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-15" windowWidth="15330" windowHeight="8115" activeTab="2"/>
  </bookViews>
  <sheets>
    <sheet name="РП 6-10 кВ" sheetId="14" r:id="rId1"/>
    <sheet name="ПС 35 кВ" sheetId="13" r:id="rId2"/>
    <sheet name="ПС 110 кВ" sheetId="7" r:id="rId3"/>
  </sheets>
  <definedNames>
    <definedName name="_xlnm.Print_Titles" localSheetId="2">'ПС 110 кВ'!#REF!</definedName>
    <definedName name="_xlnm.Print_Area" localSheetId="2">'ПС 110 кВ'!$A$1:$AC$2422</definedName>
    <definedName name="_xlnm.Print_Area" localSheetId="1">'ПС 35 кВ'!$A$1:$AE$2239</definedName>
  </definedNames>
  <calcPr calcId="145621"/>
</workbook>
</file>

<file path=xl/calcChain.xml><?xml version="1.0" encoding="utf-8"?>
<calcChain xmlns="http://schemas.openxmlformats.org/spreadsheetml/2006/main">
  <c r="E618" i="7"/>
  <c r="AC1153" i="13" l="1"/>
  <c r="AB1153"/>
  <c r="AA1153"/>
  <c r="Z1153"/>
  <c r="Y1153"/>
  <c r="X1153"/>
  <c r="W1153"/>
  <c r="V1153"/>
  <c r="U1153"/>
  <c r="T1153"/>
  <c r="S1153"/>
  <c r="R1153"/>
  <c r="Q1153"/>
  <c r="P1153"/>
  <c r="O1153"/>
  <c r="N1153"/>
  <c r="M1153"/>
  <c r="L1153"/>
  <c r="K1153"/>
  <c r="J1153"/>
  <c r="I1153"/>
  <c r="H1153"/>
  <c r="G1153"/>
  <c r="F1153"/>
  <c r="E1153"/>
  <c r="AC1149"/>
  <c r="AB1149"/>
  <c r="AA1149"/>
  <c r="Z1149"/>
  <c r="Y1149"/>
  <c r="X1149"/>
  <c r="W1149"/>
  <c r="V1149"/>
  <c r="U1149"/>
  <c r="T1149"/>
  <c r="S1149"/>
  <c r="R1149"/>
  <c r="Q1149"/>
  <c r="P1149"/>
  <c r="O1149"/>
  <c r="N1149"/>
  <c r="M1149"/>
  <c r="L1149"/>
  <c r="K1149"/>
  <c r="J1149"/>
  <c r="I1149"/>
  <c r="H1149"/>
  <c r="G1149"/>
  <c r="F1149"/>
  <c r="E1149"/>
  <c r="AC1145"/>
  <c r="AB1145"/>
  <c r="AA1145"/>
  <c r="Z1145"/>
  <c r="Y1145"/>
  <c r="X1145"/>
  <c r="W1145"/>
  <c r="V1145"/>
  <c r="U1145"/>
  <c r="T1145"/>
  <c r="S1145"/>
  <c r="R1145"/>
  <c r="Q1145"/>
  <c r="P1145"/>
  <c r="O1145"/>
  <c r="N1145"/>
  <c r="M1145"/>
  <c r="L1145"/>
  <c r="K1145"/>
  <c r="J1145"/>
  <c r="I1145"/>
  <c r="H1145"/>
  <c r="G1145"/>
  <c r="F1145"/>
  <c r="E1145"/>
  <c r="AC1141"/>
  <c r="AB1141"/>
  <c r="AA1141"/>
  <c r="Z1141"/>
  <c r="Y1141"/>
  <c r="X1141"/>
  <c r="W1141"/>
  <c r="V1141"/>
  <c r="U1141"/>
  <c r="T1141"/>
  <c r="S1141"/>
  <c r="R1141"/>
  <c r="Q1141"/>
  <c r="P1141"/>
  <c r="O1141"/>
  <c r="N1141"/>
  <c r="M1141"/>
  <c r="L1141"/>
  <c r="K1141"/>
  <c r="J1141"/>
  <c r="I1141"/>
  <c r="H1141"/>
  <c r="G1141"/>
  <c r="F1141"/>
  <c r="E1141"/>
  <c r="AC1137"/>
  <c r="AB1137"/>
  <c r="AA1137"/>
  <c r="Z1137"/>
  <c r="Y1137"/>
  <c r="X1137"/>
  <c r="W1137"/>
  <c r="V1137"/>
  <c r="U1137"/>
  <c r="T1137"/>
  <c r="S1137"/>
  <c r="R1137"/>
  <c r="Q1137"/>
  <c r="P1137"/>
  <c r="O1137"/>
  <c r="N1137"/>
  <c r="M1137"/>
  <c r="L1137"/>
  <c r="K1137"/>
  <c r="J1137"/>
  <c r="I1137"/>
  <c r="H1137"/>
  <c r="G1137"/>
  <c r="F1137"/>
  <c r="E1137"/>
  <c r="AC1133"/>
  <c r="AB1133"/>
  <c r="AA1133"/>
  <c r="Z1133"/>
  <c r="Y1133"/>
  <c r="X1133"/>
  <c r="W1133"/>
  <c r="V1133"/>
  <c r="U1133"/>
  <c r="T1133"/>
  <c r="S1133"/>
  <c r="R1133"/>
  <c r="Q1133"/>
  <c r="P1133"/>
  <c r="O1133"/>
  <c r="N1133"/>
  <c r="M1133"/>
  <c r="L1133"/>
  <c r="K1133"/>
  <c r="J1133"/>
  <c r="I1133"/>
  <c r="H1133"/>
  <c r="G1133"/>
  <c r="F1133"/>
  <c r="E1133"/>
  <c r="AC1129"/>
  <c r="AB1129"/>
  <c r="AA1129"/>
  <c r="Z1129"/>
  <c r="Y1129"/>
  <c r="X1129"/>
  <c r="W1129"/>
  <c r="V1129"/>
  <c r="U1129"/>
  <c r="T1129"/>
  <c r="S1129"/>
  <c r="R1129"/>
  <c r="Q1129"/>
  <c r="P1129"/>
  <c r="O1129"/>
  <c r="N1129"/>
  <c r="M1129"/>
  <c r="L1129"/>
  <c r="K1129"/>
  <c r="J1129"/>
  <c r="I1129"/>
  <c r="H1129"/>
  <c r="G1129"/>
  <c r="F1129"/>
  <c r="E1129"/>
  <c r="F1125"/>
  <c r="G1125"/>
  <c r="H1125"/>
  <c r="I1125"/>
  <c r="J1125"/>
  <c r="K1125"/>
  <c r="L1125"/>
  <c r="M1125"/>
  <c r="N1125"/>
  <c r="O1125"/>
  <c r="P1125"/>
  <c r="Q1125"/>
  <c r="R1125"/>
  <c r="S1125"/>
  <c r="T1125"/>
  <c r="U1125"/>
  <c r="V1125"/>
  <c r="W1125"/>
  <c r="X1125"/>
  <c r="Y1125"/>
  <c r="Z1125"/>
  <c r="AA1125"/>
  <c r="AB1125"/>
  <c r="AC1125"/>
  <c r="E1125"/>
  <c r="AC1159"/>
  <c r="AC1158"/>
  <c r="AC1155"/>
  <c r="AC1154"/>
  <c r="AC1151"/>
  <c r="AC1150"/>
  <c r="AC1147"/>
  <c r="AC1146"/>
  <c r="AC1143"/>
  <c r="AC1142"/>
  <c r="AC1139"/>
  <c r="AC1138"/>
  <c r="AC1135"/>
  <c r="AC1134"/>
  <c r="AC1131"/>
  <c r="AC1130"/>
  <c r="AC1127"/>
  <c r="AC1126"/>
  <c r="AC1123"/>
  <c r="AC1122"/>
  <c r="AC1115"/>
  <c r="AC1114"/>
  <c r="F1164"/>
  <c r="G1164"/>
  <c r="H1164"/>
  <c r="I1164"/>
  <c r="J1164"/>
  <c r="K1164"/>
  <c r="L1164"/>
  <c r="M1164"/>
  <c r="N1164"/>
  <c r="O1164"/>
  <c r="P1164"/>
  <c r="Q1164"/>
  <c r="R1164"/>
  <c r="S1164"/>
  <c r="T1164"/>
  <c r="U1164"/>
  <c r="V1164"/>
  <c r="W1164"/>
  <c r="X1164"/>
  <c r="Y1164"/>
  <c r="Z1164"/>
  <c r="AA1164"/>
  <c r="AB1164"/>
  <c r="AC1164"/>
  <c r="F1165"/>
  <c r="G1165"/>
  <c r="H1165"/>
  <c r="I1165"/>
  <c r="J1165"/>
  <c r="K1165"/>
  <c r="L1165"/>
  <c r="M1165"/>
  <c r="N1165"/>
  <c r="O1165"/>
  <c r="P1165"/>
  <c r="Q1165"/>
  <c r="R1165"/>
  <c r="S1165"/>
  <c r="T1165"/>
  <c r="U1165"/>
  <c r="V1165"/>
  <c r="W1165"/>
  <c r="X1165"/>
  <c r="Y1165"/>
  <c r="Z1165"/>
  <c r="AA1165"/>
  <c r="AB1165"/>
  <c r="AC1165"/>
  <c r="E1165"/>
  <c r="E1164"/>
  <c r="F1117"/>
  <c r="G1117"/>
  <c r="H1117"/>
  <c r="I1117"/>
  <c r="J1117"/>
  <c r="K1117"/>
  <c r="L1117"/>
  <c r="M1117"/>
  <c r="N1117"/>
  <c r="O1117"/>
  <c r="P1117"/>
  <c r="Q1117"/>
  <c r="R1117"/>
  <c r="S1117"/>
  <c r="T1117"/>
  <c r="U1117"/>
  <c r="V1117"/>
  <c r="W1117"/>
  <c r="X1117"/>
  <c r="Y1117"/>
  <c r="Z1117"/>
  <c r="AA1117"/>
  <c r="AB1117"/>
  <c r="AC1117"/>
  <c r="E1117"/>
  <c r="F1079"/>
  <c r="G1079"/>
  <c r="H1079"/>
  <c r="I1079"/>
  <c r="J1079"/>
  <c r="K1079"/>
  <c r="L1079"/>
  <c r="M1079"/>
  <c r="N1079"/>
  <c r="O1079"/>
  <c r="P1079"/>
  <c r="Q1079"/>
  <c r="R1079"/>
  <c r="S1079"/>
  <c r="T1079"/>
  <c r="U1079"/>
  <c r="V1079"/>
  <c r="W1079"/>
  <c r="X1079"/>
  <c r="Y1079"/>
  <c r="Z1079"/>
  <c r="AA1079"/>
  <c r="AB1079"/>
  <c r="E1079"/>
  <c r="AC1076"/>
  <c r="AC1077"/>
  <c r="AC1079" s="1"/>
  <c r="F1075"/>
  <c r="G1075"/>
  <c r="H1075"/>
  <c r="I1075"/>
  <c r="J1075"/>
  <c r="K1075"/>
  <c r="L1075"/>
  <c r="M1075"/>
  <c r="N1075"/>
  <c r="O1075"/>
  <c r="P1075"/>
  <c r="Q1075"/>
  <c r="R1075"/>
  <c r="S1075"/>
  <c r="T1075"/>
  <c r="U1075"/>
  <c r="V1075"/>
  <c r="W1075"/>
  <c r="X1075"/>
  <c r="Y1075"/>
  <c r="Z1075"/>
  <c r="AA1075"/>
  <c r="AB1075"/>
  <c r="E1075"/>
  <c r="E619" i="7" l="1"/>
  <c r="AE2230" l="1"/>
  <c r="AD2230"/>
  <c r="AE2157" l="1"/>
  <c r="AD2157"/>
  <c r="AE1599"/>
  <c r="AD1599"/>
  <c r="AE2072"/>
  <c r="AD2072"/>
  <c r="AE2057"/>
  <c r="AD2057"/>
  <c r="AE2121"/>
  <c r="AD2121"/>
  <c r="AE2244"/>
  <c r="AD2244"/>
  <c r="AE2173"/>
  <c r="AD2173"/>
  <c r="AE2155"/>
  <c r="AD2155"/>
  <c r="E2186" i="13" l="1"/>
  <c r="AC1144" i="7" l="1"/>
  <c r="E633" i="13" l="1"/>
  <c r="E637"/>
  <c r="E641"/>
  <c r="E653" l="1"/>
  <c r="E665"/>
  <c r="E668"/>
  <c r="E669"/>
  <c r="E670"/>
  <c r="E671"/>
  <c r="E1930" l="1"/>
  <c r="E1934"/>
  <c r="E1935"/>
  <c r="E1936"/>
  <c r="E1937"/>
  <c r="E1944"/>
  <c r="E1948"/>
  <c r="E73" i="14" l="1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E80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E82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AA90"/>
  <c r="AB90"/>
  <c r="AC1786" i="7" l="1"/>
  <c r="AC1785"/>
  <c r="AC1782"/>
  <c r="AC1781"/>
  <c r="AC1768"/>
  <c r="AC1767"/>
  <c r="E333" l="1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Z333"/>
  <c r="AA333"/>
  <c r="AB333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Z329"/>
  <c r="AA329"/>
  <c r="AB329"/>
  <c r="E329"/>
  <c r="F2403"/>
  <c r="G2403"/>
  <c r="H2403"/>
  <c r="I2403"/>
  <c r="J2403"/>
  <c r="K2403"/>
  <c r="L2403"/>
  <c r="M2403"/>
  <c r="N2403"/>
  <c r="O2403"/>
  <c r="P2403"/>
  <c r="Q2403"/>
  <c r="R2403"/>
  <c r="S2403"/>
  <c r="T2403"/>
  <c r="U2403"/>
  <c r="V2403"/>
  <c r="W2403"/>
  <c r="X2403"/>
  <c r="Y2403"/>
  <c r="Z2403"/>
  <c r="AA2403"/>
  <c r="AB2403"/>
  <c r="E2403"/>
  <c r="F2398"/>
  <c r="G2398"/>
  <c r="H2398"/>
  <c r="I2398"/>
  <c r="J2398"/>
  <c r="K2398"/>
  <c r="L2398"/>
  <c r="M2398"/>
  <c r="N2398"/>
  <c r="O2398"/>
  <c r="P2398"/>
  <c r="Q2398"/>
  <c r="R2398"/>
  <c r="S2398"/>
  <c r="T2398"/>
  <c r="U2398"/>
  <c r="V2398"/>
  <c r="W2398"/>
  <c r="X2398"/>
  <c r="Y2398"/>
  <c r="Z2398"/>
  <c r="AA2398"/>
  <c r="AB2398"/>
  <c r="E2398"/>
  <c r="E1337" l="1"/>
  <c r="E1338"/>
  <c r="E1342"/>
  <c r="E1346"/>
  <c r="E1350"/>
  <c r="E1354"/>
  <c r="E1357"/>
  <c r="E1358"/>
  <c r="E120" i="13" l="1"/>
  <c r="E123"/>
  <c r="E124"/>
  <c r="E125"/>
  <c r="E126"/>
  <c r="E132"/>
  <c r="E136"/>
  <c r="E140"/>
  <c r="E1675" i="7" l="1"/>
  <c r="E1679"/>
  <c r="E1683"/>
  <c r="E1687"/>
  <c r="E1691"/>
  <c r="E1695"/>
  <c r="F462" i="14" l="1"/>
  <c r="G462"/>
  <c r="H462"/>
  <c r="I462"/>
  <c r="J462"/>
  <c r="K462"/>
  <c r="L462"/>
  <c r="M462"/>
  <c r="N462"/>
  <c r="O462"/>
  <c r="P462"/>
  <c r="Q462"/>
  <c r="R462"/>
  <c r="S462"/>
  <c r="T462"/>
  <c r="U462"/>
  <c r="V462"/>
  <c r="W462"/>
  <c r="X462"/>
  <c r="Y462"/>
  <c r="Z462"/>
  <c r="AA462"/>
  <c r="AB462"/>
  <c r="E462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Z437"/>
  <c r="AA437"/>
  <c r="AB437"/>
  <c r="E437"/>
  <c r="F432" l="1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Z432"/>
  <c r="AA432"/>
  <c r="AB432"/>
  <c r="E432"/>
  <c r="E1179" i="7" l="1"/>
  <c r="E1184"/>
  <c r="E1189"/>
  <c r="E1190"/>
  <c r="E1191"/>
  <c r="E1193"/>
  <c r="E1197"/>
  <c r="AB2032" i="13" l="1"/>
  <c r="AA2032"/>
  <c r="Z2032"/>
  <c r="Y2032"/>
  <c r="X2032"/>
  <c r="W2032"/>
  <c r="V2032"/>
  <c r="U2032"/>
  <c r="T2032"/>
  <c r="S2032"/>
  <c r="R2032"/>
  <c r="Q2032"/>
  <c r="P2032"/>
  <c r="O2032"/>
  <c r="N2032"/>
  <c r="M2032"/>
  <c r="L2032"/>
  <c r="K2032"/>
  <c r="J2032"/>
  <c r="I2032"/>
  <c r="H2032"/>
  <c r="G2032"/>
  <c r="F2032"/>
  <c r="E2032"/>
  <c r="E1788" l="1"/>
  <c r="F1788"/>
  <c r="G1788"/>
  <c r="H1788"/>
  <c r="I1788"/>
  <c r="J1788"/>
  <c r="K1788"/>
  <c r="L1788"/>
  <c r="M1788"/>
  <c r="N1788"/>
  <c r="O1788"/>
  <c r="P1788"/>
  <c r="Q1788"/>
  <c r="R1788"/>
  <c r="S1788"/>
  <c r="T1788"/>
  <c r="U1788"/>
  <c r="V1788"/>
  <c r="W1788"/>
  <c r="X1788"/>
  <c r="Y1788"/>
  <c r="Z1788"/>
  <c r="AA1788"/>
  <c r="AB1788"/>
  <c r="E1789"/>
  <c r="F1789"/>
  <c r="G1789"/>
  <c r="H1789"/>
  <c r="I1789"/>
  <c r="J1789"/>
  <c r="K1789"/>
  <c r="L1789"/>
  <c r="M1789"/>
  <c r="N1789"/>
  <c r="O1789"/>
  <c r="P1789"/>
  <c r="Q1789"/>
  <c r="R1789"/>
  <c r="S1789"/>
  <c r="T1789"/>
  <c r="U1789"/>
  <c r="V1789"/>
  <c r="W1789"/>
  <c r="X1789"/>
  <c r="Y1789"/>
  <c r="Z1789"/>
  <c r="AA1789"/>
  <c r="AB1789"/>
  <c r="E1790"/>
  <c r="F1790"/>
  <c r="G1790"/>
  <c r="H1790"/>
  <c r="I1790"/>
  <c r="J1790"/>
  <c r="K1790"/>
  <c r="L1790"/>
  <c r="M1790"/>
  <c r="N1790"/>
  <c r="O1790"/>
  <c r="P1790"/>
  <c r="Q1790"/>
  <c r="R1790"/>
  <c r="S1790"/>
  <c r="T1790"/>
  <c r="U1790"/>
  <c r="V1790"/>
  <c r="W1790"/>
  <c r="X1790"/>
  <c r="Y1790"/>
  <c r="Z1790"/>
  <c r="AA1790"/>
  <c r="AB1790"/>
  <c r="E1791"/>
  <c r="F1791"/>
  <c r="G1791"/>
  <c r="H1791"/>
  <c r="I1791"/>
  <c r="J1791"/>
  <c r="K1791"/>
  <c r="L1791"/>
  <c r="M1791"/>
  <c r="N1791"/>
  <c r="O1791"/>
  <c r="P1791"/>
  <c r="Q1791"/>
  <c r="R1791"/>
  <c r="S1791"/>
  <c r="T1791"/>
  <c r="U1791"/>
  <c r="V1791"/>
  <c r="W1791"/>
  <c r="X1791"/>
  <c r="Y1791"/>
  <c r="Z1791"/>
  <c r="AA1791"/>
  <c r="AB1791"/>
  <c r="E1800"/>
  <c r="F1800"/>
  <c r="G1800"/>
  <c r="H1800"/>
  <c r="I1800"/>
  <c r="J1800"/>
  <c r="K1800"/>
  <c r="L1800"/>
  <c r="M1800"/>
  <c r="N1800"/>
  <c r="O1800"/>
  <c r="P1800"/>
  <c r="Q1800"/>
  <c r="R1800"/>
  <c r="S1800"/>
  <c r="T1800"/>
  <c r="U1800"/>
  <c r="V1800"/>
  <c r="W1800"/>
  <c r="X1800"/>
  <c r="Y1800"/>
  <c r="Z1800"/>
  <c r="AA1800"/>
  <c r="AB1800"/>
  <c r="E1801"/>
  <c r="F1801"/>
  <c r="G1801"/>
  <c r="H1801"/>
  <c r="I1801"/>
  <c r="J1801"/>
  <c r="K1801"/>
  <c r="L1801"/>
  <c r="M1801"/>
  <c r="N1801"/>
  <c r="O1801"/>
  <c r="P1801"/>
  <c r="Q1801"/>
  <c r="R1801"/>
  <c r="S1801"/>
  <c r="T1801"/>
  <c r="U1801"/>
  <c r="V1801"/>
  <c r="W1801"/>
  <c r="X1801"/>
  <c r="Y1801"/>
  <c r="Z1801"/>
  <c r="AA1801"/>
  <c r="AB1801"/>
  <c r="E1803"/>
  <c r="F1803"/>
  <c r="G1803"/>
  <c r="H1803"/>
  <c r="I1803"/>
  <c r="J1803"/>
  <c r="K1803"/>
  <c r="L1803"/>
  <c r="M1803"/>
  <c r="N1803"/>
  <c r="O1803"/>
  <c r="P1803"/>
  <c r="Q1803"/>
  <c r="R1803"/>
  <c r="S1803"/>
  <c r="T1803"/>
  <c r="U1803"/>
  <c r="V1803"/>
  <c r="W1803"/>
  <c r="X1803"/>
  <c r="Y1803"/>
  <c r="Z1803"/>
  <c r="AA1803"/>
  <c r="AB1803"/>
  <c r="E1808"/>
  <c r="F1808"/>
  <c r="G1808"/>
  <c r="H1808"/>
  <c r="I1808"/>
  <c r="J1808"/>
  <c r="K1808"/>
  <c r="L1808"/>
  <c r="M1808"/>
  <c r="N1808"/>
  <c r="O1808"/>
  <c r="P1808"/>
  <c r="Q1808"/>
  <c r="R1808"/>
  <c r="S1808"/>
  <c r="T1808"/>
  <c r="U1808"/>
  <c r="V1808"/>
  <c r="W1808"/>
  <c r="X1808"/>
  <c r="Y1808"/>
  <c r="Z1808"/>
  <c r="AA1808"/>
  <c r="AB1808"/>
  <c r="E1809"/>
  <c r="F1809"/>
  <c r="G1809"/>
  <c r="H1809"/>
  <c r="I1809"/>
  <c r="J1809"/>
  <c r="K1809"/>
  <c r="L1809"/>
  <c r="M1809"/>
  <c r="N1809"/>
  <c r="O1809"/>
  <c r="P1809"/>
  <c r="Q1809"/>
  <c r="R1809"/>
  <c r="S1809"/>
  <c r="T1809"/>
  <c r="U1809"/>
  <c r="V1809"/>
  <c r="W1809"/>
  <c r="X1809"/>
  <c r="Y1809"/>
  <c r="Z1809"/>
  <c r="AA1809"/>
  <c r="AB1809"/>
  <c r="AD1814" l="1"/>
  <c r="E215" l="1"/>
  <c r="E219"/>
  <c r="E223"/>
  <c r="E227"/>
  <c r="E231"/>
  <c r="F1229" i="7" l="1"/>
  <c r="G1229"/>
  <c r="H1229"/>
  <c r="I1229"/>
  <c r="J1229"/>
  <c r="K1229"/>
  <c r="L1229"/>
  <c r="M1229"/>
  <c r="N1229"/>
  <c r="O1229"/>
  <c r="P1229"/>
  <c r="Q1229"/>
  <c r="R1229"/>
  <c r="S1229"/>
  <c r="T1229"/>
  <c r="U1229"/>
  <c r="V1229"/>
  <c r="W1229"/>
  <c r="X1229"/>
  <c r="Y1229"/>
  <c r="Z1229"/>
  <c r="AA1229"/>
  <c r="AB1229"/>
  <c r="E1229"/>
  <c r="E123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Z887"/>
  <c r="AA887"/>
  <c r="AB887"/>
  <c r="E887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Z883"/>
  <c r="AA883"/>
  <c r="AB883"/>
  <c r="E883"/>
  <c r="F873"/>
  <c r="G873"/>
  <c r="H873"/>
  <c r="I873"/>
  <c r="J873"/>
  <c r="K873"/>
  <c r="L873"/>
  <c r="M873"/>
  <c r="N873"/>
  <c r="O873"/>
  <c r="P873"/>
  <c r="Q873"/>
  <c r="R873"/>
  <c r="S873"/>
  <c r="T873"/>
  <c r="U873"/>
  <c r="V873"/>
  <c r="W873"/>
  <c r="X873"/>
  <c r="Y873"/>
  <c r="Z873"/>
  <c r="AA873"/>
  <c r="AB873"/>
  <c r="E873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Z867"/>
  <c r="AA867"/>
  <c r="AB867"/>
  <c r="E867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Z861"/>
  <c r="AA861"/>
  <c r="AB861"/>
  <c r="E861"/>
  <c r="F855"/>
  <c r="G855"/>
  <c r="H855"/>
  <c r="I855"/>
  <c r="J855"/>
  <c r="K855"/>
  <c r="L855"/>
  <c r="M855"/>
  <c r="N855"/>
  <c r="O855"/>
  <c r="P855"/>
  <c r="Q855"/>
  <c r="R855"/>
  <c r="S855"/>
  <c r="T855"/>
  <c r="U855"/>
  <c r="V855"/>
  <c r="W855"/>
  <c r="X855"/>
  <c r="Y855"/>
  <c r="Z855"/>
  <c r="AA855"/>
  <c r="AB855"/>
  <c r="E855"/>
  <c r="F938"/>
  <c r="G938"/>
  <c r="H938"/>
  <c r="I938"/>
  <c r="J938"/>
  <c r="K938"/>
  <c r="L938"/>
  <c r="M938"/>
  <c r="N938"/>
  <c r="O938"/>
  <c r="P938"/>
  <c r="Q938"/>
  <c r="R938"/>
  <c r="S938"/>
  <c r="T938"/>
  <c r="U938"/>
  <c r="V938"/>
  <c r="W938"/>
  <c r="X938"/>
  <c r="Y938"/>
  <c r="Z938"/>
  <c r="AA938"/>
  <c r="AB938"/>
  <c r="E938"/>
  <c r="F934"/>
  <c r="G934"/>
  <c r="H934"/>
  <c r="I934"/>
  <c r="J934"/>
  <c r="K934"/>
  <c r="L934"/>
  <c r="M934"/>
  <c r="N934"/>
  <c r="O934"/>
  <c r="P934"/>
  <c r="Q934"/>
  <c r="R934"/>
  <c r="S934"/>
  <c r="T934"/>
  <c r="U934"/>
  <c r="V934"/>
  <c r="W934"/>
  <c r="X934"/>
  <c r="Y934"/>
  <c r="Z934"/>
  <c r="AA934"/>
  <c r="AB934"/>
  <c r="E934"/>
  <c r="F930"/>
  <c r="G930"/>
  <c r="H930"/>
  <c r="I930"/>
  <c r="J930"/>
  <c r="K930"/>
  <c r="L930"/>
  <c r="M930"/>
  <c r="N930"/>
  <c r="O930"/>
  <c r="P930"/>
  <c r="Q930"/>
  <c r="R930"/>
  <c r="S930"/>
  <c r="T930"/>
  <c r="U930"/>
  <c r="V930"/>
  <c r="W930"/>
  <c r="X930"/>
  <c r="Y930"/>
  <c r="Z930"/>
  <c r="AA930"/>
  <c r="AB930"/>
  <c r="E930"/>
  <c r="F926"/>
  <c r="G926"/>
  <c r="H926"/>
  <c r="I926"/>
  <c r="J926"/>
  <c r="K926"/>
  <c r="L926"/>
  <c r="M926"/>
  <c r="N926"/>
  <c r="O926"/>
  <c r="P926"/>
  <c r="Q926"/>
  <c r="R926"/>
  <c r="S926"/>
  <c r="T926"/>
  <c r="U926"/>
  <c r="V926"/>
  <c r="W926"/>
  <c r="X926"/>
  <c r="Y926"/>
  <c r="Z926"/>
  <c r="AA926"/>
  <c r="AB926"/>
  <c r="E926"/>
  <c r="F922"/>
  <c r="G922"/>
  <c r="H922"/>
  <c r="I922"/>
  <c r="J922"/>
  <c r="K922"/>
  <c r="L922"/>
  <c r="M922"/>
  <c r="N922"/>
  <c r="O922"/>
  <c r="P922"/>
  <c r="Q922"/>
  <c r="R922"/>
  <c r="S922"/>
  <c r="T922"/>
  <c r="U922"/>
  <c r="V922"/>
  <c r="W922"/>
  <c r="X922"/>
  <c r="Y922"/>
  <c r="Z922"/>
  <c r="AA922"/>
  <c r="AB922"/>
  <c r="E922"/>
  <c r="F914"/>
  <c r="G914"/>
  <c r="H914"/>
  <c r="I914"/>
  <c r="J914"/>
  <c r="K914"/>
  <c r="L914"/>
  <c r="M914"/>
  <c r="N914"/>
  <c r="O914"/>
  <c r="P914"/>
  <c r="Q914"/>
  <c r="R914"/>
  <c r="S914"/>
  <c r="T914"/>
  <c r="U914"/>
  <c r="V914"/>
  <c r="W914"/>
  <c r="X914"/>
  <c r="Y914"/>
  <c r="Z914"/>
  <c r="AA914"/>
  <c r="AB914"/>
  <c r="E914"/>
  <c r="F906"/>
  <c r="G906"/>
  <c r="H906"/>
  <c r="I906"/>
  <c r="J906"/>
  <c r="K906"/>
  <c r="L906"/>
  <c r="M906"/>
  <c r="N906"/>
  <c r="O906"/>
  <c r="P906"/>
  <c r="Q906"/>
  <c r="R906"/>
  <c r="S906"/>
  <c r="T906"/>
  <c r="U906"/>
  <c r="V906"/>
  <c r="W906"/>
  <c r="X906"/>
  <c r="Y906"/>
  <c r="Z906"/>
  <c r="AA906"/>
  <c r="AB906"/>
  <c r="E906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Z902"/>
  <c r="AA902"/>
  <c r="AB902"/>
  <c r="E902"/>
  <c r="E349" i="13" l="1"/>
  <c r="F1539" i="7" l="1"/>
  <c r="G1539"/>
  <c r="H1539"/>
  <c r="I1539"/>
  <c r="J1539"/>
  <c r="K1539"/>
  <c r="L1539"/>
  <c r="M1539"/>
  <c r="N1539"/>
  <c r="O1539"/>
  <c r="P1539"/>
  <c r="Q1539"/>
  <c r="R1539"/>
  <c r="S1539"/>
  <c r="T1539"/>
  <c r="U1539"/>
  <c r="V1539"/>
  <c r="W1539"/>
  <c r="X1539"/>
  <c r="Y1539"/>
  <c r="Z1539"/>
  <c r="AA1539"/>
  <c r="AB1539"/>
  <c r="E1539"/>
  <c r="E1536"/>
  <c r="AD1880"/>
  <c r="AD1884"/>
  <c r="AD1742"/>
  <c r="AD1674"/>
  <c r="AD41"/>
  <c r="AD45"/>
  <c r="T1080" i="13"/>
  <c r="K618" i="7"/>
  <c r="L2168" l="1"/>
  <c r="AD414" i="14"/>
  <c r="AD413"/>
  <c r="AD2326" i="7" l="1"/>
  <c r="AD2325"/>
  <c r="AD2279"/>
  <c r="AD2278"/>
  <c r="AD2207"/>
  <c r="AD2206"/>
  <c r="AD2134" l="1"/>
  <c r="AD2032"/>
  <c r="AD2031"/>
  <c r="AD1971"/>
  <c r="AD1970"/>
  <c r="AD1899"/>
  <c r="AD1898"/>
  <c r="AE1793"/>
  <c r="AD1745" l="1"/>
  <c r="AD1744"/>
  <c r="AD1625" l="1"/>
  <c r="AD1268"/>
  <c r="AD1267"/>
  <c r="AD1163"/>
  <c r="AD1080"/>
  <c r="AD1079"/>
  <c r="AD831"/>
  <c r="AD830"/>
  <c r="AD716"/>
  <c r="AF714"/>
  <c r="AD561"/>
  <c r="AD560"/>
  <c r="AD429"/>
  <c r="AD428"/>
  <c r="AD277"/>
  <c r="AD276"/>
  <c r="AD157"/>
  <c r="AD156"/>
  <c r="AD2227" i="13"/>
  <c r="AD2111"/>
  <c r="AD1958"/>
  <c r="AD1957"/>
  <c r="AD1915"/>
  <c r="AD1888"/>
  <c r="AD1865"/>
  <c r="AD1850"/>
  <c r="AD1787"/>
  <c r="AD1747"/>
  <c r="AD1716"/>
  <c r="AD1585"/>
  <c r="AD1475"/>
  <c r="AD1415"/>
  <c r="AD1355"/>
  <c r="AD1242"/>
  <c r="AD1241"/>
  <c r="AD1163"/>
  <c r="AD977"/>
  <c r="AE597"/>
  <c r="AD507"/>
  <c r="AD473"/>
  <c r="AD472"/>
  <c r="AD422"/>
  <c r="AD421"/>
  <c r="AD355"/>
  <c r="AD287"/>
  <c r="AD236"/>
  <c r="AE121"/>
  <c r="AD504" i="14"/>
  <c r="AE350"/>
  <c r="AD279"/>
  <c r="AE216"/>
  <c r="AE157"/>
  <c r="H163"/>
  <c r="I1262" i="13" l="1"/>
  <c r="O693"/>
  <c r="Y2415" i="7" l="1"/>
  <c r="Y2414"/>
  <c r="Y2416" s="1"/>
  <c r="Z2385"/>
  <c r="U2314"/>
  <c r="M2240"/>
  <c r="X1832"/>
  <c r="Y1664"/>
  <c r="T1434"/>
  <c r="X875"/>
  <c r="P467"/>
  <c r="Q315"/>
  <c r="T47"/>
  <c r="AC1255" l="1"/>
  <c r="AC180" i="13" l="1"/>
  <c r="N622" l="1"/>
  <c r="AB1244" l="1"/>
  <c r="AC1073"/>
  <c r="AC1072"/>
  <c r="N1166"/>
  <c r="H1633" i="7"/>
  <c r="AC1075" i="13" l="1"/>
  <c r="F1102" i="7"/>
  <c r="G1102"/>
  <c r="H1102"/>
  <c r="I1102"/>
  <c r="J1102"/>
  <c r="K1102"/>
  <c r="L1102"/>
  <c r="M1102"/>
  <c r="N1102"/>
  <c r="O1102"/>
  <c r="P1102"/>
  <c r="Q1102"/>
  <c r="R1102"/>
  <c r="S1102"/>
  <c r="T1102"/>
  <c r="U1102"/>
  <c r="V1102"/>
  <c r="W1102"/>
  <c r="X1102"/>
  <c r="Y1102"/>
  <c r="Z1102"/>
  <c r="AA1102"/>
  <c r="AB1102"/>
  <c r="F1103"/>
  <c r="G1103"/>
  <c r="H1103"/>
  <c r="I1103"/>
  <c r="J1103"/>
  <c r="K1103"/>
  <c r="L1103"/>
  <c r="M1103"/>
  <c r="N1103"/>
  <c r="O1103"/>
  <c r="P1103"/>
  <c r="Q1103"/>
  <c r="R1103"/>
  <c r="S1103"/>
  <c r="T1103"/>
  <c r="U1103"/>
  <c r="V1103"/>
  <c r="W1103"/>
  <c r="X1103"/>
  <c r="Y1103"/>
  <c r="Z1103"/>
  <c r="AA1103"/>
  <c r="AB1103"/>
  <c r="E1102"/>
  <c r="E1103"/>
  <c r="AC803" l="1"/>
  <c r="AC802"/>
  <c r="F805"/>
  <c r="G805"/>
  <c r="H805"/>
  <c r="I805"/>
  <c r="J805"/>
  <c r="K805"/>
  <c r="L805"/>
  <c r="M805"/>
  <c r="N805"/>
  <c r="O805"/>
  <c r="P805"/>
  <c r="Q805"/>
  <c r="R805"/>
  <c r="S805"/>
  <c r="T805"/>
  <c r="U805"/>
  <c r="V805"/>
  <c r="W805"/>
  <c r="X805"/>
  <c r="Y805"/>
  <c r="Z805"/>
  <c r="AA805"/>
  <c r="AB805"/>
  <c r="E805"/>
  <c r="E809"/>
  <c r="E813"/>
  <c r="E817"/>
  <c r="E825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Z793"/>
  <c r="AA793"/>
  <c r="AB793"/>
  <c r="E793"/>
  <c r="AC790"/>
  <c r="AC787"/>
  <c r="AC786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Z789"/>
  <c r="AA789"/>
  <c r="AB789"/>
  <c r="E789"/>
  <c r="AC805" l="1"/>
  <c r="E624"/>
  <c r="F1265" l="1"/>
  <c r="G1265"/>
  <c r="H1265"/>
  <c r="I1265"/>
  <c r="J1265"/>
  <c r="K1265"/>
  <c r="L1265"/>
  <c r="M1265"/>
  <c r="N1265"/>
  <c r="O1265"/>
  <c r="P1265"/>
  <c r="Q1265"/>
  <c r="R1265"/>
  <c r="S1265"/>
  <c r="T1265"/>
  <c r="U1265"/>
  <c r="V1265"/>
  <c r="W1265"/>
  <c r="X1265"/>
  <c r="Y1265"/>
  <c r="Z1265"/>
  <c r="AA1265"/>
  <c r="AB1265"/>
  <c r="E1265"/>
  <c r="F1261"/>
  <c r="G1261"/>
  <c r="H1261"/>
  <c r="I1261"/>
  <c r="J1261"/>
  <c r="K1261"/>
  <c r="L1261"/>
  <c r="M1261"/>
  <c r="N1261"/>
  <c r="O1261"/>
  <c r="P1261"/>
  <c r="Q1261"/>
  <c r="R1261"/>
  <c r="S1261"/>
  <c r="T1261"/>
  <c r="U1261"/>
  <c r="V1261"/>
  <c r="W1261"/>
  <c r="X1261"/>
  <c r="Y1261"/>
  <c r="Z1261"/>
  <c r="AA1261"/>
  <c r="AB1261"/>
  <c r="E1261"/>
  <c r="F1257"/>
  <c r="G1257"/>
  <c r="H1257"/>
  <c r="I1257"/>
  <c r="J1257"/>
  <c r="K1257"/>
  <c r="L1257"/>
  <c r="M1257"/>
  <c r="N1257"/>
  <c r="O1257"/>
  <c r="P1257"/>
  <c r="Q1257"/>
  <c r="R1257"/>
  <c r="S1257"/>
  <c r="T1257"/>
  <c r="U1257"/>
  <c r="V1257"/>
  <c r="W1257"/>
  <c r="X1257"/>
  <c r="Y1257"/>
  <c r="Z1257"/>
  <c r="AA1257"/>
  <c r="AB1257"/>
  <c r="E1257"/>
  <c r="F1253"/>
  <c r="G1253"/>
  <c r="H1253"/>
  <c r="I1253"/>
  <c r="J1253"/>
  <c r="K1253"/>
  <c r="L1253"/>
  <c r="M1253"/>
  <c r="N1253"/>
  <c r="O1253"/>
  <c r="P1253"/>
  <c r="Q1253"/>
  <c r="R1253"/>
  <c r="S1253"/>
  <c r="T1253"/>
  <c r="U1253"/>
  <c r="V1253"/>
  <c r="W1253"/>
  <c r="X1253"/>
  <c r="Y1253"/>
  <c r="Z1253"/>
  <c r="AA1253"/>
  <c r="AB1253"/>
  <c r="E1253"/>
  <c r="F1249"/>
  <c r="G1249"/>
  <c r="H1249"/>
  <c r="I1249"/>
  <c r="J1249"/>
  <c r="K1249"/>
  <c r="L1249"/>
  <c r="M1249"/>
  <c r="N1249"/>
  <c r="O1249"/>
  <c r="P1249"/>
  <c r="Q1249"/>
  <c r="R1249"/>
  <c r="S1249"/>
  <c r="T1249"/>
  <c r="U1249"/>
  <c r="V1249"/>
  <c r="W1249"/>
  <c r="X1249"/>
  <c r="Y1249"/>
  <c r="Z1249"/>
  <c r="AA1249"/>
  <c r="AB1249"/>
  <c r="E1245"/>
  <c r="E1249"/>
  <c r="F1245"/>
  <c r="G1245"/>
  <c r="H1245"/>
  <c r="I1245"/>
  <c r="J1245"/>
  <c r="K1245"/>
  <c r="L1245"/>
  <c r="M1245"/>
  <c r="N1245"/>
  <c r="O1245"/>
  <c r="P1245"/>
  <c r="Q1245"/>
  <c r="R1245"/>
  <c r="S1245"/>
  <c r="T1245"/>
  <c r="U1245"/>
  <c r="V1245"/>
  <c r="W1245"/>
  <c r="X1245"/>
  <c r="Y1245"/>
  <c r="Z1245"/>
  <c r="AA1245"/>
  <c r="AB1245"/>
  <c r="F1237"/>
  <c r="G1237"/>
  <c r="H1237"/>
  <c r="I1237"/>
  <c r="J1237"/>
  <c r="K1237"/>
  <c r="L1237"/>
  <c r="M1237"/>
  <c r="N1237"/>
  <c r="O1237"/>
  <c r="P1237"/>
  <c r="Q1237"/>
  <c r="R1237"/>
  <c r="S1237"/>
  <c r="T1237"/>
  <c r="U1237"/>
  <c r="V1237"/>
  <c r="W1237"/>
  <c r="X1237"/>
  <c r="Y1237"/>
  <c r="Z1237"/>
  <c r="AA1237"/>
  <c r="AB1237"/>
  <c r="F1233"/>
  <c r="G1233"/>
  <c r="H1233"/>
  <c r="I1233"/>
  <c r="J1233"/>
  <c r="K1233"/>
  <c r="L1233"/>
  <c r="M1233"/>
  <c r="N1233"/>
  <c r="O1233"/>
  <c r="P1233"/>
  <c r="Q1233"/>
  <c r="R1233"/>
  <c r="S1233"/>
  <c r="T1233"/>
  <c r="U1233"/>
  <c r="V1233"/>
  <c r="W1233"/>
  <c r="X1233"/>
  <c r="Y1233"/>
  <c r="Z1233"/>
  <c r="AA1233"/>
  <c r="AB1233"/>
  <c r="E1233"/>
  <c r="E2264" l="1"/>
  <c r="E2265"/>
  <c r="E2268"/>
  <c r="E2269"/>
  <c r="E2272"/>
  <c r="E2273"/>
  <c r="E2276"/>
  <c r="E2277"/>
  <c r="E2280"/>
  <c r="E2281"/>
  <c r="E2282"/>
  <c r="E2283"/>
  <c r="E1080" i="13" l="1"/>
  <c r="E1081"/>
  <c r="E1082"/>
  <c r="E1083"/>
  <c r="E1084"/>
  <c r="E1085"/>
  <c r="E1092"/>
  <c r="E1096"/>
  <c r="AC1352"/>
  <c r="AC1351"/>
  <c r="AC1348"/>
  <c r="AC1347"/>
  <c r="E1599" l="1"/>
  <c r="E1600"/>
  <c r="E1604"/>
  <c r="E1605"/>
  <c r="E1607"/>
  <c r="E1608"/>
  <c r="E1609"/>
  <c r="E1620"/>
  <c r="AC1258" l="1"/>
  <c r="E535" l="1"/>
  <c r="E621" l="1"/>
  <c r="F1714" i="7" l="1"/>
  <c r="G1714"/>
  <c r="H1714"/>
  <c r="I1714"/>
  <c r="J1714"/>
  <c r="K1714"/>
  <c r="L1714"/>
  <c r="M1714"/>
  <c r="N1714"/>
  <c r="O1714"/>
  <c r="P1714"/>
  <c r="Q1714"/>
  <c r="R1714"/>
  <c r="S1714"/>
  <c r="T1714"/>
  <c r="U1714"/>
  <c r="V1714"/>
  <c r="W1714"/>
  <c r="X1714"/>
  <c r="Y1714"/>
  <c r="Z1714"/>
  <c r="AA1714"/>
  <c r="AB1714"/>
  <c r="E1714"/>
  <c r="E1734"/>
  <c r="AC260" i="14" l="1"/>
  <c r="AC259"/>
  <c r="E1041" i="7" l="1"/>
  <c r="F1041"/>
  <c r="G1041"/>
  <c r="H1041"/>
  <c r="I1041"/>
  <c r="J1041"/>
  <c r="K1041"/>
  <c r="L1041"/>
  <c r="M1041"/>
  <c r="N1041"/>
  <c r="O1041"/>
  <c r="P1041"/>
  <c r="Q1041"/>
  <c r="R1041"/>
  <c r="S1041"/>
  <c r="T1041"/>
  <c r="U1041"/>
  <c r="V1041"/>
  <c r="W1041"/>
  <c r="X1041"/>
  <c r="Y1041"/>
  <c r="Z1041"/>
  <c r="AA1041"/>
  <c r="AB1041"/>
  <c r="E1568" l="1"/>
  <c r="E1769" i="13" l="1"/>
  <c r="E1770"/>
  <c r="E1772"/>
  <c r="E1777"/>
  <c r="E1778"/>
  <c r="E1781"/>
  <c r="E1782"/>
  <c r="E929" l="1"/>
  <c r="E933"/>
  <c r="E935"/>
  <c r="E936"/>
  <c r="E937"/>
  <c r="M1568" i="7"/>
  <c r="M1584" s="1"/>
  <c r="F1568"/>
  <c r="G1568"/>
  <c r="H1568"/>
  <c r="I1568"/>
  <c r="J1568"/>
  <c r="K1568"/>
  <c r="L1568"/>
  <c r="N1568"/>
  <c r="O1568"/>
  <c r="P1568"/>
  <c r="Q1568"/>
  <c r="R1568"/>
  <c r="S1568"/>
  <c r="T1568"/>
  <c r="U1568"/>
  <c r="V1568"/>
  <c r="W1568"/>
  <c r="X1568"/>
  <c r="Y1568"/>
  <c r="Z1568"/>
  <c r="AA1568"/>
  <c r="AB1568"/>
  <c r="F1569"/>
  <c r="G1569"/>
  <c r="H1569"/>
  <c r="I1569"/>
  <c r="J1569"/>
  <c r="K1569"/>
  <c r="L1569"/>
  <c r="M1569"/>
  <c r="N1569"/>
  <c r="O1569"/>
  <c r="P1569"/>
  <c r="Q1569"/>
  <c r="R1569"/>
  <c r="S1569"/>
  <c r="T1569"/>
  <c r="U1569"/>
  <c r="V1569"/>
  <c r="W1569"/>
  <c r="X1569"/>
  <c r="Y1569"/>
  <c r="Z1569"/>
  <c r="AA1569"/>
  <c r="AB1569"/>
  <c r="E1569"/>
  <c r="M1585"/>
  <c r="E974"/>
  <c r="F974"/>
  <c r="G974"/>
  <c r="H974"/>
  <c r="I974"/>
  <c r="J974"/>
  <c r="K974"/>
  <c r="L974"/>
  <c r="M974"/>
  <c r="N974"/>
  <c r="O974"/>
  <c r="P974"/>
  <c r="Q974"/>
  <c r="R974"/>
  <c r="S974"/>
  <c r="T974"/>
  <c r="U974"/>
  <c r="V974"/>
  <c r="W974"/>
  <c r="X974"/>
  <c r="Y974"/>
  <c r="Z974"/>
  <c r="AA974"/>
  <c r="AB974"/>
  <c r="E252" i="13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Z252"/>
  <c r="AA252"/>
  <c r="AB252"/>
  <c r="E1316" i="7"/>
  <c r="E1317" s="1"/>
  <c r="F1316"/>
  <c r="Y1633"/>
  <c r="V1633"/>
  <c r="N1633"/>
  <c r="I1981" i="13" l="1"/>
  <c r="I1980"/>
  <c r="I1982" s="1"/>
  <c r="N1183"/>
  <c r="O1080"/>
  <c r="F1080"/>
  <c r="G1080"/>
  <c r="H1080"/>
  <c r="I1080"/>
  <c r="J1080"/>
  <c r="K1080"/>
  <c r="L1080"/>
  <c r="M1080"/>
  <c r="N1080"/>
  <c r="P1080"/>
  <c r="Q1080"/>
  <c r="R1080"/>
  <c r="S1080"/>
  <c r="U1080"/>
  <c r="V1080"/>
  <c r="W1080"/>
  <c r="F1081"/>
  <c r="G1081"/>
  <c r="H1081"/>
  <c r="I1081"/>
  <c r="J1081"/>
  <c r="K1081"/>
  <c r="L1081"/>
  <c r="M1081"/>
  <c r="N1081"/>
  <c r="O1081"/>
  <c r="P1081"/>
  <c r="Q1081"/>
  <c r="R1081"/>
  <c r="S1081"/>
  <c r="T1081"/>
  <c r="U1081"/>
  <c r="V1081"/>
  <c r="W1081"/>
  <c r="X1080"/>
  <c r="Y1080"/>
  <c r="Z1080"/>
  <c r="AA1080"/>
  <c r="AB1080"/>
  <c r="Y1081"/>
  <c r="Z1081"/>
  <c r="AA1081"/>
  <c r="AB1081"/>
  <c r="X1081"/>
  <c r="X1083"/>
  <c r="M32"/>
  <c r="O1584" i="7"/>
  <c r="N876"/>
  <c r="U875"/>
  <c r="X1118"/>
  <c r="R1434"/>
  <c r="L1118"/>
  <c r="M1118"/>
  <c r="N1118"/>
  <c r="O1118"/>
  <c r="P1118"/>
  <c r="Q1118"/>
  <c r="R1118"/>
  <c r="S1118"/>
  <c r="T1118"/>
  <c r="U1118"/>
  <c r="V1118"/>
  <c r="W1118"/>
  <c r="Y1118"/>
  <c r="Z1118"/>
  <c r="AA1118"/>
  <c r="AB1118"/>
  <c r="L1119"/>
  <c r="M1119"/>
  <c r="N1119"/>
  <c r="O1119"/>
  <c r="P1119"/>
  <c r="Q1119"/>
  <c r="R1119"/>
  <c r="S1119"/>
  <c r="T1119"/>
  <c r="U1119"/>
  <c r="V1119"/>
  <c r="W1119"/>
  <c r="X1119"/>
  <c r="X1120" s="1"/>
  <c r="Y1119"/>
  <c r="Z1119"/>
  <c r="AA1119"/>
  <c r="AB1119"/>
  <c r="Q1120"/>
  <c r="N875"/>
  <c r="E876"/>
  <c r="F876"/>
  <c r="G876"/>
  <c r="H876"/>
  <c r="I876"/>
  <c r="J876"/>
  <c r="K876"/>
  <c r="L876"/>
  <c r="M876"/>
  <c r="O876"/>
  <c r="P876"/>
  <c r="Q876"/>
  <c r="R876"/>
  <c r="S876"/>
  <c r="T876"/>
  <c r="U876"/>
  <c r="V876"/>
  <c r="W876"/>
  <c r="X876"/>
  <c r="Z876"/>
  <c r="AA876"/>
  <c r="AB876"/>
  <c r="Y876"/>
  <c r="Y875"/>
  <c r="Y877"/>
  <c r="R618"/>
  <c r="T618"/>
  <c r="U618"/>
  <c r="AB2374" l="1"/>
  <c r="AA2374"/>
  <c r="Z2374"/>
  <c r="Y2374"/>
  <c r="X2374"/>
  <c r="W2374"/>
  <c r="V2374"/>
  <c r="U2374"/>
  <c r="T2374"/>
  <c r="S2374"/>
  <c r="R2374"/>
  <c r="Q2374"/>
  <c r="P2374"/>
  <c r="O2374"/>
  <c r="N2374"/>
  <c r="M2374"/>
  <c r="L2374"/>
  <c r="K2374"/>
  <c r="J2374"/>
  <c r="I2374"/>
  <c r="H2374"/>
  <c r="G2374"/>
  <c r="F2374"/>
  <c r="E2374"/>
  <c r="H2369"/>
  <c r="I2369"/>
  <c r="J2369"/>
  <c r="K2369"/>
  <c r="L2369"/>
  <c r="M2369"/>
  <c r="N2369"/>
  <c r="O2369"/>
  <c r="P2369"/>
  <c r="Q2369"/>
  <c r="R2369"/>
  <c r="S2369"/>
  <c r="T2369"/>
  <c r="U2369"/>
  <c r="V2369"/>
  <c r="W2369"/>
  <c r="X2369"/>
  <c r="Y2369"/>
  <c r="Z2369"/>
  <c r="AA2369"/>
  <c r="AB2369"/>
  <c r="G2369"/>
  <c r="F2369"/>
  <c r="E2369"/>
  <c r="E1859" i="13" l="1"/>
  <c r="AB1990" l="1"/>
  <c r="AA1990"/>
  <c r="Z1990"/>
  <c r="Y1990"/>
  <c r="X1990"/>
  <c r="W1990"/>
  <c r="V1990"/>
  <c r="U1990"/>
  <c r="T1990"/>
  <c r="S1990"/>
  <c r="R1990"/>
  <c r="Q1990"/>
  <c r="P1990"/>
  <c r="O1990"/>
  <c r="N1990"/>
  <c r="M1990"/>
  <c r="L1990"/>
  <c r="K1990"/>
  <c r="J1990"/>
  <c r="I1990"/>
  <c r="H1990"/>
  <c r="G1990"/>
  <c r="F1990"/>
  <c r="E1990"/>
  <c r="F1995"/>
  <c r="G1995"/>
  <c r="H1995"/>
  <c r="I1995"/>
  <c r="J1995"/>
  <c r="K1995"/>
  <c r="L1995"/>
  <c r="M1995"/>
  <c r="N1995"/>
  <c r="O1995"/>
  <c r="P1995"/>
  <c r="Q1995"/>
  <c r="R1995"/>
  <c r="S1995"/>
  <c r="T1995"/>
  <c r="U1995"/>
  <c r="V1995"/>
  <c r="W1995"/>
  <c r="X1995"/>
  <c r="Y1995"/>
  <c r="Z1995"/>
  <c r="AA1995"/>
  <c r="AB1995"/>
  <c r="E1995"/>
  <c r="E1972"/>
  <c r="E1977"/>
  <c r="AB1977"/>
  <c r="AA1977"/>
  <c r="Z1977"/>
  <c r="Y1977"/>
  <c r="X1977"/>
  <c r="W1977"/>
  <c r="V1977"/>
  <c r="U1977"/>
  <c r="T1977"/>
  <c r="S1977"/>
  <c r="R1977"/>
  <c r="Q1977"/>
  <c r="P1977"/>
  <c r="O1977"/>
  <c r="N1977"/>
  <c r="M1977"/>
  <c r="L1977"/>
  <c r="K1977"/>
  <c r="J1977"/>
  <c r="I1977"/>
  <c r="H1977"/>
  <c r="G1977"/>
  <c r="F1977"/>
  <c r="F1972"/>
  <c r="G1972"/>
  <c r="H1972"/>
  <c r="I1972"/>
  <c r="J1972"/>
  <c r="K1972"/>
  <c r="L1972"/>
  <c r="M1972"/>
  <c r="N1972"/>
  <c r="O1972"/>
  <c r="P1972"/>
  <c r="Q1972"/>
  <c r="R1972"/>
  <c r="S1972"/>
  <c r="T1972"/>
  <c r="U1972"/>
  <c r="V1972"/>
  <c r="W1972"/>
  <c r="X1972"/>
  <c r="Y1972"/>
  <c r="Z1972"/>
  <c r="AA1972"/>
  <c r="AB1972"/>
  <c r="E1294"/>
  <c r="E1293"/>
  <c r="AC1129" i="7" l="1"/>
  <c r="AC1128"/>
  <c r="E1201" l="1"/>
  <c r="E1211"/>
  <c r="E1215"/>
  <c r="E1216"/>
  <c r="E1217"/>
  <c r="AC1340" i="13" l="1"/>
  <c r="E1570" l="1"/>
  <c r="E1571"/>
  <c r="E1574"/>
  <c r="E1575"/>
  <c r="E1578"/>
  <c r="E1579"/>
  <c r="E1582"/>
  <c r="E1583"/>
  <c r="E1586"/>
  <c r="E1587"/>
  <c r="E1588"/>
  <c r="E1589"/>
  <c r="AD1209" l="1"/>
  <c r="AD1221"/>
  <c r="AD869" i="7"/>
  <c r="AD863"/>
  <c r="AD857"/>
  <c r="AD851"/>
  <c r="AD752"/>
  <c r="AD746"/>
  <c r="F1731" l="1"/>
  <c r="G1731"/>
  <c r="H1731"/>
  <c r="I1731"/>
  <c r="J1731"/>
  <c r="K1731"/>
  <c r="L1731"/>
  <c r="M1731"/>
  <c r="N1731"/>
  <c r="O1731"/>
  <c r="P1731"/>
  <c r="Q1731"/>
  <c r="R1731"/>
  <c r="S1731"/>
  <c r="T1731"/>
  <c r="U1731"/>
  <c r="V1731"/>
  <c r="W1731"/>
  <c r="X1731"/>
  <c r="Y1731"/>
  <c r="Z1731"/>
  <c r="AA1731"/>
  <c r="AB1731"/>
  <c r="E1731"/>
  <c r="AC1657" l="1"/>
  <c r="AC1656"/>
  <c r="P47" l="1"/>
  <c r="E1831"/>
  <c r="E1832"/>
  <c r="E1833"/>
  <c r="E1841"/>
  <c r="E1845"/>
  <c r="E1849"/>
  <c r="E1834" l="1"/>
  <c r="E191" i="13"/>
  <c r="E195"/>
  <c r="E199"/>
  <c r="E207"/>
  <c r="E211"/>
  <c r="AC473" l="1"/>
  <c r="E1770" i="7" l="1"/>
  <c r="E1774"/>
  <c r="E1775"/>
  <c r="E1776"/>
  <c r="E1784"/>
  <c r="E1788"/>
  <c r="E1777" l="1"/>
  <c r="AC1971" i="13"/>
  <c r="E605" i="7"/>
  <c r="E611"/>
  <c r="E617"/>
  <c r="E620"/>
  <c r="E628"/>
  <c r="E2399"/>
  <c r="E2404"/>
  <c r="E2409"/>
  <c r="E2413"/>
  <c r="E2414"/>
  <c r="E2415"/>
  <c r="E2416" s="1"/>
  <c r="E1361"/>
  <c r="E1362"/>
  <c r="E1365"/>
  <c r="E1366"/>
  <c r="F172" i="14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Z172"/>
  <c r="AA172"/>
  <c r="AB172"/>
  <c r="E172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Z168"/>
  <c r="AA168"/>
  <c r="AB168"/>
  <c r="E168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F605" i="7"/>
  <c r="G605"/>
  <c r="H605"/>
  <c r="I605"/>
  <c r="J605"/>
  <c r="K605"/>
  <c r="L605"/>
  <c r="M605"/>
  <c r="N605"/>
  <c r="O605"/>
  <c r="P605"/>
  <c r="Q605"/>
  <c r="R605"/>
  <c r="S605"/>
  <c r="T605"/>
  <c r="U605"/>
  <c r="V605"/>
  <c r="W605"/>
  <c r="X605"/>
  <c r="Y605"/>
  <c r="Z605"/>
  <c r="AA605"/>
  <c r="AB605"/>
  <c r="AC372" i="13"/>
  <c r="AC368"/>
  <c r="AD704" i="7"/>
  <c r="AD682"/>
  <c r="AD652"/>
  <c r="AD1229" l="1"/>
  <c r="AD2184"/>
  <c r="AD2176"/>
  <c r="AD2162"/>
  <c r="AD2166"/>
  <c r="AD1542" l="1"/>
  <c r="AD1541"/>
  <c r="AD1619" l="1"/>
  <c r="AD1607"/>
  <c r="AD239" i="14"/>
  <c r="AD235"/>
  <c r="AD150" i="7"/>
  <c r="AD154"/>
  <c r="AD474" i="14"/>
  <c r="AD473"/>
  <c r="AD78"/>
  <c r="AD1060" i="13"/>
  <c r="AD666"/>
  <c r="AE1024"/>
  <c r="AD945" i="7"/>
  <c r="AD2059" i="13"/>
  <c r="V2314" i="7" l="1"/>
  <c r="P1584"/>
  <c r="P1585"/>
  <c r="AB1585"/>
  <c r="AA1585"/>
  <c r="Z1585"/>
  <c r="Y1585"/>
  <c r="X1585"/>
  <c r="W1585"/>
  <c r="V1585"/>
  <c r="U1585"/>
  <c r="T1585"/>
  <c r="S1585"/>
  <c r="R1585"/>
  <c r="Q1585"/>
  <c r="O1585"/>
  <c r="N1585"/>
  <c r="AB1584"/>
  <c r="AA1584"/>
  <c r="Z1584"/>
  <c r="Y1584"/>
  <c r="X1584"/>
  <c r="W1584"/>
  <c r="V1584"/>
  <c r="U1584"/>
  <c r="T1584"/>
  <c r="S1584"/>
  <c r="R1584"/>
  <c r="Q1584"/>
  <c r="N1584"/>
  <c r="L1584"/>
  <c r="E1584"/>
  <c r="F1584"/>
  <c r="G1584"/>
  <c r="H1584"/>
  <c r="I1584"/>
  <c r="J1584"/>
  <c r="K1584"/>
  <c r="E1585"/>
  <c r="F1585"/>
  <c r="G1585"/>
  <c r="H1585"/>
  <c r="I1585"/>
  <c r="J1585"/>
  <c r="K1585"/>
  <c r="M1586"/>
  <c r="E1586"/>
  <c r="F1586"/>
  <c r="G1586"/>
  <c r="I1586"/>
  <c r="J1586"/>
  <c r="K1586"/>
  <c r="L1585"/>
  <c r="L1586" s="1"/>
  <c r="AD1395"/>
  <c r="AD1390"/>
  <c r="AD1183"/>
  <c r="AD1178"/>
  <c r="I875"/>
  <c r="AD849"/>
  <c r="AD845"/>
  <c r="H1586" l="1"/>
  <c r="AD580"/>
  <c r="AD575"/>
  <c r="AD443"/>
  <c r="AD448"/>
  <c r="AD176"/>
  <c r="AD171"/>
  <c r="AD20"/>
  <c r="AD15"/>
  <c r="AC791"/>
  <c r="V952"/>
  <c r="N952"/>
  <c r="H952"/>
  <c r="F123" i="1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Z123"/>
  <c r="AA123"/>
  <c r="AB123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Z124"/>
  <c r="AA124"/>
  <c r="AB124"/>
  <c r="V2105" i="7" l="1"/>
  <c r="F1435"/>
  <c r="G1435"/>
  <c r="H1435"/>
  <c r="I1435"/>
  <c r="J1435"/>
  <c r="K1435"/>
  <c r="L1435"/>
  <c r="M1435"/>
  <c r="N1435"/>
  <c r="O1435"/>
  <c r="P1435"/>
  <c r="Q1435"/>
  <c r="R1435"/>
  <c r="S1435"/>
  <c r="T1435"/>
  <c r="U1435"/>
  <c r="V1435"/>
  <c r="W1435"/>
  <c r="X1435"/>
  <c r="Y1435"/>
  <c r="Z1435"/>
  <c r="AA1435"/>
  <c r="AB1435"/>
  <c r="E1435"/>
  <c r="U1434"/>
  <c r="V1434"/>
  <c r="W1434"/>
  <c r="X1434"/>
  <c r="Y1434"/>
  <c r="Z1434"/>
  <c r="AA1434"/>
  <c r="AB1434"/>
  <c r="F1434"/>
  <c r="G1434"/>
  <c r="H1434"/>
  <c r="I1434"/>
  <c r="J1434"/>
  <c r="K1434"/>
  <c r="L1434"/>
  <c r="M1434"/>
  <c r="N1434"/>
  <c r="O1434"/>
  <c r="P1434"/>
  <c r="Q1434"/>
  <c r="S1434"/>
  <c r="E1434"/>
  <c r="F1082"/>
  <c r="G1082"/>
  <c r="H1082"/>
  <c r="I1082"/>
  <c r="J1082"/>
  <c r="K1082"/>
  <c r="L1082"/>
  <c r="M1082"/>
  <c r="N1082"/>
  <c r="O1082"/>
  <c r="P1082"/>
  <c r="Q1082"/>
  <c r="R1082"/>
  <c r="S1082"/>
  <c r="T1082"/>
  <c r="U1082"/>
  <c r="V1082"/>
  <c r="W1082"/>
  <c r="X1082"/>
  <c r="Y1082"/>
  <c r="Z1082"/>
  <c r="AA1082"/>
  <c r="AB1082"/>
  <c r="E1082"/>
  <c r="F1081"/>
  <c r="G1081"/>
  <c r="H1081"/>
  <c r="I1081"/>
  <c r="J1081"/>
  <c r="K1081"/>
  <c r="L1081"/>
  <c r="M1081"/>
  <c r="N1081"/>
  <c r="O1081"/>
  <c r="P1081"/>
  <c r="Q1081"/>
  <c r="R1081"/>
  <c r="S1081"/>
  <c r="T1081"/>
  <c r="U1081"/>
  <c r="V1081"/>
  <c r="W1081"/>
  <c r="X1081"/>
  <c r="Y1081"/>
  <c r="Z1081"/>
  <c r="AA1081"/>
  <c r="AB1081"/>
  <c r="E1081"/>
  <c r="E1083" s="1"/>
  <c r="F619"/>
  <c r="G619"/>
  <c r="H619"/>
  <c r="I619"/>
  <c r="J619"/>
  <c r="K619"/>
  <c r="L619"/>
  <c r="M619"/>
  <c r="N619"/>
  <c r="O619"/>
  <c r="P619"/>
  <c r="Q619"/>
  <c r="R619"/>
  <c r="S619"/>
  <c r="T619"/>
  <c r="U619"/>
  <c r="V619"/>
  <c r="W619"/>
  <c r="X619"/>
  <c r="Y619"/>
  <c r="Z619"/>
  <c r="AA619"/>
  <c r="AB619"/>
  <c r="F618"/>
  <c r="G618"/>
  <c r="H618"/>
  <c r="I618"/>
  <c r="J618"/>
  <c r="L618"/>
  <c r="M618"/>
  <c r="N618"/>
  <c r="O618"/>
  <c r="P618"/>
  <c r="Q618"/>
  <c r="S618"/>
  <c r="V618"/>
  <c r="W618"/>
  <c r="X618"/>
  <c r="Y618"/>
  <c r="Z618"/>
  <c r="AA618"/>
  <c r="AB618"/>
  <c r="E1158"/>
  <c r="AC1509" i="13" l="1"/>
  <c r="H2105" i="7" l="1"/>
  <c r="E1309" i="13" l="1"/>
  <c r="E1310"/>
  <c r="E1325"/>
  <c r="E1326"/>
  <c r="E1493" i="7"/>
  <c r="E1497"/>
  <c r="E1503"/>
  <c r="E1504"/>
  <c r="E1507"/>
  <c r="E1508"/>
  <c r="AC1488"/>
  <c r="AC1489"/>
  <c r="AC1151" l="1"/>
  <c r="U47" l="1"/>
  <c r="AD1237" l="1"/>
  <c r="E1374" i="13" l="1"/>
  <c r="E1375"/>
  <c r="E1377"/>
  <c r="E1378"/>
  <c r="E1389"/>
  <c r="E1390"/>
  <c r="E1393"/>
  <c r="E1394"/>
  <c r="E1379" l="1"/>
  <c r="F483" i="14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Z483"/>
  <c r="AA483"/>
  <c r="AB483"/>
  <c r="E483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Z484"/>
  <c r="AA484"/>
  <c r="AB484"/>
  <c r="E437" i="13" l="1"/>
  <c r="E441"/>
  <c r="E442"/>
  <c r="E443"/>
  <c r="E455"/>
  <c r="E444" l="1"/>
  <c r="E2047" i="7"/>
  <c r="E2052"/>
  <c r="E2058"/>
  <c r="E2061"/>
  <c r="E2062"/>
  <c r="E2066"/>
  <c r="E1577" l="1"/>
  <c r="E1583"/>
  <c r="E1593"/>
  <c r="E1594"/>
  <c r="E1595"/>
  <c r="E874" l="1"/>
  <c r="E875"/>
  <c r="E884"/>
  <c r="E888"/>
  <c r="E889"/>
  <c r="E890"/>
  <c r="E891"/>
  <c r="E892"/>
  <c r="E877" l="1"/>
  <c r="E466" l="1"/>
  <c r="E467"/>
  <c r="E468"/>
  <c r="E476"/>
  <c r="E480"/>
  <c r="E484"/>
  <c r="E469" l="1"/>
  <c r="E1857"/>
  <c r="E1861"/>
  <c r="E1865"/>
  <c r="E1869"/>
  <c r="E1873"/>
  <c r="E525" i="13" l="1"/>
  <c r="E526"/>
  <c r="E527"/>
  <c r="E528"/>
  <c r="E536"/>
  <c r="E539"/>
  <c r="E540"/>
  <c r="E547"/>
  <c r="E548"/>
  <c r="E551"/>
  <c r="E552"/>
  <c r="E555"/>
  <c r="E556"/>
  <c r="E559"/>
  <c r="E560"/>
  <c r="E563"/>
  <c r="E564"/>
  <c r="E529" l="1"/>
  <c r="E2248" i="7"/>
  <c r="E2234"/>
  <c r="E1039" i="13" l="1"/>
  <c r="E1041"/>
  <c r="E1051"/>
  <c r="E1055"/>
  <c r="E997" l="1"/>
  <c r="F997"/>
  <c r="G997"/>
  <c r="H997"/>
  <c r="I997"/>
  <c r="J997"/>
  <c r="K997"/>
  <c r="L997"/>
  <c r="M997"/>
  <c r="N997"/>
  <c r="O997"/>
  <c r="P997"/>
  <c r="Q997"/>
  <c r="R997"/>
  <c r="S997"/>
  <c r="T997"/>
  <c r="U997"/>
  <c r="V997"/>
  <c r="W997"/>
  <c r="X997"/>
  <c r="Y997"/>
  <c r="Z997"/>
  <c r="AA997"/>
  <c r="AB997"/>
  <c r="AB155" i="7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AB151"/>
  <c r="AA151"/>
  <c r="Z151"/>
  <c r="Y151"/>
  <c r="X151"/>
  <c r="W151"/>
  <c r="V151"/>
  <c r="U151"/>
  <c r="T151"/>
  <c r="S151"/>
  <c r="R151"/>
  <c r="Q151"/>
  <c r="P151"/>
  <c r="O151"/>
  <c r="N151"/>
  <c r="M151"/>
  <c r="L151"/>
  <c r="K151"/>
  <c r="J151"/>
  <c r="I151"/>
  <c r="H151"/>
  <c r="G151"/>
  <c r="F151"/>
  <c r="E15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E1449"/>
  <c r="E1403"/>
  <c r="AB472" i="14"/>
  <c r="AA472"/>
  <c r="Z472"/>
  <c r="Y472"/>
  <c r="X472"/>
  <c r="W472"/>
  <c r="V472"/>
  <c r="U472"/>
  <c r="T472"/>
  <c r="S472"/>
  <c r="R472"/>
  <c r="Q472"/>
  <c r="P472"/>
  <c r="O472"/>
  <c r="N472"/>
  <c r="M472"/>
  <c r="L472"/>
  <c r="K472"/>
  <c r="J472"/>
  <c r="I472"/>
  <c r="H472"/>
  <c r="G472"/>
  <c r="F472"/>
  <c r="E472"/>
  <c r="AC470"/>
  <c r="AC469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Z447"/>
  <c r="AA447"/>
  <c r="AB447"/>
  <c r="E447"/>
  <c r="F446"/>
  <c r="F448" s="1"/>
  <c r="G446"/>
  <c r="G448" s="1"/>
  <c r="H446"/>
  <c r="H448" s="1"/>
  <c r="I446"/>
  <c r="I448" s="1"/>
  <c r="J446"/>
  <c r="J448" s="1"/>
  <c r="K446"/>
  <c r="K448" s="1"/>
  <c r="L446"/>
  <c r="L448" s="1"/>
  <c r="M446"/>
  <c r="M448" s="1"/>
  <c r="N446"/>
  <c r="N448" s="1"/>
  <c r="O446"/>
  <c r="O448" s="1"/>
  <c r="P446"/>
  <c r="P448" s="1"/>
  <c r="Q446"/>
  <c r="Q448" s="1"/>
  <c r="R446"/>
  <c r="R448" s="1"/>
  <c r="S446"/>
  <c r="S448" s="1"/>
  <c r="T446"/>
  <c r="T448" s="1"/>
  <c r="U446"/>
  <c r="U448" s="1"/>
  <c r="V446"/>
  <c r="V448" s="1"/>
  <c r="W446"/>
  <c r="W448" s="1"/>
  <c r="X446"/>
  <c r="X448" s="1"/>
  <c r="Y446"/>
  <c r="Y448" s="1"/>
  <c r="Z446"/>
  <c r="Z448" s="1"/>
  <c r="AA446"/>
  <c r="AA448" s="1"/>
  <c r="AB446"/>
  <c r="AB448" s="1"/>
  <c r="E446"/>
  <c r="E448" s="1"/>
  <c r="AB444"/>
  <c r="AA444"/>
  <c r="Z444"/>
  <c r="Y444"/>
  <c r="X444"/>
  <c r="W444"/>
  <c r="V444"/>
  <c r="U444"/>
  <c r="T444"/>
  <c r="S444"/>
  <c r="R444"/>
  <c r="Q444"/>
  <c r="P444"/>
  <c r="O444"/>
  <c r="N444"/>
  <c r="M444"/>
  <c r="L444"/>
  <c r="K444"/>
  <c r="J444"/>
  <c r="I444"/>
  <c r="H444"/>
  <c r="G444"/>
  <c r="F444"/>
  <c r="E444"/>
  <c r="AC442"/>
  <c r="AC441"/>
  <c r="AD612" i="13"/>
  <c r="M2067" i="7"/>
  <c r="AC472" i="14" l="1"/>
  <c r="AC444"/>
  <c r="Y1171" i="7"/>
  <c r="Y951"/>
  <c r="Y568"/>
  <c r="AB874"/>
  <c r="AA874"/>
  <c r="Z874"/>
  <c r="Y874"/>
  <c r="X874"/>
  <c r="W874"/>
  <c r="V874"/>
  <c r="U874"/>
  <c r="T874"/>
  <c r="S874"/>
  <c r="R874"/>
  <c r="Q874"/>
  <c r="P874"/>
  <c r="O874"/>
  <c r="N874"/>
  <c r="M874"/>
  <c r="L874"/>
  <c r="K874"/>
  <c r="J874"/>
  <c r="I874"/>
  <c r="H874"/>
  <c r="G874"/>
  <c r="F874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Z868"/>
  <c r="AA868"/>
  <c r="AB868"/>
  <c r="E868"/>
  <c r="E862"/>
  <c r="AB862"/>
  <c r="AA862"/>
  <c r="Z862"/>
  <c r="Y862"/>
  <c r="X862"/>
  <c r="W862"/>
  <c r="V862"/>
  <c r="U862"/>
  <c r="T862"/>
  <c r="S862"/>
  <c r="R862"/>
  <c r="Q862"/>
  <c r="P862"/>
  <c r="O862"/>
  <c r="N862"/>
  <c r="M862"/>
  <c r="L862"/>
  <c r="K862"/>
  <c r="J862"/>
  <c r="I862"/>
  <c r="H862"/>
  <c r="G862"/>
  <c r="F862"/>
  <c r="F856"/>
  <c r="G856"/>
  <c r="H856"/>
  <c r="I856"/>
  <c r="J856"/>
  <c r="K856"/>
  <c r="L856"/>
  <c r="M856"/>
  <c r="N856"/>
  <c r="O856"/>
  <c r="P856"/>
  <c r="Q856"/>
  <c r="R856"/>
  <c r="S856"/>
  <c r="T856"/>
  <c r="U856"/>
  <c r="V856"/>
  <c r="W856"/>
  <c r="X856"/>
  <c r="Y856"/>
  <c r="Z856"/>
  <c r="AA856"/>
  <c r="AB856"/>
  <c r="E856"/>
  <c r="E757" l="1"/>
  <c r="AB757"/>
  <c r="AA757"/>
  <c r="Z757"/>
  <c r="Y757"/>
  <c r="X757"/>
  <c r="W757"/>
  <c r="V757"/>
  <c r="U757"/>
  <c r="T757"/>
  <c r="S757"/>
  <c r="R757"/>
  <c r="Q757"/>
  <c r="P757"/>
  <c r="O757"/>
  <c r="N757"/>
  <c r="M757"/>
  <c r="L757"/>
  <c r="K757"/>
  <c r="J757"/>
  <c r="I757"/>
  <c r="H757"/>
  <c r="G757"/>
  <c r="F757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Z751"/>
  <c r="AA751"/>
  <c r="AB751"/>
  <c r="E751"/>
  <c r="AC13" l="1"/>
  <c r="E346"/>
  <c r="AC23" l="1"/>
  <c r="E34" l="1"/>
  <c r="E38"/>
  <c r="E42"/>
  <c r="E46"/>
  <c r="H1083" i="13"/>
  <c r="AB2140" l="1"/>
  <c r="AB2142" s="1"/>
  <c r="AA2140"/>
  <c r="AA2142" s="1"/>
  <c r="Z2140"/>
  <c r="Z2142" s="1"/>
  <c r="Y2140"/>
  <c r="Y2142" s="1"/>
  <c r="X2140"/>
  <c r="X2142" s="1"/>
  <c r="W2140"/>
  <c r="W2142" s="1"/>
  <c r="V2140"/>
  <c r="V2142" s="1"/>
  <c r="U2140"/>
  <c r="U2142" s="1"/>
  <c r="T2140"/>
  <c r="T2142" s="1"/>
  <c r="S2140"/>
  <c r="S2142" s="1"/>
  <c r="R2140"/>
  <c r="R2142" s="1"/>
  <c r="Q2140"/>
  <c r="Q2142" s="1"/>
  <c r="P2140"/>
  <c r="P2142" s="1"/>
  <c r="O2140"/>
  <c r="O2142" s="1"/>
  <c r="N2140"/>
  <c r="N2142" s="1"/>
  <c r="M2140"/>
  <c r="M2142" s="1"/>
  <c r="L2140"/>
  <c r="L2142" s="1"/>
  <c r="K2140"/>
  <c r="K2142" s="1"/>
  <c r="J2140"/>
  <c r="J2142" s="1"/>
  <c r="I2140"/>
  <c r="I2142" s="1"/>
  <c r="H2140"/>
  <c r="H2142" s="1"/>
  <c r="G2140"/>
  <c r="G2142" s="1"/>
  <c r="F2140"/>
  <c r="F2142" s="1"/>
  <c r="E2140"/>
  <c r="E2142" s="1"/>
  <c r="AB2139"/>
  <c r="AB2141" s="1"/>
  <c r="AA2139"/>
  <c r="AA2141" s="1"/>
  <c r="Z2139"/>
  <c r="Z2141" s="1"/>
  <c r="Y2139"/>
  <c r="Y2141" s="1"/>
  <c r="X2139"/>
  <c r="X2141" s="1"/>
  <c r="W2139"/>
  <c r="W2141" s="1"/>
  <c r="V2139"/>
  <c r="V2141" s="1"/>
  <c r="U2139"/>
  <c r="U2141" s="1"/>
  <c r="T2139"/>
  <c r="T2141" s="1"/>
  <c r="S2139"/>
  <c r="S2141" s="1"/>
  <c r="R2139"/>
  <c r="R2141" s="1"/>
  <c r="Q2139"/>
  <c r="Q2141" s="1"/>
  <c r="P2139"/>
  <c r="P2141" s="1"/>
  <c r="O2139"/>
  <c r="O2141" s="1"/>
  <c r="N2139"/>
  <c r="N2141" s="1"/>
  <c r="M2139"/>
  <c r="M2141" s="1"/>
  <c r="L2139"/>
  <c r="L2141" s="1"/>
  <c r="K2139"/>
  <c r="K2141" s="1"/>
  <c r="J2139"/>
  <c r="J2141" s="1"/>
  <c r="I2139"/>
  <c r="I2141" s="1"/>
  <c r="H2139"/>
  <c r="H2141" s="1"/>
  <c r="G2139"/>
  <c r="G2141" s="1"/>
  <c r="F2139"/>
  <c r="F2141" s="1"/>
  <c r="E2139"/>
  <c r="E2141" s="1"/>
  <c r="AC2138"/>
  <c r="AB2137"/>
  <c r="AA2137"/>
  <c r="Z2137"/>
  <c r="Y2137"/>
  <c r="X2137"/>
  <c r="W2137"/>
  <c r="V2137"/>
  <c r="U2137"/>
  <c r="T2137"/>
  <c r="S2137"/>
  <c r="R2137"/>
  <c r="Q2137"/>
  <c r="P2137"/>
  <c r="O2137"/>
  <c r="N2137"/>
  <c r="M2137"/>
  <c r="L2137"/>
  <c r="K2137"/>
  <c r="J2137"/>
  <c r="I2137"/>
  <c r="H2137"/>
  <c r="G2137"/>
  <c r="F2137"/>
  <c r="E2137"/>
  <c r="AC2135"/>
  <c r="AC2134"/>
  <c r="AB2133"/>
  <c r="AA2133"/>
  <c r="Z2133"/>
  <c r="Y2133"/>
  <c r="X2133"/>
  <c r="W2133"/>
  <c r="V2133"/>
  <c r="U2133"/>
  <c r="T2133"/>
  <c r="S2133"/>
  <c r="R2133"/>
  <c r="Q2133"/>
  <c r="P2133"/>
  <c r="O2133"/>
  <c r="N2133"/>
  <c r="M2133"/>
  <c r="L2133"/>
  <c r="K2133"/>
  <c r="J2133"/>
  <c r="I2133"/>
  <c r="H2133"/>
  <c r="G2133"/>
  <c r="F2133"/>
  <c r="E2133"/>
  <c r="AB2132"/>
  <c r="AA2132"/>
  <c r="Z2132"/>
  <c r="Y2132"/>
  <c r="X2132"/>
  <c r="W2132"/>
  <c r="V2132"/>
  <c r="U2132"/>
  <c r="T2132"/>
  <c r="S2132"/>
  <c r="R2132"/>
  <c r="Q2132"/>
  <c r="P2132"/>
  <c r="O2132"/>
  <c r="N2132"/>
  <c r="M2132"/>
  <c r="L2132"/>
  <c r="K2132"/>
  <c r="J2132"/>
  <c r="I2132"/>
  <c r="H2132"/>
  <c r="G2132"/>
  <c r="F2132"/>
  <c r="E2132"/>
  <c r="AC2131"/>
  <c r="AC2140" s="1"/>
  <c r="AC2130"/>
  <c r="AC2139" s="1"/>
  <c r="AB2127"/>
  <c r="AA2127"/>
  <c r="Z2127"/>
  <c r="Y2127"/>
  <c r="X2127"/>
  <c r="W2127"/>
  <c r="V2127"/>
  <c r="U2127"/>
  <c r="T2127"/>
  <c r="S2127"/>
  <c r="R2127"/>
  <c r="Q2127"/>
  <c r="P2127"/>
  <c r="O2127"/>
  <c r="N2127"/>
  <c r="M2127"/>
  <c r="L2127"/>
  <c r="K2127"/>
  <c r="J2127"/>
  <c r="I2127"/>
  <c r="H2127"/>
  <c r="G2127"/>
  <c r="F2127"/>
  <c r="E2127"/>
  <c r="AB2125"/>
  <c r="AA2125"/>
  <c r="Z2125"/>
  <c r="Y2125"/>
  <c r="X2125"/>
  <c r="W2125"/>
  <c r="V2125"/>
  <c r="U2125"/>
  <c r="T2125"/>
  <c r="S2125"/>
  <c r="R2125"/>
  <c r="Q2125"/>
  <c r="P2125"/>
  <c r="O2125"/>
  <c r="N2125"/>
  <c r="M2125"/>
  <c r="L2125"/>
  <c r="K2125"/>
  <c r="J2125"/>
  <c r="I2125"/>
  <c r="H2125"/>
  <c r="G2125"/>
  <c r="F2125"/>
  <c r="E2125"/>
  <c r="AB2124"/>
  <c r="AA2124"/>
  <c r="Z2124"/>
  <c r="Y2124"/>
  <c r="X2124"/>
  <c r="W2124"/>
  <c r="V2124"/>
  <c r="U2124"/>
  <c r="T2124"/>
  <c r="S2124"/>
  <c r="R2124"/>
  <c r="Q2124"/>
  <c r="P2124"/>
  <c r="O2124"/>
  <c r="N2124"/>
  <c r="M2124"/>
  <c r="L2124"/>
  <c r="K2124"/>
  <c r="J2124"/>
  <c r="I2124"/>
  <c r="H2124"/>
  <c r="G2124"/>
  <c r="F2124"/>
  <c r="E2124"/>
  <c r="AC2123"/>
  <c r="AC2142" s="1"/>
  <c r="AC2122"/>
  <c r="AC2141" s="1"/>
  <c r="AD2127" l="1"/>
  <c r="AC2137"/>
  <c r="AC2125"/>
  <c r="AC2133"/>
  <c r="AB262" i="14" l="1"/>
  <c r="AA262"/>
  <c r="Z262"/>
  <c r="Y262"/>
  <c r="X262"/>
  <c r="W262"/>
  <c r="V262"/>
  <c r="U262"/>
  <c r="T262"/>
  <c r="S262"/>
  <c r="R262"/>
  <c r="Q262"/>
  <c r="P262"/>
  <c r="O262"/>
  <c r="N262"/>
  <c r="M262"/>
  <c r="L262"/>
  <c r="K262"/>
  <c r="J262"/>
  <c r="I262"/>
  <c r="H262"/>
  <c r="G262"/>
  <c r="F262"/>
  <c r="E262"/>
  <c r="AC870" i="7"/>
  <c r="AC871"/>
  <c r="AC864"/>
  <c r="AC865"/>
  <c r="AC858"/>
  <c r="AC859"/>
  <c r="AC852"/>
  <c r="AC853"/>
  <c r="AC675" i="13"/>
  <c r="AE674"/>
  <c r="AD674"/>
  <c r="AC674"/>
  <c r="AC619"/>
  <c r="AE618"/>
  <c r="AD618"/>
  <c r="AC618"/>
  <c r="AC262" i="14" l="1"/>
  <c r="E2009" i="7"/>
  <c r="E2010"/>
  <c r="E2013"/>
  <c r="E2014"/>
  <c r="E2017"/>
  <c r="E2018"/>
  <c r="E2021"/>
  <c r="E2022"/>
  <c r="E1941" l="1"/>
  <c r="E1945"/>
  <c r="E1953"/>
  <c r="E1957"/>
  <c r="E1961"/>
  <c r="F2222" l="1"/>
  <c r="F2227"/>
  <c r="F2234"/>
  <c r="F2235"/>
  <c r="F2239"/>
  <c r="F2240"/>
  <c r="E21" i="13" l="1"/>
  <c r="E738" i="7" l="1"/>
  <c r="F1734" l="1"/>
  <c r="G1734"/>
  <c r="H1734"/>
  <c r="I1734"/>
  <c r="J1734"/>
  <c r="K1734"/>
  <c r="L1734"/>
  <c r="M1734"/>
  <c r="N1734"/>
  <c r="O1734"/>
  <c r="P1734"/>
  <c r="Q1734"/>
  <c r="R1734"/>
  <c r="S1734"/>
  <c r="T1734"/>
  <c r="U1734"/>
  <c r="V1734"/>
  <c r="W1734"/>
  <c r="X1734"/>
  <c r="Y1734"/>
  <c r="Z1734"/>
  <c r="AA1734"/>
  <c r="AB1734"/>
  <c r="F1718"/>
  <c r="G1718"/>
  <c r="H1718"/>
  <c r="I1718"/>
  <c r="J1718"/>
  <c r="K1718"/>
  <c r="L1718"/>
  <c r="M1718"/>
  <c r="N1718"/>
  <c r="O1718"/>
  <c r="P1718"/>
  <c r="Q1718"/>
  <c r="R1718"/>
  <c r="S1718"/>
  <c r="T1718"/>
  <c r="U1718"/>
  <c r="V1718"/>
  <c r="W1718"/>
  <c r="X1718"/>
  <c r="Y1718"/>
  <c r="Z1718"/>
  <c r="AA1718"/>
  <c r="AB1718"/>
  <c r="E1718"/>
  <c r="AB1719"/>
  <c r="AA1719"/>
  <c r="Z1719"/>
  <c r="Y1719"/>
  <c r="X1719"/>
  <c r="W1719"/>
  <c r="V1719"/>
  <c r="U1719"/>
  <c r="T1719"/>
  <c r="S1719"/>
  <c r="R1719"/>
  <c r="Q1719"/>
  <c r="P1719"/>
  <c r="O1719"/>
  <c r="N1719"/>
  <c r="M1719"/>
  <c r="L1719"/>
  <c r="K1719"/>
  <c r="J1719"/>
  <c r="I1719"/>
  <c r="H1719"/>
  <c r="G1719"/>
  <c r="F1719"/>
  <c r="E1719"/>
  <c r="F1735"/>
  <c r="G1735"/>
  <c r="H1735"/>
  <c r="I1735"/>
  <c r="J1735"/>
  <c r="K1735"/>
  <c r="L1735"/>
  <c r="M1735"/>
  <c r="N1735"/>
  <c r="O1735"/>
  <c r="P1735"/>
  <c r="Q1735"/>
  <c r="R1735"/>
  <c r="S1735"/>
  <c r="T1735"/>
  <c r="U1735"/>
  <c r="V1735"/>
  <c r="W1735"/>
  <c r="X1735"/>
  <c r="Y1735"/>
  <c r="Z1735"/>
  <c r="AA1735"/>
  <c r="AB1735"/>
  <c r="E1735"/>
  <c r="AC225" i="13" l="1"/>
  <c r="E1101" l="1"/>
  <c r="E498" i="14" l="1"/>
  <c r="E499"/>
  <c r="E502"/>
  <c r="E503"/>
  <c r="E505"/>
  <c r="E506"/>
  <c r="E508" s="1"/>
  <c r="E507"/>
  <c r="P315" i="7" l="1"/>
  <c r="P316"/>
  <c r="P317" l="1"/>
  <c r="AB2152" i="13"/>
  <c r="AA2152"/>
  <c r="Z2152"/>
  <c r="Y2152"/>
  <c r="X2152"/>
  <c r="W2152"/>
  <c r="V2152"/>
  <c r="U2152"/>
  <c r="T2152"/>
  <c r="S2152"/>
  <c r="R2152"/>
  <c r="Q2152"/>
  <c r="P2152"/>
  <c r="O2152"/>
  <c r="N2152"/>
  <c r="M2152"/>
  <c r="L2152"/>
  <c r="K2152"/>
  <c r="J2152"/>
  <c r="I2152"/>
  <c r="H2152"/>
  <c r="G2152"/>
  <c r="F2152"/>
  <c r="AB1434"/>
  <c r="AA1434"/>
  <c r="Z1434"/>
  <c r="Y1434"/>
  <c r="X1434"/>
  <c r="W1434"/>
  <c r="V1434"/>
  <c r="U1434"/>
  <c r="T1434"/>
  <c r="S1434"/>
  <c r="R1434"/>
  <c r="Q1434"/>
  <c r="P1434"/>
  <c r="O1434"/>
  <c r="N1434"/>
  <c r="M1434"/>
  <c r="L1434"/>
  <c r="K1434"/>
  <c r="J1434"/>
  <c r="I1434"/>
  <c r="H1434"/>
  <c r="G1434"/>
  <c r="F1434"/>
  <c r="AB1369"/>
  <c r="AA1369"/>
  <c r="Z1369"/>
  <c r="Y1369"/>
  <c r="X1369"/>
  <c r="W1369"/>
  <c r="V1369"/>
  <c r="U1369"/>
  <c r="T1369"/>
  <c r="S1369"/>
  <c r="R1369"/>
  <c r="Q1369"/>
  <c r="P1369"/>
  <c r="O1369"/>
  <c r="N1369"/>
  <c r="M1369"/>
  <c r="L1369"/>
  <c r="K1369"/>
  <c r="J1369"/>
  <c r="I1369"/>
  <c r="H1369"/>
  <c r="G1369"/>
  <c r="F1369"/>
  <c r="G337" i="7" l="1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Z338"/>
  <c r="AA338"/>
  <c r="AB338"/>
  <c r="E338"/>
  <c r="E337"/>
  <c r="E339" s="1"/>
  <c r="F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Z337"/>
  <c r="AA337"/>
  <c r="AB337"/>
  <c r="H337" l="1"/>
  <c r="H436"/>
  <c r="AC333"/>
  <c r="AB328"/>
  <c r="AA328"/>
  <c r="Z328"/>
  <c r="Y328"/>
  <c r="X328"/>
  <c r="W328"/>
  <c r="V328"/>
  <c r="U328"/>
  <c r="T328"/>
  <c r="S328"/>
  <c r="R328"/>
  <c r="Q328"/>
  <c r="P328"/>
  <c r="O328"/>
  <c r="N328"/>
  <c r="M328"/>
  <c r="L328"/>
  <c r="K328"/>
  <c r="J328"/>
  <c r="I328"/>
  <c r="H328"/>
  <c r="G328"/>
  <c r="F328"/>
  <c r="E328"/>
  <c r="AC326"/>
  <c r="AC325"/>
  <c r="H2099"/>
  <c r="AB2066"/>
  <c r="AA2066"/>
  <c r="Z2066"/>
  <c r="Y2066"/>
  <c r="X2066"/>
  <c r="W2066"/>
  <c r="V2066"/>
  <c r="U2066"/>
  <c r="T2066"/>
  <c r="S2066"/>
  <c r="R2066"/>
  <c r="Q2066"/>
  <c r="P2066"/>
  <c r="O2066"/>
  <c r="N2066"/>
  <c r="M2066"/>
  <c r="L2066"/>
  <c r="K2066"/>
  <c r="J2066"/>
  <c r="I2066"/>
  <c r="H2066"/>
  <c r="G2066"/>
  <c r="F2066"/>
  <c r="AC2064"/>
  <c r="AC2063"/>
  <c r="F2067"/>
  <c r="G2067"/>
  <c r="H2067"/>
  <c r="I2067"/>
  <c r="J2067"/>
  <c r="K2067"/>
  <c r="L2067"/>
  <c r="N2067"/>
  <c r="O2067"/>
  <c r="P2067"/>
  <c r="Q2067"/>
  <c r="R2067"/>
  <c r="S2067"/>
  <c r="T2067"/>
  <c r="U2067"/>
  <c r="V2067"/>
  <c r="W2067"/>
  <c r="X2067"/>
  <c r="Y2067"/>
  <c r="Z2067"/>
  <c r="AA2067"/>
  <c r="AB2067"/>
  <c r="F2068"/>
  <c r="G2068"/>
  <c r="H2068"/>
  <c r="I2068"/>
  <c r="J2068"/>
  <c r="K2068"/>
  <c r="L2068"/>
  <c r="M2068"/>
  <c r="N2068"/>
  <c r="O2068"/>
  <c r="P2068"/>
  <c r="Q2068"/>
  <c r="R2068"/>
  <c r="S2068"/>
  <c r="T2068"/>
  <c r="U2068"/>
  <c r="V2068"/>
  <c r="W2068"/>
  <c r="X2068"/>
  <c r="Y2068"/>
  <c r="Z2068"/>
  <c r="AA2068"/>
  <c r="AB2068"/>
  <c r="E2068"/>
  <c r="E2067"/>
  <c r="AC596"/>
  <c r="AC594"/>
  <c r="AC746"/>
  <c r="AC328" l="1"/>
  <c r="AC2066"/>
  <c r="AC655" l="1"/>
  <c r="AC765"/>
  <c r="AC770"/>
  <c r="AC771"/>
  <c r="AC753"/>
  <c r="AC747"/>
  <c r="AC751" s="1"/>
  <c r="AC678"/>
  <c r="AC679"/>
  <c r="AC700"/>
  <c r="AC701"/>
  <c r="AC648"/>
  <c r="AC649"/>
  <c r="AC673"/>
  <c r="AC674"/>
  <c r="AC612"/>
  <c r="AC613"/>
  <c r="AC606"/>
  <c r="AC607"/>
  <c r="AC600"/>
  <c r="AC601"/>
  <c r="AC590"/>
  <c r="AC588"/>
  <c r="AC595"/>
  <c r="AC589"/>
  <c r="H838"/>
  <c r="H723"/>
  <c r="AC702"/>
  <c r="AC650"/>
  <c r="AC680"/>
  <c r="H951"/>
  <c r="F622" i="13" l="1"/>
  <c r="G622"/>
  <c r="H622"/>
  <c r="I622"/>
  <c r="J622"/>
  <c r="K622"/>
  <c r="L622"/>
  <c r="M622"/>
  <c r="O622"/>
  <c r="P622"/>
  <c r="Q622"/>
  <c r="R622"/>
  <c r="S622"/>
  <c r="T622"/>
  <c r="U622"/>
  <c r="V622"/>
  <c r="W622"/>
  <c r="X622"/>
  <c r="Y622"/>
  <c r="Z622"/>
  <c r="AA622"/>
  <c r="AB622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Z623"/>
  <c r="AA623"/>
  <c r="AB623"/>
  <c r="W1833"/>
  <c r="V1083"/>
  <c r="F32"/>
  <c r="G32"/>
  <c r="H32"/>
  <c r="I32"/>
  <c r="J32"/>
  <c r="K32"/>
  <c r="L32"/>
  <c r="N32"/>
  <c r="O32"/>
  <c r="P32"/>
  <c r="Q32"/>
  <c r="R32"/>
  <c r="S32"/>
  <c r="T32"/>
  <c r="U32"/>
  <c r="V32"/>
  <c r="W32"/>
  <c r="X32"/>
  <c r="Y32"/>
  <c r="Z32"/>
  <c r="AA32"/>
  <c r="AB32"/>
  <c r="E32"/>
  <c r="W195" i="7"/>
  <c r="S468"/>
  <c r="S467"/>
  <c r="F624" i="13" l="1"/>
  <c r="AA624"/>
  <c r="Y624"/>
  <c r="W624"/>
  <c r="U624"/>
  <c r="S624"/>
  <c r="Q624"/>
  <c r="O624"/>
  <c r="M624"/>
  <c r="K624"/>
  <c r="I624"/>
  <c r="G624"/>
  <c r="Z624"/>
  <c r="V624"/>
  <c r="AB624"/>
  <c r="X624"/>
  <c r="T624"/>
  <c r="P624"/>
  <c r="N624"/>
  <c r="L624"/>
  <c r="J624"/>
  <c r="H624"/>
  <c r="R624"/>
  <c r="F1324" i="7" l="1"/>
  <c r="F1325" s="1"/>
  <c r="G1324"/>
  <c r="G1325" s="1"/>
  <c r="H1324"/>
  <c r="H1325" s="1"/>
  <c r="I1324"/>
  <c r="I1325" s="1"/>
  <c r="J1324"/>
  <c r="J1325" s="1"/>
  <c r="K1324"/>
  <c r="K1325" s="1"/>
  <c r="L1324"/>
  <c r="L1325" s="1"/>
  <c r="M1324"/>
  <c r="M1325" s="1"/>
  <c r="N1324"/>
  <c r="N1325" s="1"/>
  <c r="O1324"/>
  <c r="O1325" s="1"/>
  <c r="P1324"/>
  <c r="P1325" s="1"/>
  <c r="Q1324"/>
  <c r="Q1325" s="1"/>
  <c r="R1324"/>
  <c r="R1325" s="1"/>
  <c r="S1324"/>
  <c r="S1325" s="1"/>
  <c r="T1324"/>
  <c r="T1325" s="1"/>
  <c r="U1324"/>
  <c r="U1325" s="1"/>
  <c r="V1324"/>
  <c r="V1325" s="1"/>
  <c r="W1324"/>
  <c r="W1325" s="1"/>
  <c r="X1324"/>
  <c r="X1325" s="1"/>
  <c r="Y1324"/>
  <c r="Y1325" s="1"/>
  <c r="Z1324"/>
  <c r="Z1325" s="1"/>
  <c r="AA1324"/>
  <c r="AA1325" s="1"/>
  <c r="AB1324"/>
  <c r="AB1325" s="1"/>
  <c r="E1324"/>
  <c r="E1328" s="1"/>
  <c r="F1317"/>
  <c r="G1316"/>
  <c r="G1317" s="1"/>
  <c r="H1316"/>
  <c r="H1317" s="1"/>
  <c r="I1316"/>
  <c r="I1317" s="1"/>
  <c r="J1316"/>
  <c r="J1317" s="1"/>
  <c r="K1316"/>
  <c r="K1317" s="1"/>
  <c r="L1316"/>
  <c r="L1317" s="1"/>
  <c r="M1316"/>
  <c r="M1317" s="1"/>
  <c r="N1316"/>
  <c r="N1317" s="1"/>
  <c r="O1316"/>
  <c r="O1317" s="1"/>
  <c r="P1316"/>
  <c r="P1317" s="1"/>
  <c r="Q1316"/>
  <c r="Q1317" s="1"/>
  <c r="R1316"/>
  <c r="R1317" s="1"/>
  <c r="S1316"/>
  <c r="S1317" s="1"/>
  <c r="T1316"/>
  <c r="T1317" s="1"/>
  <c r="U1316"/>
  <c r="U1317" s="1"/>
  <c r="V1316"/>
  <c r="V1317" s="1"/>
  <c r="W1316"/>
  <c r="W1317" s="1"/>
  <c r="X1316"/>
  <c r="X1317" s="1"/>
  <c r="Y1316"/>
  <c r="Y1317" s="1"/>
  <c r="Z1316"/>
  <c r="Z1317" s="1"/>
  <c r="AA1316"/>
  <c r="AA1317" s="1"/>
  <c r="AB1316"/>
  <c r="AB1317" s="1"/>
  <c r="F891"/>
  <c r="G891"/>
  <c r="H891"/>
  <c r="I891"/>
  <c r="J891"/>
  <c r="K891"/>
  <c r="L891"/>
  <c r="M891"/>
  <c r="N891"/>
  <c r="O891"/>
  <c r="P891"/>
  <c r="Q891"/>
  <c r="R891"/>
  <c r="S891"/>
  <c r="T891"/>
  <c r="U891"/>
  <c r="V891"/>
  <c r="W891"/>
  <c r="X891"/>
  <c r="Y891"/>
  <c r="Z891"/>
  <c r="AA891"/>
  <c r="AB891"/>
  <c r="H1664"/>
  <c r="H1665"/>
  <c r="H965"/>
  <c r="F875"/>
  <c r="G875"/>
  <c r="H875"/>
  <c r="J875"/>
  <c r="K875"/>
  <c r="L875"/>
  <c r="M875"/>
  <c r="O875"/>
  <c r="P875"/>
  <c r="Q875"/>
  <c r="R875"/>
  <c r="S875"/>
  <c r="T875"/>
  <c r="V875"/>
  <c r="W875"/>
  <c r="Z875"/>
  <c r="AA875"/>
  <c r="AB875"/>
  <c r="G877"/>
  <c r="I877"/>
  <c r="N877"/>
  <c r="X877"/>
  <c r="AB877"/>
  <c r="J877"/>
  <c r="R877"/>
  <c r="F877" l="1"/>
  <c r="AA877"/>
  <c r="W877"/>
  <c r="U877"/>
  <c r="S877"/>
  <c r="Q877"/>
  <c r="O877"/>
  <c r="M877"/>
  <c r="K877"/>
  <c r="H1666"/>
  <c r="Z877"/>
  <c r="T877"/>
  <c r="P877"/>
  <c r="L877"/>
  <c r="H877"/>
  <c r="V877"/>
  <c r="E1325"/>
  <c r="E1329" s="1"/>
  <c r="V568" l="1"/>
  <c r="V1906"/>
  <c r="V628"/>
  <c r="V624"/>
  <c r="V838" l="1"/>
  <c r="N159" i="14"/>
  <c r="V163"/>
  <c r="V285"/>
  <c r="V164" i="7"/>
  <c r="O158" l="1"/>
  <c r="O160" s="1"/>
  <c r="F21" i="13"/>
  <c r="F31" s="1"/>
  <c r="G21"/>
  <c r="G31" s="1"/>
  <c r="H21"/>
  <c r="H31" s="1"/>
  <c r="I21"/>
  <c r="I31" s="1"/>
  <c r="J21"/>
  <c r="J31" s="1"/>
  <c r="K21"/>
  <c r="K31" s="1"/>
  <c r="L21"/>
  <c r="L31" s="1"/>
  <c r="M21"/>
  <c r="M31" s="1"/>
  <c r="M33" s="1"/>
  <c r="N21"/>
  <c r="N31" s="1"/>
  <c r="O21"/>
  <c r="O31" s="1"/>
  <c r="P21"/>
  <c r="P31" s="1"/>
  <c r="Q21"/>
  <c r="Q31" s="1"/>
  <c r="R21"/>
  <c r="R31" s="1"/>
  <c r="S21"/>
  <c r="S31" s="1"/>
  <c r="T21"/>
  <c r="T31" s="1"/>
  <c r="U21"/>
  <c r="U31" s="1"/>
  <c r="V21"/>
  <c r="V31" s="1"/>
  <c r="W21"/>
  <c r="W31" s="1"/>
  <c r="X21"/>
  <c r="X31" s="1"/>
  <c r="Y21"/>
  <c r="Y31" s="1"/>
  <c r="Z21"/>
  <c r="Z31" s="1"/>
  <c r="AA21"/>
  <c r="AA31" s="1"/>
  <c r="AB21"/>
  <c r="AB31" s="1"/>
  <c r="E31"/>
  <c r="E20"/>
  <c r="E24"/>
  <c r="E29"/>
  <c r="E33"/>
  <c r="E40"/>
  <c r="E459" l="1"/>
  <c r="E463"/>
  <c r="E467"/>
  <c r="E471"/>
  <c r="E474"/>
  <c r="E475"/>
  <c r="E1234" i="7" l="1"/>
  <c r="E1238"/>
  <c r="E1246"/>
  <c r="E1250"/>
  <c r="E1254"/>
  <c r="E1226"/>
  <c r="E1230"/>
  <c r="AC138" i="13"/>
  <c r="AC137"/>
  <c r="E1881" i="7"/>
  <c r="E1885"/>
  <c r="E1889"/>
  <c r="E1218" l="1"/>
  <c r="E1202"/>
  <c r="AC730"/>
  <c r="E717" l="1"/>
  <c r="E677"/>
  <c r="E683"/>
  <c r="E691"/>
  <c r="E695"/>
  <c r="E699"/>
  <c r="AC629" i="13" l="1"/>
  <c r="AC663" l="1"/>
  <c r="AC662"/>
  <c r="F899" i="7" l="1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Z899"/>
  <c r="AA899"/>
  <c r="AB899"/>
  <c r="E899"/>
  <c r="AC897"/>
  <c r="AC896"/>
  <c r="AC899" l="1"/>
  <c r="E1621" i="13"/>
  <c r="E1624"/>
  <c r="E1625"/>
  <c r="E274" l="1"/>
  <c r="E278"/>
  <c r="E282"/>
  <c r="E286"/>
  <c r="E289"/>
  <c r="E290"/>
  <c r="E291"/>
  <c r="E292"/>
  <c r="E201" i="7"/>
  <c r="E284" s="1"/>
  <c r="E2370" l="1"/>
  <c r="E2375"/>
  <c r="E2380"/>
  <c r="E2384"/>
  <c r="E2385"/>
  <c r="E2386"/>
  <c r="E2387" s="1"/>
  <c r="AB158" l="1"/>
  <c r="AB160" s="1"/>
  <c r="E2222" l="1"/>
  <c r="G2222"/>
  <c r="H2222"/>
  <c r="I2222"/>
  <c r="J2222"/>
  <c r="K2222"/>
  <c r="L2222"/>
  <c r="M2222"/>
  <c r="N2222"/>
  <c r="O2222"/>
  <c r="P2222"/>
  <c r="Q2222"/>
  <c r="R2222"/>
  <c r="S2222"/>
  <c r="T2222"/>
  <c r="U2222"/>
  <c r="V2222"/>
  <c r="W2222"/>
  <c r="X2222"/>
  <c r="Y2222"/>
  <c r="Z2222"/>
  <c r="AA2222"/>
  <c r="AB2222"/>
  <c r="E2227"/>
  <c r="G2227"/>
  <c r="H2227"/>
  <c r="I2227"/>
  <c r="J2227"/>
  <c r="K2227"/>
  <c r="L2227"/>
  <c r="M2227"/>
  <c r="N2227"/>
  <c r="O2227"/>
  <c r="P2227"/>
  <c r="Q2227"/>
  <c r="R2227"/>
  <c r="S2227"/>
  <c r="T2227"/>
  <c r="U2227"/>
  <c r="V2227"/>
  <c r="W2227"/>
  <c r="X2227"/>
  <c r="Y2227"/>
  <c r="Z2227"/>
  <c r="AA2227"/>
  <c r="AB2227"/>
  <c r="G2234"/>
  <c r="H2234"/>
  <c r="I2234"/>
  <c r="J2234"/>
  <c r="K2234"/>
  <c r="L2234"/>
  <c r="M2234"/>
  <c r="N2234"/>
  <c r="O2234"/>
  <c r="P2234"/>
  <c r="Q2234"/>
  <c r="R2234"/>
  <c r="S2234"/>
  <c r="T2234"/>
  <c r="U2234"/>
  <c r="V2234"/>
  <c r="W2234"/>
  <c r="X2234"/>
  <c r="Y2234"/>
  <c r="Z2234"/>
  <c r="AA2234"/>
  <c r="AB2234"/>
  <c r="E2235"/>
  <c r="G2235"/>
  <c r="H2235"/>
  <c r="I2235"/>
  <c r="J2235"/>
  <c r="K2235"/>
  <c r="L2235"/>
  <c r="M2235"/>
  <c r="N2235"/>
  <c r="O2235"/>
  <c r="P2235"/>
  <c r="Q2235"/>
  <c r="R2235"/>
  <c r="S2235"/>
  <c r="T2235"/>
  <c r="U2235"/>
  <c r="V2235"/>
  <c r="W2235"/>
  <c r="X2235"/>
  <c r="Y2235"/>
  <c r="Z2235"/>
  <c r="AA2235"/>
  <c r="AB2235"/>
  <c r="E2239"/>
  <c r="G2239"/>
  <c r="H2239"/>
  <c r="I2239"/>
  <c r="J2239"/>
  <c r="K2239"/>
  <c r="L2239"/>
  <c r="M2239"/>
  <c r="N2239"/>
  <c r="O2239"/>
  <c r="P2239"/>
  <c r="Q2239"/>
  <c r="R2239"/>
  <c r="S2239"/>
  <c r="T2239"/>
  <c r="U2239"/>
  <c r="V2239"/>
  <c r="W2239"/>
  <c r="X2239"/>
  <c r="Y2239"/>
  <c r="Z2239"/>
  <c r="AA2239"/>
  <c r="AB2239"/>
  <c r="E2240"/>
  <c r="G2240"/>
  <c r="H2240"/>
  <c r="I2240"/>
  <c r="J2240"/>
  <c r="K2240"/>
  <c r="L2240"/>
  <c r="N2240"/>
  <c r="O2240"/>
  <c r="P2240"/>
  <c r="Q2240"/>
  <c r="R2240"/>
  <c r="S2240"/>
  <c r="T2240"/>
  <c r="U2240"/>
  <c r="V2240"/>
  <c r="W2240"/>
  <c r="X2240"/>
  <c r="Y2240"/>
  <c r="Z2240"/>
  <c r="AA2240"/>
  <c r="AB2240"/>
  <c r="E2241"/>
  <c r="F2241"/>
  <c r="G2241"/>
  <c r="H2241"/>
  <c r="I2241"/>
  <c r="J2241"/>
  <c r="K2241"/>
  <c r="L2241"/>
  <c r="M2241"/>
  <c r="N2241"/>
  <c r="O2241"/>
  <c r="P2241"/>
  <c r="Q2241"/>
  <c r="R2241"/>
  <c r="S2241"/>
  <c r="T2241"/>
  <c r="U2241"/>
  <c r="V2241"/>
  <c r="W2241"/>
  <c r="X2241"/>
  <c r="Y2241"/>
  <c r="Z2241"/>
  <c r="AA2241"/>
  <c r="AB2241"/>
  <c r="E1604"/>
  <c r="E1608"/>
  <c r="E1612"/>
  <c r="E1616"/>
  <c r="E1620"/>
  <c r="F1337"/>
  <c r="F1338"/>
  <c r="F1342"/>
  <c r="F1346"/>
  <c r="F1350"/>
  <c r="F1354"/>
  <c r="E1707"/>
  <c r="E1711"/>
  <c r="F929" i="13"/>
  <c r="G929"/>
  <c r="H929"/>
  <c r="I929"/>
  <c r="J929"/>
  <c r="K929"/>
  <c r="L929"/>
  <c r="M929"/>
  <c r="N929"/>
  <c r="O929"/>
  <c r="P929"/>
  <c r="Q929"/>
  <c r="R929"/>
  <c r="S929"/>
  <c r="T929"/>
  <c r="U929"/>
  <c r="V929"/>
  <c r="W929"/>
  <c r="X929"/>
  <c r="Y929"/>
  <c r="Z929"/>
  <c r="AA929"/>
  <c r="AB929"/>
  <c r="AC14" i="7"/>
  <c r="E1543"/>
  <c r="E1432"/>
  <c r="E1428"/>
  <c r="E1424"/>
  <c r="E1417"/>
  <c r="E1545" l="1"/>
  <c r="F1432"/>
  <c r="G1432"/>
  <c r="H1432"/>
  <c r="I1432"/>
  <c r="J1432"/>
  <c r="K1432"/>
  <c r="L1432"/>
  <c r="M1432"/>
  <c r="N1432"/>
  <c r="O1432"/>
  <c r="P1432"/>
  <c r="Q1432"/>
  <c r="R1432"/>
  <c r="S1432"/>
  <c r="T1432"/>
  <c r="U1432"/>
  <c r="V1432"/>
  <c r="W1432"/>
  <c r="X1432"/>
  <c r="Y1432"/>
  <c r="Z1432"/>
  <c r="AA1432"/>
  <c r="AB1432"/>
  <c r="F1428"/>
  <c r="G1428"/>
  <c r="H1428"/>
  <c r="I1428"/>
  <c r="J1428"/>
  <c r="K1428"/>
  <c r="L1428"/>
  <c r="M1428"/>
  <c r="N1428"/>
  <c r="O1428"/>
  <c r="P1428"/>
  <c r="Q1428"/>
  <c r="R1428"/>
  <c r="S1428"/>
  <c r="T1428"/>
  <c r="U1428"/>
  <c r="V1428"/>
  <c r="W1428"/>
  <c r="X1428"/>
  <c r="Y1428"/>
  <c r="Z1428"/>
  <c r="AA1428"/>
  <c r="AB1428"/>
  <c r="AB1433"/>
  <c r="AA1433"/>
  <c r="Z1433"/>
  <c r="Y1433"/>
  <c r="X1433"/>
  <c r="W1433"/>
  <c r="V1433"/>
  <c r="U1433"/>
  <c r="T1433"/>
  <c r="S1433"/>
  <c r="R1433"/>
  <c r="Q1433"/>
  <c r="P1433"/>
  <c r="O1433"/>
  <c r="N1433"/>
  <c r="M1433"/>
  <c r="L1433"/>
  <c r="K1433"/>
  <c r="J1433"/>
  <c r="I1433"/>
  <c r="H1433"/>
  <c r="G1433"/>
  <c r="F1433"/>
  <c r="E1433"/>
  <c r="AC1431"/>
  <c r="AC1430"/>
  <c r="AB1429"/>
  <c r="AA1429"/>
  <c r="Z1429"/>
  <c r="Y1429"/>
  <c r="X1429"/>
  <c r="W1429"/>
  <c r="V1429"/>
  <c r="U1429"/>
  <c r="T1429"/>
  <c r="S1429"/>
  <c r="R1429"/>
  <c r="Q1429"/>
  <c r="P1429"/>
  <c r="O1429"/>
  <c r="N1429"/>
  <c r="M1429"/>
  <c r="L1429"/>
  <c r="K1429"/>
  <c r="J1429"/>
  <c r="I1429"/>
  <c r="H1429"/>
  <c r="G1429"/>
  <c r="F1429"/>
  <c r="E1429"/>
  <c r="AC1427"/>
  <c r="AC1426"/>
  <c r="AC1433" l="1"/>
  <c r="AC1429"/>
  <c r="E2098" i="13"/>
  <c r="E2072"/>
  <c r="E2025"/>
  <c r="E2013"/>
  <c r="E2008"/>
  <c r="E1901"/>
  <c r="E1878"/>
  <c r="E1827"/>
  <c r="E1760"/>
  <c r="E1729"/>
  <c r="E1703"/>
  <c r="F1548"/>
  <c r="G1548"/>
  <c r="H1548"/>
  <c r="I1548"/>
  <c r="J1548"/>
  <c r="K1548"/>
  <c r="L1548"/>
  <c r="M1548"/>
  <c r="N1548"/>
  <c r="O1548"/>
  <c r="P1548"/>
  <c r="Q1548"/>
  <c r="R1548"/>
  <c r="S1548"/>
  <c r="T1548"/>
  <c r="U1548"/>
  <c r="V1548"/>
  <c r="W1548"/>
  <c r="X1548"/>
  <c r="Y1548"/>
  <c r="Z1548"/>
  <c r="AA1548"/>
  <c r="AB1548"/>
  <c r="E1548"/>
  <c r="F1493"/>
  <c r="G1493"/>
  <c r="H1493"/>
  <c r="I1493"/>
  <c r="J1493"/>
  <c r="K1493"/>
  <c r="L1493"/>
  <c r="M1493"/>
  <c r="N1493"/>
  <c r="O1493"/>
  <c r="P1493"/>
  <c r="Q1493"/>
  <c r="R1493"/>
  <c r="S1493"/>
  <c r="T1493"/>
  <c r="U1493"/>
  <c r="V1493"/>
  <c r="W1493"/>
  <c r="X1493"/>
  <c r="Y1493"/>
  <c r="Z1493"/>
  <c r="AA1493"/>
  <c r="AB1493"/>
  <c r="E1493"/>
  <c r="F1374"/>
  <c r="G1374"/>
  <c r="H1374"/>
  <c r="I1374"/>
  <c r="J1374"/>
  <c r="K1374"/>
  <c r="L1374"/>
  <c r="M1374"/>
  <c r="N1374"/>
  <c r="O1374"/>
  <c r="P1374"/>
  <c r="Q1374"/>
  <c r="R1374"/>
  <c r="S1374"/>
  <c r="T1374"/>
  <c r="U1374"/>
  <c r="V1374"/>
  <c r="W1374"/>
  <c r="X1374"/>
  <c r="Y1374"/>
  <c r="Z1374"/>
  <c r="AA1374"/>
  <c r="AB1374"/>
  <c r="H1087" i="7" l="1"/>
  <c r="H1906"/>
  <c r="H1978"/>
  <c r="H605" i="13"/>
  <c r="H2286" i="7"/>
  <c r="H2214"/>
  <c r="H1171"/>
  <c r="H2039"/>
  <c r="H1275"/>
  <c r="H568"/>
  <c r="H514" i="13"/>
  <c r="H2141" i="7"/>
  <c r="H285" i="14"/>
  <c r="H1752" i="7"/>
  <c r="H159" i="13"/>
  <c r="H164" i="7"/>
  <c r="V1171"/>
  <c r="N1171"/>
  <c r="F489" i="14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Z489"/>
  <c r="AA489"/>
  <c r="AB489"/>
  <c r="E489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Z502"/>
  <c r="AA502"/>
  <c r="AB502"/>
  <c r="F498"/>
  <c r="G498"/>
  <c r="H498"/>
  <c r="I498"/>
  <c r="J498"/>
  <c r="K498"/>
  <c r="L498"/>
  <c r="M498"/>
  <c r="N498"/>
  <c r="O498"/>
  <c r="P498"/>
  <c r="Q498"/>
  <c r="R498"/>
  <c r="S498"/>
  <c r="T498"/>
  <c r="U498"/>
  <c r="V498"/>
  <c r="W498"/>
  <c r="X498"/>
  <c r="Y498"/>
  <c r="Z498"/>
  <c r="AA498"/>
  <c r="AB498"/>
  <c r="E491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Z485"/>
  <c r="AA485"/>
  <c r="AB485"/>
  <c r="AC504"/>
  <c r="AC496"/>
  <c r="AC500"/>
  <c r="F505"/>
  <c r="F507" s="1"/>
  <c r="G505"/>
  <c r="G507" s="1"/>
  <c r="H505"/>
  <c r="H507" s="1"/>
  <c r="I505"/>
  <c r="I507" s="1"/>
  <c r="J505"/>
  <c r="J507" s="1"/>
  <c r="K505"/>
  <c r="K507" s="1"/>
  <c r="L505"/>
  <c r="L507" s="1"/>
  <c r="M505"/>
  <c r="M507" s="1"/>
  <c r="N505"/>
  <c r="N507" s="1"/>
  <c r="O505"/>
  <c r="O507" s="1"/>
  <c r="P505"/>
  <c r="P507" s="1"/>
  <c r="Q505"/>
  <c r="Q507" s="1"/>
  <c r="R505"/>
  <c r="R507" s="1"/>
  <c r="S505"/>
  <c r="S507" s="1"/>
  <c r="T505"/>
  <c r="T507" s="1"/>
  <c r="U505"/>
  <c r="U507" s="1"/>
  <c r="V505"/>
  <c r="V507" s="1"/>
  <c r="W505"/>
  <c r="W507" s="1"/>
  <c r="X505"/>
  <c r="X507" s="1"/>
  <c r="Y505"/>
  <c r="Y507" s="1"/>
  <c r="Z505"/>
  <c r="Z507" s="1"/>
  <c r="AA505"/>
  <c r="AA507" s="1"/>
  <c r="AB505"/>
  <c r="AB507" s="1"/>
  <c r="F506"/>
  <c r="F508" s="1"/>
  <c r="G506"/>
  <c r="G508" s="1"/>
  <c r="H506"/>
  <c r="H508" s="1"/>
  <c r="I506"/>
  <c r="I508" s="1"/>
  <c r="J506"/>
  <c r="J508" s="1"/>
  <c r="K506"/>
  <c r="K508" s="1"/>
  <c r="L506"/>
  <c r="L508" s="1"/>
  <c r="M506"/>
  <c r="M508" s="1"/>
  <c r="N506"/>
  <c r="N508" s="1"/>
  <c r="O506"/>
  <c r="O508" s="1"/>
  <c r="P506"/>
  <c r="P508" s="1"/>
  <c r="Q506"/>
  <c r="Q508" s="1"/>
  <c r="R506"/>
  <c r="R508" s="1"/>
  <c r="S506"/>
  <c r="S508" s="1"/>
  <c r="T506"/>
  <c r="T508" s="1"/>
  <c r="U506"/>
  <c r="U508" s="1"/>
  <c r="V506"/>
  <c r="V508" s="1"/>
  <c r="W506"/>
  <c r="W508" s="1"/>
  <c r="X506"/>
  <c r="X508" s="1"/>
  <c r="Y506"/>
  <c r="Y508" s="1"/>
  <c r="Z506"/>
  <c r="Z508" s="1"/>
  <c r="AA506"/>
  <c r="AA508" s="1"/>
  <c r="AB506"/>
  <c r="AB508" s="1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Z492"/>
  <c r="AA492"/>
  <c r="AB492"/>
  <c r="E492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Z491"/>
  <c r="AA491"/>
  <c r="AB491"/>
  <c r="E485"/>
  <c r="AB503"/>
  <c r="AA503"/>
  <c r="Z503"/>
  <c r="Y503"/>
  <c r="X503"/>
  <c r="W503"/>
  <c r="V503"/>
  <c r="U503"/>
  <c r="T503"/>
  <c r="S503"/>
  <c r="R503"/>
  <c r="Q503"/>
  <c r="P503"/>
  <c r="O503"/>
  <c r="N503"/>
  <c r="M503"/>
  <c r="L503"/>
  <c r="K503"/>
  <c r="J503"/>
  <c r="I503"/>
  <c r="H503"/>
  <c r="G503"/>
  <c r="F503"/>
  <c r="AC501"/>
  <c r="AB499"/>
  <c r="AA499"/>
  <c r="Z499"/>
  <c r="Y499"/>
  <c r="X499"/>
  <c r="W499"/>
  <c r="V499"/>
  <c r="U499"/>
  <c r="T499"/>
  <c r="S499"/>
  <c r="R499"/>
  <c r="Q499"/>
  <c r="P499"/>
  <c r="O499"/>
  <c r="N499"/>
  <c r="M499"/>
  <c r="L499"/>
  <c r="K499"/>
  <c r="J499"/>
  <c r="I499"/>
  <c r="H499"/>
  <c r="G499"/>
  <c r="F499"/>
  <c r="AC497"/>
  <c r="AC506" s="1"/>
  <c r="AB493"/>
  <c r="AA493"/>
  <c r="Z493"/>
  <c r="Y493"/>
  <c r="X493"/>
  <c r="W493"/>
  <c r="V493"/>
  <c r="U493"/>
  <c r="T493"/>
  <c r="S493"/>
  <c r="R493"/>
  <c r="Q493"/>
  <c r="P493"/>
  <c r="O493"/>
  <c r="N493"/>
  <c r="M493"/>
  <c r="L493"/>
  <c r="K493"/>
  <c r="J493"/>
  <c r="I493"/>
  <c r="H493"/>
  <c r="G493"/>
  <c r="F493"/>
  <c r="E493"/>
  <c r="AB490"/>
  <c r="AA490"/>
  <c r="Z490"/>
  <c r="Y490"/>
  <c r="X490"/>
  <c r="W490"/>
  <c r="V490"/>
  <c r="U490"/>
  <c r="T490"/>
  <c r="S490"/>
  <c r="R490"/>
  <c r="Q490"/>
  <c r="P490"/>
  <c r="O490"/>
  <c r="N490"/>
  <c r="M490"/>
  <c r="L490"/>
  <c r="K490"/>
  <c r="J490"/>
  <c r="I490"/>
  <c r="H490"/>
  <c r="G490"/>
  <c r="F490"/>
  <c r="E490"/>
  <c r="AC488"/>
  <c r="AC487"/>
  <c r="AB486"/>
  <c r="AA486"/>
  <c r="Z486"/>
  <c r="Y486"/>
  <c r="X486"/>
  <c r="W486"/>
  <c r="V486"/>
  <c r="U486"/>
  <c r="T486"/>
  <c r="S486"/>
  <c r="R486"/>
  <c r="Q486"/>
  <c r="P486"/>
  <c r="O486"/>
  <c r="N486"/>
  <c r="M486"/>
  <c r="L486"/>
  <c r="K486"/>
  <c r="J486"/>
  <c r="I486"/>
  <c r="H486"/>
  <c r="G486"/>
  <c r="F486"/>
  <c r="E486"/>
  <c r="F2190" i="13"/>
  <c r="G2190"/>
  <c r="H2190"/>
  <c r="I2190"/>
  <c r="J2190"/>
  <c r="K2190"/>
  <c r="L2190"/>
  <c r="M2190"/>
  <c r="N2190"/>
  <c r="O2190"/>
  <c r="P2190"/>
  <c r="Q2190"/>
  <c r="R2190"/>
  <c r="S2190"/>
  <c r="T2190"/>
  <c r="U2190"/>
  <c r="V2190"/>
  <c r="W2190"/>
  <c r="X2190"/>
  <c r="Y2190"/>
  <c r="Z2190"/>
  <c r="AA2190"/>
  <c r="AB2190"/>
  <c r="E2190"/>
  <c r="F1831"/>
  <c r="G1831"/>
  <c r="H1831"/>
  <c r="I1831"/>
  <c r="J1831"/>
  <c r="K1831"/>
  <c r="L1831"/>
  <c r="M1831"/>
  <c r="N1831"/>
  <c r="O1831"/>
  <c r="P1831"/>
  <c r="Q1831"/>
  <c r="R1831"/>
  <c r="S1831"/>
  <c r="T1831"/>
  <c r="U1831"/>
  <c r="V1831"/>
  <c r="W1831"/>
  <c r="X1831"/>
  <c r="Y1831"/>
  <c r="Z1831"/>
  <c r="AA1831"/>
  <c r="AB1831"/>
  <c r="E1831"/>
  <c r="F1260"/>
  <c r="G1260"/>
  <c r="H1260"/>
  <c r="I1260"/>
  <c r="J1260"/>
  <c r="K1260"/>
  <c r="L1260"/>
  <c r="M1260"/>
  <c r="N1260"/>
  <c r="O1260"/>
  <c r="P1260"/>
  <c r="Q1260"/>
  <c r="R1260"/>
  <c r="S1260"/>
  <c r="T1260"/>
  <c r="U1260"/>
  <c r="V1260"/>
  <c r="W1260"/>
  <c r="X1260"/>
  <c r="Y1260"/>
  <c r="Z1260"/>
  <c r="AA1260"/>
  <c r="AB1260"/>
  <c r="E1260"/>
  <c r="F1256"/>
  <c r="G1256"/>
  <c r="H1256"/>
  <c r="I1256"/>
  <c r="J1256"/>
  <c r="K1256"/>
  <c r="L1256"/>
  <c r="M1256"/>
  <c r="N1256"/>
  <c r="O1256"/>
  <c r="P1256"/>
  <c r="Q1256"/>
  <c r="R1256"/>
  <c r="S1256"/>
  <c r="T1256"/>
  <c r="U1256"/>
  <c r="V1256"/>
  <c r="W1256"/>
  <c r="X1256"/>
  <c r="Y1256"/>
  <c r="Z1256"/>
  <c r="AA1256"/>
  <c r="AB1256"/>
  <c r="E1256"/>
  <c r="F535"/>
  <c r="G535"/>
  <c r="H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Z535"/>
  <c r="AA535"/>
  <c r="AB535"/>
  <c r="F1365" i="7"/>
  <c r="G1365"/>
  <c r="H1365"/>
  <c r="I1365"/>
  <c r="J1365"/>
  <c r="K1365"/>
  <c r="L1365"/>
  <c r="M1365"/>
  <c r="N1365"/>
  <c r="O1365"/>
  <c r="P1365"/>
  <c r="Q1365"/>
  <c r="R1365"/>
  <c r="S1365"/>
  <c r="T1365"/>
  <c r="U1365"/>
  <c r="V1365"/>
  <c r="W1365"/>
  <c r="X1365"/>
  <c r="Y1365"/>
  <c r="Z1365"/>
  <c r="AA1365"/>
  <c r="AB1365"/>
  <c r="F1361"/>
  <c r="G1361"/>
  <c r="H1361"/>
  <c r="I1361"/>
  <c r="J1361"/>
  <c r="K1361"/>
  <c r="L1361"/>
  <c r="M1361"/>
  <c r="N1361"/>
  <c r="O1361"/>
  <c r="P1361"/>
  <c r="Q1361"/>
  <c r="R1361"/>
  <c r="S1361"/>
  <c r="T1361"/>
  <c r="U1361"/>
  <c r="V1361"/>
  <c r="W1361"/>
  <c r="X1361"/>
  <c r="Y1361"/>
  <c r="Z1361"/>
  <c r="AA1361"/>
  <c r="AB1361"/>
  <c r="F1357"/>
  <c r="G1357"/>
  <c r="H1357"/>
  <c r="I1357"/>
  <c r="J1357"/>
  <c r="K1357"/>
  <c r="L1357"/>
  <c r="M1357"/>
  <c r="N1357"/>
  <c r="O1357"/>
  <c r="P1357"/>
  <c r="Q1357"/>
  <c r="R1357"/>
  <c r="S1357"/>
  <c r="T1357"/>
  <c r="U1357"/>
  <c r="V1357"/>
  <c r="W1357"/>
  <c r="X1357"/>
  <c r="Y1357"/>
  <c r="Z1357"/>
  <c r="AA1357"/>
  <c r="AB1357"/>
  <c r="G1337"/>
  <c r="H1337"/>
  <c r="I1337"/>
  <c r="J1337"/>
  <c r="K1337"/>
  <c r="L1337"/>
  <c r="M1337"/>
  <c r="N1337"/>
  <c r="O1337"/>
  <c r="P1337"/>
  <c r="Q1337"/>
  <c r="R1337"/>
  <c r="S1337"/>
  <c r="T1337"/>
  <c r="U1337"/>
  <c r="V1337"/>
  <c r="W1337"/>
  <c r="X1337"/>
  <c r="Y1337"/>
  <c r="Z1337"/>
  <c r="AA1337"/>
  <c r="AB1337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Z358"/>
  <c r="AA358"/>
  <c r="AB358"/>
  <c r="E358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Z354"/>
  <c r="AA354"/>
  <c r="AB354"/>
  <c r="E354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Z346"/>
  <c r="AA346"/>
  <c r="AB346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Z394"/>
  <c r="AA394"/>
  <c r="AB394"/>
  <c r="E394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Z418"/>
  <c r="AA418"/>
  <c r="AB418"/>
  <c r="E418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Z592"/>
  <c r="AA592"/>
  <c r="AB592"/>
  <c r="E592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Z598"/>
  <c r="AA598"/>
  <c r="AB598"/>
  <c r="E598"/>
  <c r="AC180"/>
  <c r="AC188"/>
  <c r="AC508" i="14" l="1"/>
  <c r="AC505"/>
  <c r="AC507" s="1"/>
  <c r="AC483"/>
  <c r="AC490"/>
  <c r="AC499"/>
  <c r="AC503"/>
  <c r="AC484"/>
  <c r="AC486" s="1"/>
  <c r="E158" i="7"/>
  <c r="E160" s="1"/>
  <c r="AC53"/>
  <c r="F455" i="14" l="1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Z455"/>
  <c r="AA455"/>
  <c r="AB455"/>
  <c r="E455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Z202"/>
  <c r="AA202"/>
  <c r="AB202"/>
  <c r="E202"/>
  <c r="F190"/>
  <c r="G190"/>
  <c r="H190"/>
  <c r="I190"/>
  <c r="J190"/>
  <c r="K190"/>
  <c r="L190"/>
  <c r="M190"/>
  <c r="N190"/>
  <c r="O190"/>
  <c r="P190"/>
  <c r="Q190"/>
  <c r="R190"/>
  <c r="S190"/>
  <c r="T190"/>
  <c r="U190"/>
  <c r="V190"/>
  <c r="W190"/>
  <c r="X190"/>
  <c r="Y190"/>
  <c r="Z190"/>
  <c r="AA190"/>
  <c r="AB190"/>
  <c r="E190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Z127"/>
  <c r="AA127"/>
  <c r="AB127"/>
  <c r="E127"/>
  <c r="F2222" i="13"/>
  <c r="G2222"/>
  <c r="H2222"/>
  <c r="I2222"/>
  <c r="J2222"/>
  <c r="K2222"/>
  <c r="L2222"/>
  <c r="M2222"/>
  <c r="N2222"/>
  <c r="O2222"/>
  <c r="P2222"/>
  <c r="Q2222"/>
  <c r="R2222"/>
  <c r="S2222"/>
  <c r="T2222"/>
  <c r="U2222"/>
  <c r="V2222"/>
  <c r="W2222"/>
  <c r="X2222"/>
  <c r="Y2222"/>
  <c r="Z2222"/>
  <c r="AA2222"/>
  <c r="AB2222"/>
  <c r="E2222"/>
  <c r="F2218"/>
  <c r="G2218"/>
  <c r="H2218"/>
  <c r="I2218"/>
  <c r="J2218"/>
  <c r="K2218"/>
  <c r="L2218"/>
  <c r="M2218"/>
  <c r="N2218"/>
  <c r="O2218"/>
  <c r="P2218"/>
  <c r="Q2218"/>
  <c r="R2218"/>
  <c r="S2218"/>
  <c r="T2218"/>
  <c r="U2218"/>
  <c r="V2218"/>
  <c r="W2218"/>
  <c r="X2218"/>
  <c r="Y2218"/>
  <c r="Z2218"/>
  <c r="AA2218"/>
  <c r="AB2218"/>
  <c r="E2218"/>
  <c r="F2198"/>
  <c r="G2198"/>
  <c r="H2198"/>
  <c r="I2198"/>
  <c r="J2198"/>
  <c r="K2198"/>
  <c r="L2198"/>
  <c r="M2198"/>
  <c r="N2198"/>
  <c r="O2198"/>
  <c r="P2198"/>
  <c r="Q2198"/>
  <c r="R2198"/>
  <c r="S2198"/>
  <c r="T2198"/>
  <c r="U2198"/>
  <c r="V2198"/>
  <c r="W2198"/>
  <c r="X2198"/>
  <c r="Y2198"/>
  <c r="Z2198"/>
  <c r="AA2198"/>
  <c r="AB2198"/>
  <c r="E2198"/>
  <c r="F2178"/>
  <c r="G2178"/>
  <c r="H2178"/>
  <c r="I2178"/>
  <c r="J2178"/>
  <c r="K2178"/>
  <c r="L2178"/>
  <c r="M2178"/>
  <c r="N2178"/>
  <c r="O2178"/>
  <c r="P2178"/>
  <c r="Q2178"/>
  <c r="R2178"/>
  <c r="S2178"/>
  <c r="T2178"/>
  <c r="U2178"/>
  <c r="V2178"/>
  <c r="W2178"/>
  <c r="X2178"/>
  <c r="Y2178"/>
  <c r="Z2178"/>
  <c r="AA2178"/>
  <c r="AB2178"/>
  <c r="E2178"/>
  <c r="F2109"/>
  <c r="G2109"/>
  <c r="H2109"/>
  <c r="I2109"/>
  <c r="J2109"/>
  <c r="K2109"/>
  <c r="L2109"/>
  <c r="M2109"/>
  <c r="N2109"/>
  <c r="O2109"/>
  <c r="P2109"/>
  <c r="Q2109"/>
  <c r="R2109"/>
  <c r="S2109"/>
  <c r="T2109"/>
  <c r="U2109"/>
  <c r="V2109"/>
  <c r="W2109"/>
  <c r="X2109"/>
  <c r="Y2109"/>
  <c r="Z2109"/>
  <c r="AA2109"/>
  <c r="AB2109"/>
  <c r="E2109"/>
  <c r="F2105"/>
  <c r="G2105"/>
  <c r="H2105"/>
  <c r="I2105"/>
  <c r="J2105"/>
  <c r="K2105"/>
  <c r="L2105"/>
  <c r="M2105"/>
  <c r="N2105"/>
  <c r="O2105"/>
  <c r="P2105"/>
  <c r="Q2105"/>
  <c r="R2105"/>
  <c r="S2105"/>
  <c r="T2105"/>
  <c r="U2105"/>
  <c r="V2105"/>
  <c r="W2105"/>
  <c r="X2105"/>
  <c r="Y2105"/>
  <c r="Z2105"/>
  <c r="AA2105"/>
  <c r="AB2105"/>
  <c r="E2105"/>
  <c r="F2098"/>
  <c r="G2098"/>
  <c r="H2098"/>
  <c r="I2098"/>
  <c r="J2098"/>
  <c r="K2098"/>
  <c r="L2098"/>
  <c r="M2098"/>
  <c r="N2098"/>
  <c r="O2098"/>
  <c r="P2098"/>
  <c r="Q2098"/>
  <c r="R2098"/>
  <c r="S2098"/>
  <c r="T2098"/>
  <c r="U2098"/>
  <c r="V2098"/>
  <c r="W2098"/>
  <c r="X2098"/>
  <c r="Y2098"/>
  <c r="Z2098"/>
  <c r="AA2098"/>
  <c r="AB2098"/>
  <c r="F2072"/>
  <c r="G2072"/>
  <c r="H2072"/>
  <c r="I2072"/>
  <c r="J2072"/>
  <c r="K2072"/>
  <c r="L2072"/>
  <c r="M2072"/>
  <c r="N2072"/>
  <c r="O2072"/>
  <c r="P2072"/>
  <c r="Q2072"/>
  <c r="R2072"/>
  <c r="S2072"/>
  <c r="T2072"/>
  <c r="U2072"/>
  <c r="V2072"/>
  <c r="W2072"/>
  <c r="X2072"/>
  <c r="Y2072"/>
  <c r="Z2072"/>
  <c r="AA2072"/>
  <c r="AB2072"/>
  <c r="F2049"/>
  <c r="G2049"/>
  <c r="H2049"/>
  <c r="I2049"/>
  <c r="J2049"/>
  <c r="K2049"/>
  <c r="L2049"/>
  <c r="M2049"/>
  <c r="N2049"/>
  <c r="O2049"/>
  <c r="P2049"/>
  <c r="Q2049"/>
  <c r="R2049"/>
  <c r="S2049"/>
  <c r="T2049"/>
  <c r="U2049"/>
  <c r="V2049"/>
  <c r="W2049"/>
  <c r="X2049"/>
  <c r="Y2049"/>
  <c r="Z2049"/>
  <c r="AA2049"/>
  <c r="AB2049"/>
  <c r="E2049"/>
  <c r="F2033"/>
  <c r="G2033"/>
  <c r="H2033"/>
  <c r="I2033"/>
  <c r="J2033"/>
  <c r="K2033"/>
  <c r="L2033"/>
  <c r="M2033"/>
  <c r="N2033"/>
  <c r="O2033"/>
  <c r="P2033"/>
  <c r="Q2033"/>
  <c r="R2033"/>
  <c r="S2033"/>
  <c r="T2033"/>
  <c r="U2033"/>
  <c r="V2033"/>
  <c r="W2033"/>
  <c r="X2033"/>
  <c r="Y2033"/>
  <c r="Z2033"/>
  <c r="AA2033"/>
  <c r="AB2033"/>
  <c r="E2033"/>
  <c r="F2025"/>
  <c r="G2025"/>
  <c r="H2025"/>
  <c r="I2025"/>
  <c r="J2025"/>
  <c r="K2025"/>
  <c r="L2025"/>
  <c r="M2025"/>
  <c r="N2025"/>
  <c r="O2025"/>
  <c r="P2025"/>
  <c r="Q2025"/>
  <c r="R2025"/>
  <c r="S2025"/>
  <c r="T2025"/>
  <c r="U2025"/>
  <c r="V2025"/>
  <c r="W2025"/>
  <c r="X2025"/>
  <c r="Y2025"/>
  <c r="Z2025"/>
  <c r="AA2025"/>
  <c r="AB2025"/>
  <c r="AB2013"/>
  <c r="AA2013"/>
  <c r="Z2013"/>
  <c r="Y2013"/>
  <c r="X2013"/>
  <c r="W2013"/>
  <c r="V2013"/>
  <c r="U2013"/>
  <c r="T2013"/>
  <c r="S2013"/>
  <c r="R2013"/>
  <c r="Q2013"/>
  <c r="P2013"/>
  <c r="O2013"/>
  <c r="N2013"/>
  <c r="M2013"/>
  <c r="L2013"/>
  <c r="K2013"/>
  <c r="J2013"/>
  <c r="I2013"/>
  <c r="H2013"/>
  <c r="G2013"/>
  <c r="F2013"/>
  <c r="F2008"/>
  <c r="G2008"/>
  <c r="H2008"/>
  <c r="I2008"/>
  <c r="J2008"/>
  <c r="K2008"/>
  <c r="L2008"/>
  <c r="M2008"/>
  <c r="N2008"/>
  <c r="O2008"/>
  <c r="P2008"/>
  <c r="Q2008"/>
  <c r="R2008"/>
  <c r="S2008"/>
  <c r="T2008"/>
  <c r="U2008"/>
  <c r="V2008"/>
  <c r="W2008"/>
  <c r="X2008"/>
  <c r="Y2008"/>
  <c r="Z2008"/>
  <c r="AA2008"/>
  <c r="AB2008"/>
  <c r="F1913"/>
  <c r="G1913"/>
  <c r="H1913"/>
  <c r="I1913"/>
  <c r="J1913"/>
  <c r="K1913"/>
  <c r="L1913"/>
  <c r="M1913"/>
  <c r="N1913"/>
  <c r="O1913"/>
  <c r="P1913"/>
  <c r="Q1913"/>
  <c r="R1913"/>
  <c r="S1913"/>
  <c r="T1913"/>
  <c r="U1913"/>
  <c r="V1913"/>
  <c r="W1913"/>
  <c r="X1913"/>
  <c r="Y1913"/>
  <c r="Z1913"/>
  <c r="AA1913"/>
  <c r="AB1913"/>
  <c r="E1913"/>
  <c r="F1909"/>
  <c r="G1909"/>
  <c r="H1909"/>
  <c r="I1909"/>
  <c r="J1909"/>
  <c r="K1909"/>
  <c r="L1909"/>
  <c r="M1909"/>
  <c r="N1909"/>
  <c r="O1909"/>
  <c r="P1909"/>
  <c r="Q1909"/>
  <c r="R1909"/>
  <c r="S1909"/>
  <c r="T1909"/>
  <c r="U1909"/>
  <c r="V1909"/>
  <c r="W1909"/>
  <c r="X1909"/>
  <c r="Y1909"/>
  <c r="Z1909"/>
  <c r="AA1909"/>
  <c r="AB1909"/>
  <c r="E1909"/>
  <c r="F1901"/>
  <c r="G1901"/>
  <c r="H1901"/>
  <c r="I1901"/>
  <c r="J1901"/>
  <c r="K1901"/>
  <c r="L1901"/>
  <c r="M1901"/>
  <c r="N1901"/>
  <c r="O1901"/>
  <c r="P1901"/>
  <c r="Q1901"/>
  <c r="R1901"/>
  <c r="S1901"/>
  <c r="T1901"/>
  <c r="U1901"/>
  <c r="V1901"/>
  <c r="W1901"/>
  <c r="X1901"/>
  <c r="Y1901"/>
  <c r="Z1901"/>
  <c r="AA1901"/>
  <c r="AB1901"/>
  <c r="F1886"/>
  <c r="G1886"/>
  <c r="H1886"/>
  <c r="I1886"/>
  <c r="J1886"/>
  <c r="K1886"/>
  <c r="L1886"/>
  <c r="M1886"/>
  <c r="N1886"/>
  <c r="O1886"/>
  <c r="P1886"/>
  <c r="Q1886"/>
  <c r="R1886"/>
  <c r="S1886"/>
  <c r="T1886"/>
  <c r="U1886"/>
  <c r="V1886"/>
  <c r="W1886"/>
  <c r="X1886"/>
  <c r="Y1886"/>
  <c r="Z1886"/>
  <c r="AA1886"/>
  <c r="AB1886"/>
  <c r="E1886"/>
  <c r="F1878"/>
  <c r="G1878"/>
  <c r="H1878"/>
  <c r="I1878"/>
  <c r="J1878"/>
  <c r="K1878"/>
  <c r="L1878"/>
  <c r="M1878"/>
  <c r="N1878"/>
  <c r="O1878"/>
  <c r="P1878"/>
  <c r="Q1878"/>
  <c r="R1878"/>
  <c r="S1878"/>
  <c r="T1878"/>
  <c r="U1878"/>
  <c r="V1878"/>
  <c r="W1878"/>
  <c r="X1878"/>
  <c r="Y1878"/>
  <c r="Z1878"/>
  <c r="AA1878"/>
  <c r="AB1878"/>
  <c r="F1859"/>
  <c r="G1859"/>
  <c r="H1859"/>
  <c r="I1859"/>
  <c r="J1859"/>
  <c r="K1859"/>
  <c r="L1859"/>
  <c r="M1859"/>
  <c r="N1859"/>
  <c r="O1859"/>
  <c r="P1859"/>
  <c r="Q1859"/>
  <c r="R1859"/>
  <c r="S1859"/>
  <c r="T1859"/>
  <c r="U1859"/>
  <c r="V1859"/>
  <c r="W1859"/>
  <c r="X1859"/>
  <c r="Y1859"/>
  <c r="Z1859"/>
  <c r="AA1859"/>
  <c r="AB1859"/>
  <c r="F1848"/>
  <c r="G1848"/>
  <c r="H1848"/>
  <c r="I1848"/>
  <c r="J1848"/>
  <c r="K1848"/>
  <c r="L1848"/>
  <c r="M1848"/>
  <c r="N1848"/>
  <c r="O1848"/>
  <c r="P1848"/>
  <c r="Q1848"/>
  <c r="R1848"/>
  <c r="S1848"/>
  <c r="T1848"/>
  <c r="U1848"/>
  <c r="V1848"/>
  <c r="W1848"/>
  <c r="X1848"/>
  <c r="Y1848"/>
  <c r="Z1848"/>
  <c r="AA1848"/>
  <c r="AB1848"/>
  <c r="E1848"/>
  <c r="F1844"/>
  <c r="G1844"/>
  <c r="H1844"/>
  <c r="I1844"/>
  <c r="J1844"/>
  <c r="K1844"/>
  <c r="L1844"/>
  <c r="M1844"/>
  <c r="N1844"/>
  <c r="O1844"/>
  <c r="P1844"/>
  <c r="Q1844"/>
  <c r="R1844"/>
  <c r="S1844"/>
  <c r="T1844"/>
  <c r="U1844"/>
  <c r="V1844"/>
  <c r="W1844"/>
  <c r="X1844"/>
  <c r="Y1844"/>
  <c r="Z1844"/>
  <c r="AA1844"/>
  <c r="AB1844"/>
  <c r="E1844"/>
  <c r="F1827"/>
  <c r="G1827"/>
  <c r="H1827"/>
  <c r="I1827"/>
  <c r="J1827"/>
  <c r="K1827"/>
  <c r="L1827"/>
  <c r="M1827"/>
  <c r="N1827"/>
  <c r="O1827"/>
  <c r="P1827"/>
  <c r="Q1827"/>
  <c r="R1827"/>
  <c r="S1827"/>
  <c r="T1827"/>
  <c r="U1827"/>
  <c r="V1827"/>
  <c r="W1827"/>
  <c r="X1827"/>
  <c r="Y1827"/>
  <c r="Z1827"/>
  <c r="AA1827"/>
  <c r="AB1827"/>
  <c r="F1812"/>
  <c r="G1812"/>
  <c r="H1812"/>
  <c r="I1812"/>
  <c r="J1812"/>
  <c r="K1812"/>
  <c r="L1812"/>
  <c r="M1812"/>
  <c r="N1812"/>
  <c r="O1812"/>
  <c r="P1812"/>
  <c r="Q1812"/>
  <c r="R1812"/>
  <c r="S1812"/>
  <c r="T1812"/>
  <c r="U1812"/>
  <c r="V1812"/>
  <c r="W1812"/>
  <c r="X1812"/>
  <c r="Y1812"/>
  <c r="Z1812"/>
  <c r="AA1812"/>
  <c r="AB1812"/>
  <c r="E1812"/>
  <c r="F1781"/>
  <c r="G1781"/>
  <c r="H1781"/>
  <c r="I1781"/>
  <c r="J1781"/>
  <c r="K1781"/>
  <c r="L1781"/>
  <c r="M1781"/>
  <c r="N1781"/>
  <c r="O1781"/>
  <c r="P1781"/>
  <c r="Q1781"/>
  <c r="R1781"/>
  <c r="S1781"/>
  <c r="T1781"/>
  <c r="U1781"/>
  <c r="V1781"/>
  <c r="W1781"/>
  <c r="X1781"/>
  <c r="Y1781"/>
  <c r="Z1781"/>
  <c r="AA1781"/>
  <c r="AB1781"/>
  <c r="F1777"/>
  <c r="G1777"/>
  <c r="H1777"/>
  <c r="I1777"/>
  <c r="J1777"/>
  <c r="K1777"/>
  <c r="L1777"/>
  <c r="M1777"/>
  <c r="N1777"/>
  <c r="O1777"/>
  <c r="P1777"/>
  <c r="Q1777"/>
  <c r="R1777"/>
  <c r="S1777"/>
  <c r="T1777"/>
  <c r="U1777"/>
  <c r="V1777"/>
  <c r="W1777"/>
  <c r="X1777"/>
  <c r="Y1777"/>
  <c r="Z1777"/>
  <c r="AA1777"/>
  <c r="AB1777"/>
  <c r="F1769"/>
  <c r="G1769"/>
  <c r="H1769"/>
  <c r="I1769"/>
  <c r="J1769"/>
  <c r="K1769"/>
  <c r="L1769"/>
  <c r="M1769"/>
  <c r="N1769"/>
  <c r="O1769"/>
  <c r="P1769"/>
  <c r="Q1769"/>
  <c r="R1769"/>
  <c r="S1769"/>
  <c r="T1769"/>
  <c r="U1769"/>
  <c r="V1769"/>
  <c r="W1769"/>
  <c r="X1769"/>
  <c r="Y1769"/>
  <c r="Z1769"/>
  <c r="AA1769"/>
  <c r="AB1769"/>
  <c r="F1760"/>
  <c r="G1760"/>
  <c r="H1760"/>
  <c r="I1760"/>
  <c r="J1760"/>
  <c r="K1760"/>
  <c r="L1760"/>
  <c r="M1760"/>
  <c r="N1760"/>
  <c r="O1760"/>
  <c r="P1760"/>
  <c r="Q1760"/>
  <c r="R1760"/>
  <c r="S1760"/>
  <c r="T1760"/>
  <c r="U1760"/>
  <c r="V1760"/>
  <c r="W1760"/>
  <c r="X1760"/>
  <c r="Y1760"/>
  <c r="Z1760"/>
  <c r="AA1760"/>
  <c r="AB1760"/>
  <c r="F1741"/>
  <c r="G1741"/>
  <c r="H1741"/>
  <c r="I1741"/>
  <c r="J1741"/>
  <c r="K1741"/>
  <c r="L1741"/>
  <c r="M1741"/>
  <c r="N1741"/>
  <c r="O1741"/>
  <c r="P1741"/>
  <c r="Q1741"/>
  <c r="R1741"/>
  <c r="S1741"/>
  <c r="T1741"/>
  <c r="U1741"/>
  <c r="V1741"/>
  <c r="W1741"/>
  <c r="X1741"/>
  <c r="Y1741"/>
  <c r="Z1741"/>
  <c r="AA1741"/>
  <c r="AB1741"/>
  <c r="E1741"/>
  <c r="F1729"/>
  <c r="G1729"/>
  <c r="H1729"/>
  <c r="I1729"/>
  <c r="J1729"/>
  <c r="K1729"/>
  <c r="L1729"/>
  <c r="M1729"/>
  <c r="N1729"/>
  <c r="O1729"/>
  <c r="P1729"/>
  <c r="Q1729"/>
  <c r="R1729"/>
  <c r="S1729"/>
  <c r="T1729"/>
  <c r="U1729"/>
  <c r="V1729"/>
  <c r="W1729"/>
  <c r="X1729"/>
  <c r="Y1729"/>
  <c r="Z1729"/>
  <c r="AA1729"/>
  <c r="AB1729"/>
  <c r="F1710"/>
  <c r="G1710"/>
  <c r="H1710"/>
  <c r="I1710"/>
  <c r="J1710"/>
  <c r="K1710"/>
  <c r="L1710"/>
  <c r="M1710"/>
  <c r="N1710"/>
  <c r="O1710"/>
  <c r="P1710"/>
  <c r="Q1710"/>
  <c r="R1710"/>
  <c r="S1710"/>
  <c r="T1710"/>
  <c r="U1710"/>
  <c r="V1710"/>
  <c r="W1710"/>
  <c r="X1710"/>
  <c r="Y1710"/>
  <c r="Z1710"/>
  <c r="AA1710"/>
  <c r="AB1710"/>
  <c r="E1710"/>
  <c r="F1703"/>
  <c r="G1703"/>
  <c r="H1703"/>
  <c r="I1703"/>
  <c r="J1703"/>
  <c r="K1703"/>
  <c r="L1703"/>
  <c r="M1703"/>
  <c r="N1703"/>
  <c r="O1703"/>
  <c r="P1703"/>
  <c r="Q1703"/>
  <c r="R1703"/>
  <c r="S1703"/>
  <c r="T1703"/>
  <c r="U1703"/>
  <c r="V1703"/>
  <c r="W1703"/>
  <c r="X1703"/>
  <c r="Y1703"/>
  <c r="Z1703"/>
  <c r="AA1703"/>
  <c r="AB1703"/>
  <c r="F1688"/>
  <c r="G1688"/>
  <c r="H1688"/>
  <c r="I1688"/>
  <c r="J1688"/>
  <c r="K1688"/>
  <c r="L1688"/>
  <c r="M1688"/>
  <c r="N1688"/>
  <c r="O1688"/>
  <c r="P1688"/>
  <c r="Q1688"/>
  <c r="R1688"/>
  <c r="S1688"/>
  <c r="T1688"/>
  <c r="U1688"/>
  <c r="V1688"/>
  <c r="W1688"/>
  <c r="X1688"/>
  <c r="Y1688"/>
  <c r="Z1688"/>
  <c r="AA1688"/>
  <c r="AB1688"/>
  <c r="E1688"/>
  <c r="F1684"/>
  <c r="G1684"/>
  <c r="H1684"/>
  <c r="I1684"/>
  <c r="J1684"/>
  <c r="K1684"/>
  <c r="L1684"/>
  <c r="M1684"/>
  <c r="N1684"/>
  <c r="O1684"/>
  <c r="P1684"/>
  <c r="Q1684"/>
  <c r="R1684"/>
  <c r="S1684"/>
  <c r="T1684"/>
  <c r="U1684"/>
  <c r="V1684"/>
  <c r="W1684"/>
  <c r="X1684"/>
  <c r="Y1684"/>
  <c r="Z1684"/>
  <c r="AA1684"/>
  <c r="AB1684"/>
  <c r="E1684"/>
  <c r="F1680"/>
  <c r="G1680"/>
  <c r="H1680"/>
  <c r="I1680"/>
  <c r="J1680"/>
  <c r="K1680"/>
  <c r="L1680"/>
  <c r="M1680"/>
  <c r="N1680"/>
  <c r="O1680"/>
  <c r="P1680"/>
  <c r="Q1680"/>
  <c r="R1680"/>
  <c r="S1680"/>
  <c r="T1680"/>
  <c r="U1680"/>
  <c r="V1680"/>
  <c r="W1680"/>
  <c r="X1680"/>
  <c r="Y1680"/>
  <c r="Z1680"/>
  <c r="AA1680"/>
  <c r="AB1680"/>
  <c r="E1680"/>
  <c r="F1676"/>
  <c r="G1676"/>
  <c r="H1676"/>
  <c r="I1676"/>
  <c r="J1676"/>
  <c r="K1676"/>
  <c r="L1676"/>
  <c r="M1676"/>
  <c r="N1676"/>
  <c r="O1676"/>
  <c r="P1676"/>
  <c r="Q1676"/>
  <c r="R1676"/>
  <c r="S1676"/>
  <c r="T1676"/>
  <c r="U1676"/>
  <c r="V1676"/>
  <c r="W1676"/>
  <c r="X1676"/>
  <c r="Y1676"/>
  <c r="Z1676"/>
  <c r="AA1676"/>
  <c r="AB1676"/>
  <c r="E1676"/>
  <c r="F1672"/>
  <c r="G1672"/>
  <c r="H1672"/>
  <c r="I1672"/>
  <c r="J1672"/>
  <c r="K1672"/>
  <c r="L1672"/>
  <c r="M1672"/>
  <c r="N1672"/>
  <c r="O1672"/>
  <c r="P1672"/>
  <c r="Q1672"/>
  <c r="R1672"/>
  <c r="S1672"/>
  <c r="T1672"/>
  <c r="U1672"/>
  <c r="V1672"/>
  <c r="W1672"/>
  <c r="X1672"/>
  <c r="Y1672"/>
  <c r="Z1672"/>
  <c r="AA1672"/>
  <c r="AB1672"/>
  <c r="E1672"/>
  <c r="F1668"/>
  <c r="G1668"/>
  <c r="H1668"/>
  <c r="I1668"/>
  <c r="J1668"/>
  <c r="K1668"/>
  <c r="L1668"/>
  <c r="M1668"/>
  <c r="N1668"/>
  <c r="O1668"/>
  <c r="P1668"/>
  <c r="Q1668"/>
  <c r="R1668"/>
  <c r="S1668"/>
  <c r="T1668"/>
  <c r="U1668"/>
  <c r="V1668"/>
  <c r="W1668"/>
  <c r="X1668"/>
  <c r="Y1668"/>
  <c r="Z1668"/>
  <c r="AA1668"/>
  <c r="AB1668"/>
  <c r="E1668"/>
  <c r="F1664"/>
  <c r="G1664"/>
  <c r="H1664"/>
  <c r="I1664"/>
  <c r="J1664"/>
  <c r="K1664"/>
  <c r="L1664"/>
  <c r="M1664"/>
  <c r="N1664"/>
  <c r="O1664"/>
  <c r="P1664"/>
  <c r="Q1664"/>
  <c r="R1664"/>
  <c r="S1664"/>
  <c r="T1664"/>
  <c r="U1664"/>
  <c r="V1664"/>
  <c r="W1664"/>
  <c r="X1664"/>
  <c r="Y1664"/>
  <c r="Z1664"/>
  <c r="AA1664"/>
  <c r="AB1664"/>
  <c r="E1664"/>
  <c r="F1660"/>
  <c r="G1660"/>
  <c r="H1660"/>
  <c r="I1660"/>
  <c r="J1660"/>
  <c r="K1660"/>
  <c r="L1660"/>
  <c r="M1660"/>
  <c r="N1660"/>
  <c r="O1660"/>
  <c r="P1660"/>
  <c r="Q1660"/>
  <c r="R1660"/>
  <c r="S1660"/>
  <c r="T1660"/>
  <c r="U1660"/>
  <c r="V1660"/>
  <c r="W1660"/>
  <c r="X1660"/>
  <c r="Y1660"/>
  <c r="Z1660"/>
  <c r="AA1660"/>
  <c r="AB1660"/>
  <c r="E1660"/>
  <c r="F1656"/>
  <c r="G1656"/>
  <c r="H1656"/>
  <c r="I1656"/>
  <c r="J1656"/>
  <c r="K1656"/>
  <c r="L1656"/>
  <c r="M1656"/>
  <c r="N1656"/>
  <c r="O1656"/>
  <c r="P1656"/>
  <c r="Q1656"/>
  <c r="R1656"/>
  <c r="S1656"/>
  <c r="T1656"/>
  <c r="U1656"/>
  <c r="V1656"/>
  <c r="W1656"/>
  <c r="X1656"/>
  <c r="Y1656"/>
  <c r="Z1656"/>
  <c r="AA1656"/>
  <c r="AB1656"/>
  <c r="E1656"/>
  <c r="F1652"/>
  <c r="G1652"/>
  <c r="H1652"/>
  <c r="I1652"/>
  <c r="J1652"/>
  <c r="K1652"/>
  <c r="L1652"/>
  <c r="M1652"/>
  <c r="N1652"/>
  <c r="O1652"/>
  <c r="P1652"/>
  <c r="Q1652"/>
  <c r="R1652"/>
  <c r="S1652"/>
  <c r="T1652"/>
  <c r="U1652"/>
  <c r="V1652"/>
  <c r="W1652"/>
  <c r="X1652"/>
  <c r="Y1652"/>
  <c r="Z1652"/>
  <c r="AA1652"/>
  <c r="AB1652"/>
  <c r="E1652"/>
  <c r="F1648"/>
  <c r="G1648"/>
  <c r="H1648"/>
  <c r="I1648"/>
  <c r="J1648"/>
  <c r="K1648"/>
  <c r="L1648"/>
  <c r="M1648"/>
  <c r="N1648"/>
  <c r="O1648"/>
  <c r="P1648"/>
  <c r="Q1648"/>
  <c r="R1648"/>
  <c r="S1648"/>
  <c r="T1648"/>
  <c r="U1648"/>
  <c r="V1648"/>
  <c r="W1648"/>
  <c r="X1648"/>
  <c r="Y1648"/>
  <c r="Z1648"/>
  <c r="AA1648"/>
  <c r="AB1648"/>
  <c r="E1648"/>
  <c r="F1636"/>
  <c r="G1636"/>
  <c r="H1636"/>
  <c r="I1636"/>
  <c r="J1636"/>
  <c r="K1636"/>
  <c r="L1636"/>
  <c r="M1636"/>
  <c r="N1636"/>
  <c r="O1636"/>
  <c r="P1636"/>
  <c r="Q1636"/>
  <c r="R1636"/>
  <c r="S1636"/>
  <c r="T1636"/>
  <c r="U1636"/>
  <c r="V1636"/>
  <c r="W1636"/>
  <c r="X1636"/>
  <c r="Y1636"/>
  <c r="Z1636"/>
  <c r="AA1636"/>
  <c r="AB1636"/>
  <c r="E1636"/>
  <c r="F1632"/>
  <c r="G1632"/>
  <c r="H1632"/>
  <c r="I1632"/>
  <c r="J1632"/>
  <c r="K1632"/>
  <c r="L1632"/>
  <c r="M1632"/>
  <c r="N1632"/>
  <c r="O1632"/>
  <c r="P1632"/>
  <c r="Q1632"/>
  <c r="R1632"/>
  <c r="S1632"/>
  <c r="T1632"/>
  <c r="U1632"/>
  <c r="V1632"/>
  <c r="W1632"/>
  <c r="X1632"/>
  <c r="Y1632"/>
  <c r="Z1632"/>
  <c r="AA1632"/>
  <c r="AB1632"/>
  <c r="E1632"/>
  <c r="F1628"/>
  <c r="G1628"/>
  <c r="H1628"/>
  <c r="I1628"/>
  <c r="J1628"/>
  <c r="K1628"/>
  <c r="L1628"/>
  <c r="M1628"/>
  <c r="N1628"/>
  <c r="O1628"/>
  <c r="P1628"/>
  <c r="Q1628"/>
  <c r="R1628"/>
  <c r="S1628"/>
  <c r="T1628"/>
  <c r="U1628"/>
  <c r="V1628"/>
  <c r="W1628"/>
  <c r="X1628"/>
  <c r="Y1628"/>
  <c r="Z1628"/>
  <c r="AA1628"/>
  <c r="AB1628"/>
  <c r="E1628"/>
  <c r="F1624"/>
  <c r="G1624"/>
  <c r="H1624"/>
  <c r="I1624"/>
  <c r="J1624"/>
  <c r="K1624"/>
  <c r="L1624"/>
  <c r="M1624"/>
  <c r="N1624"/>
  <c r="O1624"/>
  <c r="P1624"/>
  <c r="Q1624"/>
  <c r="R1624"/>
  <c r="S1624"/>
  <c r="T1624"/>
  <c r="U1624"/>
  <c r="V1624"/>
  <c r="W1624"/>
  <c r="X1624"/>
  <c r="Y1624"/>
  <c r="Z1624"/>
  <c r="AA1624"/>
  <c r="AB1624"/>
  <c r="F1620"/>
  <c r="G1620"/>
  <c r="H1620"/>
  <c r="I1620"/>
  <c r="J1620"/>
  <c r="K1620"/>
  <c r="L1620"/>
  <c r="M1620"/>
  <c r="N1620"/>
  <c r="O1620"/>
  <c r="P1620"/>
  <c r="Q1620"/>
  <c r="R1620"/>
  <c r="S1620"/>
  <c r="T1620"/>
  <c r="U1620"/>
  <c r="V1620"/>
  <c r="W1620"/>
  <c r="X1620"/>
  <c r="Y1620"/>
  <c r="Z1620"/>
  <c r="AA1620"/>
  <c r="AB1620"/>
  <c r="F1604"/>
  <c r="G1604"/>
  <c r="H1604"/>
  <c r="I1604"/>
  <c r="J1604"/>
  <c r="K1604"/>
  <c r="L1604"/>
  <c r="M1604"/>
  <c r="N1604"/>
  <c r="O1604"/>
  <c r="P1604"/>
  <c r="Q1604"/>
  <c r="R1604"/>
  <c r="S1604"/>
  <c r="T1604"/>
  <c r="U1604"/>
  <c r="V1604"/>
  <c r="W1604"/>
  <c r="X1604"/>
  <c r="Y1604"/>
  <c r="Z1604"/>
  <c r="AA1604"/>
  <c r="AB1604"/>
  <c r="F1599"/>
  <c r="G1599"/>
  <c r="H1599"/>
  <c r="I1599"/>
  <c r="J1599"/>
  <c r="K1599"/>
  <c r="L1599"/>
  <c r="M1599"/>
  <c r="N1599"/>
  <c r="O1599"/>
  <c r="P1599"/>
  <c r="Q1599"/>
  <c r="R1599"/>
  <c r="S1599"/>
  <c r="T1599"/>
  <c r="U1599"/>
  <c r="V1599"/>
  <c r="W1599"/>
  <c r="X1599"/>
  <c r="Y1599"/>
  <c r="Z1599"/>
  <c r="AA1599"/>
  <c r="AB1599"/>
  <c r="F1582"/>
  <c r="G1582"/>
  <c r="H1582"/>
  <c r="I1582"/>
  <c r="J1582"/>
  <c r="K1582"/>
  <c r="L1582"/>
  <c r="M1582"/>
  <c r="N1582"/>
  <c r="O1582"/>
  <c r="P1582"/>
  <c r="Q1582"/>
  <c r="R1582"/>
  <c r="S1582"/>
  <c r="T1582"/>
  <c r="U1582"/>
  <c r="V1582"/>
  <c r="W1582"/>
  <c r="X1582"/>
  <c r="Y1582"/>
  <c r="Z1582"/>
  <c r="AA1582"/>
  <c r="AB1582"/>
  <c r="F1578"/>
  <c r="G1578"/>
  <c r="H1578"/>
  <c r="I1578"/>
  <c r="J1578"/>
  <c r="K1578"/>
  <c r="L1578"/>
  <c r="M1578"/>
  <c r="N1578"/>
  <c r="O1578"/>
  <c r="P1578"/>
  <c r="Q1578"/>
  <c r="R1578"/>
  <c r="S1578"/>
  <c r="T1578"/>
  <c r="U1578"/>
  <c r="V1578"/>
  <c r="W1578"/>
  <c r="X1578"/>
  <c r="Y1578"/>
  <c r="Z1578"/>
  <c r="AA1578"/>
  <c r="AB1578"/>
  <c r="F1574"/>
  <c r="G1574"/>
  <c r="H1574"/>
  <c r="I1574"/>
  <c r="J1574"/>
  <c r="K1574"/>
  <c r="L1574"/>
  <c r="M1574"/>
  <c r="N1574"/>
  <c r="O1574"/>
  <c r="P1574"/>
  <c r="Q1574"/>
  <c r="R1574"/>
  <c r="S1574"/>
  <c r="T1574"/>
  <c r="U1574"/>
  <c r="V1574"/>
  <c r="W1574"/>
  <c r="X1574"/>
  <c r="Y1574"/>
  <c r="Z1574"/>
  <c r="AA1574"/>
  <c r="AB1574"/>
  <c r="F1570"/>
  <c r="G1570"/>
  <c r="H1570"/>
  <c r="I1570"/>
  <c r="J1570"/>
  <c r="K1570"/>
  <c r="L1570"/>
  <c r="M1570"/>
  <c r="N1570"/>
  <c r="O1570"/>
  <c r="P1570"/>
  <c r="Q1570"/>
  <c r="R1570"/>
  <c r="S1570"/>
  <c r="T1570"/>
  <c r="U1570"/>
  <c r="V1570"/>
  <c r="W1570"/>
  <c r="X1570"/>
  <c r="Y1570"/>
  <c r="Z1570"/>
  <c r="AA1570"/>
  <c r="AB1570"/>
  <c r="F1566"/>
  <c r="G1566"/>
  <c r="H1566"/>
  <c r="I1566"/>
  <c r="J1566"/>
  <c r="K1566"/>
  <c r="L1566"/>
  <c r="M1566"/>
  <c r="N1566"/>
  <c r="O1566"/>
  <c r="P1566"/>
  <c r="Q1566"/>
  <c r="R1566"/>
  <c r="S1566"/>
  <c r="T1566"/>
  <c r="U1566"/>
  <c r="V1566"/>
  <c r="W1566"/>
  <c r="X1566"/>
  <c r="Y1566"/>
  <c r="Z1566"/>
  <c r="AA1566"/>
  <c r="AB1566"/>
  <c r="E1566"/>
  <c r="F1562"/>
  <c r="G1562"/>
  <c r="H1562"/>
  <c r="I1562"/>
  <c r="J1562"/>
  <c r="K1562"/>
  <c r="L1562"/>
  <c r="M1562"/>
  <c r="N1562"/>
  <c r="O1562"/>
  <c r="P1562"/>
  <c r="Q1562"/>
  <c r="R1562"/>
  <c r="S1562"/>
  <c r="T1562"/>
  <c r="U1562"/>
  <c r="V1562"/>
  <c r="W1562"/>
  <c r="X1562"/>
  <c r="Y1562"/>
  <c r="Z1562"/>
  <c r="AA1562"/>
  <c r="AB1562"/>
  <c r="E1562"/>
  <c r="F1558"/>
  <c r="G1558"/>
  <c r="H1558"/>
  <c r="I1558"/>
  <c r="J1558"/>
  <c r="K1558"/>
  <c r="L1558"/>
  <c r="M1558"/>
  <c r="N1558"/>
  <c r="O1558"/>
  <c r="P1558"/>
  <c r="Q1558"/>
  <c r="R1558"/>
  <c r="S1558"/>
  <c r="T1558"/>
  <c r="U1558"/>
  <c r="V1558"/>
  <c r="W1558"/>
  <c r="X1558"/>
  <c r="Y1558"/>
  <c r="Z1558"/>
  <c r="AA1558"/>
  <c r="AB1558"/>
  <c r="E1558"/>
  <c r="F1544"/>
  <c r="G1544"/>
  <c r="H1544"/>
  <c r="I1544"/>
  <c r="J1544"/>
  <c r="K1544"/>
  <c r="L1544"/>
  <c r="M1544"/>
  <c r="N1544"/>
  <c r="O1544"/>
  <c r="P1544"/>
  <c r="Q1544"/>
  <c r="R1544"/>
  <c r="S1544"/>
  <c r="T1544"/>
  <c r="U1544"/>
  <c r="V1544"/>
  <c r="W1544"/>
  <c r="X1544"/>
  <c r="Y1544"/>
  <c r="Z1544"/>
  <c r="AA1544"/>
  <c r="AB1544"/>
  <c r="E1544"/>
  <c r="F1527"/>
  <c r="G1527"/>
  <c r="H1527"/>
  <c r="I1527"/>
  <c r="J1527"/>
  <c r="K1527"/>
  <c r="L1527"/>
  <c r="M1527"/>
  <c r="N1527"/>
  <c r="O1527"/>
  <c r="P1527"/>
  <c r="Q1527"/>
  <c r="R1527"/>
  <c r="S1527"/>
  <c r="T1527"/>
  <c r="U1527"/>
  <c r="V1527"/>
  <c r="W1527"/>
  <c r="X1527"/>
  <c r="Y1527"/>
  <c r="Z1527"/>
  <c r="AA1527"/>
  <c r="AB1527"/>
  <c r="E1527"/>
  <c r="F1523"/>
  <c r="G1523"/>
  <c r="H1523"/>
  <c r="I1523"/>
  <c r="J1523"/>
  <c r="K1523"/>
  <c r="L1523"/>
  <c r="M1523"/>
  <c r="N1523"/>
  <c r="O1523"/>
  <c r="P1523"/>
  <c r="Q1523"/>
  <c r="R1523"/>
  <c r="S1523"/>
  <c r="T1523"/>
  <c r="U1523"/>
  <c r="V1523"/>
  <c r="W1523"/>
  <c r="X1523"/>
  <c r="Y1523"/>
  <c r="Z1523"/>
  <c r="AA1523"/>
  <c r="AB1523"/>
  <c r="E1523"/>
  <c r="F1511"/>
  <c r="G1511"/>
  <c r="H1511"/>
  <c r="I1511"/>
  <c r="J1511"/>
  <c r="K1511"/>
  <c r="L1511"/>
  <c r="M1511"/>
  <c r="N1511"/>
  <c r="O1511"/>
  <c r="P1511"/>
  <c r="Q1511"/>
  <c r="R1511"/>
  <c r="S1511"/>
  <c r="T1511"/>
  <c r="U1511"/>
  <c r="V1511"/>
  <c r="W1511"/>
  <c r="X1511"/>
  <c r="Y1511"/>
  <c r="Z1511"/>
  <c r="AA1511"/>
  <c r="AB1511"/>
  <c r="E1511"/>
  <c r="F1507"/>
  <c r="G1507"/>
  <c r="H1507"/>
  <c r="I1507"/>
  <c r="J1507"/>
  <c r="K1507"/>
  <c r="L1507"/>
  <c r="M1507"/>
  <c r="N1507"/>
  <c r="O1507"/>
  <c r="P1507"/>
  <c r="Q1507"/>
  <c r="R1507"/>
  <c r="S1507"/>
  <c r="T1507"/>
  <c r="U1507"/>
  <c r="V1507"/>
  <c r="W1507"/>
  <c r="X1507"/>
  <c r="Y1507"/>
  <c r="Z1507"/>
  <c r="AA1507"/>
  <c r="AB1507"/>
  <c r="E1507"/>
  <c r="F1503"/>
  <c r="G1503"/>
  <c r="H1503"/>
  <c r="I1503"/>
  <c r="J1503"/>
  <c r="K1503"/>
  <c r="L1503"/>
  <c r="M1503"/>
  <c r="N1503"/>
  <c r="O1503"/>
  <c r="P1503"/>
  <c r="Q1503"/>
  <c r="R1503"/>
  <c r="S1503"/>
  <c r="T1503"/>
  <c r="U1503"/>
  <c r="V1503"/>
  <c r="W1503"/>
  <c r="X1503"/>
  <c r="Y1503"/>
  <c r="Z1503"/>
  <c r="AA1503"/>
  <c r="AB1503"/>
  <c r="E1503"/>
  <c r="F1489"/>
  <c r="G1489"/>
  <c r="H1489"/>
  <c r="I1489"/>
  <c r="J1489"/>
  <c r="K1489"/>
  <c r="L1489"/>
  <c r="M1489"/>
  <c r="N1489"/>
  <c r="O1489"/>
  <c r="P1489"/>
  <c r="Q1489"/>
  <c r="R1489"/>
  <c r="S1489"/>
  <c r="T1489"/>
  <c r="U1489"/>
  <c r="V1489"/>
  <c r="W1489"/>
  <c r="X1489"/>
  <c r="Y1489"/>
  <c r="Z1489"/>
  <c r="AA1489"/>
  <c r="AB1489"/>
  <c r="E1489"/>
  <c r="F1472"/>
  <c r="G1472"/>
  <c r="H1472"/>
  <c r="I1472"/>
  <c r="J1472"/>
  <c r="K1472"/>
  <c r="L1472"/>
  <c r="M1472"/>
  <c r="N1472"/>
  <c r="O1472"/>
  <c r="P1472"/>
  <c r="Q1472"/>
  <c r="R1472"/>
  <c r="S1472"/>
  <c r="T1472"/>
  <c r="U1472"/>
  <c r="V1472"/>
  <c r="W1472"/>
  <c r="X1472"/>
  <c r="Y1472"/>
  <c r="Z1472"/>
  <c r="AA1472"/>
  <c r="AB1472"/>
  <c r="E1472"/>
  <c r="F1460"/>
  <c r="G1460"/>
  <c r="H1460"/>
  <c r="I1460"/>
  <c r="J1460"/>
  <c r="K1460"/>
  <c r="L1460"/>
  <c r="M1460"/>
  <c r="N1460"/>
  <c r="O1460"/>
  <c r="P1460"/>
  <c r="Q1460"/>
  <c r="R1460"/>
  <c r="S1460"/>
  <c r="T1460"/>
  <c r="U1460"/>
  <c r="V1460"/>
  <c r="W1460"/>
  <c r="X1460"/>
  <c r="Y1460"/>
  <c r="Z1460"/>
  <c r="AA1460"/>
  <c r="AB1460"/>
  <c r="E1460"/>
  <c r="F1456"/>
  <c r="G1456"/>
  <c r="H1456"/>
  <c r="I1456"/>
  <c r="J1456"/>
  <c r="K1456"/>
  <c r="L1456"/>
  <c r="M1456"/>
  <c r="N1456"/>
  <c r="O1456"/>
  <c r="P1456"/>
  <c r="Q1456"/>
  <c r="R1456"/>
  <c r="S1456"/>
  <c r="T1456"/>
  <c r="U1456"/>
  <c r="V1456"/>
  <c r="W1456"/>
  <c r="X1456"/>
  <c r="Y1456"/>
  <c r="Z1456"/>
  <c r="AA1456"/>
  <c r="AB1456"/>
  <c r="E1456"/>
  <c r="F1452"/>
  <c r="G1452"/>
  <c r="H1452"/>
  <c r="I1452"/>
  <c r="J1452"/>
  <c r="K1452"/>
  <c r="L1452"/>
  <c r="M1452"/>
  <c r="N1452"/>
  <c r="O1452"/>
  <c r="P1452"/>
  <c r="Q1452"/>
  <c r="R1452"/>
  <c r="S1452"/>
  <c r="T1452"/>
  <c r="U1452"/>
  <c r="V1452"/>
  <c r="W1452"/>
  <c r="X1452"/>
  <c r="Y1452"/>
  <c r="Z1452"/>
  <c r="AA1452"/>
  <c r="AB1452"/>
  <c r="E1452"/>
  <c r="F1448"/>
  <c r="G1448"/>
  <c r="H1448"/>
  <c r="I1448"/>
  <c r="J1448"/>
  <c r="K1448"/>
  <c r="L1448"/>
  <c r="M1448"/>
  <c r="N1448"/>
  <c r="O1448"/>
  <c r="P1448"/>
  <c r="Q1448"/>
  <c r="R1448"/>
  <c r="S1448"/>
  <c r="T1448"/>
  <c r="U1448"/>
  <c r="V1448"/>
  <c r="W1448"/>
  <c r="X1448"/>
  <c r="Y1448"/>
  <c r="Z1448"/>
  <c r="AA1448"/>
  <c r="AB1448"/>
  <c r="E1448"/>
  <c r="F1444"/>
  <c r="G1444"/>
  <c r="H1444"/>
  <c r="I1444"/>
  <c r="J1444"/>
  <c r="K1444"/>
  <c r="L1444"/>
  <c r="M1444"/>
  <c r="N1444"/>
  <c r="O1444"/>
  <c r="P1444"/>
  <c r="Q1444"/>
  <c r="R1444"/>
  <c r="S1444"/>
  <c r="T1444"/>
  <c r="U1444"/>
  <c r="V1444"/>
  <c r="W1444"/>
  <c r="X1444"/>
  <c r="Y1444"/>
  <c r="Z1444"/>
  <c r="AA1444"/>
  <c r="AB1444"/>
  <c r="E1444"/>
  <c r="AB1430"/>
  <c r="F1430"/>
  <c r="G1430"/>
  <c r="H1430"/>
  <c r="I1430"/>
  <c r="J1430"/>
  <c r="K1430"/>
  <c r="L1430"/>
  <c r="M1430"/>
  <c r="N1430"/>
  <c r="O1430"/>
  <c r="P1430"/>
  <c r="Q1430"/>
  <c r="R1430"/>
  <c r="S1430"/>
  <c r="T1430"/>
  <c r="U1430"/>
  <c r="V1430"/>
  <c r="W1430"/>
  <c r="X1430"/>
  <c r="Y1430"/>
  <c r="Z1430"/>
  <c r="AA1430"/>
  <c r="E1430"/>
  <c r="F1409"/>
  <c r="G1409"/>
  <c r="H1409"/>
  <c r="I1409"/>
  <c r="J1409"/>
  <c r="K1409"/>
  <c r="L1409"/>
  <c r="M1409"/>
  <c r="N1409"/>
  <c r="O1409"/>
  <c r="P1409"/>
  <c r="Q1409"/>
  <c r="R1409"/>
  <c r="S1409"/>
  <c r="T1409"/>
  <c r="U1409"/>
  <c r="V1409"/>
  <c r="W1409"/>
  <c r="X1409"/>
  <c r="Y1409"/>
  <c r="Z1409"/>
  <c r="AA1409"/>
  <c r="AB1409"/>
  <c r="E1409"/>
  <c r="F1405"/>
  <c r="G1405"/>
  <c r="H1405"/>
  <c r="I1405"/>
  <c r="J1405"/>
  <c r="K1405"/>
  <c r="L1405"/>
  <c r="M1405"/>
  <c r="N1405"/>
  <c r="O1405"/>
  <c r="P1405"/>
  <c r="Q1405"/>
  <c r="R1405"/>
  <c r="S1405"/>
  <c r="T1405"/>
  <c r="U1405"/>
  <c r="V1405"/>
  <c r="W1405"/>
  <c r="X1405"/>
  <c r="Y1405"/>
  <c r="Z1405"/>
  <c r="AA1405"/>
  <c r="AB1405"/>
  <c r="E1405"/>
  <c r="F1393"/>
  <c r="G1393"/>
  <c r="H1393"/>
  <c r="I1393"/>
  <c r="J1393"/>
  <c r="K1393"/>
  <c r="L1393"/>
  <c r="M1393"/>
  <c r="N1393"/>
  <c r="O1393"/>
  <c r="P1393"/>
  <c r="Q1393"/>
  <c r="R1393"/>
  <c r="S1393"/>
  <c r="T1393"/>
  <c r="U1393"/>
  <c r="V1393"/>
  <c r="W1393"/>
  <c r="X1393"/>
  <c r="Y1393"/>
  <c r="Z1393"/>
  <c r="AA1393"/>
  <c r="AB1393"/>
  <c r="F1389"/>
  <c r="G1389"/>
  <c r="H1389"/>
  <c r="I1389"/>
  <c r="J1389"/>
  <c r="K1389"/>
  <c r="L1389"/>
  <c r="M1389"/>
  <c r="N1389"/>
  <c r="O1389"/>
  <c r="P1389"/>
  <c r="Q1389"/>
  <c r="R1389"/>
  <c r="S1389"/>
  <c r="T1389"/>
  <c r="U1389"/>
  <c r="V1389"/>
  <c r="W1389"/>
  <c r="X1389"/>
  <c r="Y1389"/>
  <c r="Z1389"/>
  <c r="AA1389"/>
  <c r="AB1389"/>
  <c r="F1353"/>
  <c r="G1353"/>
  <c r="H1353"/>
  <c r="I1353"/>
  <c r="J1353"/>
  <c r="K1353"/>
  <c r="L1353"/>
  <c r="M1353"/>
  <c r="N1353"/>
  <c r="O1353"/>
  <c r="P1353"/>
  <c r="Q1353"/>
  <c r="R1353"/>
  <c r="S1353"/>
  <c r="T1353"/>
  <c r="U1353"/>
  <c r="V1353"/>
  <c r="W1353"/>
  <c r="X1353"/>
  <c r="Y1353"/>
  <c r="Z1353"/>
  <c r="AA1353"/>
  <c r="AB1353"/>
  <c r="E1353"/>
  <c r="F1349"/>
  <c r="G1349"/>
  <c r="H1349"/>
  <c r="I1349"/>
  <c r="J1349"/>
  <c r="K1349"/>
  <c r="L1349"/>
  <c r="M1349"/>
  <c r="N1349"/>
  <c r="O1349"/>
  <c r="P1349"/>
  <c r="Q1349"/>
  <c r="R1349"/>
  <c r="S1349"/>
  <c r="T1349"/>
  <c r="U1349"/>
  <c r="V1349"/>
  <c r="W1349"/>
  <c r="X1349"/>
  <c r="Y1349"/>
  <c r="Z1349"/>
  <c r="AA1349"/>
  <c r="AB1349"/>
  <c r="E1349"/>
  <c r="F1341"/>
  <c r="G1341"/>
  <c r="H1341"/>
  <c r="I1341"/>
  <c r="J1341"/>
  <c r="K1341"/>
  <c r="L1341"/>
  <c r="M1341"/>
  <c r="N1341"/>
  <c r="O1341"/>
  <c r="P1341"/>
  <c r="Q1341"/>
  <c r="R1341"/>
  <c r="S1341"/>
  <c r="T1341"/>
  <c r="U1341"/>
  <c r="V1341"/>
  <c r="W1341"/>
  <c r="X1341"/>
  <c r="Y1341"/>
  <c r="Z1341"/>
  <c r="AA1341"/>
  <c r="AB1341"/>
  <c r="E1341"/>
  <c r="F1325"/>
  <c r="G1325"/>
  <c r="H1325"/>
  <c r="I1325"/>
  <c r="J1325"/>
  <c r="K1325"/>
  <c r="L1325"/>
  <c r="M1325"/>
  <c r="N1325"/>
  <c r="O1325"/>
  <c r="P1325"/>
  <c r="Q1325"/>
  <c r="R1325"/>
  <c r="S1325"/>
  <c r="T1325"/>
  <c r="U1325"/>
  <c r="V1325"/>
  <c r="W1325"/>
  <c r="X1325"/>
  <c r="Y1325"/>
  <c r="Z1325"/>
  <c r="AA1325"/>
  <c r="AB1325"/>
  <c r="F1309"/>
  <c r="G1309"/>
  <c r="H1309"/>
  <c r="I1309"/>
  <c r="J1309"/>
  <c r="K1309"/>
  <c r="L1309"/>
  <c r="M1309"/>
  <c r="N1309"/>
  <c r="O1309"/>
  <c r="P1309"/>
  <c r="Q1309"/>
  <c r="R1309"/>
  <c r="S1309"/>
  <c r="T1309"/>
  <c r="U1309"/>
  <c r="V1309"/>
  <c r="W1309"/>
  <c r="X1309"/>
  <c r="Y1309"/>
  <c r="Z1309"/>
  <c r="AA1309"/>
  <c r="AB1309"/>
  <c r="F1298"/>
  <c r="G1298"/>
  <c r="H1298"/>
  <c r="I1298"/>
  <c r="J1298"/>
  <c r="K1298"/>
  <c r="L1298"/>
  <c r="M1298"/>
  <c r="N1298"/>
  <c r="O1298"/>
  <c r="P1298"/>
  <c r="Q1298"/>
  <c r="R1298"/>
  <c r="S1298"/>
  <c r="T1298"/>
  <c r="U1298"/>
  <c r="V1298"/>
  <c r="W1298"/>
  <c r="X1298"/>
  <c r="Y1298"/>
  <c r="Z1298"/>
  <c r="AA1298"/>
  <c r="AB1298"/>
  <c r="E1298"/>
  <c r="F1293"/>
  <c r="G1293"/>
  <c r="H1293"/>
  <c r="I1293"/>
  <c r="J1293"/>
  <c r="K1293"/>
  <c r="L1293"/>
  <c r="M1293"/>
  <c r="N1293"/>
  <c r="O1293"/>
  <c r="P1293"/>
  <c r="Q1293"/>
  <c r="R1293"/>
  <c r="S1293"/>
  <c r="T1293"/>
  <c r="U1293"/>
  <c r="V1293"/>
  <c r="W1293"/>
  <c r="X1293"/>
  <c r="Y1293"/>
  <c r="Z1293"/>
  <c r="AA1293"/>
  <c r="AB1293"/>
  <c r="F1239"/>
  <c r="G1239"/>
  <c r="H1239"/>
  <c r="I1239"/>
  <c r="J1239"/>
  <c r="K1239"/>
  <c r="L1239"/>
  <c r="M1239"/>
  <c r="N1239"/>
  <c r="O1239"/>
  <c r="P1239"/>
  <c r="Q1239"/>
  <c r="R1239"/>
  <c r="S1239"/>
  <c r="T1239"/>
  <c r="U1239"/>
  <c r="V1239"/>
  <c r="W1239"/>
  <c r="X1239"/>
  <c r="Y1239"/>
  <c r="Z1239"/>
  <c r="AA1239"/>
  <c r="AB1239"/>
  <c r="E1239"/>
  <c r="F1235"/>
  <c r="G1235"/>
  <c r="H1235"/>
  <c r="I1235"/>
  <c r="J1235"/>
  <c r="K1235"/>
  <c r="L1235"/>
  <c r="M1235"/>
  <c r="N1235"/>
  <c r="O1235"/>
  <c r="P1235"/>
  <c r="Q1235"/>
  <c r="R1235"/>
  <c r="S1235"/>
  <c r="T1235"/>
  <c r="U1235"/>
  <c r="V1235"/>
  <c r="W1235"/>
  <c r="X1235"/>
  <c r="Y1235"/>
  <c r="Z1235"/>
  <c r="AA1235"/>
  <c r="AB1235"/>
  <c r="E1235"/>
  <c r="F1227"/>
  <c r="G1227"/>
  <c r="H1227"/>
  <c r="I1227"/>
  <c r="J1227"/>
  <c r="K1227"/>
  <c r="L1227"/>
  <c r="M1227"/>
  <c r="N1227"/>
  <c r="O1227"/>
  <c r="P1227"/>
  <c r="Q1227"/>
  <c r="R1227"/>
  <c r="S1227"/>
  <c r="T1227"/>
  <c r="U1227"/>
  <c r="V1227"/>
  <c r="W1227"/>
  <c r="X1227"/>
  <c r="Y1227"/>
  <c r="Z1227"/>
  <c r="AA1227"/>
  <c r="AB1227"/>
  <c r="E1227"/>
  <c r="F1223"/>
  <c r="G1223"/>
  <c r="H1223"/>
  <c r="I1223"/>
  <c r="J1223"/>
  <c r="K1223"/>
  <c r="L1223"/>
  <c r="M1223"/>
  <c r="N1223"/>
  <c r="O1223"/>
  <c r="P1223"/>
  <c r="Q1223"/>
  <c r="R1223"/>
  <c r="S1223"/>
  <c r="T1223"/>
  <c r="U1223"/>
  <c r="V1223"/>
  <c r="W1223"/>
  <c r="X1223"/>
  <c r="Y1223"/>
  <c r="Z1223"/>
  <c r="AA1223"/>
  <c r="AB1223"/>
  <c r="E1223"/>
  <c r="F1219"/>
  <c r="G1219"/>
  <c r="H1219"/>
  <c r="I1219"/>
  <c r="J1219"/>
  <c r="K1219"/>
  <c r="L1219"/>
  <c r="M1219"/>
  <c r="N1219"/>
  <c r="O1219"/>
  <c r="P1219"/>
  <c r="Q1219"/>
  <c r="R1219"/>
  <c r="S1219"/>
  <c r="T1219"/>
  <c r="U1219"/>
  <c r="V1219"/>
  <c r="W1219"/>
  <c r="X1219"/>
  <c r="Y1219"/>
  <c r="Z1219"/>
  <c r="AA1219"/>
  <c r="AB1219"/>
  <c r="E1219"/>
  <c r="F1215"/>
  <c r="G1215"/>
  <c r="H1215"/>
  <c r="I1215"/>
  <c r="J1215"/>
  <c r="K1215"/>
  <c r="L1215"/>
  <c r="M1215"/>
  <c r="N1215"/>
  <c r="O1215"/>
  <c r="P1215"/>
  <c r="Q1215"/>
  <c r="R1215"/>
  <c r="S1215"/>
  <c r="T1215"/>
  <c r="U1215"/>
  <c r="V1215"/>
  <c r="W1215"/>
  <c r="X1215"/>
  <c r="Y1215"/>
  <c r="Z1215"/>
  <c r="AA1215"/>
  <c r="AB1215"/>
  <c r="E1215"/>
  <c r="F1211"/>
  <c r="G1211"/>
  <c r="H1211"/>
  <c r="I1211"/>
  <c r="J1211"/>
  <c r="K1211"/>
  <c r="L1211"/>
  <c r="M1211"/>
  <c r="N1211"/>
  <c r="O1211"/>
  <c r="P1211"/>
  <c r="Q1211"/>
  <c r="R1211"/>
  <c r="S1211"/>
  <c r="T1211"/>
  <c r="U1211"/>
  <c r="V1211"/>
  <c r="W1211"/>
  <c r="X1211"/>
  <c r="Y1211"/>
  <c r="Z1211"/>
  <c r="AA1211"/>
  <c r="AB1211"/>
  <c r="E1211"/>
  <c r="F1207"/>
  <c r="G1207"/>
  <c r="H1207"/>
  <c r="I1207"/>
  <c r="J1207"/>
  <c r="K1207"/>
  <c r="L1207"/>
  <c r="M1207"/>
  <c r="N1207"/>
  <c r="O1207"/>
  <c r="P1207"/>
  <c r="Q1207"/>
  <c r="R1207"/>
  <c r="S1207"/>
  <c r="T1207"/>
  <c r="U1207"/>
  <c r="V1207"/>
  <c r="W1207"/>
  <c r="X1207"/>
  <c r="Y1207"/>
  <c r="Z1207"/>
  <c r="AA1207"/>
  <c r="AB1207"/>
  <c r="E1207"/>
  <c r="F1203"/>
  <c r="G1203"/>
  <c r="H1203"/>
  <c r="I1203"/>
  <c r="J1203"/>
  <c r="K1203"/>
  <c r="L1203"/>
  <c r="M1203"/>
  <c r="N1203"/>
  <c r="O1203"/>
  <c r="P1203"/>
  <c r="Q1203"/>
  <c r="R1203"/>
  <c r="S1203"/>
  <c r="T1203"/>
  <c r="U1203"/>
  <c r="V1203"/>
  <c r="W1203"/>
  <c r="X1203"/>
  <c r="Y1203"/>
  <c r="Z1203"/>
  <c r="AA1203"/>
  <c r="AB1203"/>
  <c r="E1203"/>
  <c r="F1195"/>
  <c r="G1195"/>
  <c r="H1195"/>
  <c r="I1195"/>
  <c r="J1195"/>
  <c r="K1195"/>
  <c r="L1195"/>
  <c r="M1195"/>
  <c r="N1195"/>
  <c r="O1195"/>
  <c r="P1195"/>
  <c r="Q1195"/>
  <c r="R1195"/>
  <c r="S1195"/>
  <c r="T1195"/>
  <c r="U1195"/>
  <c r="V1195"/>
  <c r="W1195"/>
  <c r="X1195"/>
  <c r="Y1195"/>
  <c r="Z1195"/>
  <c r="AA1195"/>
  <c r="AB1195"/>
  <c r="E1195"/>
  <c r="F1191"/>
  <c r="G1191"/>
  <c r="H1191"/>
  <c r="I1191"/>
  <c r="J1191"/>
  <c r="K1191"/>
  <c r="L1191"/>
  <c r="M1191"/>
  <c r="N1191"/>
  <c r="O1191"/>
  <c r="P1191"/>
  <c r="Q1191"/>
  <c r="R1191"/>
  <c r="S1191"/>
  <c r="T1191"/>
  <c r="U1191"/>
  <c r="V1191"/>
  <c r="W1191"/>
  <c r="X1191"/>
  <c r="Y1191"/>
  <c r="Z1191"/>
  <c r="AA1191"/>
  <c r="AB1191"/>
  <c r="E1191"/>
  <c r="F1181"/>
  <c r="G1181"/>
  <c r="H1181"/>
  <c r="I1181"/>
  <c r="J1181"/>
  <c r="K1181"/>
  <c r="L1181"/>
  <c r="M1181"/>
  <c r="N1181"/>
  <c r="O1181"/>
  <c r="P1181"/>
  <c r="Q1181"/>
  <c r="R1181"/>
  <c r="S1181"/>
  <c r="T1181"/>
  <c r="U1181"/>
  <c r="V1181"/>
  <c r="W1181"/>
  <c r="X1181"/>
  <c r="Y1181"/>
  <c r="Z1181"/>
  <c r="AA1181"/>
  <c r="AB1181"/>
  <c r="E1181"/>
  <c r="F1177"/>
  <c r="G1177"/>
  <c r="H1177"/>
  <c r="I1177"/>
  <c r="J1177"/>
  <c r="K1177"/>
  <c r="L1177"/>
  <c r="M1177"/>
  <c r="N1177"/>
  <c r="O1177"/>
  <c r="P1177"/>
  <c r="Q1177"/>
  <c r="R1177"/>
  <c r="S1177"/>
  <c r="T1177"/>
  <c r="U1177"/>
  <c r="V1177"/>
  <c r="W1177"/>
  <c r="X1177"/>
  <c r="Y1177"/>
  <c r="Z1177"/>
  <c r="AA1177"/>
  <c r="AB1177"/>
  <c r="E1177"/>
  <c r="E806"/>
  <c r="F806"/>
  <c r="G806"/>
  <c r="H806"/>
  <c r="I806"/>
  <c r="J806"/>
  <c r="K806"/>
  <c r="L806"/>
  <c r="M806"/>
  <c r="N806"/>
  <c r="O806"/>
  <c r="P806"/>
  <c r="Q806"/>
  <c r="R806"/>
  <c r="S806"/>
  <c r="T806"/>
  <c r="U806"/>
  <c r="V806"/>
  <c r="W806"/>
  <c r="X806"/>
  <c r="Y806"/>
  <c r="Z806"/>
  <c r="AA806"/>
  <c r="AB806"/>
  <c r="F777"/>
  <c r="G777"/>
  <c r="H777"/>
  <c r="I777"/>
  <c r="J777"/>
  <c r="K777"/>
  <c r="L777"/>
  <c r="M777"/>
  <c r="N777"/>
  <c r="O777"/>
  <c r="P777"/>
  <c r="Q777"/>
  <c r="R777"/>
  <c r="S777"/>
  <c r="T777"/>
  <c r="U777"/>
  <c r="V777"/>
  <c r="W777"/>
  <c r="X777"/>
  <c r="Y777"/>
  <c r="Z777"/>
  <c r="AA777"/>
  <c r="AB777"/>
  <c r="E777"/>
  <c r="F761"/>
  <c r="G761"/>
  <c r="H761"/>
  <c r="I761"/>
  <c r="J761"/>
  <c r="K761"/>
  <c r="L761"/>
  <c r="M761"/>
  <c r="N761"/>
  <c r="O761"/>
  <c r="P761"/>
  <c r="Q761"/>
  <c r="R761"/>
  <c r="S761"/>
  <c r="T761"/>
  <c r="U761"/>
  <c r="V761"/>
  <c r="W761"/>
  <c r="X761"/>
  <c r="Y761"/>
  <c r="Z761"/>
  <c r="AA761"/>
  <c r="AB761"/>
  <c r="E761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Z753"/>
  <c r="AA753"/>
  <c r="AB753"/>
  <c r="E753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Z737"/>
  <c r="AA737"/>
  <c r="AB737"/>
  <c r="E737"/>
  <c r="F729"/>
  <c r="G729"/>
  <c r="H729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Z729"/>
  <c r="AA729"/>
  <c r="AB729"/>
  <c r="E729"/>
  <c r="F691"/>
  <c r="G691"/>
  <c r="H691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Z691"/>
  <c r="AA691"/>
  <c r="AB691"/>
  <c r="E691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Z687"/>
  <c r="AA687"/>
  <c r="AB687"/>
  <c r="E687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Z595"/>
  <c r="AA595"/>
  <c r="AB595"/>
  <c r="E595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Z587"/>
  <c r="AA587"/>
  <c r="AB587"/>
  <c r="E587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Z579"/>
  <c r="AA579"/>
  <c r="AB579"/>
  <c r="E579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Z575"/>
  <c r="AA575"/>
  <c r="AB575"/>
  <c r="E575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Z563"/>
  <c r="AA563"/>
  <c r="AB563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Z559"/>
  <c r="AA559"/>
  <c r="AB559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Z551"/>
  <c r="AA551"/>
  <c r="AB551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Z547"/>
  <c r="AA547"/>
  <c r="AB547"/>
  <c r="F539"/>
  <c r="G539"/>
  <c r="H539"/>
  <c r="I539"/>
  <c r="J539"/>
  <c r="K539"/>
  <c r="L539"/>
  <c r="M539"/>
  <c r="N539"/>
  <c r="O539"/>
  <c r="P539"/>
  <c r="Q539"/>
  <c r="R539"/>
  <c r="S539"/>
  <c r="T539"/>
  <c r="U539"/>
  <c r="V539"/>
  <c r="W539"/>
  <c r="X539"/>
  <c r="Y539"/>
  <c r="Z539"/>
  <c r="AA539"/>
  <c r="AB539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Z525"/>
  <c r="AA525"/>
  <c r="AB525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Z521"/>
  <c r="AA521"/>
  <c r="AB521"/>
  <c r="E521"/>
  <c r="F2354" i="7"/>
  <c r="G2354"/>
  <c r="H2354"/>
  <c r="I2354"/>
  <c r="J2354"/>
  <c r="K2354"/>
  <c r="L2354"/>
  <c r="M2354"/>
  <c r="N2354"/>
  <c r="O2354"/>
  <c r="P2354"/>
  <c r="Q2354"/>
  <c r="R2354"/>
  <c r="S2354"/>
  <c r="T2354"/>
  <c r="U2354"/>
  <c r="V2354"/>
  <c r="W2354"/>
  <c r="X2354"/>
  <c r="Y2354"/>
  <c r="Z2354"/>
  <c r="AA2354"/>
  <c r="AB2354"/>
  <c r="E2354"/>
  <c r="F2350"/>
  <c r="G2350"/>
  <c r="H2350"/>
  <c r="I2350"/>
  <c r="J2350"/>
  <c r="K2350"/>
  <c r="L2350"/>
  <c r="M2350"/>
  <c r="N2350"/>
  <c r="O2350"/>
  <c r="P2350"/>
  <c r="Q2350"/>
  <c r="R2350"/>
  <c r="S2350"/>
  <c r="T2350"/>
  <c r="U2350"/>
  <c r="V2350"/>
  <c r="W2350"/>
  <c r="X2350"/>
  <c r="Y2350"/>
  <c r="Z2350"/>
  <c r="AA2350"/>
  <c r="AB2350"/>
  <c r="E2350"/>
  <c r="F2276"/>
  <c r="G2276"/>
  <c r="H2276"/>
  <c r="I2276"/>
  <c r="J2276"/>
  <c r="K2276"/>
  <c r="L2276"/>
  <c r="M2276"/>
  <c r="N2276"/>
  <c r="O2276"/>
  <c r="P2276"/>
  <c r="Q2276"/>
  <c r="R2276"/>
  <c r="S2276"/>
  <c r="T2276"/>
  <c r="U2276"/>
  <c r="V2276"/>
  <c r="W2276"/>
  <c r="X2276"/>
  <c r="Y2276"/>
  <c r="Z2276"/>
  <c r="AA2276"/>
  <c r="AB2276"/>
  <c r="F2272"/>
  <c r="G2272"/>
  <c r="H2272"/>
  <c r="I2272"/>
  <c r="J2272"/>
  <c r="K2272"/>
  <c r="L2272"/>
  <c r="M2272"/>
  <c r="N2272"/>
  <c r="O2272"/>
  <c r="P2272"/>
  <c r="Q2272"/>
  <c r="R2272"/>
  <c r="S2272"/>
  <c r="T2272"/>
  <c r="U2272"/>
  <c r="V2272"/>
  <c r="W2272"/>
  <c r="X2272"/>
  <c r="Y2272"/>
  <c r="Z2272"/>
  <c r="AA2272"/>
  <c r="AB2272"/>
  <c r="F2268"/>
  <c r="G2268"/>
  <c r="H2268"/>
  <c r="I2268"/>
  <c r="J2268"/>
  <c r="K2268"/>
  <c r="L2268"/>
  <c r="M2268"/>
  <c r="N2268"/>
  <c r="O2268"/>
  <c r="P2268"/>
  <c r="Q2268"/>
  <c r="R2268"/>
  <c r="S2268"/>
  <c r="T2268"/>
  <c r="U2268"/>
  <c r="V2268"/>
  <c r="W2268"/>
  <c r="X2268"/>
  <c r="Y2268"/>
  <c r="Z2268"/>
  <c r="AA2268"/>
  <c r="AB2268"/>
  <c r="AD2268"/>
  <c r="F2264"/>
  <c r="G2264"/>
  <c r="H2264"/>
  <c r="I2264"/>
  <c r="J2264"/>
  <c r="K2264"/>
  <c r="L2264"/>
  <c r="M2264"/>
  <c r="N2264"/>
  <c r="O2264"/>
  <c r="P2264"/>
  <c r="Q2264"/>
  <c r="R2264"/>
  <c r="S2264"/>
  <c r="T2264"/>
  <c r="U2264"/>
  <c r="V2264"/>
  <c r="W2264"/>
  <c r="X2264"/>
  <c r="Y2264"/>
  <c r="Z2264"/>
  <c r="AA2264"/>
  <c r="AB2264"/>
  <c r="AD2264"/>
  <c r="F2260"/>
  <c r="G2260"/>
  <c r="H2260"/>
  <c r="I2260"/>
  <c r="J2260"/>
  <c r="K2260"/>
  <c r="L2260"/>
  <c r="M2260"/>
  <c r="N2260"/>
  <c r="O2260"/>
  <c r="P2260"/>
  <c r="Q2260"/>
  <c r="R2260"/>
  <c r="S2260"/>
  <c r="T2260"/>
  <c r="U2260"/>
  <c r="V2260"/>
  <c r="W2260"/>
  <c r="X2260"/>
  <c r="Y2260"/>
  <c r="Z2260"/>
  <c r="AA2260"/>
  <c r="AB2260"/>
  <c r="E2260"/>
  <c r="F2252"/>
  <c r="G2252"/>
  <c r="H2252"/>
  <c r="I2252"/>
  <c r="J2252"/>
  <c r="K2252"/>
  <c r="L2252"/>
  <c r="M2252"/>
  <c r="N2252"/>
  <c r="O2252"/>
  <c r="P2252"/>
  <c r="Q2252"/>
  <c r="R2252"/>
  <c r="S2252"/>
  <c r="T2252"/>
  <c r="U2252"/>
  <c r="V2252"/>
  <c r="W2252"/>
  <c r="X2252"/>
  <c r="Y2252"/>
  <c r="Z2252"/>
  <c r="AA2252"/>
  <c r="AB2252"/>
  <c r="E2252"/>
  <c r="F2248"/>
  <c r="G2248"/>
  <c r="H2248"/>
  <c r="I2248"/>
  <c r="J2248"/>
  <c r="K2248"/>
  <c r="L2248"/>
  <c r="M2248"/>
  <c r="N2248"/>
  <c r="O2248"/>
  <c r="P2248"/>
  <c r="Q2248"/>
  <c r="R2248"/>
  <c r="S2248"/>
  <c r="T2248"/>
  <c r="U2248"/>
  <c r="V2248"/>
  <c r="W2248"/>
  <c r="X2248"/>
  <c r="Y2248"/>
  <c r="Z2248"/>
  <c r="AA2248"/>
  <c r="AB2248"/>
  <c r="F2132"/>
  <c r="G2132"/>
  <c r="H2132"/>
  <c r="I2132"/>
  <c r="J2132"/>
  <c r="K2132"/>
  <c r="L2132"/>
  <c r="M2132"/>
  <c r="N2132"/>
  <c r="O2132"/>
  <c r="P2132"/>
  <c r="Q2132"/>
  <c r="R2132"/>
  <c r="S2132"/>
  <c r="T2132"/>
  <c r="U2132"/>
  <c r="V2132"/>
  <c r="W2132"/>
  <c r="X2132"/>
  <c r="Y2132"/>
  <c r="Z2132"/>
  <c r="AA2132"/>
  <c r="AB2132"/>
  <c r="E2132"/>
  <c r="F2128"/>
  <c r="G2128"/>
  <c r="H2128"/>
  <c r="I2128"/>
  <c r="J2128"/>
  <c r="K2128"/>
  <c r="L2128"/>
  <c r="M2128"/>
  <c r="N2128"/>
  <c r="O2128"/>
  <c r="P2128"/>
  <c r="Q2128"/>
  <c r="R2128"/>
  <c r="S2128"/>
  <c r="T2128"/>
  <c r="U2128"/>
  <c r="V2128"/>
  <c r="W2128"/>
  <c r="X2128"/>
  <c r="Y2128"/>
  <c r="Z2128"/>
  <c r="AA2128"/>
  <c r="AB2128"/>
  <c r="E2128"/>
  <c r="F2124"/>
  <c r="G2124"/>
  <c r="H2124"/>
  <c r="I2124"/>
  <c r="J2124"/>
  <c r="K2124"/>
  <c r="L2124"/>
  <c r="M2124"/>
  <c r="N2124"/>
  <c r="O2124"/>
  <c r="P2124"/>
  <c r="Q2124"/>
  <c r="R2124"/>
  <c r="S2124"/>
  <c r="T2124"/>
  <c r="U2124"/>
  <c r="V2124"/>
  <c r="W2124"/>
  <c r="X2124"/>
  <c r="Y2124"/>
  <c r="Z2124"/>
  <c r="AA2124"/>
  <c r="AB2124"/>
  <c r="E2124"/>
  <c r="F2117"/>
  <c r="G2117"/>
  <c r="H2117"/>
  <c r="I2117"/>
  <c r="J2117"/>
  <c r="K2117"/>
  <c r="L2117"/>
  <c r="M2117"/>
  <c r="N2117"/>
  <c r="O2117"/>
  <c r="P2117"/>
  <c r="Q2117"/>
  <c r="R2117"/>
  <c r="S2117"/>
  <c r="T2117"/>
  <c r="U2117"/>
  <c r="V2117"/>
  <c r="W2117"/>
  <c r="X2117"/>
  <c r="Y2117"/>
  <c r="Z2117"/>
  <c r="AA2117"/>
  <c r="AB2117"/>
  <c r="E2117"/>
  <c r="F2095"/>
  <c r="G2095"/>
  <c r="H2095"/>
  <c r="I2095"/>
  <c r="J2095"/>
  <c r="K2095"/>
  <c r="L2095"/>
  <c r="M2095"/>
  <c r="N2095"/>
  <c r="O2095"/>
  <c r="P2095"/>
  <c r="Q2095"/>
  <c r="R2095"/>
  <c r="S2095"/>
  <c r="T2095"/>
  <c r="U2095"/>
  <c r="V2095"/>
  <c r="W2095"/>
  <c r="X2095"/>
  <c r="Y2095"/>
  <c r="Z2095"/>
  <c r="AA2095"/>
  <c r="AB2095"/>
  <c r="E2095"/>
  <c r="F2091"/>
  <c r="G2091"/>
  <c r="H2091"/>
  <c r="I2091"/>
  <c r="J2091"/>
  <c r="K2091"/>
  <c r="L2091"/>
  <c r="M2091"/>
  <c r="N2091"/>
  <c r="O2091"/>
  <c r="P2091"/>
  <c r="Q2091"/>
  <c r="R2091"/>
  <c r="S2091"/>
  <c r="T2091"/>
  <c r="U2091"/>
  <c r="V2091"/>
  <c r="W2091"/>
  <c r="X2091"/>
  <c r="Y2091"/>
  <c r="Z2091"/>
  <c r="AA2091"/>
  <c r="AB2091"/>
  <c r="E2091"/>
  <c r="AD2091" s="1"/>
  <c r="F2087"/>
  <c r="G2087"/>
  <c r="H2087"/>
  <c r="I2087"/>
  <c r="J2087"/>
  <c r="K2087"/>
  <c r="L2087"/>
  <c r="M2087"/>
  <c r="N2087"/>
  <c r="O2087"/>
  <c r="P2087"/>
  <c r="Q2087"/>
  <c r="R2087"/>
  <c r="S2087"/>
  <c r="T2087"/>
  <c r="U2087"/>
  <c r="V2087"/>
  <c r="W2087"/>
  <c r="X2087"/>
  <c r="Y2087"/>
  <c r="Z2087"/>
  <c r="AA2087"/>
  <c r="AB2087"/>
  <c r="E2087"/>
  <c r="AD2087" s="1"/>
  <c r="F2083"/>
  <c r="G2083"/>
  <c r="H2083"/>
  <c r="I2083"/>
  <c r="J2083"/>
  <c r="K2083"/>
  <c r="L2083"/>
  <c r="M2083"/>
  <c r="N2083"/>
  <c r="O2083"/>
  <c r="P2083"/>
  <c r="Q2083"/>
  <c r="R2083"/>
  <c r="S2083"/>
  <c r="T2083"/>
  <c r="U2083"/>
  <c r="V2083"/>
  <c r="W2083"/>
  <c r="X2083"/>
  <c r="Y2083"/>
  <c r="Z2083"/>
  <c r="AA2083"/>
  <c r="AB2083"/>
  <c r="F2075"/>
  <c r="G2075"/>
  <c r="H2075"/>
  <c r="I2075"/>
  <c r="J2075"/>
  <c r="K2075"/>
  <c r="L2075"/>
  <c r="M2075"/>
  <c r="N2075"/>
  <c r="O2075"/>
  <c r="P2075"/>
  <c r="Q2075"/>
  <c r="R2075"/>
  <c r="S2075"/>
  <c r="T2075"/>
  <c r="U2075"/>
  <c r="V2075"/>
  <c r="W2075"/>
  <c r="X2075"/>
  <c r="Y2075"/>
  <c r="Z2075"/>
  <c r="AA2075"/>
  <c r="AB2075"/>
  <c r="E2075"/>
  <c r="F2061"/>
  <c r="G2061"/>
  <c r="H2061"/>
  <c r="I2061"/>
  <c r="J2061"/>
  <c r="K2061"/>
  <c r="L2061"/>
  <c r="M2061"/>
  <c r="N2061"/>
  <c r="O2061"/>
  <c r="P2061"/>
  <c r="Q2061"/>
  <c r="R2061"/>
  <c r="S2061"/>
  <c r="T2061"/>
  <c r="U2061"/>
  <c r="V2061"/>
  <c r="W2061"/>
  <c r="X2061"/>
  <c r="Y2061"/>
  <c r="Z2061"/>
  <c r="AA2061"/>
  <c r="AB2061"/>
  <c r="F2021"/>
  <c r="G2021"/>
  <c r="H2021"/>
  <c r="I2021"/>
  <c r="J2021"/>
  <c r="K2021"/>
  <c r="L2021"/>
  <c r="M2021"/>
  <c r="N2021"/>
  <c r="O2021"/>
  <c r="P2021"/>
  <c r="Q2021"/>
  <c r="R2021"/>
  <c r="S2021"/>
  <c r="T2021"/>
  <c r="U2021"/>
  <c r="V2021"/>
  <c r="W2021"/>
  <c r="X2021"/>
  <c r="Y2021"/>
  <c r="Z2021"/>
  <c r="AA2021"/>
  <c r="AB2021"/>
  <c r="F2017"/>
  <c r="G2017"/>
  <c r="H2017"/>
  <c r="I2017"/>
  <c r="J2017"/>
  <c r="K2017"/>
  <c r="L2017"/>
  <c r="M2017"/>
  <c r="N2017"/>
  <c r="O2017"/>
  <c r="P2017"/>
  <c r="Q2017"/>
  <c r="R2017"/>
  <c r="S2017"/>
  <c r="T2017"/>
  <c r="U2017"/>
  <c r="V2017"/>
  <c r="W2017"/>
  <c r="X2017"/>
  <c r="Y2017"/>
  <c r="Z2017"/>
  <c r="AA2017"/>
  <c r="AB2017"/>
  <c r="F2013"/>
  <c r="G2013"/>
  <c r="H2013"/>
  <c r="I2013"/>
  <c r="J2013"/>
  <c r="K2013"/>
  <c r="L2013"/>
  <c r="M2013"/>
  <c r="N2013"/>
  <c r="O2013"/>
  <c r="P2013"/>
  <c r="Q2013"/>
  <c r="R2013"/>
  <c r="S2013"/>
  <c r="T2013"/>
  <c r="U2013"/>
  <c r="V2013"/>
  <c r="W2013"/>
  <c r="X2013"/>
  <c r="Y2013"/>
  <c r="Z2013"/>
  <c r="AA2013"/>
  <c r="AB2013"/>
  <c r="F2009"/>
  <c r="G2009"/>
  <c r="H2009"/>
  <c r="I2009"/>
  <c r="J2009"/>
  <c r="K2009"/>
  <c r="L2009"/>
  <c r="M2009"/>
  <c r="N2009"/>
  <c r="O2009"/>
  <c r="P2009"/>
  <c r="Q2009"/>
  <c r="R2009"/>
  <c r="S2009"/>
  <c r="T2009"/>
  <c r="U2009"/>
  <c r="V2009"/>
  <c r="W2009"/>
  <c r="X2009"/>
  <c r="Y2009"/>
  <c r="Z2009"/>
  <c r="AA2009"/>
  <c r="AB2009"/>
  <c r="F1999"/>
  <c r="G1999"/>
  <c r="H1999"/>
  <c r="I1999"/>
  <c r="J1999"/>
  <c r="K1999"/>
  <c r="L1999"/>
  <c r="M1999"/>
  <c r="N1999"/>
  <c r="O1999"/>
  <c r="P1999"/>
  <c r="Q1999"/>
  <c r="R1999"/>
  <c r="S1999"/>
  <c r="T1999"/>
  <c r="U1999"/>
  <c r="V1999"/>
  <c r="W1999"/>
  <c r="X1999"/>
  <c r="Y1999"/>
  <c r="Z1999"/>
  <c r="AA1999"/>
  <c r="AB1999"/>
  <c r="E1999"/>
  <c r="F1503"/>
  <c r="G1503"/>
  <c r="H1503"/>
  <c r="I1503"/>
  <c r="J1503"/>
  <c r="K1503"/>
  <c r="L1503"/>
  <c r="M1503"/>
  <c r="N1503"/>
  <c r="O1503"/>
  <c r="P1503"/>
  <c r="Q1503"/>
  <c r="R1503"/>
  <c r="S1503"/>
  <c r="T1503"/>
  <c r="U1503"/>
  <c r="V1503"/>
  <c r="W1503"/>
  <c r="X1503"/>
  <c r="Y1503"/>
  <c r="Z1503"/>
  <c r="AA1503"/>
  <c r="AB1503"/>
  <c r="F1507"/>
  <c r="G1507"/>
  <c r="H1507"/>
  <c r="I1507"/>
  <c r="J1507"/>
  <c r="K1507"/>
  <c r="L1507"/>
  <c r="M1507"/>
  <c r="N1507"/>
  <c r="O1507"/>
  <c r="P1507"/>
  <c r="Q1507"/>
  <c r="R1507"/>
  <c r="S1507"/>
  <c r="T1507"/>
  <c r="U1507"/>
  <c r="V1507"/>
  <c r="W1507"/>
  <c r="X1507"/>
  <c r="Y1507"/>
  <c r="Z1507"/>
  <c r="AA1507"/>
  <c r="AB1507"/>
  <c r="F1467"/>
  <c r="G1467"/>
  <c r="H1467"/>
  <c r="I1467"/>
  <c r="J1467"/>
  <c r="K1467"/>
  <c r="L1467"/>
  <c r="M1467"/>
  <c r="N1467"/>
  <c r="O1467"/>
  <c r="P1467"/>
  <c r="Q1467"/>
  <c r="R1467"/>
  <c r="S1467"/>
  <c r="T1467"/>
  <c r="U1467"/>
  <c r="V1467"/>
  <c r="W1467"/>
  <c r="X1467"/>
  <c r="Y1467"/>
  <c r="Z1467"/>
  <c r="AA1467"/>
  <c r="AB1467"/>
  <c r="E1467"/>
  <c r="F1449"/>
  <c r="G1449"/>
  <c r="H1449"/>
  <c r="I1449"/>
  <c r="J1449"/>
  <c r="K1449"/>
  <c r="L1449"/>
  <c r="M1449"/>
  <c r="N1449"/>
  <c r="O1449"/>
  <c r="P1449"/>
  <c r="Q1449"/>
  <c r="R1449"/>
  <c r="S1449"/>
  <c r="T1449"/>
  <c r="U1449"/>
  <c r="V1449"/>
  <c r="W1449"/>
  <c r="X1449"/>
  <c r="Y1449"/>
  <c r="Z1449"/>
  <c r="AA1449"/>
  <c r="AB1449"/>
  <c r="F1424"/>
  <c r="G1424"/>
  <c r="H1424"/>
  <c r="I1424"/>
  <c r="J1424"/>
  <c r="K1424"/>
  <c r="L1424"/>
  <c r="M1424"/>
  <c r="N1424"/>
  <c r="O1424"/>
  <c r="P1424"/>
  <c r="Q1424"/>
  <c r="R1424"/>
  <c r="S1424"/>
  <c r="T1424"/>
  <c r="U1424"/>
  <c r="V1424"/>
  <c r="W1424"/>
  <c r="X1424"/>
  <c r="Y1424"/>
  <c r="Z1424"/>
  <c r="AA1424"/>
  <c r="AB1424"/>
  <c r="F1417"/>
  <c r="G1417"/>
  <c r="H1417"/>
  <c r="I1417"/>
  <c r="J1417"/>
  <c r="K1417"/>
  <c r="L1417"/>
  <c r="M1417"/>
  <c r="N1417"/>
  <c r="O1417"/>
  <c r="P1417"/>
  <c r="Q1417"/>
  <c r="R1417"/>
  <c r="S1417"/>
  <c r="T1417"/>
  <c r="U1417"/>
  <c r="V1417"/>
  <c r="W1417"/>
  <c r="X1417"/>
  <c r="Y1417"/>
  <c r="Z1417"/>
  <c r="AA1417"/>
  <c r="AB1417"/>
  <c r="F1410"/>
  <c r="G1410"/>
  <c r="H1410"/>
  <c r="I1410"/>
  <c r="J1410"/>
  <c r="K1410"/>
  <c r="L1410"/>
  <c r="M1410"/>
  <c r="N1410"/>
  <c r="O1410"/>
  <c r="P1410"/>
  <c r="Q1410"/>
  <c r="R1410"/>
  <c r="S1410"/>
  <c r="T1410"/>
  <c r="U1410"/>
  <c r="V1410"/>
  <c r="W1410"/>
  <c r="X1410"/>
  <c r="Y1410"/>
  <c r="Z1410"/>
  <c r="AA1410"/>
  <c r="AB1410"/>
  <c r="E1410"/>
  <c r="F1403"/>
  <c r="G1403"/>
  <c r="H1403"/>
  <c r="I1403"/>
  <c r="J1403"/>
  <c r="K1403"/>
  <c r="L1403"/>
  <c r="M1403"/>
  <c r="N1403"/>
  <c r="O1403"/>
  <c r="P1403"/>
  <c r="Q1403"/>
  <c r="R1403"/>
  <c r="S1403"/>
  <c r="T1403"/>
  <c r="U1403"/>
  <c r="V1403"/>
  <c r="W1403"/>
  <c r="X1403"/>
  <c r="Y1403"/>
  <c r="Z1403"/>
  <c r="AA1403"/>
  <c r="AB1403"/>
  <c r="Y1626" l="1"/>
  <c r="E120" i="14" l="1"/>
  <c r="E124"/>
  <c r="E128"/>
  <c r="E132"/>
  <c r="E136"/>
  <c r="E140"/>
  <c r="E108" i="13" l="1"/>
  <c r="E112"/>
  <c r="E116"/>
  <c r="F1073" i="7" l="1"/>
  <c r="G1073"/>
  <c r="H1073"/>
  <c r="I1073"/>
  <c r="J1073"/>
  <c r="K1073"/>
  <c r="L1073"/>
  <c r="M1073"/>
  <c r="N1073"/>
  <c r="O1073"/>
  <c r="P1073"/>
  <c r="Q1073"/>
  <c r="R1073"/>
  <c r="S1073"/>
  <c r="T1073"/>
  <c r="U1073"/>
  <c r="V1073"/>
  <c r="W1073"/>
  <c r="X1073"/>
  <c r="Y1073"/>
  <c r="Z1073"/>
  <c r="AA1073"/>
  <c r="AB1073"/>
  <c r="E1073"/>
  <c r="E984" l="1"/>
  <c r="F1687" l="1"/>
  <c r="AC1526" i="13" l="1"/>
  <c r="AC1525"/>
  <c r="AC869" i="7"/>
  <c r="AC874" s="1"/>
  <c r="AC863"/>
  <c r="AC868" s="1"/>
  <c r="AC857"/>
  <c r="AC862" s="1"/>
  <c r="AC851"/>
  <c r="AC856" s="1"/>
  <c r="AC772"/>
  <c r="AC766"/>
  <c r="AC754"/>
  <c r="AC748"/>
  <c r="AE630" i="13"/>
  <c r="AD630"/>
  <c r="AC630"/>
  <c r="AC654" i="7" l="1"/>
  <c r="AC656"/>
  <c r="AC614"/>
  <c r="AC608"/>
  <c r="AC602"/>
  <c r="AC2231" l="1"/>
  <c r="AC2230"/>
  <c r="E2088"/>
  <c r="E2092"/>
  <c r="E2096"/>
  <c r="E2099"/>
  <c r="E2101" s="1"/>
  <c r="E2100"/>
  <c r="E2102" s="1"/>
  <c r="E181" i="14" l="1"/>
  <c r="E182"/>
  <c r="E183"/>
  <c r="E184" s="1"/>
  <c r="E191"/>
  <c r="E195"/>
  <c r="E199"/>
  <c r="AC1890" i="7"/>
  <c r="F1900" l="1"/>
  <c r="F1902" s="1"/>
  <c r="G1900"/>
  <c r="G1902" s="1"/>
  <c r="H1900"/>
  <c r="H1902" s="1"/>
  <c r="I1900"/>
  <c r="I1902" s="1"/>
  <c r="J1900"/>
  <c r="J1902" s="1"/>
  <c r="K1900"/>
  <c r="K1902" s="1"/>
  <c r="L1900"/>
  <c r="L1902" s="1"/>
  <c r="M1900"/>
  <c r="M1902" s="1"/>
  <c r="N1900"/>
  <c r="N1902" s="1"/>
  <c r="O1900"/>
  <c r="O1902" s="1"/>
  <c r="P1900"/>
  <c r="P1902" s="1"/>
  <c r="Q1900"/>
  <c r="Q1902" s="1"/>
  <c r="R1900"/>
  <c r="R1902" s="1"/>
  <c r="S1900"/>
  <c r="S1902" s="1"/>
  <c r="T1900"/>
  <c r="T1902" s="1"/>
  <c r="U1900"/>
  <c r="U1902" s="1"/>
  <c r="V1900"/>
  <c r="V1902" s="1"/>
  <c r="W1900"/>
  <c r="W1902" s="1"/>
  <c r="X1900"/>
  <c r="X1902" s="1"/>
  <c r="Y1900"/>
  <c r="Y1902" s="1"/>
  <c r="Z1900"/>
  <c r="Z1902" s="1"/>
  <c r="AA1900"/>
  <c r="AA1902" s="1"/>
  <c r="AB1900"/>
  <c r="AB1902" s="1"/>
  <c r="F1901"/>
  <c r="F1903" s="1"/>
  <c r="G1901"/>
  <c r="G1903" s="1"/>
  <c r="H1901"/>
  <c r="H1903" s="1"/>
  <c r="I1901"/>
  <c r="I1903" s="1"/>
  <c r="J1901"/>
  <c r="J1903" s="1"/>
  <c r="K1901"/>
  <c r="K1903" s="1"/>
  <c r="L1901"/>
  <c r="L1903" s="1"/>
  <c r="M1901"/>
  <c r="M1903" s="1"/>
  <c r="N1901"/>
  <c r="N1903" s="1"/>
  <c r="O1901"/>
  <c r="O1903" s="1"/>
  <c r="P1901"/>
  <c r="P1903" s="1"/>
  <c r="Q1901"/>
  <c r="Q1903" s="1"/>
  <c r="R1901"/>
  <c r="R1903" s="1"/>
  <c r="S1901"/>
  <c r="S1903" s="1"/>
  <c r="T1901"/>
  <c r="T1903" s="1"/>
  <c r="U1901"/>
  <c r="U1903" s="1"/>
  <c r="V1901"/>
  <c r="V1903" s="1"/>
  <c r="W1901"/>
  <c r="W1903" s="1"/>
  <c r="X1901"/>
  <c r="X1903" s="1"/>
  <c r="Y1901"/>
  <c r="Y1903" s="1"/>
  <c r="Z1901"/>
  <c r="Z1903" s="1"/>
  <c r="AA1901"/>
  <c r="AA1903" s="1"/>
  <c r="AB1901"/>
  <c r="AB1903" s="1"/>
  <c r="E1901"/>
  <c r="E1903" s="1"/>
  <c r="E1900"/>
  <c r="E1902" s="1"/>
  <c r="Y1897"/>
  <c r="X1897"/>
  <c r="W1897"/>
  <c r="V1897"/>
  <c r="U1897"/>
  <c r="T1897"/>
  <c r="S1897"/>
  <c r="R1897"/>
  <c r="Q1897"/>
  <c r="P1897"/>
  <c r="O1897"/>
  <c r="N1897"/>
  <c r="M1897"/>
  <c r="L1897"/>
  <c r="K1897"/>
  <c r="J1897"/>
  <c r="I1897"/>
  <c r="H1897"/>
  <c r="G1897"/>
  <c r="F1897"/>
  <c r="E1897"/>
  <c r="AC1895"/>
  <c r="AC1894"/>
  <c r="Y1893"/>
  <c r="X1893"/>
  <c r="W1893"/>
  <c r="V1893"/>
  <c r="U1893"/>
  <c r="T1893"/>
  <c r="S1893"/>
  <c r="R1893"/>
  <c r="Q1893"/>
  <c r="P1893"/>
  <c r="O1893"/>
  <c r="N1893"/>
  <c r="M1893"/>
  <c r="L1893"/>
  <c r="K1893"/>
  <c r="J1893"/>
  <c r="I1893"/>
  <c r="H1893"/>
  <c r="G1893"/>
  <c r="F1893"/>
  <c r="E1893"/>
  <c r="AC1891"/>
  <c r="AC1897" l="1"/>
  <c r="AC1893"/>
  <c r="F475" i="14" l="1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Z475"/>
  <c r="AA475"/>
  <c r="AB475"/>
  <c r="F476"/>
  <c r="F478" s="1"/>
  <c r="G476"/>
  <c r="H476"/>
  <c r="H478" s="1"/>
  <c r="I476"/>
  <c r="J476"/>
  <c r="J478" s="1"/>
  <c r="K476"/>
  <c r="L476"/>
  <c r="L478" s="1"/>
  <c r="M476"/>
  <c r="N476"/>
  <c r="N478" s="1"/>
  <c r="O476"/>
  <c r="P476"/>
  <c r="P478" s="1"/>
  <c r="Q476"/>
  <c r="R476"/>
  <c r="R478" s="1"/>
  <c r="S476"/>
  <c r="T476"/>
  <c r="T478" s="1"/>
  <c r="U476"/>
  <c r="V476"/>
  <c r="V478" s="1"/>
  <c r="W476"/>
  <c r="X476"/>
  <c r="X478" s="1"/>
  <c r="Y476"/>
  <c r="Z476"/>
  <c r="Z478" s="1"/>
  <c r="AA476"/>
  <c r="AB476"/>
  <c r="AB478" s="1"/>
  <c r="E476"/>
  <c r="E475"/>
  <c r="E477" s="1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Z427"/>
  <c r="AA427"/>
  <c r="AB427"/>
  <c r="F428"/>
  <c r="G428"/>
  <c r="H428"/>
  <c r="I428"/>
  <c r="J428"/>
  <c r="J430" s="1"/>
  <c r="K428"/>
  <c r="L428"/>
  <c r="M428"/>
  <c r="N428"/>
  <c r="N430" s="1"/>
  <c r="O428"/>
  <c r="P428"/>
  <c r="Q428"/>
  <c r="R428"/>
  <c r="R430" s="1"/>
  <c r="S428"/>
  <c r="T428"/>
  <c r="U428"/>
  <c r="V428"/>
  <c r="V430" s="1"/>
  <c r="W428"/>
  <c r="X428"/>
  <c r="Y428"/>
  <c r="Z428"/>
  <c r="Z430" s="1"/>
  <c r="AA428"/>
  <c r="AB428"/>
  <c r="E428"/>
  <c r="E427"/>
  <c r="F423"/>
  <c r="G423"/>
  <c r="H423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Z423"/>
  <c r="AA423"/>
  <c r="AB423"/>
  <c r="F424"/>
  <c r="F426" s="1"/>
  <c r="G424"/>
  <c r="H424"/>
  <c r="I424"/>
  <c r="J424"/>
  <c r="J426" s="1"/>
  <c r="K424"/>
  <c r="L424"/>
  <c r="M424"/>
  <c r="N424"/>
  <c r="N426" s="1"/>
  <c r="O424"/>
  <c r="P424"/>
  <c r="Q424"/>
  <c r="R424"/>
  <c r="R426" s="1"/>
  <c r="S424"/>
  <c r="T424"/>
  <c r="U424"/>
  <c r="V424"/>
  <c r="V426" s="1"/>
  <c r="W424"/>
  <c r="X424"/>
  <c r="Y424"/>
  <c r="Z424"/>
  <c r="Z426" s="1"/>
  <c r="AA424"/>
  <c r="AB424"/>
  <c r="E423"/>
  <c r="E424"/>
  <c r="AA478"/>
  <c r="Y478"/>
  <c r="W478"/>
  <c r="U478"/>
  <c r="S478"/>
  <c r="Q478"/>
  <c r="O478"/>
  <c r="M478"/>
  <c r="K478"/>
  <c r="I478"/>
  <c r="G478"/>
  <c r="E478"/>
  <c r="AB477"/>
  <c r="AA477"/>
  <c r="Z477"/>
  <c r="Y477"/>
  <c r="X477"/>
  <c r="W477"/>
  <c r="V477"/>
  <c r="U477"/>
  <c r="T477"/>
  <c r="S477"/>
  <c r="R477"/>
  <c r="Q477"/>
  <c r="P477"/>
  <c r="O477"/>
  <c r="N477"/>
  <c r="M477"/>
  <c r="L477"/>
  <c r="K477"/>
  <c r="J477"/>
  <c r="I477"/>
  <c r="H477"/>
  <c r="G477"/>
  <c r="F477"/>
  <c r="AC474"/>
  <c r="AC473"/>
  <c r="AB468"/>
  <c r="AA468"/>
  <c r="Z468"/>
  <c r="Y468"/>
  <c r="X468"/>
  <c r="W468"/>
  <c r="V468"/>
  <c r="U468"/>
  <c r="T468"/>
  <c r="S468"/>
  <c r="R468"/>
  <c r="Q468"/>
  <c r="P468"/>
  <c r="O468"/>
  <c r="N468"/>
  <c r="M468"/>
  <c r="L468"/>
  <c r="K468"/>
  <c r="J468"/>
  <c r="I468"/>
  <c r="H468"/>
  <c r="G468"/>
  <c r="F468"/>
  <c r="E468"/>
  <c r="AC466"/>
  <c r="AC465"/>
  <c r="AB464"/>
  <c r="AA464"/>
  <c r="Z464"/>
  <c r="Y464"/>
  <c r="X464"/>
  <c r="W464"/>
  <c r="V464"/>
  <c r="U464"/>
  <c r="T464"/>
  <c r="S464"/>
  <c r="R464"/>
  <c r="Q464"/>
  <c r="P464"/>
  <c r="O464"/>
  <c r="N464"/>
  <c r="M464"/>
  <c r="L464"/>
  <c r="K464"/>
  <c r="J464"/>
  <c r="I464"/>
  <c r="H464"/>
  <c r="G464"/>
  <c r="F464"/>
  <c r="E464"/>
  <c r="AC462"/>
  <c r="AC461"/>
  <c r="AB460"/>
  <c r="AA460"/>
  <c r="Z460"/>
  <c r="Y460"/>
  <c r="X460"/>
  <c r="W460"/>
  <c r="V460"/>
  <c r="U460"/>
  <c r="T460"/>
  <c r="S460"/>
  <c r="R460"/>
  <c r="Q460"/>
  <c r="P460"/>
  <c r="O460"/>
  <c r="N460"/>
  <c r="M460"/>
  <c r="L460"/>
  <c r="K460"/>
  <c r="J460"/>
  <c r="I460"/>
  <c r="H460"/>
  <c r="G460"/>
  <c r="F460"/>
  <c r="E460"/>
  <c r="AC458"/>
  <c r="AC457"/>
  <c r="AB456"/>
  <c r="AA456"/>
  <c r="Z456"/>
  <c r="Y456"/>
  <c r="X456"/>
  <c r="W456"/>
  <c r="V456"/>
  <c r="U456"/>
  <c r="T456"/>
  <c r="S456"/>
  <c r="R456"/>
  <c r="Q456"/>
  <c r="P456"/>
  <c r="O456"/>
  <c r="N456"/>
  <c r="M456"/>
  <c r="L456"/>
  <c r="K456"/>
  <c r="J456"/>
  <c r="I456"/>
  <c r="H456"/>
  <c r="G456"/>
  <c r="F456"/>
  <c r="E456"/>
  <c r="AC454"/>
  <c r="AC476" s="1"/>
  <c r="AC453"/>
  <c r="AB439"/>
  <c r="AA439"/>
  <c r="Z439"/>
  <c r="Y439"/>
  <c r="X439"/>
  <c r="W439"/>
  <c r="V439"/>
  <c r="U439"/>
  <c r="T439"/>
  <c r="S439"/>
  <c r="R439"/>
  <c r="Q439"/>
  <c r="P439"/>
  <c r="O439"/>
  <c r="N439"/>
  <c r="M439"/>
  <c r="L439"/>
  <c r="K439"/>
  <c r="J439"/>
  <c r="I439"/>
  <c r="H439"/>
  <c r="G439"/>
  <c r="F439"/>
  <c r="E439"/>
  <c r="AC437"/>
  <c r="AC436"/>
  <c r="AB434"/>
  <c r="AA434"/>
  <c r="Z434"/>
  <c r="Y434"/>
  <c r="X434"/>
  <c r="W434"/>
  <c r="V434"/>
  <c r="U434"/>
  <c r="T434"/>
  <c r="S434"/>
  <c r="R434"/>
  <c r="Q434"/>
  <c r="P434"/>
  <c r="O434"/>
  <c r="N434"/>
  <c r="M434"/>
  <c r="L434"/>
  <c r="K434"/>
  <c r="J434"/>
  <c r="I434"/>
  <c r="H434"/>
  <c r="G434"/>
  <c r="F434"/>
  <c r="E434"/>
  <c r="AC432"/>
  <c r="AC431"/>
  <c r="AB430"/>
  <c r="X430"/>
  <c r="T430"/>
  <c r="P430"/>
  <c r="L430"/>
  <c r="H430"/>
  <c r="AB426"/>
  <c r="X426"/>
  <c r="T426"/>
  <c r="P426"/>
  <c r="L426"/>
  <c r="H426"/>
  <c r="AB1608" i="13"/>
  <c r="AA1608"/>
  <c r="Z1608"/>
  <c r="Y1608"/>
  <c r="X1608"/>
  <c r="W1608"/>
  <c r="V1608"/>
  <c r="U1608"/>
  <c r="T1608"/>
  <c r="S1608"/>
  <c r="R1608"/>
  <c r="Q1608"/>
  <c r="P1608"/>
  <c r="O1608"/>
  <c r="N1608"/>
  <c r="M1608"/>
  <c r="L1608"/>
  <c r="K1608"/>
  <c r="J1608"/>
  <c r="I1608"/>
  <c r="H1608"/>
  <c r="G1608"/>
  <c r="F1608"/>
  <c r="AB1607"/>
  <c r="AA1607"/>
  <c r="AA1609" s="1"/>
  <c r="Z1607"/>
  <c r="Y1607"/>
  <c r="Y1609" s="1"/>
  <c r="X1607"/>
  <c r="W1607"/>
  <c r="W1609" s="1"/>
  <c r="V1607"/>
  <c r="U1607"/>
  <c r="U1609" s="1"/>
  <c r="T1607"/>
  <c r="S1607"/>
  <c r="S1609" s="1"/>
  <c r="R1607"/>
  <c r="Q1607"/>
  <c r="Q1609" s="1"/>
  <c r="P1607"/>
  <c r="O1607"/>
  <c r="O1609" s="1"/>
  <c r="N1607"/>
  <c r="M1607"/>
  <c r="M1609" s="1"/>
  <c r="L1607"/>
  <c r="K1607"/>
  <c r="K1609" s="1"/>
  <c r="J1607"/>
  <c r="I1607"/>
  <c r="I1609" s="1"/>
  <c r="H1607"/>
  <c r="G1607"/>
  <c r="G1609" s="1"/>
  <c r="F1607"/>
  <c r="F430" i="14" l="1"/>
  <c r="E426"/>
  <c r="AA426"/>
  <c r="Y426"/>
  <c r="W426"/>
  <c r="U426"/>
  <c r="S426"/>
  <c r="Q426"/>
  <c r="O426"/>
  <c r="M426"/>
  <c r="E430"/>
  <c r="K426"/>
  <c r="I426"/>
  <c r="G426"/>
  <c r="AA430"/>
  <c r="Y430"/>
  <c r="W430"/>
  <c r="U430"/>
  <c r="S430"/>
  <c r="Q430"/>
  <c r="O430"/>
  <c r="M430"/>
  <c r="K430"/>
  <c r="I430"/>
  <c r="G430"/>
  <c r="F1609" i="13"/>
  <c r="H1609"/>
  <c r="J1609"/>
  <c r="L1609"/>
  <c r="N1609"/>
  <c r="P1609"/>
  <c r="R1609"/>
  <c r="T1609"/>
  <c r="V1609"/>
  <c r="X1609"/>
  <c r="Z1609"/>
  <c r="AB1609"/>
  <c r="E429" i="14"/>
  <c r="E425"/>
  <c r="AB425"/>
  <c r="AA425"/>
  <c r="Z425"/>
  <c r="Y425"/>
  <c r="X425"/>
  <c r="W425"/>
  <c r="V425"/>
  <c r="U425"/>
  <c r="T425"/>
  <c r="S425"/>
  <c r="R425"/>
  <c r="Q425"/>
  <c r="P425"/>
  <c r="O425"/>
  <c r="N425"/>
  <c r="M425"/>
  <c r="L425"/>
  <c r="K425"/>
  <c r="J425"/>
  <c r="I425"/>
  <c r="H425"/>
  <c r="G425"/>
  <c r="F425"/>
  <c r="AB429"/>
  <c r="AA429"/>
  <c r="Z429"/>
  <c r="Y429"/>
  <c r="X429"/>
  <c r="W429"/>
  <c r="V429"/>
  <c r="U429"/>
  <c r="T429"/>
  <c r="S429"/>
  <c r="R429"/>
  <c r="Q429"/>
  <c r="P429"/>
  <c r="O429"/>
  <c r="N429"/>
  <c r="M429"/>
  <c r="L429"/>
  <c r="K429"/>
  <c r="J429"/>
  <c r="I429"/>
  <c r="H429"/>
  <c r="G429"/>
  <c r="F429"/>
  <c r="AC475"/>
  <c r="AC460"/>
  <c r="AC464"/>
  <c r="AC468"/>
  <c r="AC439"/>
  <c r="AC434"/>
  <c r="AC423"/>
  <c r="AC424"/>
  <c r="AC427"/>
  <c r="AC428"/>
  <c r="AC456"/>
  <c r="E1691" i="13"/>
  <c r="E1693" s="1"/>
  <c r="E1881"/>
  <c r="G2314" i="7"/>
  <c r="F2314"/>
  <c r="H2314"/>
  <c r="I2314"/>
  <c r="J2314"/>
  <c r="K2314"/>
  <c r="L2314"/>
  <c r="M2314"/>
  <c r="N2314"/>
  <c r="O2314"/>
  <c r="P2314"/>
  <c r="Q2314"/>
  <c r="R2314"/>
  <c r="S2314"/>
  <c r="T2314"/>
  <c r="W2314"/>
  <c r="X2314"/>
  <c r="Y2314"/>
  <c r="Z2314"/>
  <c r="AA2314"/>
  <c r="AB2314"/>
  <c r="E2314"/>
  <c r="AD1609" i="13" l="1"/>
  <c r="AC430" i="14"/>
  <c r="AC478"/>
  <c r="AC426"/>
  <c r="AC477"/>
  <c r="AD2314" i="7"/>
  <c r="V2119"/>
  <c r="AC1561" i="13" l="1"/>
  <c r="E1417" l="1"/>
  <c r="E1419" s="1"/>
  <c r="AC1396"/>
  <c r="AC1395"/>
  <c r="F1083" l="1"/>
  <c r="G1083"/>
  <c r="I1083"/>
  <c r="J1083"/>
  <c r="K1083"/>
  <c r="L1083"/>
  <c r="M1083"/>
  <c r="N1083"/>
  <c r="O1083"/>
  <c r="P1083"/>
  <c r="Q1083"/>
  <c r="R1083"/>
  <c r="S1083"/>
  <c r="T1083"/>
  <c r="U1083"/>
  <c r="W1083"/>
  <c r="Y1083"/>
  <c r="Z1083"/>
  <c r="AA1083"/>
  <c r="AB1083"/>
  <c r="F1084"/>
  <c r="G1084"/>
  <c r="H1084"/>
  <c r="H1085" s="1"/>
  <c r="I1084"/>
  <c r="J1084"/>
  <c r="K1084"/>
  <c r="L1084"/>
  <c r="M1084"/>
  <c r="N1084"/>
  <c r="O1084"/>
  <c r="P1084"/>
  <c r="Q1084"/>
  <c r="R1084"/>
  <c r="S1084"/>
  <c r="S1085" s="1"/>
  <c r="T1084"/>
  <c r="U1084"/>
  <c r="V1084"/>
  <c r="V1085" s="1"/>
  <c r="W1084"/>
  <c r="X1084"/>
  <c r="Y1084"/>
  <c r="Z1084"/>
  <c r="AA1084"/>
  <c r="AB1084"/>
  <c r="K1085"/>
  <c r="O1085" l="1"/>
  <c r="G1085"/>
  <c r="AA1085"/>
  <c r="Y1085"/>
  <c r="W1085"/>
  <c r="U1085"/>
  <c r="Q1085"/>
  <c r="M1085"/>
  <c r="I1085"/>
  <c r="AB1085"/>
  <c r="Z1085"/>
  <c r="X1085"/>
  <c r="F1085"/>
  <c r="T1085"/>
  <c r="R1085"/>
  <c r="P1085"/>
  <c r="N1085"/>
  <c r="L1085"/>
  <c r="J1085"/>
  <c r="V1275" i="7"/>
  <c r="E2181" l="1"/>
  <c r="E2177"/>
  <c r="E2163"/>
  <c r="E2167"/>
  <c r="AB738"/>
  <c r="N1626"/>
  <c r="P159" l="1"/>
  <c r="P161" s="1"/>
  <c r="J159"/>
  <c r="J161" s="1"/>
  <c r="AC148"/>
  <c r="AC149"/>
  <c r="AC152"/>
  <c r="AC153"/>
  <c r="E159"/>
  <c r="E161" s="1"/>
  <c r="F48"/>
  <c r="G48"/>
  <c r="H48"/>
  <c r="I48"/>
  <c r="J48"/>
  <c r="K48"/>
  <c r="L48"/>
  <c r="M48"/>
  <c r="N48"/>
  <c r="O48"/>
  <c r="P48"/>
  <c r="P49" s="1"/>
  <c r="Q48"/>
  <c r="R48"/>
  <c r="S48"/>
  <c r="T48"/>
  <c r="U48"/>
  <c r="V48"/>
  <c r="W48"/>
  <c r="X48"/>
  <c r="Y48"/>
  <c r="Z48"/>
  <c r="AA48"/>
  <c r="AB48"/>
  <c r="AC44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AC40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G42"/>
  <c r="F42"/>
  <c r="AC155" l="1"/>
  <c r="AC151"/>
  <c r="H42"/>
  <c r="H47"/>
  <c r="AB47"/>
  <c r="AA47"/>
  <c r="Z47"/>
  <c r="Y47"/>
  <c r="X47"/>
  <c r="W47"/>
  <c r="V47"/>
  <c r="R47"/>
  <c r="Q47"/>
  <c r="Q49" s="1"/>
  <c r="O47"/>
  <c r="N47"/>
  <c r="M47"/>
  <c r="L47"/>
  <c r="K47"/>
  <c r="J47"/>
  <c r="I47"/>
  <c r="G47"/>
  <c r="F47"/>
  <c r="S47"/>
  <c r="AC39"/>
  <c r="AC42" s="1"/>
  <c r="AC43"/>
  <c r="AC46" s="1"/>
  <c r="AC249" l="1"/>
  <c r="AD648" l="1"/>
  <c r="N163" i="14"/>
  <c r="N164" i="7"/>
  <c r="AC1865" i="13" l="1"/>
  <c r="AC1690" l="1"/>
  <c r="AB1508" i="7" l="1"/>
  <c r="AA1508"/>
  <c r="Z1508"/>
  <c r="Y1508"/>
  <c r="X1508"/>
  <c r="W1508"/>
  <c r="V1508"/>
  <c r="U1508"/>
  <c r="T1508"/>
  <c r="S1508"/>
  <c r="R1508"/>
  <c r="Q1508"/>
  <c r="P1508"/>
  <c r="O1508"/>
  <c r="N1508"/>
  <c r="M1508"/>
  <c r="L1508"/>
  <c r="K1508"/>
  <c r="J1508"/>
  <c r="I1508"/>
  <c r="H1508"/>
  <c r="G1508"/>
  <c r="F1508"/>
  <c r="AC1506"/>
  <c r="AC1505"/>
  <c r="AC1508" l="1"/>
  <c r="AC2158" l="1"/>
  <c r="AC2157"/>
  <c r="AD2198"/>
  <c r="AD2202"/>
  <c r="AC541" l="1"/>
  <c r="E1557" l="1"/>
  <c r="E1562"/>
  <c r="E1567"/>
  <c r="E1571"/>
  <c r="AC631" i="13" l="1"/>
  <c r="AE628"/>
  <c r="AD628"/>
  <c r="AC628"/>
  <c r="AC611"/>
  <c r="AC610"/>
  <c r="AC2402" i="7" l="1"/>
  <c r="AC2401"/>
  <c r="AC2397"/>
  <c r="AC2396"/>
  <c r="AB2355"/>
  <c r="AA2355"/>
  <c r="Z2355"/>
  <c r="Y2355"/>
  <c r="X2355"/>
  <c r="W2355"/>
  <c r="V2355"/>
  <c r="U2355"/>
  <c r="T2355"/>
  <c r="S2355"/>
  <c r="R2355"/>
  <c r="Q2355"/>
  <c r="P2355"/>
  <c r="O2355"/>
  <c r="N2355"/>
  <c r="M2355"/>
  <c r="L2355"/>
  <c r="K2355"/>
  <c r="J2355"/>
  <c r="I2355"/>
  <c r="H2355"/>
  <c r="G2355"/>
  <c r="F2355"/>
  <c r="E2355"/>
  <c r="AC2353"/>
  <c r="AC2352"/>
  <c r="AB2351"/>
  <c r="AA2351"/>
  <c r="Z2351"/>
  <c r="Y2351"/>
  <c r="X2351"/>
  <c r="W2351"/>
  <c r="V2351"/>
  <c r="U2351"/>
  <c r="T2351"/>
  <c r="S2351"/>
  <c r="R2351"/>
  <c r="Q2351"/>
  <c r="P2351"/>
  <c r="O2351"/>
  <c r="N2351"/>
  <c r="M2351"/>
  <c r="L2351"/>
  <c r="K2351"/>
  <c r="J2351"/>
  <c r="I2351"/>
  <c r="H2351"/>
  <c r="G2351"/>
  <c r="F2351"/>
  <c r="E2351"/>
  <c r="AC2349"/>
  <c r="AC2348"/>
  <c r="AB1378"/>
  <c r="AB1380" s="1"/>
  <c r="AA1378"/>
  <c r="AA1380" s="1"/>
  <c r="Z1378"/>
  <c r="Z1380" s="1"/>
  <c r="Y1378"/>
  <c r="Y1380" s="1"/>
  <c r="X1378"/>
  <c r="X1380" s="1"/>
  <c r="W1378"/>
  <c r="W1380" s="1"/>
  <c r="V1378"/>
  <c r="V1380" s="1"/>
  <c r="U1378"/>
  <c r="U1380" s="1"/>
  <c r="T1378"/>
  <c r="T1380" s="1"/>
  <c r="S1378"/>
  <c r="S1380" s="1"/>
  <c r="R1378"/>
  <c r="R1380" s="1"/>
  <c r="Q1378"/>
  <c r="Q1380" s="1"/>
  <c r="P1378"/>
  <c r="P1380" s="1"/>
  <c r="O1378"/>
  <c r="O1380" s="1"/>
  <c r="N1378"/>
  <c r="N1380" s="1"/>
  <c r="M1378"/>
  <c r="M1380" s="1"/>
  <c r="L1378"/>
  <c r="L1380" s="1"/>
  <c r="K1378"/>
  <c r="K1380" s="1"/>
  <c r="J1378"/>
  <c r="J1380" s="1"/>
  <c r="I1378"/>
  <c r="I1380" s="1"/>
  <c r="H1378"/>
  <c r="H1380" s="1"/>
  <c r="G1378"/>
  <c r="G1380" s="1"/>
  <c r="F1378"/>
  <c r="F1380" s="1"/>
  <c r="E1378"/>
  <c r="E1380" s="1"/>
  <c r="AB1377"/>
  <c r="AB1379" s="1"/>
  <c r="AA1377"/>
  <c r="AA1379" s="1"/>
  <c r="Z1377"/>
  <c r="Z1379" s="1"/>
  <c r="Y1377"/>
  <c r="Y1379" s="1"/>
  <c r="X1377"/>
  <c r="X1379" s="1"/>
  <c r="W1377"/>
  <c r="W1379" s="1"/>
  <c r="V1377"/>
  <c r="V1379" s="1"/>
  <c r="U1377"/>
  <c r="U1379" s="1"/>
  <c r="T1377"/>
  <c r="T1379" s="1"/>
  <c r="S1377"/>
  <c r="S1379" s="1"/>
  <c r="R1377"/>
  <c r="R1379" s="1"/>
  <c r="Q1377"/>
  <c r="Q1379" s="1"/>
  <c r="P1377"/>
  <c r="P1379" s="1"/>
  <c r="O1377"/>
  <c r="O1379" s="1"/>
  <c r="N1377"/>
  <c r="N1379" s="1"/>
  <c r="M1377"/>
  <c r="M1379" s="1"/>
  <c r="L1377"/>
  <c r="L1379" s="1"/>
  <c r="K1377"/>
  <c r="K1379" s="1"/>
  <c r="J1377"/>
  <c r="J1379" s="1"/>
  <c r="I1377"/>
  <c r="I1379" s="1"/>
  <c r="H1377"/>
  <c r="H1379" s="1"/>
  <c r="G1377"/>
  <c r="G1379" s="1"/>
  <c r="F1377"/>
  <c r="F1379" s="1"/>
  <c r="E1377"/>
  <c r="E1379" s="1"/>
  <c r="AC1376"/>
  <c r="AC1375"/>
  <c r="AB1374"/>
  <c r="AA1374"/>
  <c r="Z1374"/>
  <c r="Y1374"/>
  <c r="X1374"/>
  <c r="W1374"/>
  <c r="V1374"/>
  <c r="U1374"/>
  <c r="T1374"/>
  <c r="S1374"/>
  <c r="R1374"/>
  <c r="Q1374"/>
  <c r="P1374"/>
  <c r="O1374"/>
  <c r="N1374"/>
  <c r="M1374"/>
  <c r="L1374"/>
  <c r="K1374"/>
  <c r="J1374"/>
  <c r="I1374"/>
  <c r="H1374"/>
  <c r="G1374"/>
  <c r="F1374"/>
  <c r="E1374"/>
  <c r="AC1372"/>
  <c r="AC1371"/>
  <c r="AB1370"/>
  <c r="AA1370"/>
  <c r="Z1370"/>
  <c r="Y1370"/>
  <c r="X1370"/>
  <c r="W1370"/>
  <c r="V1370"/>
  <c r="U1370"/>
  <c r="T1370"/>
  <c r="S1370"/>
  <c r="R1370"/>
  <c r="Q1370"/>
  <c r="P1370"/>
  <c r="O1370"/>
  <c r="N1370"/>
  <c r="M1370"/>
  <c r="L1370"/>
  <c r="K1370"/>
  <c r="J1370"/>
  <c r="I1370"/>
  <c r="H1370"/>
  <c r="G1370"/>
  <c r="F1370"/>
  <c r="E1370"/>
  <c r="AC1368"/>
  <c r="AC1367"/>
  <c r="AB1366"/>
  <c r="AA1366"/>
  <c r="Z1366"/>
  <c r="Y1366"/>
  <c r="X1366"/>
  <c r="W1366"/>
  <c r="V1366"/>
  <c r="U1366"/>
  <c r="T1366"/>
  <c r="S1366"/>
  <c r="R1366"/>
  <c r="Q1366"/>
  <c r="P1366"/>
  <c r="O1366"/>
  <c r="N1366"/>
  <c r="M1366"/>
  <c r="L1366"/>
  <c r="K1366"/>
  <c r="J1366"/>
  <c r="I1366"/>
  <c r="H1366"/>
  <c r="G1366"/>
  <c r="F1366"/>
  <c r="AC1364"/>
  <c r="AC1363"/>
  <c r="AB1362"/>
  <c r="AA1362"/>
  <c r="Z1362"/>
  <c r="Y1362"/>
  <c r="X1362"/>
  <c r="W1362"/>
  <c r="V1362"/>
  <c r="U1362"/>
  <c r="T1362"/>
  <c r="S1362"/>
  <c r="R1362"/>
  <c r="Q1362"/>
  <c r="P1362"/>
  <c r="O1362"/>
  <c r="N1362"/>
  <c r="M1362"/>
  <c r="L1362"/>
  <c r="K1362"/>
  <c r="J1362"/>
  <c r="I1362"/>
  <c r="H1362"/>
  <c r="G1362"/>
  <c r="F1362"/>
  <c r="AC1360"/>
  <c r="AC1359"/>
  <c r="AB1358"/>
  <c r="AA1358"/>
  <c r="Z1358"/>
  <c r="Y1358"/>
  <c r="X1358"/>
  <c r="W1358"/>
  <c r="V1358"/>
  <c r="U1358"/>
  <c r="T1358"/>
  <c r="S1358"/>
  <c r="R1358"/>
  <c r="Q1358"/>
  <c r="P1358"/>
  <c r="O1358"/>
  <c r="N1358"/>
  <c r="M1358"/>
  <c r="L1358"/>
  <c r="K1358"/>
  <c r="J1358"/>
  <c r="I1358"/>
  <c r="H1358"/>
  <c r="G1358"/>
  <c r="F1358"/>
  <c r="AC1356"/>
  <c r="AC1355"/>
  <c r="AB1354"/>
  <c r="AA1354"/>
  <c r="Z1354"/>
  <c r="Y1354"/>
  <c r="X1354"/>
  <c r="W1354"/>
  <c r="V1354"/>
  <c r="U1354"/>
  <c r="T1354"/>
  <c r="S1354"/>
  <c r="R1354"/>
  <c r="Q1354"/>
  <c r="P1354"/>
  <c r="O1354"/>
  <c r="N1354"/>
  <c r="M1354"/>
  <c r="L1354"/>
  <c r="K1354"/>
  <c r="J1354"/>
  <c r="I1354"/>
  <c r="H1354"/>
  <c r="G1354"/>
  <c r="AC1352"/>
  <c r="AC1351"/>
  <c r="AB1350"/>
  <c r="AA1350"/>
  <c r="Z1350"/>
  <c r="Y1350"/>
  <c r="X1350"/>
  <c r="W1350"/>
  <c r="V1350"/>
  <c r="U1350"/>
  <c r="T1350"/>
  <c r="S1350"/>
  <c r="R1350"/>
  <c r="Q1350"/>
  <c r="P1350"/>
  <c r="O1350"/>
  <c r="N1350"/>
  <c r="M1350"/>
  <c r="L1350"/>
  <c r="K1350"/>
  <c r="J1350"/>
  <c r="I1350"/>
  <c r="H1350"/>
  <c r="G1350"/>
  <c r="AC1348"/>
  <c r="AC1347"/>
  <c r="AB1346"/>
  <c r="AA1346"/>
  <c r="Z1346"/>
  <c r="Y1346"/>
  <c r="X1346"/>
  <c r="W1346"/>
  <c r="V1346"/>
  <c r="U1346"/>
  <c r="T1346"/>
  <c r="S1346"/>
  <c r="R1346"/>
  <c r="Q1346"/>
  <c r="P1346"/>
  <c r="O1346"/>
  <c r="N1346"/>
  <c r="M1346"/>
  <c r="L1346"/>
  <c r="K1346"/>
  <c r="J1346"/>
  <c r="I1346"/>
  <c r="H1346"/>
  <c r="G1346"/>
  <c r="AC1344"/>
  <c r="AC1343"/>
  <c r="AB1342"/>
  <c r="AA1342"/>
  <c r="Z1342"/>
  <c r="Y1342"/>
  <c r="X1342"/>
  <c r="W1342"/>
  <c r="V1342"/>
  <c r="U1342"/>
  <c r="T1342"/>
  <c r="S1342"/>
  <c r="R1342"/>
  <c r="Q1342"/>
  <c r="P1342"/>
  <c r="O1342"/>
  <c r="N1342"/>
  <c r="M1342"/>
  <c r="L1342"/>
  <c r="K1342"/>
  <c r="J1342"/>
  <c r="I1342"/>
  <c r="H1342"/>
  <c r="G1342"/>
  <c r="AC1340"/>
  <c r="AC1339"/>
  <c r="AB1338"/>
  <c r="AA1338"/>
  <c r="Z1338"/>
  <c r="Y1338"/>
  <c r="X1338"/>
  <c r="W1338"/>
  <c r="V1338"/>
  <c r="U1338"/>
  <c r="T1338"/>
  <c r="S1338"/>
  <c r="R1338"/>
  <c r="Q1338"/>
  <c r="P1338"/>
  <c r="O1338"/>
  <c r="N1338"/>
  <c r="M1338"/>
  <c r="L1338"/>
  <c r="K1338"/>
  <c r="J1338"/>
  <c r="I1338"/>
  <c r="H1338"/>
  <c r="G1338"/>
  <c r="AC1336"/>
  <c r="AC1335"/>
  <c r="AC1377" s="1"/>
  <c r="AB1587" i="13"/>
  <c r="AB1589" s="1"/>
  <c r="AA1587"/>
  <c r="AA1589" s="1"/>
  <c r="Z1587"/>
  <c r="Z1589" s="1"/>
  <c r="Y1587"/>
  <c r="Y1589" s="1"/>
  <c r="X1587"/>
  <c r="X1589" s="1"/>
  <c r="W1587"/>
  <c r="W1589" s="1"/>
  <c r="V1587"/>
  <c r="V1589" s="1"/>
  <c r="U1587"/>
  <c r="U1589" s="1"/>
  <c r="T1587"/>
  <c r="T1589" s="1"/>
  <c r="S1587"/>
  <c r="S1589" s="1"/>
  <c r="R1587"/>
  <c r="R1589" s="1"/>
  <c r="Q1587"/>
  <c r="Q1589" s="1"/>
  <c r="P1587"/>
  <c r="P1589" s="1"/>
  <c r="O1587"/>
  <c r="O1589" s="1"/>
  <c r="N1587"/>
  <c r="N1589" s="1"/>
  <c r="M1587"/>
  <c r="M1589" s="1"/>
  <c r="L1587"/>
  <c r="L1589" s="1"/>
  <c r="K1587"/>
  <c r="K1589" s="1"/>
  <c r="J1587"/>
  <c r="J1589" s="1"/>
  <c r="I1587"/>
  <c r="I1589" s="1"/>
  <c r="H1587"/>
  <c r="H1589" s="1"/>
  <c r="G1587"/>
  <c r="G1589" s="1"/>
  <c r="F1587"/>
  <c r="F1589" s="1"/>
  <c r="AB1586"/>
  <c r="AB1588" s="1"/>
  <c r="AA1586"/>
  <c r="AA1588" s="1"/>
  <c r="Z1586"/>
  <c r="Z1588" s="1"/>
  <c r="Y1586"/>
  <c r="Y1588" s="1"/>
  <c r="X1586"/>
  <c r="X1588" s="1"/>
  <c r="W1586"/>
  <c r="W1588" s="1"/>
  <c r="V1586"/>
  <c r="V1588" s="1"/>
  <c r="U1586"/>
  <c r="U1588" s="1"/>
  <c r="T1586"/>
  <c r="T1588" s="1"/>
  <c r="S1586"/>
  <c r="S1588" s="1"/>
  <c r="R1586"/>
  <c r="R1588" s="1"/>
  <c r="Q1586"/>
  <c r="Q1588" s="1"/>
  <c r="P1586"/>
  <c r="P1588" s="1"/>
  <c r="O1586"/>
  <c r="O1588" s="1"/>
  <c r="N1586"/>
  <c r="N1588" s="1"/>
  <c r="M1586"/>
  <c r="M1588" s="1"/>
  <c r="L1586"/>
  <c r="L1588" s="1"/>
  <c r="K1586"/>
  <c r="K1588" s="1"/>
  <c r="J1586"/>
  <c r="J1588" s="1"/>
  <c r="I1586"/>
  <c r="I1588" s="1"/>
  <c r="H1586"/>
  <c r="H1588" s="1"/>
  <c r="G1586"/>
  <c r="G1588" s="1"/>
  <c r="F1586"/>
  <c r="F1588" s="1"/>
  <c r="AC1585"/>
  <c r="AC1584"/>
  <c r="AB1583"/>
  <c r="AA1583"/>
  <c r="Z1583"/>
  <c r="Y1583"/>
  <c r="X1583"/>
  <c r="W1583"/>
  <c r="V1583"/>
  <c r="U1583"/>
  <c r="T1583"/>
  <c r="S1583"/>
  <c r="R1583"/>
  <c r="Q1583"/>
  <c r="P1583"/>
  <c r="O1583"/>
  <c r="N1583"/>
  <c r="M1583"/>
  <c r="L1583"/>
  <c r="K1583"/>
  <c r="J1583"/>
  <c r="I1583"/>
  <c r="H1583"/>
  <c r="G1583"/>
  <c r="F1583"/>
  <c r="AC1581"/>
  <c r="AC1580"/>
  <c r="AB1579"/>
  <c r="AA1579"/>
  <c r="Z1579"/>
  <c r="Y1579"/>
  <c r="X1579"/>
  <c r="W1579"/>
  <c r="V1579"/>
  <c r="U1579"/>
  <c r="T1579"/>
  <c r="S1579"/>
  <c r="R1579"/>
  <c r="Q1579"/>
  <c r="P1579"/>
  <c r="O1579"/>
  <c r="N1579"/>
  <c r="M1579"/>
  <c r="L1579"/>
  <c r="K1579"/>
  <c r="J1579"/>
  <c r="I1579"/>
  <c r="H1579"/>
  <c r="G1579"/>
  <c r="F1579"/>
  <c r="AC1577"/>
  <c r="AC1576"/>
  <c r="AB1575"/>
  <c r="AA1575"/>
  <c r="Z1575"/>
  <c r="Y1575"/>
  <c r="X1575"/>
  <c r="W1575"/>
  <c r="V1575"/>
  <c r="U1575"/>
  <c r="T1575"/>
  <c r="S1575"/>
  <c r="R1575"/>
  <c r="Q1575"/>
  <c r="P1575"/>
  <c r="O1575"/>
  <c r="N1575"/>
  <c r="M1575"/>
  <c r="L1575"/>
  <c r="K1575"/>
  <c r="J1575"/>
  <c r="I1575"/>
  <c r="H1575"/>
  <c r="G1575"/>
  <c r="F1575"/>
  <c r="AC1573"/>
  <c r="AC1572"/>
  <c r="AB1571"/>
  <c r="AA1571"/>
  <c r="Z1571"/>
  <c r="Y1571"/>
  <c r="X1571"/>
  <c r="W1571"/>
  <c r="V1571"/>
  <c r="U1571"/>
  <c r="T1571"/>
  <c r="S1571"/>
  <c r="R1571"/>
  <c r="Q1571"/>
  <c r="P1571"/>
  <c r="O1571"/>
  <c r="N1571"/>
  <c r="M1571"/>
  <c r="L1571"/>
  <c r="K1571"/>
  <c r="J1571"/>
  <c r="I1571"/>
  <c r="H1571"/>
  <c r="G1571"/>
  <c r="F1571"/>
  <c r="AC1569"/>
  <c r="AC1568"/>
  <c r="AB1567"/>
  <c r="AA1567"/>
  <c r="Z1567"/>
  <c r="Y1567"/>
  <c r="X1567"/>
  <c r="W1567"/>
  <c r="V1567"/>
  <c r="U1567"/>
  <c r="T1567"/>
  <c r="S1567"/>
  <c r="R1567"/>
  <c r="Q1567"/>
  <c r="P1567"/>
  <c r="O1567"/>
  <c r="N1567"/>
  <c r="M1567"/>
  <c r="L1567"/>
  <c r="K1567"/>
  <c r="J1567"/>
  <c r="I1567"/>
  <c r="H1567"/>
  <c r="G1567"/>
  <c r="F1567"/>
  <c r="E1567"/>
  <c r="AC1565"/>
  <c r="AC1564"/>
  <c r="AB1563"/>
  <c r="AA1563"/>
  <c r="Z1563"/>
  <c r="Y1563"/>
  <c r="X1563"/>
  <c r="W1563"/>
  <c r="V1563"/>
  <c r="U1563"/>
  <c r="T1563"/>
  <c r="S1563"/>
  <c r="R1563"/>
  <c r="Q1563"/>
  <c r="P1563"/>
  <c r="O1563"/>
  <c r="N1563"/>
  <c r="M1563"/>
  <c r="L1563"/>
  <c r="K1563"/>
  <c r="J1563"/>
  <c r="I1563"/>
  <c r="H1563"/>
  <c r="G1563"/>
  <c r="F1563"/>
  <c r="E1563"/>
  <c r="AC1560"/>
  <c r="AB1559"/>
  <c r="AA1559"/>
  <c r="Z1559"/>
  <c r="Y1559"/>
  <c r="X1559"/>
  <c r="W1559"/>
  <c r="V1559"/>
  <c r="U1559"/>
  <c r="T1559"/>
  <c r="S1559"/>
  <c r="R1559"/>
  <c r="Q1559"/>
  <c r="P1559"/>
  <c r="O1559"/>
  <c r="N1559"/>
  <c r="M1559"/>
  <c r="L1559"/>
  <c r="K1559"/>
  <c r="J1559"/>
  <c r="I1559"/>
  <c r="H1559"/>
  <c r="G1559"/>
  <c r="F1559"/>
  <c r="E1559"/>
  <c r="AC1557"/>
  <c r="AC1556"/>
  <c r="AB1551"/>
  <c r="AA1551"/>
  <c r="Z1551"/>
  <c r="Y1551"/>
  <c r="X1551"/>
  <c r="W1551"/>
  <c r="V1551"/>
  <c r="U1551"/>
  <c r="T1551"/>
  <c r="S1551"/>
  <c r="R1551"/>
  <c r="Q1551"/>
  <c r="P1551"/>
  <c r="O1551"/>
  <c r="N1551"/>
  <c r="M1551"/>
  <c r="L1551"/>
  <c r="K1551"/>
  <c r="J1551"/>
  <c r="I1551"/>
  <c r="H1551"/>
  <c r="G1551"/>
  <c r="F1551"/>
  <c r="E1551"/>
  <c r="AB1550"/>
  <c r="AB1552" s="1"/>
  <c r="AA1550"/>
  <c r="AA1552" s="1"/>
  <c r="Z1550"/>
  <c r="Z1552" s="1"/>
  <c r="Y1550"/>
  <c r="Y1552" s="1"/>
  <c r="X1550"/>
  <c r="X1552" s="1"/>
  <c r="W1550"/>
  <c r="W1552" s="1"/>
  <c r="V1550"/>
  <c r="V1552" s="1"/>
  <c r="U1550"/>
  <c r="U1552" s="1"/>
  <c r="T1550"/>
  <c r="T1552" s="1"/>
  <c r="S1550"/>
  <c r="S1552" s="1"/>
  <c r="R1550"/>
  <c r="R1552" s="1"/>
  <c r="Q1550"/>
  <c r="Q1552" s="1"/>
  <c r="P1550"/>
  <c r="P1552" s="1"/>
  <c r="O1550"/>
  <c r="O1552" s="1"/>
  <c r="N1550"/>
  <c r="N1552" s="1"/>
  <c r="M1550"/>
  <c r="M1552" s="1"/>
  <c r="L1550"/>
  <c r="L1552" s="1"/>
  <c r="K1550"/>
  <c r="K1552" s="1"/>
  <c r="J1550"/>
  <c r="J1552" s="1"/>
  <c r="I1550"/>
  <c r="I1552" s="1"/>
  <c r="H1550"/>
  <c r="H1552" s="1"/>
  <c r="G1550"/>
  <c r="G1552" s="1"/>
  <c r="F1550"/>
  <c r="F1552" s="1"/>
  <c r="E1550"/>
  <c r="E1552" s="1"/>
  <c r="AB1549"/>
  <c r="AA1549"/>
  <c r="Z1549"/>
  <c r="Y1549"/>
  <c r="X1549"/>
  <c r="W1549"/>
  <c r="V1549"/>
  <c r="U1549"/>
  <c r="T1549"/>
  <c r="S1549"/>
  <c r="R1549"/>
  <c r="Q1549"/>
  <c r="P1549"/>
  <c r="O1549"/>
  <c r="N1549"/>
  <c r="M1549"/>
  <c r="L1549"/>
  <c r="K1549"/>
  <c r="J1549"/>
  <c r="I1549"/>
  <c r="H1549"/>
  <c r="G1549"/>
  <c r="F1549"/>
  <c r="E1549"/>
  <c r="AC1547"/>
  <c r="AC1546"/>
  <c r="AB1545"/>
  <c r="AA1545"/>
  <c r="Z1545"/>
  <c r="Y1545"/>
  <c r="X1545"/>
  <c r="W1545"/>
  <c r="V1545"/>
  <c r="U1545"/>
  <c r="T1545"/>
  <c r="S1545"/>
  <c r="R1545"/>
  <c r="Q1545"/>
  <c r="P1545"/>
  <c r="O1545"/>
  <c r="N1545"/>
  <c r="M1545"/>
  <c r="L1545"/>
  <c r="K1545"/>
  <c r="J1545"/>
  <c r="I1545"/>
  <c r="H1545"/>
  <c r="G1545"/>
  <c r="F1545"/>
  <c r="E1545"/>
  <c r="AC1543"/>
  <c r="AC1542"/>
  <c r="AB1532"/>
  <c r="AB1534" s="1"/>
  <c r="AA1532"/>
  <c r="AA1534" s="1"/>
  <c r="Z1532"/>
  <c r="Z1534" s="1"/>
  <c r="Y1532"/>
  <c r="Y1534" s="1"/>
  <c r="X1532"/>
  <c r="X1534" s="1"/>
  <c r="W1532"/>
  <c r="W1534" s="1"/>
  <c r="V1532"/>
  <c r="V1534" s="1"/>
  <c r="U1532"/>
  <c r="U1534" s="1"/>
  <c r="T1532"/>
  <c r="T1534" s="1"/>
  <c r="S1532"/>
  <c r="S1534" s="1"/>
  <c r="R1532"/>
  <c r="R1534" s="1"/>
  <c r="Q1532"/>
  <c r="Q1534" s="1"/>
  <c r="P1532"/>
  <c r="P1534" s="1"/>
  <c r="O1532"/>
  <c r="O1534" s="1"/>
  <c r="N1532"/>
  <c r="N1534" s="1"/>
  <c r="M1532"/>
  <c r="M1534" s="1"/>
  <c r="L1532"/>
  <c r="L1534" s="1"/>
  <c r="K1532"/>
  <c r="K1534" s="1"/>
  <c r="J1532"/>
  <c r="J1534" s="1"/>
  <c r="I1532"/>
  <c r="I1534" s="1"/>
  <c r="H1532"/>
  <c r="H1534" s="1"/>
  <c r="G1532"/>
  <c r="G1534" s="1"/>
  <c r="F1532"/>
  <c r="F1534" s="1"/>
  <c r="E1532"/>
  <c r="E1534" s="1"/>
  <c r="AB1531"/>
  <c r="AB1533" s="1"/>
  <c r="AA1531"/>
  <c r="AA1533" s="1"/>
  <c r="Z1531"/>
  <c r="Z1533" s="1"/>
  <c r="Y1531"/>
  <c r="Y1533" s="1"/>
  <c r="X1531"/>
  <c r="X1533" s="1"/>
  <c r="W1531"/>
  <c r="W1533" s="1"/>
  <c r="V1531"/>
  <c r="V1533" s="1"/>
  <c r="U1531"/>
  <c r="U1533" s="1"/>
  <c r="T1531"/>
  <c r="T1533" s="1"/>
  <c r="S1531"/>
  <c r="S1533" s="1"/>
  <c r="R1531"/>
  <c r="R1533" s="1"/>
  <c r="Q1531"/>
  <c r="Q1533" s="1"/>
  <c r="P1531"/>
  <c r="P1533" s="1"/>
  <c r="O1531"/>
  <c r="O1533" s="1"/>
  <c r="N1531"/>
  <c r="N1533" s="1"/>
  <c r="M1531"/>
  <c r="M1533" s="1"/>
  <c r="L1531"/>
  <c r="L1533" s="1"/>
  <c r="K1531"/>
  <c r="K1533" s="1"/>
  <c r="J1531"/>
  <c r="J1533" s="1"/>
  <c r="I1531"/>
  <c r="I1533" s="1"/>
  <c r="H1531"/>
  <c r="H1533" s="1"/>
  <c r="G1531"/>
  <c r="G1533" s="1"/>
  <c r="F1531"/>
  <c r="F1533" s="1"/>
  <c r="E1531"/>
  <c r="E1533" s="1"/>
  <c r="AC1530"/>
  <c r="AC1529"/>
  <c r="AC1528"/>
  <c r="AB1528"/>
  <c r="AA1528"/>
  <c r="Z1528"/>
  <c r="Y1528"/>
  <c r="X1528"/>
  <c r="W1528"/>
  <c r="V1528"/>
  <c r="U1528"/>
  <c r="T1528"/>
  <c r="S1528"/>
  <c r="R1528"/>
  <c r="Q1528"/>
  <c r="P1528"/>
  <c r="O1528"/>
  <c r="N1528"/>
  <c r="M1528"/>
  <c r="L1528"/>
  <c r="K1528"/>
  <c r="J1528"/>
  <c r="I1528"/>
  <c r="H1528"/>
  <c r="G1528"/>
  <c r="F1528"/>
  <c r="E1528"/>
  <c r="AB1524"/>
  <c r="AA1524"/>
  <c r="Z1524"/>
  <c r="Y1524"/>
  <c r="X1524"/>
  <c r="W1524"/>
  <c r="V1524"/>
  <c r="U1524"/>
  <c r="T1524"/>
  <c r="S1524"/>
  <c r="R1524"/>
  <c r="Q1524"/>
  <c r="P1524"/>
  <c r="O1524"/>
  <c r="N1524"/>
  <c r="M1524"/>
  <c r="L1524"/>
  <c r="K1524"/>
  <c r="J1524"/>
  <c r="I1524"/>
  <c r="H1524"/>
  <c r="G1524"/>
  <c r="F1524"/>
  <c r="E1524"/>
  <c r="AC1522"/>
  <c r="AC1521"/>
  <c r="AC1512"/>
  <c r="AB1512"/>
  <c r="AA1512"/>
  <c r="Z1512"/>
  <c r="Y1512"/>
  <c r="X1512"/>
  <c r="W1512"/>
  <c r="V1512"/>
  <c r="U1512"/>
  <c r="T1512"/>
  <c r="S1512"/>
  <c r="R1512"/>
  <c r="Q1512"/>
  <c r="P1512"/>
  <c r="O1512"/>
  <c r="N1512"/>
  <c r="M1512"/>
  <c r="L1512"/>
  <c r="K1512"/>
  <c r="J1512"/>
  <c r="I1512"/>
  <c r="H1512"/>
  <c r="G1512"/>
  <c r="F1512"/>
  <c r="E1512"/>
  <c r="AB1508"/>
  <c r="AA1508"/>
  <c r="Z1508"/>
  <c r="Y1508"/>
  <c r="X1508"/>
  <c r="W1508"/>
  <c r="V1508"/>
  <c r="U1508"/>
  <c r="T1508"/>
  <c r="S1508"/>
  <c r="R1508"/>
  <c r="Q1508"/>
  <c r="P1508"/>
  <c r="O1508"/>
  <c r="N1508"/>
  <c r="M1508"/>
  <c r="L1508"/>
  <c r="K1508"/>
  <c r="J1508"/>
  <c r="I1508"/>
  <c r="H1508"/>
  <c r="G1508"/>
  <c r="F1508"/>
  <c r="E1508"/>
  <c r="AC1506"/>
  <c r="AC1505"/>
  <c r="AB1504"/>
  <c r="AA1504"/>
  <c r="Z1504"/>
  <c r="Y1504"/>
  <c r="X1504"/>
  <c r="W1504"/>
  <c r="V1504"/>
  <c r="U1504"/>
  <c r="T1504"/>
  <c r="S1504"/>
  <c r="R1504"/>
  <c r="Q1504"/>
  <c r="P1504"/>
  <c r="O1504"/>
  <c r="N1504"/>
  <c r="M1504"/>
  <c r="L1504"/>
  <c r="K1504"/>
  <c r="J1504"/>
  <c r="I1504"/>
  <c r="H1504"/>
  <c r="G1504"/>
  <c r="F1504"/>
  <c r="E1504"/>
  <c r="AC1502"/>
  <c r="AC1501"/>
  <c r="AB1496"/>
  <c r="AA1496"/>
  <c r="Z1496"/>
  <c r="Y1496"/>
  <c r="X1496"/>
  <c r="W1496"/>
  <c r="V1496"/>
  <c r="U1496"/>
  <c r="T1496"/>
  <c r="S1496"/>
  <c r="R1496"/>
  <c r="Q1496"/>
  <c r="P1496"/>
  <c r="O1496"/>
  <c r="N1496"/>
  <c r="M1496"/>
  <c r="L1496"/>
  <c r="K1496"/>
  <c r="J1496"/>
  <c r="I1496"/>
  <c r="H1496"/>
  <c r="G1496"/>
  <c r="F1496"/>
  <c r="E1496"/>
  <c r="AB1495"/>
  <c r="AB1497" s="1"/>
  <c r="AA1495"/>
  <c r="AA1497" s="1"/>
  <c r="Z1495"/>
  <c r="Z1497" s="1"/>
  <c r="Y1495"/>
  <c r="Y1497" s="1"/>
  <c r="X1495"/>
  <c r="X1497" s="1"/>
  <c r="W1495"/>
  <c r="W1497" s="1"/>
  <c r="V1495"/>
  <c r="V1497" s="1"/>
  <c r="U1495"/>
  <c r="U1497" s="1"/>
  <c r="T1495"/>
  <c r="T1497" s="1"/>
  <c r="S1495"/>
  <c r="S1497" s="1"/>
  <c r="R1495"/>
  <c r="R1497" s="1"/>
  <c r="Q1495"/>
  <c r="Q1497" s="1"/>
  <c r="P1495"/>
  <c r="P1497" s="1"/>
  <c r="O1495"/>
  <c r="O1497" s="1"/>
  <c r="N1495"/>
  <c r="N1497" s="1"/>
  <c r="M1495"/>
  <c r="M1497" s="1"/>
  <c r="L1495"/>
  <c r="L1497" s="1"/>
  <c r="K1495"/>
  <c r="K1497" s="1"/>
  <c r="J1495"/>
  <c r="J1497" s="1"/>
  <c r="I1495"/>
  <c r="I1497" s="1"/>
  <c r="H1495"/>
  <c r="H1497" s="1"/>
  <c r="G1495"/>
  <c r="G1497" s="1"/>
  <c r="F1495"/>
  <c r="F1497" s="1"/>
  <c r="E1495"/>
  <c r="E1497" s="1"/>
  <c r="AB1494"/>
  <c r="AA1494"/>
  <c r="Z1494"/>
  <c r="Y1494"/>
  <c r="X1494"/>
  <c r="W1494"/>
  <c r="V1494"/>
  <c r="U1494"/>
  <c r="T1494"/>
  <c r="S1494"/>
  <c r="R1494"/>
  <c r="Q1494"/>
  <c r="P1494"/>
  <c r="O1494"/>
  <c r="N1494"/>
  <c r="M1494"/>
  <c r="L1494"/>
  <c r="K1494"/>
  <c r="J1494"/>
  <c r="I1494"/>
  <c r="H1494"/>
  <c r="G1494"/>
  <c r="F1494"/>
  <c r="E1494"/>
  <c r="AC1492"/>
  <c r="AC1491"/>
  <c r="AB1490"/>
  <c r="AA1490"/>
  <c r="Z1490"/>
  <c r="Y1490"/>
  <c r="X1490"/>
  <c r="W1490"/>
  <c r="V1490"/>
  <c r="U1490"/>
  <c r="T1490"/>
  <c r="S1490"/>
  <c r="R1490"/>
  <c r="Q1490"/>
  <c r="P1490"/>
  <c r="O1490"/>
  <c r="N1490"/>
  <c r="M1490"/>
  <c r="L1490"/>
  <c r="K1490"/>
  <c r="J1490"/>
  <c r="I1490"/>
  <c r="H1490"/>
  <c r="G1490"/>
  <c r="F1490"/>
  <c r="E1490"/>
  <c r="AC1488"/>
  <c r="AC1487"/>
  <c r="AB1477"/>
  <c r="AB1479" s="1"/>
  <c r="AA1477"/>
  <c r="AA1479" s="1"/>
  <c r="Z1477"/>
  <c r="Z1479" s="1"/>
  <c r="Y1477"/>
  <c r="Y1479" s="1"/>
  <c r="X1477"/>
  <c r="X1479" s="1"/>
  <c r="W1477"/>
  <c r="W1479" s="1"/>
  <c r="V1477"/>
  <c r="V1479" s="1"/>
  <c r="U1477"/>
  <c r="U1479" s="1"/>
  <c r="T1477"/>
  <c r="T1479" s="1"/>
  <c r="S1477"/>
  <c r="S1479" s="1"/>
  <c r="R1477"/>
  <c r="R1479" s="1"/>
  <c r="Q1477"/>
  <c r="Q1479" s="1"/>
  <c r="P1477"/>
  <c r="P1479" s="1"/>
  <c r="O1477"/>
  <c r="O1479" s="1"/>
  <c r="N1477"/>
  <c r="N1479" s="1"/>
  <c r="M1477"/>
  <c r="M1479" s="1"/>
  <c r="L1477"/>
  <c r="L1479" s="1"/>
  <c r="K1477"/>
  <c r="K1479" s="1"/>
  <c r="J1477"/>
  <c r="J1479" s="1"/>
  <c r="I1477"/>
  <c r="I1479" s="1"/>
  <c r="H1477"/>
  <c r="H1479" s="1"/>
  <c r="G1477"/>
  <c r="G1479" s="1"/>
  <c r="F1477"/>
  <c r="F1479" s="1"/>
  <c r="E1477"/>
  <c r="E1479" s="1"/>
  <c r="AB1476"/>
  <c r="AB1478" s="1"/>
  <c r="AA1476"/>
  <c r="AA1478" s="1"/>
  <c r="Z1476"/>
  <c r="Z1478" s="1"/>
  <c r="Y1476"/>
  <c r="Y1478" s="1"/>
  <c r="X1476"/>
  <c r="X1478" s="1"/>
  <c r="W1476"/>
  <c r="W1478" s="1"/>
  <c r="V1476"/>
  <c r="V1478" s="1"/>
  <c r="U1476"/>
  <c r="U1478" s="1"/>
  <c r="T1476"/>
  <c r="T1478" s="1"/>
  <c r="S1476"/>
  <c r="S1478" s="1"/>
  <c r="R1476"/>
  <c r="R1478" s="1"/>
  <c r="Q1476"/>
  <c r="Q1478" s="1"/>
  <c r="P1476"/>
  <c r="P1478" s="1"/>
  <c r="O1476"/>
  <c r="O1478" s="1"/>
  <c r="N1476"/>
  <c r="N1478" s="1"/>
  <c r="M1476"/>
  <c r="M1478" s="1"/>
  <c r="L1476"/>
  <c r="L1478" s="1"/>
  <c r="K1476"/>
  <c r="K1478" s="1"/>
  <c r="J1476"/>
  <c r="J1478" s="1"/>
  <c r="I1476"/>
  <c r="I1478" s="1"/>
  <c r="H1476"/>
  <c r="H1478" s="1"/>
  <c r="G1476"/>
  <c r="G1478" s="1"/>
  <c r="F1476"/>
  <c r="F1478" s="1"/>
  <c r="E1476"/>
  <c r="E1478" s="1"/>
  <c r="AC1475"/>
  <c r="AC1474"/>
  <c r="AB1473"/>
  <c r="AA1473"/>
  <c r="Z1473"/>
  <c r="Y1473"/>
  <c r="X1473"/>
  <c r="W1473"/>
  <c r="V1473"/>
  <c r="U1473"/>
  <c r="T1473"/>
  <c r="S1473"/>
  <c r="R1473"/>
  <c r="Q1473"/>
  <c r="P1473"/>
  <c r="O1473"/>
  <c r="N1473"/>
  <c r="M1473"/>
  <c r="L1473"/>
  <c r="K1473"/>
  <c r="J1473"/>
  <c r="I1473"/>
  <c r="H1473"/>
  <c r="G1473"/>
  <c r="F1473"/>
  <c r="E1473"/>
  <c r="AC1471"/>
  <c r="AC1470"/>
  <c r="AB1461"/>
  <c r="AA1461"/>
  <c r="Z1461"/>
  <c r="Y1461"/>
  <c r="X1461"/>
  <c r="W1461"/>
  <c r="V1461"/>
  <c r="U1461"/>
  <c r="T1461"/>
  <c r="S1461"/>
  <c r="R1461"/>
  <c r="Q1461"/>
  <c r="P1461"/>
  <c r="O1461"/>
  <c r="N1461"/>
  <c r="M1461"/>
  <c r="L1461"/>
  <c r="K1461"/>
  <c r="J1461"/>
  <c r="I1461"/>
  <c r="H1461"/>
  <c r="G1461"/>
  <c r="F1461"/>
  <c r="E1461"/>
  <c r="AC1459"/>
  <c r="AC1458"/>
  <c r="AB1457"/>
  <c r="AA1457"/>
  <c r="Z1457"/>
  <c r="Y1457"/>
  <c r="X1457"/>
  <c r="W1457"/>
  <c r="V1457"/>
  <c r="U1457"/>
  <c r="T1457"/>
  <c r="S1457"/>
  <c r="R1457"/>
  <c r="Q1457"/>
  <c r="P1457"/>
  <c r="O1457"/>
  <c r="N1457"/>
  <c r="M1457"/>
  <c r="L1457"/>
  <c r="K1457"/>
  <c r="J1457"/>
  <c r="I1457"/>
  <c r="H1457"/>
  <c r="G1457"/>
  <c r="F1457"/>
  <c r="E1457"/>
  <c r="AC1455"/>
  <c r="AC1454"/>
  <c r="AB1453"/>
  <c r="AA1453"/>
  <c r="Z1453"/>
  <c r="Y1453"/>
  <c r="X1453"/>
  <c r="W1453"/>
  <c r="V1453"/>
  <c r="U1453"/>
  <c r="T1453"/>
  <c r="S1453"/>
  <c r="R1453"/>
  <c r="Q1453"/>
  <c r="P1453"/>
  <c r="O1453"/>
  <c r="N1453"/>
  <c r="M1453"/>
  <c r="L1453"/>
  <c r="K1453"/>
  <c r="J1453"/>
  <c r="I1453"/>
  <c r="H1453"/>
  <c r="G1453"/>
  <c r="F1453"/>
  <c r="E1453"/>
  <c r="AC1451"/>
  <c r="AC1450"/>
  <c r="AB1449"/>
  <c r="AA1449"/>
  <c r="Z1449"/>
  <c r="Y1449"/>
  <c r="X1449"/>
  <c r="W1449"/>
  <c r="V1449"/>
  <c r="U1449"/>
  <c r="T1449"/>
  <c r="S1449"/>
  <c r="R1449"/>
  <c r="Q1449"/>
  <c r="P1449"/>
  <c r="O1449"/>
  <c r="N1449"/>
  <c r="M1449"/>
  <c r="L1449"/>
  <c r="K1449"/>
  <c r="J1449"/>
  <c r="I1449"/>
  <c r="H1449"/>
  <c r="G1449"/>
  <c r="F1449"/>
  <c r="E1449"/>
  <c r="AC1447"/>
  <c r="AC1446"/>
  <c r="AB1445"/>
  <c r="AA1445"/>
  <c r="Z1445"/>
  <c r="Y1445"/>
  <c r="X1445"/>
  <c r="W1445"/>
  <c r="V1445"/>
  <c r="U1445"/>
  <c r="T1445"/>
  <c r="S1445"/>
  <c r="R1445"/>
  <c r="Q1445"/>
  <c r="P1445"/>
  <c r="O1445"/>
  <c r="N1445"/>
  <c r="M1445"/>
  <c r="L1445"/>
  <c r="K1445"/>
  <c r="J1445"/>
  <c r="I1445"/>
  <c r="H1445"/>
  <c r="G1445"/>
  <c r="F1445"/>
  <c r="E1445"/>
  <c r="AC1443"/>
  <c r="AC1477" s="1"/>
  <c r="AE1442"/>
  <c r="AD1442"/>
  <c r="AC1442"/>
  <c r="AC1476" s="1"/>
  <c r="AB1437"/>
  <c r="AA1437"/>
  <c r="Z1437"/>
  <c r="Y1437"/>
  <c r="X1437"/>
  <c r="W1437"/>
  <c r="V1437"/>
  <c r="U1437"/>
  <c r="T1437"/>
  <c r="S1437"/>
  <c r="R1437"/>
  <c r="Q1437"/>
  <c r="P1437"/>
  <c r="O1437"/>
  <c r="N1437"/>
  <c r="M1437"/>
  <c r="L1437"/>
  <c r="K1437"/>
  <c r="J1437"/>
  <c r="I1437"/>
  <c r="H1437"/>
  <c r="G1437"/>
  <c r="F1437"/>
  <c r="E1437"/>
  <c r="AB1436"/>
  <c r="AB1438" s="1"/>
  <c r="AA1436"/>
  <c r="AA1438" s="1"/>
  <c r="Z1436"/>
  <c r="Z1438" s="1"/>
  <c r="Y1436"/>
  <c r="Y1438" s="1"/>
  <c r="X1436"/>
  <c r="X1438" s="1"/>
  <c r="W1436"/>
  <c r="W1438" s="1"/>
  <c r="V1436"/>
  <c r="V1438" s="1"/>
  <c r="U1436"/>
  <c r="U1438" s="1"/>
  <c r="T1436"/>
  <c r="T1438" s="1"/>
  <c r="S1436"/>
  <c r="S1438" s="1"/>
  <c r="R1436"/>
  <c r="R1438" s="1"/>
  <c r="Q1436"/>
  <c r="Q1438" s="1"/>
  <c r="P1436"/>
  <c r="P1438" s="1"/>
  <c r="O1436"/>
  <c r="O1438" s="1"/>
  <c r="N1436"/>
  <c r="N1438" s="1"/>
  <c r="M1436"/>
  <c r="M1438" s="1"/>
  <c r="L1436"/>
  <c r="L1438" s="1"/>
  <c r="K1436"/>
  <c r="K1438" s="1"/>
  <c r="J1436"/>
  <c r="J1438" s="1"/>
  <c r="I1436"/>
  <c r="I1438" s="1"/>
  <c r="H1436"/>
  <c r="H1438" s="1"/>
  <c r="G1436"/>
  <c r="G1438" s="1"/>
  <c r="F1436"/>
  <c r="F1438" s="1"/>
  <c r="E1436"/>
  <c r="E1438" s="1"/>
  <c r="AB1435"/>
  <c r="AA1435"/>
  <c r="Z1435"/>
  <c r="Y1435"/>
  <c r="X1435"/>
  <c r="W1435"/>
  <c r="V1435"/>
  <c r="U1435"/>
  <c r="T1435"/>
  <c r="S1435"/>
  <c r="R1435"/>
  <c r="Q1435"/>
  <c r="P1435"/>
  <c r="O1435"/>
  <c r="N1435"/>
  <c r="M1435"/>
  <c r="L1435"/>
  <c r="K1435"/>
  <c r="J1435"/>
  <c r="I1435"/>
  <c r="H1435"/>
  <c r="G1435"/>
  <c r="F1435"/>
  <c r="E1435"/>
  <c r="AC1433"/>
  <c r="AC1432"/>
  <c r="AB1431"/>
  <c r="AA1431"/>
  <c r="Z1431"/>
  <c r="Y1431"/>
  <c r="X1431"/>
  <c r="W1431"/>
  <c r="V1431"/>
  <c r="U1431"/>
  <c r="T1431"/>
  <c r="S1431"/>
  <c r="R1431"/>
  <c r="Q1431"/>
  <c r="P1431"/>
  <c r="O1431"/>
  <c r="N1431"/>
  <c r="M1431"/>
  <c r="L1431"/>
  <c r="K1431"/>
  <c r="J1431"/>
  <c r="I1431"/>
  <c r="H1431"/>
  <c r="G1431"/>
  <c r="F1431"/>
  <c r="E1431"/>
  <c r="AC1429"/>
  <c r="AC1479" s="1"/>
  <c r="AC1428"/>
  <c r="AC1478" s="1"/>
  <c r="AB1418"/>
  <c r="AB1420" s="1"/>
  <c r="AA1418"/>
  <c r="AA1420" s="1"/>
  <c r="Z1418"/>
  <c r="Z1420" s="1"/>
  <c r="Y1418"/>
  <c r="Y1420" s="1"/>
  <c r="X1418"/>
  <c r="X1420" s="1"/>
  <c r="W1418"/>
  <c r="W1420" s="1"/>
  <c r="V1418"/>
  <c r="V1420" s="1"/>
  <c r="U1418"/>
  <c r="U1420" s="1"/>
  <c r="T1418"/>
  <c r="T1420" s="1"/>
  <c r="S1418"/>
  <c r="S1420" s="1"/>
  <c r="R1418"/>
  <c r="R1420" s="1"/>
  <c r="Q1418"/>
  <c r="Q1420" s="1"/>
  <c r="P1418"/>
  <c r="P1420" s="1"/>
  <c r="O1418"/>
  <c r="O1420" s="1"/>
  <c r="N1418"/>
  <c r="N1420" s="1"/>
  <c r="M1418"/>
  <c r="M1420" s="1"/>
  <c r="L1418"/>
  <c r="L1420" s="1"/>
  <c r="K1418"/>
  <c r="K1420" s="1"/>
  <c r="J1418"/>
  <c r="J1420" s="1"/>
  <c r="I1418"/>
  <c r="I1420" s="1"/>
  <c r="H1418"/>
  <c r="H1420" s="1"/>
  <c r="G1418"/>
  <c r="G1420" s="1"/>
  <c r="F1418"/>
  <c r="F1420" s="1"/>
  <c r="E1418"/>
  <c r="E1420" s="1"/>
  <c r="AB1417"/>
  <c r="AB1419" s="1"/>
  <c r="AA1417"/>
  <c r="AA1419" s="1"/>
  <c r="Z1417"/>
  <c r="Z1419" s="1"/>
  <c r="Y1417"/>
  <c r="Y1419" s="1"/>
  <c r="X1417"/>
  <c r="X1419" s="1"/>
  <c r="W1417"/>
  <c r="W1419" s="1"/>
  <c r="V1417"/>
  <c r="V1419" s="1"/>
  <c r="U1417"/>
  <c r="U1419" s="1"/>
  <c r="T1417"/>
  <c r="T1419" s="1"/>
  <c r="S1417"/>
  <c r="S1419" s="1"/>
  <c r="R1417"/>
  <c r="R1419" s="1"/>
  <c r="Q1417"/>
  <c r="Q1419" s="1"/>
  <c r="P1417"/>
  <c r="P1419" s="1"/>
  <c r="O1417"/>
  <c r="O1419" s="1"/>
  <c r="N1417"/>
  <c r="N1419" s="1"/>
  <c r="M1417"/>
  <c r="M1419" s="1"/>
  <c r="L1417"/>
  <c r="L1419" s="1"/>
  <c r="K1417"/>
  <c r="K1419" s="1"/>
  <c r="J1417"/>
  <c r="J1419" s="1"/>
  <c r="I1417"/>
  <c r="I1419" s="1"/>
  <c r="H1417"/>
  <c r="H1419" s="1"/>
  <c r="G1417"/>
  <c r="G1419" s="1"/>
  <c r="F1417"/>
  <c r="F1419" s="1"/>
  <c r="AC1416"/>
  <c r="AC1415"/>
  <c r="AB1410"/>
  <c r="AA1410"/>
  <c r="Z1410"/>
  <c r="Y1410"/>
  <c r="X1410"/>
  <c r="W1410"/>
  <c r="V1410"/>
  <c r="U1410"/>
  <c r="T1410"/>
  <c r="S1410"/>
  <c r="R1410"/>
  <c r="Q1410"/>
  <c r="P1410"/>
  <c r="O1410"/>
  <c r="N1410"/>
  <c r="M1410"/>
  <c r="L1410"/>
  <c r="K1410"/>
  <c r="J1410"/>
  <c r="I1410"/>
  <c r="H1410"/>
  <c r="G1410"/>
  <c r="F1410"/>
  <c r="E1410"/>
  <c r="AC1408"/>
  <c r="AC1407"/>
  <c r="AB1406"/>
  <c r="AA1406"/>
  <c r="Z1406"/>
  <c r="Y1406"/>
  <c r="X1406"/>
  <c r="W1406"/>
  <c r="V1406"/>
  <c r="U1406"/>
  <c r="T1406"/>
  <c r="S1406"/>
  <c r="R1406"/>
  <c r="Q1406"/>
  <c r="P1406"/>
  <c r="O1406"/>
  <c r="N1406"/>
  <c r="M1406"/>
  <c r="L1406"/>
  <c r="K1406"/>
  <c r="J1406"/>
  <c r="I1406"/>
  <c r="H1406"/>
  <c r="G1406"/>
  <c r="F1406"/>
  <c r="E1406"/>
  <c r="AC1404"/>
  <c r="AC1403"/>
  <c r="AB1394"/>
  <c r="AA1394"/>
  <c r="Z1394"/>
  <c r="Y1394"/>
  <c r="X1394"/>
  <c r="W1394"/>
  <c r="V1394"/>
  <c r="U1394"/>
  <c r="T1394"/>
  <c r="S1394"/>
  <c r="R1394"/>
  <c r="Q1394"/>
  <c r="P1394"/>
  <c r="O1394"/>
  <c r="N1394"/>
  <c r="M1394"/>
  <c r="L1394"/>
  <c r="K1394"/>
  <c r="J1394"/>
  <c r="I1394"/>
  <c r="H1394"/>
  <c r="G1394"/>
  <c r="F1394"/>
  <c r="AC1392"/>
  <c r="AC1391"/>
  <c r="AB1390"/>
  <c r="AA1390"/>
  <c r="Z1390"/>
  <c r="Y1390"/>
  <c r="X1390"/>
  <c r="W1390"/>
  <c r="V1390"/>
  <c r="U1390"/>
  <c r="T1390"/>
  <c r="S1390"/>
  <c r="R1390"/>
  <c r="Q1390"/>
  <c r="P1390"/>
  <c r="O1390"/>
  <c r="N1390"/>
  <c r="M1390"/>
  <c r="L1390"/>
  <c r="K1390"/>
  <c r="J1390"/>
  <c r="I1390"/>
  <c r="H1390"/>
  <c r="G1390"/>
  <c r="F1390"/>
  <c r="AC1388"/>
  <c r="AC1387"/>
  <c r="AB1378"/>
  <c r="AA1378"/>
  <c r="Z1378"/>
  <c r="Y1378"/>
  <c r="X1378"/>
  <c r="W1378"/>
  <c r="V1378"/>
  <c r="U1378"/>
  <c r="T1378"/>
  <c r="S1378"/>
  <c r="R1378"/>
  <c r="Q1378"/>
  <c r="P1378"/>
  <c r="O1378"/>
  <c r="N1378"/>
  <c r="M1378"/>
  <c r="L1378"/>
  <c r="K1378"/>
  <c r="J1378"/>
  <c r="I1378"/>
  <c r="H1378"/>
  <c r="G1378"/>
  <c r="F1378"/>
  <c r="AB1377"/>
  <c r="AA1377"/>
  <c r="Z1377"/>
  <c r="Y1377"/>
  <c r="X1377"/>
  <c r="W1377"/>
  <c r="V1377"/>
  <c r="U1377"/>
  <c r="T1377"/>
  <c r="S1377"/>
  <c r="R1377"/>
  <c r="Q1377"/>
  <c r="P1377"/>
  <c r="O1377"/>
  <c r="N1377"/>
  <c r="M1377"/>
  <c r="L1377"/>
  <c r="K1377"/>
  <c r="J1377"/>
  <c r="I1377"/>
  <c r="H1377"/>
  <c r="G1377"/>
  <c r="F1377"/>
  <c r="AB1375"/>
  <c r="AA1375"/>
  <c r="Z1375"/>
  <c r="Y1375"/>
  <c r="X1375"/>
  <c r="W1375"/>
  <c r="V1375"/>
  <c r="U1375"/>
  <c r="T1375"/>
  <c r="S1375"/>
  <c r="R1375"/>
  <c r="Q1375"/>
  <c r="P1375"/>
  <c r="O1375"/>
  <c r="N1375"/>
  <c r="M1375"/>
  <c r="L1375"/>
  <c r="K1375"/>
  <c r="J1375"/>
  <c r="I1375"/>
  <c r="H1375"/>
  <c r="G1375"/>
  <c r="F1375"/>
  <c r="AC1373"/>
  <c r="AC1372"/>
  <c r="AB1370"/>
  <c r="AA1370"/>
  <c r="Z1370"/>
  <c r="Y1370"/>
  <c r="X1370"/>
  <c r="W1370"/>
  <c r="V1370"/>
  <c r="U1370"/>
  <c r="T1370"/>
  <c r="S1370"/>
  <c r="R1370"/>
  <c r="Q1370"/>
  <c r="P1370"/>
  <c r="O1370"/>
  <c r="N1370"/>
  <c r="M1370"/>
  <c r="L1370"/>
  <c r="K1370"/>
  <c r="J1370"/>
  <c r="I1370"/>
  <c r="H1370"/>
  <c r="G1370"/>
  <c r="F1370"/>
  <c r="E1370"/>
  <c r="AC1368"/>
  <c r="AC1367"/>
  <c r="AB1917"/>
  <c r="AB1919" s="1"/>
  <c r="AA1917"/>
  <c r="AA1919" s="1"/>
  <c r="Z1917"/>
  <c r="Z1919" s="1"/>
  <c r="Y1917"/>
  <c r="Y1919" s="1"/>
  <c r="X1917"/>
  <c r="X1919" s="1"/>
  <c r="W1917"/>
  <c r="W1919" s="1"/>
  <c r="V1917"/>
  <c r="V1919" s="1"/>
  <c r="U1917"/>
  <c r="U1919" s="1"/>
  <c r="T1917"/>
  <c r="T1919" s="1"/>
  <c r="S1917"/>
  <c r="S1919" s="1"/>
  <c r="R1917"/>
  <c r="R1919" s="1"/>
  <c r="Q1917"/>
  <c r="Q1919" s="1"/>
  <c r="P1917"/>
  <c r="P1919" s="1"/>
  <c r="O1917"/>
  <c r="O1919" s="1"/>
  <c r="N1917"/>
  <c r="N1919" s="1"/>
  <c r="M1917"/>
  <c r="M1919" s="1"/>
  <c r="L1917"/>
  <c r="L1919" s="1"/>
  <c r="K1917"/>
  <c r="K1919" s="1"/>
  <c r="J1917"/>
  <c r="J1919" s="1"/>
  <c r="I1917"/>
  <c r="I1919" s="1"/>
  <c r="H1917"/>
  <c r="H1919" s="1"/>
  <c r="G1917"/>
  <c r="G1919" s="1"/>
  <c r="F1917"/>
  <c r="F1919" s="1"/>
  <c r="E1917"/>
  <c r="E1919" s="1"/>
  <c r="AB1916"/>
  <c r="AB1918" s="1"/>
  <c r="AA1916"/>
  <c r="AA1918" s="1"/>
  <c r="Z1916"/>
  <c r="Z1918" s="1"/>
  <c r="Y1916"/>
  <c r="Y1918" s="1"/>
  <c r="X1916"/>
  <c r="X1918" s="1"/>
  <c r="W1916"/>
  <c r="W1918" s="1"/>
  <c r="V1916"/>
  <c r="V1918" s="1"/>
  <c r="U1916"/>
  <c r="U1918" s="1"/>
  <c r="T1916"/>
  <c r="T1918" s="1"/>
  <c r="S1916"/>
  <c r="S1918" s="1"/>
  <c r="R1916"/>
  <c r="R1918" s="1"/>
  <c r="Q1916"/>
  <c r="Q1918" s="1"/>
  <c r="P1916"/>
  <c r="P1918" s="1"/>
  <c r="O1916"/>
  <c r="O1918" s="1"/>
  <c r="N1916"/>
  <c r="N1918" s="1"/>
  <c r="M1916"/>
  <c r="M1918" s="1"/>
  <c r="L1916"/>
  <c r="L1918" s="1"/>
  <c r="K1916"/>
  <c r="K1918" s="1"/>
  <c r="J1916"/>
  <c r="J1918" s="1"/>
  <c r="I1916"/>
  <c r="I1918" s="1"/>
  <c r="H1916"/>
  <c r="H1918" s="1"/>
  <c r="G1916"/>
  <c r="G1918" s="1"/>
  <c r="F1916"/>
  <c r="F1918" s="1"/>
  <c r="E1916"/>
  <c r="E1918" s="1"/>
  <c r="AC1915"/>
  <c r="AB1914"/>
  <c r="AA1914"/>
  <c r="Z1914"/>
  <c r="Y1914"/>
  <c r="X1914"/>
  <c r="W1914"/>
  <c r="V1914"/>
  <c r="U1914"/>
  <c r="T1914"/>
  <c r="S1914"/>
  <c r="R1914"/>
  <c r="Q1914"/>
  <c r="P1914"/>
  <c r="O1914"/>
  <c r="N1914"/>
  <c r="M1914"/>
  <c r="L1914"/>
  <c r="K1914"/>
  <c r="J1914"/>
  <c r="I1914"/>
  <c r="H1914"/>
  <c r="G1914"/>
  <c r="F1914"/>
  <c r="E1914"/>
  <c r="AC1912"/>
  <c r="AE1911"/>
  <c r="AD1911"/>
  <c r="AC1911"/>
  <c r="AB1910"/>
  <c r="AA1910"/>
  <c r="Z1910"/>
  <c r="Y1910"/>
  <c r="X1910"/>
  <c r="W1910"/>
  <c r="V1910"/>
  <c r="U1910"/>
  <c r="T1910"/>
  <c r="S1910"/>
  <c r="R1910"/>
  <c r="Q1910"/>
  <c r="P1910"/>
  <c r="O1910"/>
  <c r="N1910"/>
  <c r="M1910"/>
  <c r="L1910"/>
  <c r="K1910"/>
  <c r="J1910"/>
  <c r="I1910"/>
  <c r="H1910"/>
  <c r="G1910"/>
  <c r="F1910"/>
  <c r="E1910"/>
  <c r="AC1908"/>
  <c r="AC1917" s="1"/>
  <c r="AE1907"/>
  <c r="AD1907"/>
  <c r="AC1907"/>
  <c r="AC1916" s="1"/>
  <c r="AB1904"/>
  <c r="AA1904"/>
  <c r="Z1904"/>
  <c r="Y1904"/>
  <c r="X1904"/>
  <c r="W1904"/>
  <c r="V1904"/>
  <c r="U1904"/>
  <c r="T1904"/>
  <c r="S1904"/>
  <c r="R1904"/>
  <c r="Q1904"/>
  <c r="P1904"/>
  <c r="O1904"/>
  <c r="N1904"/>
  <c r="M1904"/>
  <c r="L1904"/>
  <c r="K1904"/>
  <c r="J1904"/>
  <c r="I1904"/>
  <c r="H1904"/>
  <c r="G1904"/>
  <c r="F1904"/>
  <c r="E1904"/>
  <c r="AB1902"/>
  <c r="AA1902"/>
  <c r="Z1902"/>
  <c r="Y1902"/>
  <c r="X1902"/>
  <c r="W1902"/>
  <c r="V1902"/>
  <c r="U1902"/>
  <c r="T1902"/>
  <c r="S1902"/>
  <c r="R1902"/>
  <c r="Q1902"/>
  <c r="P1902"/>
  <c r="O1902"/>
  <c r="N1902"/>
  <c r="M1902"/>
  <c r="L1902"/>
  <c r="K1902"/>
  <c r="J1902"/>
  <c r="I1902"/>
  <c r="H1902"/>
  <c r="G1902"/>
  <c r="F1902"/>
  <c r="E1902"/>
  <c r="AC1900"/>
  <c r="AC1919" s="1"/>
  <c r="AC1899"/>
  <c r="AC1918" s="1"/>
  <c r="AC1378" i="7" l="1"/>
  <c r="F1379" i="13"/>
  <c r="H1379"/>
  <c r="J1379"/>
  <c r="L1379"/>
  <c r="N1379"/>
  <c r="P1379"/>
  <c r="R1379"/>
  <c r="T1379"/>
  <c r="V1379"/>
  <c r="X1379"/>
  <c r="Z1379"/>
  <c r="AB1379"/>
  <c r="AC1417"/>
  <c r="AC1419" s="1"/>
  <c r="AC1532"/>
  <c r="AC1534" s="1"/>
  <c r="AC1587"/>
  <c r="AC1589" s="1"/>
  <c r="AD1904"/>
  <c r="G1379"/>
  <c r="I1379"/>
  <c r="K1379"/>
  <c r="M1379"/>
  <c r="O1379"/>
  <c r="Q1379"/>
  <c r="S1379"/>
  <c r="U1379"/>
  <c r="W1379"/>
  <c r="Y1379"/>
  <c r="AA1379"/>
  <c r="AC1418"/>
  <c r="AC1420" s="1"/>
  <c r="AD1438"/>
  <c r="AD1497"/>
  <c r="AC1531"/>
  <c r="AC1533" s="1"/>
  <c r="AD1552"/>
  <c r="AC1586"/>
  <c r="AC1588" s="1"/>
  <c r="AC1342" i="7"/>
  <c r="AC1346"/>
  <c r="AC1350"/>
  <c r="AC1354"/>
  <c r="AC1358"/>
  <c r="AC1362"/>
  <c r="AC1366"/>
  <c r="AC1370"/>
  <c r="AC1374"/>
  <c r="AC2351"/>
  <c r="AC2355"/>
  <c r="AC1914" i="13"/>
  <c r="AC1375"/>
  <c r="AC1394"/>
  <c r="AC1406"/>
  <c r="AC1410"/>
  <c r="AC1435"/>
  <c r="AC1449"/>
  <c r="AC1453"/>
  <c r="AC1457"/>
  <c r="AC1461"/>
  <c r="AC1473"/>
  <c r="AC1494"/>
  <c r="AC1508"/>
  <c r="AC1524"/>
  <c r="AC1549"/>
  <c r="AC1563"/>
  <c r="AC1567"/>
  <c r="AC1571"/>
  <c r="AC1575"/>
  <c r="AC1579"/>
  <c r="AC1583"/>
  <c r="AC1338" i="7"/>
  <c r="AC1490" i="13"/>
  <c r="AC1504"/>
  <c r="AC1545"/>
  <c r="AC1559"/>
  <c r="AC1431"/>
  <c r="AC1445"/>
  <c r="AC1370"/>
  <c r="AC1390"/>
  <c r="AC1902"/>
  <c r="AC1910"/>
  <c r="AD1379" l="1"/>
  <c r="AB2136" i="7"/>
  <c r="AA2136"/>
  <c r="Z2136"/>
  <c r="Y2136"/>
  <c r="X2136"/>
  <c r="W2136"/>
  <c r="V2136"/>
  <c r="U2136"/>
  <c r="T2136"/>
  <c r="S2136"/>
  <c r="R2136"/>
  <c r="Q2136"/>
  <c r="P2136"/>
  <c r="O2136"/>
  <c r="N2136"/>
  <c r="M2136"/>
  <c r="L2136"/>
  <c r="K2136"/>
  <c r="J2136"/>
  <c r="I2136"/>
  <c r="H2136"/>
  <c r="G2136"/>
  <c r="F2136"/>
  <c r="E2136"/>
  <c r="AB2135"/>
  <c r="AA2135"/>
  <c r="Z2135"/>
  <c r="Y2135"/>
  <c r="X2135"/>
  <c r="W2135"/>
  <c r="V2135"/>
  <c r="U2135"/>
  <c r="T2135"/>
  <c r="S2135"/>
  <c r="R2135"/>
  <c r="Q2135"/>
  <c r="P2135"/>
  <c r="O2135"/>
  <c r="N2135"/>
  <c r="M2135"/>
  <c r="L2135"/>
  <c r="K2135"/>
  <c r="J2135"/>
  <c r="I2135"/>
  <c r="H2135"/>
  <c r="G2135"/>
  <c r="F2135"/>
  <c r="E2135"/>
  <c r="AC2134"/>
  <c r="AB2133"/>
  <c r="AA2133"/>
  <c r="Z2133"/>
  <c r="Y2133"/>
  <c r="X2133"/>
  <c r="W2133"/>
  <c r="V2133"/>
  <c r="U2133"/>
  <c r="T2133"/>
  <c r="S2133"/>
  <c r="R2133"/>
  <c r="Q2133"/>
  <c r="P2133"/>
  <c r="O2133"/>
  <c r="N2133"/>
  <c r="M2133"/>
  <c r="L2133"/>
  <c r="K2133"/>
  <c r="J2133"/>
  <c r="I2133"/>
  <c r="H2133"/>
  <c r="G2133"/>
  <c r="F2133"/>
  <c r="E2133"/>
  <c r="AC2131"/>
  <c r="AE2130"/>
  <c r="AD2130"/>
  <c r="AC2130"/>
  <c r="AB2129"/>
  <c r="AA2129"/>
  <c r="Z2129"/>
  <c r="Y2129"/>
  <c r="X2129"/>
  <c r="W2129"/>
  <c r="V2129"/>
  <c r="U2129"/>
  <c r="T2129"/>
  <c r="S2129"/>
  <c r="R2129"/>
  <c r="Q2129"/>
  <c r="P2129"/>
  <c r="O2129"/>
  <c r="N2129"/>
  <c r="M2129"/>
  <c r="L2129"/>
  <c r="K2129"/>
  <c r="J2129"/>
  <c r="I2129"/>
  <c r="H2129"/>
  <c r="G2129"/>
  <c r="F2129"/>
  <c r="E2129"/>
  <c r="AC2127"/>
  <c r="AE2126"/>
  <c r="AD2126"/>
  <c r="AC2126"/>
  <c r="AB2125"/>
  <c r="AA2125"/>
  <c r="Z2125"/>
  <c r="Y2125"/>
  <c r="X2125"/>
  <c r="W2125"/>
  <c r="V2125"/>
  <c r="U2125"/>
  <c r="T2125"/>
  <c r="S2125"/>
  <c r="R2125"/>
  <c r="Q2125"/>
  <c r="P2125"/>
  <c r="O2125"/>
  <c r="N2125"/>
  <c r="M2125"/>
  <c r="L2125"/>
  <c r="K2125"/>
  <c r="J2125"/>
  <c r="I2125"/>
  <c r="H2125"/>
  <c r="G2125"/>
  <c r="F2125"/>
  <c r="E2125"/>
  <c r="AC2123"/>
  <c r="AC2136" s="1"/>
  <c r="AE2122"/>
  <c r="AD2122"/>
  <c r="AC2122"/>
  <c r="AC2135" s="1"/>
  <c r="AB2119"/>
  <c r="AA2119"/>
  <c r="Z2119"/>
  <c r="Y2119"/>
  <c r="X2119"/>
  <c r="W2119"/>
  <c r="U2119"/>
  <c r="T2119"/>
  <c r="S2119"/>
  <c r="R2119"/>
  <c r="Q2119"/>
  <c r="P2119"/>
  <c r="O2119"/>
  <c r="N2119"/>
  <c r="M2119"/>
  <c r="L2119"/>
  <c r="K2119"/>
  <c r="J2119"/>
  <c r="I2119"/>
  <c r="H2119"/>
  <c r="G2119"/>
  <c r="F2119"/>
  <c r="E2119"/>
  <c r="AB2118"/>
  <c r="AA2118"/>
  <c r="Z2118"/>
  <c r="Y2118"/>
  <c r="X2118"/>
  <c r="W2118"/>
  <c r="V2118"/>
  <c r="U2118"/>
  <c r="T2118"/>
  <c r="S2118"/>
  <c r="R2118"/>
  <c r="Q2118"/>
  <c r="P2118"/>
  <c r="O2118"/>
  <c r="N2118"/>
  <c r="M2118"/>
  <c r="L2118"/>
  <c r="K2118"/>
  <c r="J2118"/>
  <c r="I2118"/>
  <c r="H2118"/>
  <c r="G2118"/>
  <c r="F2118"/>
  <c r="E2118"/>
  <c r="AC2116"/>
  <c r="AC2115"/>
  <c r="AB2113"/>
  <c r="AA2113"/>
  <c r="Z2113"/>
  <c r="Y2113"/>
  <c r="X2113"/>
  <c r="W2113"/>
  <c r="V2113"/>
  <c r="U2113"/>
  <c r="T2113"/>
  <c r="S2113"/>
  <c r="R2113"/>
  <c r="Q2113"/>
  <c r="P2113"/>
  <c r="O2113"/>
  <c r="N2113"/>
  <c r="M2113"/>
  <c r="L2113"/>
  <c r="K2113"/>
  <c r="J2113"/>
  <c r="I2113"/>
  <c r="H2113"/>
  <c r="G2113"/>
  <c r="F2113"/>
  <c r="E2113"/>
  <c r="AC2111"/>
  <c r="AC2110"/>
  <c r="AC2119" l="1"/>
  <c r="AD2119"/>
  <c r="AC2113"/>
  <c r="AC2118"/>
  <c r="AC2129"/>
  <c r="AC2133"/>
  <c r="AC2125"/>
  <c r="AB2100" l="1"/>
  <c r="AB2102" s="1"/>
  <c r="AA2100"/>
  <c r="AA2102" s="1"/>
  <c r="Z2100"/>
  <c r="Z2102" s="1"/>
  <c r="Y2100"/>
  <c r="Y2102" s="1"/>
  <c r="X2100"/>
  <c r="X2102" s="1"/>
  <c r="W2100"/>
  <c r="W2102" s="1"/>
  <c r="V2100"/>
  <c r="V2102" s="1"/>
  <c r="U2100"/>
  <c r="U2102" s="1"/>
  <c r="T2100"/>
  <c r="T2102" s="1"/>
  <c r="S2100"/>
  <c r="S2102" s="1"/>
  <c r="R2100"/>
  <c r="R2102" s="1"/>
  <c r="Q2100"/>
  <c r="Q2102" s="1"/>
  <c r="P2100"/>
  <c r="P2102" s="1"/>
  <c r="O2100"/>
  <c r="O2102" s="1"/>
  <c r="N2100"/>
  <c r="N2102" s="1"/>
  <c r="M2100"/>
  <c r="M2102" s="1"/>
  <c r="L2100"/>
  <c r="L2102" s="1"/>
  <c r="K2100"/>
  <c r="K2102" s="1"/>
  <c r="J2100"/>
  <c r="J2102" s="1"/>
  <c r="I2100"/>
  <c r="I2102" s="1"/>
  <c r="H2100"/>
  <c r="H2102" s="1"/>
  <c r="G2100"/>
  <c r="G2102" s="1"/>
  <c r="F2100"/>
  <c r="F2102" s="1"/>
  <c r="AB2099"/>
  <c r="AB2101" s="1"/>
  <c r="AA2099"/>
  <c r="AA2101" s="1"/>
  <c r="Z2099"/>
  <c r="Z2101" s="1"/>
  <c r="Y2099"/>
  <c r="Y2101" s="1"/>
  <c r="X2099"/>
  <c r="X2101" s="1"/>
  <c r="W2099"/>
  <c r="W2101" s="1"/>
  <c r="V2099"/>
  <c r="V2101" s="1"/>
  <c r="U2099"/>
  <c r="U2101" s="1"/>
  <c r="T2099"/>
  <c r="T2101" s="1"/>
  <c r="S2099"/>
  <c r="S2101" s="1"/>
  <c r="R2099"/>
  <c r="R2101" s="1"/>
  <c r="Q2099"/>
  <c r="Q2101" s="1"/>
  <c r="P2099"/>
  <c r="P2101" s="1"/>
  <c r="O2099"/>
  <c r="O2101" s="1"/>
  <c r="N2099"/>
  <c r="N2101" s="1"/>
  <c r="M2099"/>
  <c r="M2101" s="1"/>
  <c r="L2099"/>
  <c r="L2101" s="1"/>
  <c r="K2099"/>
  <c r="K2101" s="1"/>
  <c r="J2099"/>
  <c r="J2101" s="1"/>
  <c r="I2099"/>
  <c r="I2101" s="1"/>
  <c r="H2101"/>
  <c r="G2099"/>
  <c r="G2101" s="1"/>
  <c r="F2099"/>
  <c r="F2101" s="1"/>
  <c r="AC2098"/>
  <c r="AC2097"/>
  <c r="AB2096"/>
  <c r="AA2096"/>
  <c r="Z2096"/>
  <c r="Y2096"/>
  <c r="X2096"/>
  <c r="W2096"/>
  <c r="V2096"/>
  <c r="U2096"/>
  <c r="T2096"/>
  <c r="S2096"/>
  <c r="R2096"/>
  <c r="Q2096"/>
  <c r="P2096"/>
  <c r="O2096"/>
  <c r="N2096"/>
  <c r="M2096"/>
  <c r="L2096"/>
  <c r="K2096"/>
  <c r="J2096"/>
  <c r="I2096"/>
  <c r="H2096"/>
  <c r="G2096"/>
  <c r="F2096"/>
  <c r="AC2094"/>
  <c r="AE2093"/>
  <c r="AD2093"/>
  <c r="AC2093"/>
  <c r="AB2092"/>
  <c r="AA2092"/>
  <c r="Z2092"/>
  <c r="Y2092"/>
  <c r="X2092"/>
  <c r="W2092"/>
  <c r="V2092"/>
  <c r="U2092"/>
  <c r="T2092"/>
  <c r="S2092"/>
  <c r="R2092"/>
  <c r="Q2092"/>
  <c r="P2092"/>
  <c r="O2092"/>
  <c r="N2092"/>
  <c r="M2092"/>
  <c r="L2092"/>
  <c r="K2092"/>
  <c r="J2092"/>
  <c r="I2092"/>
  <c r="H2092"/>
  <c r="G2092"/>
  <c r="F2092"/>
  <c r="AC2090"/>
  <c r="AE2089"/>
  <c r="AD2089"/>
  <c r="AC2089"/>
  <c r="AB2088"/>
  <c r="AA2088"/>
  <c r="Z2088"/>
  <c r="Y2088"/>
  <c r="X2088"/>
  <c r="W2088"/>
  <c r="V2088"/>
  <c r="U2088"/>
  <c r="T2088"/>
  <c r="S2088"/>
  <c r="R2088"/>
  <c r="Q2088"/>
  <c r="P2088"/>
  <c r="O2088"/>
  <c r="N2088"/>
  <c r="M2088"/>
  <c r="L2088"/>
  <c r="K2088"/>
  <c r="J2088"/>
  <c r="I2088"/>
  <c r="H2088"/>
  <c r="G2088"/>
  <c r="F2088"/>
  <c r="AC2086"/>
  <c r="AE2085"/>
  <c r="AD2085"/>
  <c r="AC2085"/>
  <c r="AC2082"/>
  <c r="AC2081"/>
  <c r="AC2078"/>
  <c r="AC2077"/>
  <c r="AB2076"/>
  <c r="AA2076"/>
  <c r="Z2076"/>
  <c r="Y2076"/>
  <c r="X2076"/>
  <c r="W2076"/>
  <c r="V2076"/>
  <c r="U2076"/>
  <c r="T2076"/>
  <c r="S2076"/>
  <c r="R2076"/>
  <c r="Q2076"/>
  <c r="P2076"/>
  <c r="O2076"/>
  <c r="N2076"/>
  <c r="M2076"/>
  <c r="L2076"/>
  <c r="K2076"/>
  <c r="J2076"/>
  <c r="I2076"/>
  <c r="H2076"/>
  <c r="G2076"/>
  <c r="F2076"/>
  <c r="E2076"/>
  <c r="AC2074"/>
  <c r="AC2100" s="1"/>
  <c r="AC2073"/>
  <c r="AC2099" s="1"/>
  <c r="AB2069"/>
  <c r="AA2069"/>
  <c r="Z2069"/>
  <c r="Y2069"/>
  <c r="X2069"/>
  <c r="W2069"/>
  <c r="V2069"/>
  <c r="U2069"/>
  <c r="T2069"/>
  <c r="S2069"/>
  <c r="R2069"/>
  <c r="Q2069"/>
  <c r="P2069"/>
  <c r="O2069"/>
  <c r="N2069"/>
  <c r="M2069"/>
  <c r="L2069"/>
  <c r="K2069"/>
  <c r="J2069"/>
  <c r="I2069"/>
  <c r="H2069"/>
  <c r="G2069"/>
  <c r="F2069"/>
  <c r="E2069"/>
  <c r="AB2062"/>
  <c r="AA2062"/>
  <c r="Z2062"/>
  <c r="Y2062"/>
  <c r="X2062"/>
  <c r="W2062"/>
  <c r="V2062"/>
  <c r="U2062"/>
  <c r="T2062"/>
  <c r="S2062"/>
  <c r="R2062"/>
  <c r="Q2062"/>
  <c r="P2062"/>
  <c r="O2062"/>
  <c r="N2062"/>
  <c r="M2062"/>
  <c r="L2062"/>
  <c r="K2062"/>
  <c r="J2062"/>
  <c r="I2062"/>
  <c r="H2062"/>
  <c r="G2062"/>
  <c r="F2062"/>
  <c r="AC2060"/>
  <c r="AC2059"/>
  <c r="AB2058"/>
  <c r="AA2058"/>
  <c r="Z2058"/>
  <c r="Y2058"/>
  <c r="X2058"/>
  <c r="W2058"/>
  <c r="V2058"/>
  <c r="U2058"/>
  <c r="T2058"/>
  <c r="S2058"/>
  <c r="R2058"/>
  <c r="Q2058"/>
  <c r="P2058"/>
  <c r="O2058"/>
  <c r="N2058"/>
  <c r="M2058"/>
  <c r="L2058"/>
  <c r="K2058"/>
  <c r="J2058"/>
  <c r="I2058"/>
  <c r="H2058"/>
  <c r="G2058"/>
  <c r="F2058"/>
  <c r="AC2055"/>
  <c r="AC2102" s="1"/>
  <c r="AC2054"/>
  <c r="AC2101" s="1"/>
  <c r="AB2052"/>
  <c r="AA2052"/>
  <c r="Z2052"/>
  <c r="Y2052"/>
  <c r="X2052"/>
  <c r="W2052"/>
  <c r="V2052"/>
  <c r="U2052"/>
  <c r="T2052"/>
  <c r="S2052"/>
  <c r="R2052"/>
  <c r="Q2052"/>
  <c r="P2052"/>
  <c r="O2052"/>
  <c r="N2052"/>
  <c r="M2052"/>
  <c r="L2052"/>
  <c r="K2052"/>
  <c r="J2052"/>
  <c r="I2052"/>
  <c r="H2052"/>
  <c r="G2052"/>
  <c r="F2052"/>
  <c r="AC2050"/>
  <c r="AC2049"/>
  <c r="AB2047"/>
  <c r="AA2047"/>
  <c r="Z2047"/>
  <c r="Y2047"/>
  <c r="X2047"/>
  <c r="W2047"/>
  <c r="V2047"/>
  <c r="U2047"/>
  <c r="T2047"/>
  <c r="S2047"/>
  <c r="R2047"/>
  <c r="Q2047"/>
  <c r="P2047"/>
  <c r="O2047"/>
  <c r="N2047"/>
  <c r="M2047"/>
  <c r="L2047"/>
  <c r="K2047"/>
  <c r="J2047"/>
  <c r="I2047"/>
  <c r="H2047"/>
  <c r="G2047"/>
  <c r="F2047"/>
  <c r="AC2045"/>
  <c r="AC2044"/>
  <c r="AD2069" l="1"/>
  <c r="AC2047"/>
  <c r="AC2052"/>
  <c r="AC2062"/>
  <c r="AC2088"/>
  <c r="AC2092"/>
  <c r="AC2096"/>
  <c r="AC2058"/>
  <c r="AC2076"/>
  <c r="AB2229" i="13" l="1"/>
  <c r="AB2231" s="1"/>
  <c r="AA2229"/>
  <c r="AA2231" s="1"/>
  <c r="Z2229"/>
  <c r="Z2231" s="1"/>
  <c r="Y2229"/>
  <c r="Y2231" s="1"/>
  <c r="X2229"/>
  <c r="X2231" s="1"/>
  <c r="W2229"/>
  <c r="W2231" s="1"/>
  <c r="V2229"/>
  <c r="V2231" s="1"/>
  <c r="U2229"/>
  <c r="U2231" s="1"/>
  <c r="T2229"/>
  <c r="T2231" s="1"/>
  <c r="S2229"/>
  <c r="S2231" s="1"/>
  <c r="R2229"/>
  <c r="R2231" s="1"/>
  <c r="Q2229"/>
  <c r="Q2231" s="1"/>
  <c r="P2229"/>
  <c r="P2231" s="1"/>
  <c r="O2229"/>
  <c r="O2231" s="1"/>
  <c r="N2229"/>
  <c r="N2231" s="1"/>
  <c r="M2229"/>
  <c r="M2231" s="1"/>
  <c r="L2229"/>
  <c r="L2231" s="1"/>
  <c r="K2229"/>
  <c r="K2231" s="1"/>
  <c r="J2229"/>
  <c r="J2231" s="1"/>
  <c r="I2229"/>
  <c r="I2231" s="1"/>
  <c r="H2229"/>
  <c r="H2231" s="1"/>
  <c r="G2229"/>
  <c r="G2231" s="1"/>
  <c r="F2229"/>
  <c r="F2231" s="1"/>
  <c r="E2229"/>
  <c r="E2231" s="1"/>
  <c r="AB2228"/>
  <c r="AB2230" s="1"/>
  <c r="AA2228"/>
  <c r="AA2230" s="1"/>
  <c r="Z2228"/>
  <c r="Z2230" s="1"/>
  <c r="Y2228"/>
  <c r="Y2230" s="1"/>
  <c r="X2228"/>
  <c r="X2230" s="1"/>
  <c r="W2228"/>
  <c r="W2230" s="1"/>
  <c r="V2228"/>
  <c r="V2230" s="1"/>
  <c r="U2228"/>
  <c r="U2230" s="1"/>
  <c r="T2228"/>
  <c r="T2230" s="1"/>
  <c r="S2228"/>
  <c r="S2230" s="1"/>
  <c r="R2228"/>
  <c r="R2230" s="1"/>
  <c r="Q2228"/>
  <c r="Q2230" s="1"/>
  <c r="P2228"/>
  <c r="P2230" s="1"/>
  <c r="O2228"/>
  <c r="O2230" s="1"/>
  <c r="N2228"/>
  <c r="N2230" s="1"/>
  <c r="M2228"/>
  <c r="M2230" s="1"/>
  <c r="L2228"/>
  <c r="L2230" s="1"/>
  <c r="K2228"/>
  <c r="K2230" s="1"/>
  <c r="J2228"/>
  <c r="J2230" s="1"/>
  <c r="I2228"/>
  <c r="I2230" s="1"/>
  <c r="H2228"/>
  <c r="H2230" s="1"/>
  <c r="G2228"/>
  <c r="G2230" s="1"/>
  <c r="F2228"/>
  <c r="F2230" s="1"/>
  <c r="E2228"/>
  <c r="E2230" s="1"/>
  <c r="AC2227"/>
  <c r="AC2226"/>
  <c r="AC2225"/>
  <c r="AB2223"/>
  <c r="AA2223"/>
  <c r="Z2223"/>
  <c r="Y2223"/>
  <c r="X2223"/>
  <c r="W2223"/>
  <c r="V2223"/>
  <c r="U2223"/>
  <c r="T2223"/>
  <c r="S2223"/>
  <c r="R2223"/>
  <c r="Q2223"/>
  <c r="P2223"/>
  <c r="O2223"/>
  <c r="N2223"/>
  <c r="M2223"/>
  <c r="L2223"/>
  <c r="K2223"/>
  <c r="J2223"/>
  <c r="I2223"/>
  <c r="H2223"/>
  <c r="G2223"/>
  <c r="F2223"/>
  <c r="E2223"/>
  <c r="AC2221"/>
  <c r="AC2220"/>
  <c r="AB2219"/>
  <c r="AA2219"/>
  <c r="Z2219"/>
  <c r="Y2219"/>
  <c r="X2219"/>
  <c r="W2219"/>
  <c r="V2219"/>
  <c r="U2219"/>
  <c r="T2219"/>
  <c r="S2219"/>
  <c r="R2219"/>
  <c r="Q2219"/>
  <c r="P2219"/>
  <c r="O2219"/>
  <c r="N2219"/>
  <c r="M2219"/>
  <c r="L2219"/>
  <c r="K2219"/>
  <c r="J2219"/>
  <c r="I2219"/>
  <c r="H2219"/>
  <c r="G2219"/>
  <c r="F2219"/>
  <c r="E2219"/>
  <c r="AC2217"/>
  <c r="AC2216"/>
  <c r="AB2215"/>
  <c r="AA2215"/>
  <c r="Z2215"/>
  <c r="Y2215"/>
  <c r="X2215"/>
  <c r="W2215"/>
  <c r="V2215"/>
  <c r="U2215"/>
  <c r="T2215"/>
  <c r="S2215"/>
  <c r="R2215"/>
  <c r="Q2215"/>
  <c r="P2215"/>
  <c r="O2215"/>
  <c r="N2215"/>
  <c r="M2215"/>
  <c r="L2215"/>
  <c r="K2215"/>
  <c r="J2215"/>
  <c r="I2215"/>
  <c r="H2215"/>
  <c r="G2215"/>
  <c r="F2215"/>
  <c r="E2215"/>
  <c r="AB2214"/>
  <c r="AA2214"/>
  <c r="Z2214"/>
  <c r="Y2214"/>
  <c r="X2214"/>
  <c r="W2214"/>
  <c r="V2214"/>
  <c r="U2214"/>
  <c r="T2214"/>
  <c r="S2214"/>
  <c r="R2214"/>
  <c r="Q2214"/>
  <c r="P2214"/>
  <c r="O2214"/>
  <c r="N2214"/>
  <c r="M2214"/>
  <c r="L2214"/>
  <c r="K2214"/>
  <c r="J2214"/>
  <c r="I2214"/>
  <c r="H2214"/>
  <c r="G2214"/>
  <c r="F2214"/>
  <c r="AC2213"/>
  <c r="AC2212"/>
  <c r="AB2211"/>
  <c r="AA2211"/>
  <c r="Z2211"/>
  <c r="Y2211"/>
  <c r="X2211"/>
  <c r="W2211"/>
  <c r="V2211"/>
  <c r="U2211"/>
  <c r="T2211"/>
  <c r="S2211"/>
  <c r="R2211"/>
  <c r="Q2211"/>
  <c r="P2211"/>
  <c r="O2211"/>
  <c r="N2211"/>
  <c r="M2211"/>
  <c r="L2211"/>
  <c r="K2211"/>
  <c r="J2211"/>
  <c r="I2211"/>
  <c r="H2211"/>
  <c r="G2211"/>
  <c r="F2211"/>
  <c r="E2211"/>
  <c r="AB2210"/>
  <c r="AA2210"/>
  <c r="Z2210"/>
  <c r="Y2210"/>
  <c r="X2210"/>
  <c r="W2210"/>
  <c r="V2210"/>
  <c r="U2210"/>
  <c r="T2210"/>
  <c r="S2210"/>
  <c r="R2210"/>
  <c r="Q2210"/>
  <c r="P2210"/>
  <c r="O2210"/>
  <c r="N2210"/>
  <c r="M2210"/>
  <c r="L2210"/>
  <c r="K2210"/>
  <c r="J2210"/>
  <c r="I2210"/>
  <c r="H2210"/>
  <c r="G2210"/>
  <c r="F2210"/>
  <c r="AC2209"/>
  <c r="AC2208"/>
  <c r="AB2207"/>
  <c r="AA2207"/>
  <c r="Z2207"/>
  <c r="Y2207"/>
  <c r="X2207"/>
  <c r="W2207"/>
  <c r="V2207"/>
  <c r="U2207"/>
  <c r="T2207"/>
  <c r="S2207"/>
  <c r="R2207"/>
  <c r="Q2207"/>
  <c r="P2207"/>
  <c r="O2207"/>
  <c r="N2207"/>
  <c r="M2207"/>
  <c r="L2207"/>
  <c r="K2207"/>
  <c r="J2207"/>
  <c r="I2207"/>
  <c r="H2207"/>
  <c r="G2207"/>
  <c r="F2207"/>
  <c r="E2207"/>
  <c r="AB2206"/>
  <c r="AA2206"/>
  <c r="Z2206"/>
  <c r="Y2206"/>
  <c r="X2206"/>
  <c r="W2206"/>
  <c r="V2206"/>
  <c r="U2206"/>
  <c r="T2206"/>
  <c r="S2206"/>
  <c r="R2206"/>
  <c r="Q2206"/>
  <c r="P2206"/>
  <c r="O2206"/>
  <c r="N2206"/>
  <c r="M2206"/>
  <c r="L2206"/>
  <c r="K2206"/>
  <c r="J2206"/>
  <c r="I2206"/>
  <c r="H2206"/>
  <c r="G2206"/>
  <c r="F2206"/>
  <c r="AC2205"/>
  <c r="AC2204"/>
  <c r="AB2203"/>
  <c r="AA2203"/>
  <c r="Z2203"/>
  <c r="Y2203"/>
  <c r="X2203"/>
  <c r="W2203"/>
  <c r="V2203"/>
  <c r="U2203"/>
  <c r="T2203"/>
  <c r="S2203"/>
  <c r="R2203"/>
  <c r="Q2203"/>
  <c r="P2203"/>
  <c r="O2203"/>
  <c r="N2203"/>
  <c r="M2203"/>
  <c r="L2203"/>
  <c r="K2203"/>
  <c r="J2203"/>
  <c r="I2203"/>
  <c r="H2203"/>
  <c r="G2203"/>
  <c r="F2203"/>
  <c r="E2203"/>
  <c r="AB2202"/>
  <c r="AA2202"/>
  <c r="Z2202"/>
  <c r="Y2202"/>
  <c r="X2202"/>
  <c r="W2202"/>
  <c r="V2202"/>
  <c r="U2202"/>
  <c r="T2202"/>
  <c r="S2202"/>
  <c r="R2202"/>
  <c r="Q2202"/>
  <c r="P2202"/>
  <c r="O2202"/>
  <c r="N2202"/>
  <c r="M2202"/>
  <c r="L2202"/>
  <c r="K2202"/>
  <c r="J2202"/>
  <c r="I2202"/>
  <c r="H2202"/>
  <c r="G2202"/>
  <c r="F2202"/>
  <c r="AC2201"/>
  <c r="AC2200"/>
  <c r="AB2199"/>
  <c r="AA2199"/>
  <c r="Z2199"/>
  <c r="Y2199"/>
  <c r="X2199"/>
  <c r="W2199"/>
  <c r="V2199"/>
  <c r="U2199"/>
  <c r="T2199"/>
  <c r="S2199"/>
  <c r="R2199"/>
  <c r="Q2199"/>
  <c r="P2199"/>
  <c r="O2199"/>
  <c r="N2199"/>
  <c r="M2199"/>
  <c r="L2199"/>
  <c r="K2199"/>
  <c r="J2199"/>
  <c r="I2199"/>
  <c r="H2199"/>
  <c r="G2199"/>
  <c r="F2199"/>
  <c r="E2199"/>
  <c r="AC2197"/>
  <c r="AC2196"/>
  <c r="AB2195"/>
  <c r="AA2195"/>
  <c r="Z2195"/>
  <c r="Y2195"/>
  <c r="X2195"/>
  <c r="W2195"/>
  <c r="V2195"/>
  <c r="U2195"/>
  <c r="T2195"/>
  <c r="S2195"/>
  <c r="R2195"/>
  <c r="Q2195"/>
  <c r="P2195"/>
  <c r="O2195"/>
  <c r="N2195"/>
  <c r="M2195"/>
  <c r="L2195"/>
  <c r="K2195"/>
  <c r="J2195"/>
  <c r="I2195"/>
  <c r="H2195"/>
  <c r="G2195"/>
  <c r="F2195"/>
  <c r="E2195"/>
  <c r="AC2193"/>
  <c r="AC2192"/>
  <c r="AB2191"/>
  <c r="AA2191"/>
  <c r="Z2191"/>
  <c r="Y2191"/>
  <c r="X2191"/>
  <c r="W2191"/>
  <c r="V2191"/>
  <c r="U2191"/>
  <c r="T2191"/>
  <c r="S2191"/>
  <c r="R2191"/>
  <c r="Q2191"/>
  <c r="P2191"/>
  <c r="O2191"/>
  <c r="N2191"/>
  <c r="M2191"/>
  <c r="L2191"/>
  <c r="K2191"/>
  <c r="J2191"/>
  <c r="I2191"/>
  <c r="H2191"/>
  <c r="G2191"/>
  <c r="F2191"/>
  <c r="E2191"/>
  <c r="AC2189"/>
  <c r="AC2188"/>
  <c r="AB2187"/>
  <c r="AA2187"/>
  <c r="Z2187"/>
  <c r="Y2187"/>
  <c r="X2187"/>
  <c r="W2187"/>
  <c r="V2187"/>
  <c r="U2187"/>
  <c r="T2187"/>
  <c r="S2187"/>
  <c r="R2187"/>
  <c r="Q2187"/>
  <c r="P2187"/>
  <c r="O2187"/>
  <c r="N2187"/>
  <c r="M2187"/>
  <c r="L2187"/>
  <c r="K2187"/>
  <c r="J2187"/>
  <c r="I2187"/>
  <c r="H2187"/>
  <c r="G2187"/>
  <c r="F2187"/>
  <c r="E2187"/>
  <c r="AB2186"/>
  <c r="AA2186"/>
  <c r="Z2186"/>
  <c r="Y2186"/>
  <c r="X2186"/>
  <c r="W2186"/>
  <c r="V2186"/>
  <c r="U2186"/>
  <c r="T2186"/>
  <c r="S2186"/>
  <c r="R2186"/>
  <c r="Q2186"/>
  <c r="P2186"/>
  <c r="O2186"/>
  <c r="N2186"/>
  <c r="M2186"/>
  <c r="L2186"/>
  <c r="K2186"/>
  <c r="J2186"/>
  <c r="I2186"/>
  <c r="H2186"/>
  <c r="G2186"/>
  <c r="F2186"/>
  <c r="AC2185"/>
  <c r="AC2184"/>
  <c r="AB2183"/>
  <c r="AA2183"/>
  <c r="Z2183"/>
  <c r="Y2183"/>
  <c r="X2183"/>
  <c r="W2183"/>
  <c r="V2183"/>
  <c r="U2183"/>
  <c r="T2183"/>
  <c r="S2183"/>
  <c r="R2183"/>
  <c r="Q2183"/>
  <c r="P2183"/>
  <c r="O2183"/>
  <c r="N2183"/>
  <c r="M2183"/>
  <c r="L2183"/>
  <c r="K2183"/>
  <c r="J2183"/>
  <c r="I2183"/>
  <c r="H2183"/>
  <c r="G2183"/>
  <c r="F2183"/>
  <c r="E2183"/>
  <c r="AB2182"/>
  <c r="AA2182"/>
  <c r="Z2182"/>
  <c r="Y2182"/>
  <c r="X2182"/>
  <c r="W2182"/>
  <c r="V2182"/>
  <c r="U2182"/>
  <c r="T2182"/>
  <c r="S2182"/>
  <c r="R2182"/>
  <c r="Q2182"/>
  <c r="P2182"/>
  <c r="O2182"/>
  <c r="N2182"/>
  <c r="M2182"/>
  <c r="L2182"/>
  <c r="K2182"/>
  <c r="J2182"/>
  <c r="I2182"/>
  <c r="H2182"/>
  <c r="G2182"/>
  <c r="F2182"/>
  <c r="AC2181"/>
  <c r="AC2180"/>
  <c r="AB2179"/>
  <c r="AA2179"/>
  <c r="Z2179"/>
  <c r="Y2179"/>
  <c r="X2179"/>
  <c r="W2179"/>
  <c r="V2179"/>
  <c r="U2179"/>
  <c r="T2179"/>
  <c r="S2179"/>
  <c r="R2179"/>
  <c r="Q2179"/>
  <c r="P2179"/>
  <c r="O2179"/>
  <c r="N2179"/>
  <c r="M2179"/>
  <c r="L2179"/>
  <c r="K2179"/>
  <c r="J2179"/>
  <c r="I2179"/>
  <c r="H2179"/>
  <c r="G2179"/>
  <c r="F2179"/>
  <c r="E2179"/>
  <c r="AC2177"/>
  <c r="AC2176"/>
  <c r="AB2175"/>
  <c r="AA2175"/>
  <c r="Z2175"/>
  <c r="Y2175"/>
  <c r="X2175"/>
  <c r="W2175"/>
  <c r="V2175"/>
  <c r="U2175"/>
  <c r="T2175"/>
  <c r="S2175"/>
  <c r="R2175"/>
  <c r="Q2175"/>
  <c r="P2175"/>
  <c r="O2175"/>
  <c r="N2175"/>
  <c r="M2175"/>
  <c r="L2175"/>
  <c r="K2175"/>
  <c r="J2175"/>
  <c r="I2175"/>
  <c r="H2175"/>
  <c r="G2175"/>
  <c r="F2175"/>
  <c r="E2175"/>
  <c r="AB2174"/>
  <c r="AA2174"/>
  <c r="Z2174"/>
  <c r="Y2174"/>
  <c r="X2174"/>
  <c r="W2174"/>
  <c r="V2174"/>
  <c r="U2174"/>
  <c r="T2174"/>
  <c r="S2174"/>
  <c r="R2174"/>
  <c r="Q2174"/>
  <c r="P2174"/>
  <c r="O2174"/>
  <c r="N2174"/>
  <c r="M2174"/>
  <c r="L2174"/>
  <c r="K2174"/>
  <c r="J2174"/>
  <c r="I2174"/>
  <c r="H2174"/>
  <c r="G2174"/>
  <c r="F2174"/>
  <c r="AC2173"/>
  <c r="AC2172"/>
  <c r="AB2171"/>
  <c r="AA2171"/>
  <c r="Z2171"/>
  <c r="Y2171"/>
  <c r="X2171"/>
  <c r="W2171"/>
  <c r="V2171"/>
  <c r="U2171"/>
  <c r="T2171"/>
  <c r="S2171"/>
  <c r="R2171"/>
  <c r="Q2171"/>
  <c r="P2171"/>
  <c r="O2171"/>
  <c r="N2171"/>
  <c r="M2171"/>
  <c r="L2171"/>
  <c r="K2171"/>
  <c r="J2171"/>
  <c r="I2171"/>
  <c r="H2171"/>
  <c r="G2171"/>
  <c r="F2171"/>
  <c r="E2171"/>
  <c r="AB2170"/>
  <c r="AA2170"/>
  <c r="Z2170"/>
  <c r="Y2170"/>
  <c r="X2170"/>
  <c r="W2170"/>
  <c r="V2170"/>
  <c r="U2170"/>
  <c r="T2170"/>
  <c r="S2170"/>
  <c r="R2170"/>
  <c r="Q2170"/>
  <c r="P2170"/>
  <c r="O2170"/>
  <c r="N2170"/>
  <c r="M2170"/>
  <c r="L2170"/>
  <c r="K2170"/>
  <c r="J2170"/>
  <c r="I2170"/>
  <c r="H2170"/>
  <c r="G2170"/>
  <c r="F2170"/>
  <c r="AC2169"/>
  <c r="AC2168"/>
  <c r="AB2167"/>
  <c r="AA2167"/>
  <c r="Z2167"/>
  <c r="Y2167"/>
  <c r="X2167"/>
  <c r="W2167"/>
  <c r="V2167"/>
  <c r="U2167"/>
  <c r="T2167"/>
  <c r="S2167"/>
  <c r="R2167"/>
  <c r="Q2167"/>
  <c r="P2167"/>
  <c r="O2167"/>
  <c r="N2167"/>
  <c r="M2167"/>
  <c r="L2167"/>
  <c r="K2167"/>
  <c r="J2167"/>
  <c r="I2167"/>
  <c r="H2167"/>
  <c r="G2167"/>
  <c r="F2167"/>
  <c r="E2167"/>
  <c r="AB2166"/>
  <c r="AA2166"/>
  <c r="Z2166"/>
  <c r="Y2166"/>
  <c r="X2166"/>
  <c r="W2166"/>
  <c r="V2166"/>
  <c r="U2166"/>
  <c r="T2166"/>
  <c r="S2166"/>
  <c r="R2166"/>
  <c r="Q2166"/>
  <c r="P2166"/>
  <c r="O2166"/>
  <c r="N2166"/>
  <c r="M2166"/>
  <c r="L2166"/>
  <c r="K2166"/>
  <c r="J2166"/>
  <c r="I2166"/>
  <c r="H2166"/>
  <c r="G2166"/>
  <c r="F2166"/>
  <c r="AC2165"/>
  <c r="AC2164"/>
  <c r="AB2159"/>
  <c r="AA2159"/>
  <c r="Z2159"/>
  <c r="Y2159"/>
  <c r="X2159"/>
  <c r="W2159"/>
  <c r="V2159"/>
  <c r="U2159"/>
  <c r="T2159"/>
  <c r="S2159"/>
  <c r="R2159"/>
  <c r="Q2159"/>
  <c r="P2159"/>
  <c r="O2159"/>
  <c r="N2159"/>
  <c r="M2159"/>
  <c r="L2159"/>
  <c r="K2159"/>
  <c r="J2159"/>
  <c r="I2159"/>
  <c r="H2159"/>
  <c r="G2159"/>
  <c r="F2159"/>
  <c r="E2159"/>
  <c r="AB2158"/>
  <c r="AB2160" s="1"/>
  <c r="AA2158"/>
  <c r="AA2160" s="1"/>
  <c r="Z2158"/>
  <c r="Z2160" s="1"/>
  <c r="Y2158"/>
  <c r="Y2160" s="1"/>
  <c r="X2158"/>
  <c r="X2160" s="1"/>
  <c r="W2158"/>
  <c r="W2160" s="1"/>
  <c r="V2158"/>
  <c r="V2160" s="1"/>
  <c r="U2158"/>
  <c r="U2160" s="1"/>
  <c r="T2158"/>
  <c r="T2160" s="1"/>
  <c r="S2158"/>
  <c r="S2160" s="1"/>
  <c r="R2158"/>
  <c r="R2160" s="1"/>
  <c r="Q2158"/>
  <c r="Q2160" s="1"/>
  <c r="P2158"/>
  <c r="P2160" s="1"/>
  <c r="O2158"/>
  <c r="O2160" s="1"/>
  <c r="N2158"/>
  <c r="N2160" s="1"/>
  <c r="M2158"/>
  <c r="M2160" s="1"/>
  <c r="L2158"/>
  <c r="L2160" s="1"/>
  <c r="K2158"/>
  <c r="K2160" s="1"/>
  <c r="J2158"/>
  <c r="J2160" s="1"/>
  <c r="I2158"/>
  <c r="I2160" s="1"/>
  <c r="H2158"/>
  <c r="H2160" s="1"/>
  <c r="G2158"/>
  <c r="G2160" s="1"/>
  <c r="F2158"/>
  <c r="F2160" s="1"/>
  <c r="E2158"/>
  <c r="E2160" s="1"/>
  <c r="AB2157"/>
  <c r="AA2157"/>
  <c r="Z2157"/>
  <c r="Y2157"/>
  <c r="X2157"/>
  <c r="W2157"/>
  <c r="V2157"/>
  <c r="U2157"/>
  <c r="T2157"/>
  <c r="S2157"/>
  <c r="R2157"/>
  <c r="Q2157"/>
  <c r="P2157"/>
  <c r="O2157"/>
  <c r="N2157"/>
  <c r="M2157"/>
  <c r="L2157"/>
  <c r="K2157"/>
  <c r="J2157"/>
  <c r="I2157"/>
  <c r="H2157"/>
  <c r="G2157"/>
  <c r="F2157"/>
  <c r="E2157"/>
  <c r="AB2156"/>
  <c r="AA2156"/>
  <c r="Z2156"/>
  <c r="Y2156"/>
  <c r="X2156"/>
  <c r="W2156"/>
  <c r="V2156"/>
  <c r="U2156"/>
  <c r="T2156"/>
  <c r="S2156"/>
  <c r="R2156"/>
  <c r="Q2156"/>
  <c r="P2156"/>
  <c r="O2156"/>
  <c r="N2156"/>
  <c r="M2156"/>
  <c r="L2156"/>
  <c r="K2156"/>
  <c r="J2156"/>
  <c r="I2156"/>
  <c r="H2156"/>
  <c r="G2156"/>
  <c r="F2156"/>
  <c r="AC2155"/>
  <c r="AC2154"/>
  <c r="AB2153"/>
  <c r="AA2153"/>
  <c r="Z2153"/>
  <c r="Y2153"/>
  <c r="X2153"/>
  <c r="W2153"/>
  <c r="V2153"/>
  <c r="U2153"/>
  <c r="T2153"/>
  <c r="S2153"/>
  <c r="R2153"/>
  <c r="Q2153"/>
  <c r="P2153"/>
  <c r="O2153"/>
  <c r="N2153"/>
  <c r="M2153"/>
  <c r="L2153"/>
  <c r="K2153"/>
  <c r="J2153"/>
  <c r="I2153"/>
  <c r="H2153"/>
  <c r="G2153"/>
  <c r="F2153"/>
  <c r="E2153"/>
  <c r="AC2151"/>
  <c r="AC2150"/>
  <c r="AB2113"/>
  <c r="AB2115" s="1"/>
  <c r="AA2113"/>
  <c r="AA2115" s="1"/>
  <c r="Z2113"/>
  <c r="Z2115" s="1"/>
  <c r="Y2113"/>
  <c r="Y2115" s="1"/>
  <c r="X2113"/>
  <c r="X2115" s="1"/>
  <c r="W2113"/>
  <c r="W2115" s="1"/>
  <c r="V2113"/>
  <c r="V2115" s="1"/>
  <c r="U2113"/>
  <c r="U2115" s="1"/>
  <c r="T2113"/>
  <c r="T2115" s="1"/>
  <c r="S2113"/>
  <c r="S2115" s="1"/>
  <c r="R2113"/>
  <c r="R2115" s="1"/>
  <c r="Q2113"/>
  <c r="Q2115" s="1"/>
  <c r="P2113"/>
  <c r="P2115" s="1"/>
  <c r="O2113"/>
  <c r="O2115" s="1"/>
  <c r="N2113"/>
  <c r="N2115" s="1"/>
  <c r="M2113"/>
  <c r="M2115" s="1"/>
  <c r="L2113"/>
  <c r="L2115" s="1"/>
  <c r="K2113"/>
  <c r="K2115" s="1"/>
  <c r="J2113"/>
  <c r="J2115" s="1"/>
  <c r="I2113"/>
  <c r="I2115" s="1"/>
  <c r="H2113"/>
  <c r="H2115" s="1"/>
  <c r="G2113"/>
  <c r="G2115" s="1"/>
  <c r="F2113"/>
  <c r="F2115" s="1"/>
  <c r="E2113"/>
  <c r="E2115" s="1"/>
  <c r="AB2112"/>
  <c r="AB2114" s="1"/>
  <c r="AA2112"/>
  <c r="AA2114" s="1"/>
  <c r="Z2112"/>
  <c r="Z2114" s="1"/>
  <c r="Y2112"/>
  <c r="Y2114" s="1"/>
  <c r="X2112"/>
  <c r="X2114" s="1"/>
  <c r="W2112"/>
  <c r="W2114" s="1"/>
  <c r="V2112"/>
  <c r="V2114" s="1"/>
  <c r="U2112"/>
  <c r="U2114" s="1"/>
  <c r="T2112"/>
  <c r="T2114" s="1"/>
  <c r="S2112"/>
  <c r="S2114" s="1"/>
  <c r="R2112"/>
  <c r="R2114" s="1"/>
  <c r="Q2112"/>
  <c r="Q2114" s="1"/>
  <c r="P2112"/>
  <c r="P2114" s="1"/>
  <c r="O2112"/>
  <c r="O2114" s="1"/>
  <c r="N2112"/>
  <c r="N2114" s="1"/>
  <c r="M2112"/>
  <c r="M2114" s="1"/>
  <c r="L2112"/>
  <c r="L2114" s="1"/>
  <c r="K2112"/>
  <c r="K2114" s="1"/>
  <c r="J2112"/>
  <c r="J2114" s="1"/>
  <c r="I2112"/>
  <c r="I2114" s="1"/>
  <c r="H2112"/>
  <c r="H2114" s="1"/>
  <c r="G2112"/>
  <c r="G2114" s="1"/>
  <c r="F2112"/>
  <c r="F2114" s="1"/>
  <c r="E2112"/>
  <c r="E2114" s="1"/>
  <c r="AC2111"/>
  <c r="AB2110"/>
  <c r="AA2110"/>
  <c r="Z2110"/>
  <c r="Y2110"/>
  <c r="X2110"/>
  <c r="W2110"/>
  <c r="V2110"/>
  <c r="U2110"/>
  <c r="T2110"/>
  <c r="S2110"/>
  <c r="R2110"/>
  <c r="Q2110"/>
  <c r="P2110"/>
  <c r="O2110"/>
  <c r="N2110"/>
  <c r="M2110"/>
  <c r="L2110"/>
  <c r="K2110"/>
  <c r="J2110"/>
  <c r="I2110"/>
  <c r="H2110"/>
  <c r="G2110"/>
  <c r="F2110"/>
  <c r="E2110"/>
  <c r="AC2108"/>
  <c r="AC2107"/>
  <c r="AB2106"/>
  <c r="AA2106"/>
  <c r="Z2106"/>
  <c r="Y2106"/>
  <c r="X2106"/>
  <c r="W2106"/>
  <c r="V2106"/>
  <c r="U2106"/>
  <c r="T2106"/>
  <c r="S2106"/>
  <c r="R2106"/>
  <c r="Q2106"/>
  <c r="P2106"/>
  <c r="O2106"/>
  <c r="N2106"/>
  <c r="M2106"/>
  <c r="L2106"/>
  <c r="K2106"/>
  <c r="J2106"/>
  <c r="I2106"/>
  <c r="H2106"/>
  <c r="G2106"/>
  <c r="F2106"/>
  <c r="E2106"/>
  <c r="AC2104"/>
  <c r="AC2113" s="1"/>
  <c r="AC2103"/>
  <c r="AC2112" s="1"/>
  <c r="AB2100"/>
  <c r="AA2100"/>
  <c r="Z2100"/>
  <c r="Y2100"/>
  <c r="X2100"/>
  <c r="W2100"/>
  <c r="V2100"/>
  <c r="U2100"/>
  <c r="T2100"/>
  <c r="S2100"/>
  <c r="R2100"/>
  <c r="Q2100"/>
  <c r="P2100"/>
  <c r="O2100"/>
  <c r="N2100"/>
  <c r="M2100"/>
  <c r="L2100"/>
  <c r="K2100"/>
  <c r="J2100"/>
  <c r="I2100"/>
  <c r="H2100"/>
  <c r="G2100"/>
  <c r="F2100"/>
  <c r="E2100"/>
  <c r="AB2099"/>
  <c r="AA2099"/>
  <c r="Z2099"/>
  <c r="Y2099"/>
  <c r="X2099"/>
  <c r="W2099"/>
  <c r="V2099"/>
  <c r="U2099"/>
  <c r="T2099"/>
  <c r="S2099"/>
  <c r="R2099"/>
  <c r="Q2099"/>
  <c r="P2099"/>
  <c r="O2099"/>
  <c r="N2099"/>
  <c r="M2099"/>
  <c r="L2099"/>
  <c r="K2099"/>
  <c r="J2099"/>
  <c r="I2099"/>
  <c r="H2099"/>
  <c r="G2099"/>
  <c r="F2099"/>
  <c r="E2099"/>
  <c r="AC2097"/>
  <c r="AC2115" s="1"/>
  <c r="AC2096"/>
  <c r="AC2114" s="1"/>
  <c r="AB2087"/>
  <c r="AB2089" s="1"/>
  <c r="AA2087"/>
  <c r="AA2089" s="1"/>
  <c r="Z2087"/>
  <c r="Z2089" s="1"/>
  <c r="Y2087"/>
  <c r="Y2089" s="1"/>
  <c r="X2087"/>
  <c r="X2089" s="1"/>
  <c r="W2087"/>
  <c r="W2089" s="1"/>
  <c r="V2087"/>
  <c r="V2089" s="1"/>
  <c r="U2087"/>
  <c r="U2089" s="1"/>
  <c r="T2087"/>
  <c r="T2089" s="1"/>
  <c r="S2087"/>
  <c r="S2089" s="1"/>
  <c r="R2087"/>
  <c r="R2089" s="1"/>
  <c r="Q2087"/>
  <c r="Q2089" s="1"/>
  <c r="P2087"/>
  <c r="P2089" s="1"/>
  <c r="O2087"/>
  <c r="O2089" s="1"/>
  <c r="N2087"/>
  <c r="N2089" s="1"/>
  <c r="M2087"/>
  <c r="M2089" s="1"/>
  <c r="L2087"/>
  <c r="L2089" s="1"/>
  <c r="K2087"/>
  <c r="K2089" s="1"/>
  <c r="J2087"/>
  <c r="J2089" s="1"/>
  <c r="I2087"/>
  <c r="I2089" s="1"/>
  <c r="H2087"/>
  <c r="H2089" s="1"/>
  <c r="G2087"/>
  <c r="G2089" s="1"/>
  <c r="F2087"/>
  <c r="F2089" s="1"/>
  <c r="E2087"/>
  <c r="E2089" s="1"/>
  <c r="AB2086"/>
  <c r="AB2088" s="1"/>
  <c r="AA2086"/>
  <c r="AA2088" s="1"/>
  <c r="Z2086"/>
  <c r="Z2088" s="1"/>
  <c r="Y2086"/>
  <c r="Y2088" s="1"/>
  <c r="X2086"/>
  <c r="X2088" s="1"/>
  <c r="W2086"/>
  <c r="W2088" s="1"/>
  <c r="V2086"/>
  <c r="V2088" s="1"/>
  <c r="U2086"/>
  <c r="U2088" s="1"/>
  <c r="T2086"/>
  <c r="T2088" s="1"/>
  <c r="S2086"/>
  <c r="S2088" s="1"/>
  <c r="R2086"/>
  <c r="R2088" s="1"/>
  <c r="Q2086"/>
  <c r="Q2088" s="1"/>
  <c r="P2086"/>
  <c r="P2088" s="1"/>
  <c r="O2086"/>
  <c r="O2088" s="1"/>
  <c r="N2086"/>
  <c r="N2088" s="1"/>
  <c r="M2086"/>
  <c r="M2088" s="1"/>
  <c r="L2086"/>
  <c r="L2088" s="1"/>
  <c r="K2086"/>
  <c r="K2088" s="1"/>
  <c r="J2086"/>
  <c r="J2088" s="1"/>
  <c r="I2086"/>
  <c r="I2088" s="1"/>
  <c r="H2086"/>
  <c r="H2088" s="1"/>
  <c r="G2086"/>
  <c r="G2088" s="1"/>
  <c r="F2086"/>
  <c r="F2088" s="1"/>
  <c r="E2086"/>
  <c r="E2088" s="1"/>
  <c r="AB2085"/>
  <c r="AA2085"/>
  <c r="Z2085"/>
  <c r="Y2085"/>
  <c r="X2085"/>
  <c r="W2085"/>
  <c r="V2085"/>
  <c r="U2085"/>
  <c r="T2085"/>
  <c r="S2085"/>
  <c r="R2085"/>
  <c r="Q2085"/>
  <c r="P2085"/>
  <c r="O2085"/>
  <c r="N2085"/>
  <c r="M2085"/>
  <c r="L2085"/>
  <c r="K2085"/>
  <c r="J2085"/>
  <c r="I2085"/>
  <c r="H2085"/>
  <c r="G2085"/>
  <c r="F2085"/>
  <c r="E2085"/>
  <c r="AC2083"/>
  <c r="AC2082"/>
  <c r="AB2081"/>
  <c r="AA2081"/>
  <c r="Z2081"/>
  <c r="Y2081"/>
  <c r="X2081"/>
  <c r="W2081"/>
  <c r="V2081"/>
  <c r="U2081"/>
  <c r="T2081"/>
  <c r="S2081"/>
  <c r="R2081"/>
  <c r="Q2081"/>
  <c r="P2081"/>
  <c r="O2081"/>
  <c r="N2081"/>
  <c r="M2081"/>
  <c r="L2081"/>
  <c r="K2081"/>
  <c r="J2081"/>
  <c r="I2081"/>
  <c r="H2081"/>
  <c r="G2081"/>
  <c r="F2081"/>
  <c r="E2081"/>
  <c r="AC2079"/>
  <c r="AC2087" s="1"/>
  <c r="AC2078"/>
  <c r="AC2086" s="1"/>
  <c r="AB2075"/>
  <c r="AA2075"/>
  <c r="Z2075"/>
  <c r="Y2075"/>
  <c r="X2075"/>
  <c r="W2075"/>
  <c r="V2075"/>
  <c r="U2075"/>
  <c r="T2075"/>
  <c r="S2075"/>
  <c r="R2075"/>
  <c r="Q2075"/>
  <c r="P2075"/>
  <c r="O2075"/>
  <c r="N2075"/>
  <c r="M2075"/>
  <c r="L2075"/>
  <c r="K2075"/>
  <c r="J2075"/>
  <c r="I2075"/>
  <c r="H2075"/>
  <c r="G2075"/>
  <c r="F2075"/>
  <c r="E2075"/>
  <c r="AB2073"/>
  <c r="AA2073"/>
  <c r="Z2073"/>
  <c r="Y2073"/>
  <c r="X2073"/>
  <c r="W2073"/>
  <c r="V2073"/>
  <c r="U2073"/>
  <c r="T2073"/>
  <c r="S2073"/>
  <c r="R2073"/>
  <c r="Q2073"/>
  <c r="P2073"/>
  <c r="O2073"/>
  <c r="N2073"/>
  <c r="M2073"/>
  <c r="L2073"/>
  <c r="K2073"/>
  <c r="J2073"/>
  <c r="I2073"/>
  <c r="H2073"/>
  <c r="G2073"/>
  <c r="F2073"/>
  <c r="E2073"/>
  <c r="AC2071"/>
  <c r="AC2089" s="1"/>
  <c r="AC2070"/>
  <c r="AC2088" s="1"/>
  <c r="AB2017"/>
  <c r="AA2017"/>
  <c r="Z2017"/>
  <c r="Y2017"/>
  <c r="X2017"/>
  <c r="W2017"/>
  <c r="V2017"/>
  <c r="U2017"/>
  <c r="T2017"/>
  <c r="S2017"/>
  <c r="R2017"/>
  <c r="Q2017"/>
  <c r="P2017"/>
  <c r="O2017"/>
  <c r="N2017"/>
  <c r="M2017"/>
  <c r="L2017"/>
  <c r="K2017"/>
  <c r="J2017"/>
  <c r="I2017"/>
  <c r="H2017"/>
  <c r="G2017"/>
  <c r="F2017"/>
  <c r="E2017"/>
  <c r="AB2016"/>
  <c r="AB2018" s="1"/>
  <c r="AA2016"/>
  <c r="AA2018" s="1"/>
  <c r="Z2016"/>
  <c r="Z2018" s="1"/>
  <c r="Y2016"/>
  <c r="Y2018" s="1"/>
  <c r="X2016"/>
  <c r="X2018" s="1"/>
  <c r="W2016"/>
  <c r="W2018" s="1"/>
  <c r="V2016"/>
  <c r="V2018" s="1"/>
  <c r="U2016"/>
  <c r="U2018" s="1"/>
  <c r="T2016"/>
  <c r="T2018" s="1"/>
  <c r="S2016"/>
  <c r="S2018" s="1"/>
  <c r="R2016"/>
  <c r="R2018" s="1"/>
  <c r="Q2016"/>
  <c r="Q2018" s="1"/>
  <c r="P2016"/>
  <c r="P2018" s="1"/>
  <c r="O2016"/>
  <c r="O2018" s="1"/>
  <c r="N2016"/>
  <c r="N2018" s="1"/>
  <c r="M2016"/>
  <c r="M2018" s="1"/>
  <c r="L2016"/>
  <c r="L2018" s="1"/>
  <c r="K2016"/>
  <c r="K2018" s="1"/>
  <c r="J2016"/>
  <c r="J2018" s="1"/>
  <c r="I2016"/>
  <c r="I2018" s="1"/>
  <c r="H2016"/>
  <c r="H2018" s="1"/>
  <c r="G2016"/>
  <c r="G2018" s="1"/>
  <c r="F2016"/>
  <c r="F2018" s="1"/>
  <c r="E2016"/>
  <c r="E2018" s="1"/>
  <c r="AB2014"/>
  <c r="AA2014"/>
  <c r="Z2014"/>
  <c r="Y2014"/>
  <c r="X2014"/>
  <c r="W2014"/>
  <c r="V2014"/>
  <c r="U2014"/>
  <c r="T2014"/>
  <c r="S2014"/>
  <c r="R2014"/>
  <c r="Q2014"/>
  <c r="P2014"/>
  <c r="O2014"/>
  <c r="N2014"/>
  <c r="M2014"/>
  <c r="L2014"/>
  <c r="K2014"/>
  <c r="J2014"/>
  <c r="I2014"/>
  <c r="H2014"/>
  <c r="G2014"/>
  <c r="F2014"/>
  <c r="E2014"/>
  <c r="AC2012"/>
  <c r="AC2011"/>
  <c r="AB2009"/>
  <c r="AA2009"/>
  <c r="Z2009"/>
  <c r="Y2009"/>
  <c r="X2009"/>
  <c r="W2009"/>
  <c r="V2009"/>
  <c r="U2009"/>
  <c r="T2009"/>
  <c r="S2009"/>
  <c r="R2009"/>
  <c r="Q2009"/>
  <c r="P2009"/>
  <c r="O2009"/>
  <c r="N2009"/>
  <c r="M2009"/>
  <c r="L2009"/>
  <c r="K2009"/>
  <c r="J2009"/>
  <c r="I2009"/>
  <c r="H2009"/>
  <c r="G2009"/>
  <c r="F2009"/>
  <c r="E2009"/>
  <c r="AC2007"/>
  <c r="AC2006"/>
  <c r="AB1999"/>
  <c r="AA1999"/>
  <c r="Z1999"/>
  <c r="Y1999"/>
  <c r="X1999"/>
  <c r="W1999"/>
  <c r="V1999"/>
  <c r="U1999"/>
  <c r="T1999"/>
  <c r="S1999"/>
  <c r="R1999"/>
  <c r="Q1999"/>
  <c r="P1999"/>
  <c r="O1999"/>
  <c r="N1999"/>
  <c r="M1999"/>
  <c r="L1999"/>
  <c r="K1999"/>
  <c r="J1999"/>
  <c r="I1999"/>
  <c r="H1999"/>
  <c r="G1999"/>
  <c r="F1999"/>
  <c r="E1999"/>
  <c r="AB1998"/>
  <c r="AB2000" s="1"/>
  <c r="AA1998"/>
  <c r="AA2000" s="1"/>
  <c r="Z1998"/>
  <c r="Z2000" s="1"/>
  <c r="Y1998"/>
  <c r="Y2000" s="1"/>
  <c r="X1998"/>
  <c r="X2000" s="1"/>
  <c r="W1998"/>
  <c r="W2000" s="1"/>
  <c r="V1998"/>
  <c r="V2000" s="1"/>
  <c r="U1998"/>
  <c r="U2000" s="1"/>
  <c r="T1998"/>
  <c r="T2000" s="1"/>
  <c r="S1998"/>
  <c r="S2000" s="1"/>
  <c r="R1998"/>
  <c r="R2000" s="1"/>
  <c r="Q1998"/>
  <c r="Q2000" s="1"/>
  <c r="P1998"/>
  <c r="P2000" s="1"/>
  <c r="O1998"/>
  <c r="O2000" s="1"/>
  <c r="N1998"/>
  <c r="N2000" s="1"/>
  <c r="M1998"/>
  <c r="M2000" s="1"/>
  <c r="L1998"/>
  <c r="L2000" s="1"/>
  <c r="K1998"/>
  <c r="K2000" s="1"/>
  <c r="J1998"/>
  <c r="J2000" s="1"/>
  <c r="I1998"/>
  <c r="I2000" s="1"/>
  <c r="H1998"/>
  <c r="H2000" s="1"/>
  <c r="G1998"/>
  <c r="G2000" s="1"/>
  <c r="F1998"/>
  <c r="F2000" s="1"/>
  <c r="E1998"/>
  <c r="E2000" s="1"/>
  <c r="AB1996"/>
  <c r="AA1996"/>
  <c r="Z1996"/>
  <c r="Y1996"/>
  <c r="X1996"/>
  <c r="W1996"/>
  <c r="V1996"/>
  <c r="U1996"/>
  <c r="T1996"/>
  <c r="S1996"/>
  <c r="R1996"/>
  <c r="Q1996"/>
  <c r="P1996"/>
  <c r="O1996"/>
  <c r="N1996"/>
  <c r="M1996"/>
  <c r="L1996"/>
  <c r="K1996"/>
  <c r="J1996"/>
  <c r="I1996"/>
  <c r="H1996"/>
  <c r="G1996"/>
  <c r="F1996"/>
  <c r="E1996"/>
  <c r="AD1994"/>
  <c r="AC1994"/>
  <c r="AD1993"/>
  <c r="AC1993"/>
  <c r="AB1991"/>
  <c r="AA1991"/>
  <c r="Z1991"/>
  <c r="Y1991"/>
  <c r="X1991"/>
  <c r="W1991"/>
  <c r="V1991"/>
  <c r="U1991"/>
  <c r="T1991"/>
  <c r="S1991"/>
  <c r="R1991"/>
  <c r="Q1991"/>
  <c r="P1991"/>
  <c r="O1991"/>
  <c r="N1991"/>
  <c r="M1991"/>
  <c r="L1991"/>
  <c r="K1991"/>
  <c r="J1991"/>
  <c r="I1991"/>
  <c r="H1991"/>
  <c r="G1991"/>
  <c r="F1991"/>
  <c r="E1991"/>
  <c r="AC1989"/>
  <c r="AC1988"/>
  <c r="AB1981"/>
  <c r="AA1981"/>
  <c r="Z1981"/>
  <c r="Y1981"/>
  <c r="X1981"/>
  <c r="W1981"/>
  <c r="V1981"/>
  <c r="U1981"/>
  <c r="T1981"/>
  <c r="S1981"/>
  <c r="R1981"/>
  <c r="Q1981"/>
  <c r="P1981"/>
  <c r="O1981"/>
  <c r="N1981"/>
  <c r="M1981"/>
  <c r="L1981"/>
  <c r="K1981"/>
  <c r="J1981"/>
  <c r="H1981"/>
  <c r="G1981"/>
  <c r="F1981"/>
  <c r="E1981"/>
  <c r="AB1980"/>
  <c r="AB1982" s="1"/>
  <c r="AA1980"/>
  <c r="Z1980"/>
  <c r="Z1982" s="1"/>
  <c r="Y1980"/>
  <c r="Y1982" s="1"/>
  <c r="X1980"/>
  <c r="X1982" s="1"/>
  <c r="W1980"/>
  <c r="W1982" s="1"/>
  <c r="V1980"/>
  <c r="V1982" s="1"/>
  <c r="U1980"/>
  <c r="U1982" s="1"/>
  <c r="T1980"/>
  <c r="T1982" s="1"/>
  <c r="S1980"/>
  <c r="S1982" s="1"/>
  <c r="R1980"/>
  <c r="R1982" s="1"/>
  <c r="Q1980"/>
  <c r="Q1982" s="1"/>
  <c r="P1980"/>
  <c r="P1982" s="1"/>
  <c r="O1980"/>
  <c r="O1982" s="1"/>
  <c r="N1980"/>
  <c r="N1982" s="1"/>
  <c r="M1980"/>
  <c r="M1982" s="1"/>
  <c r="L1980"/>
  <c r="L1982" s="1"/>
  <c r="K1980"/>
  <c r="K1982" s="1"/>
  <c r="J1980"/>
  <c r="J1982" s="1"/>
  <c r="H1980"/>
  <c r="H1982" s="1"/>
  <c r="G1980"/>
  <c r="G1982" s="1"/>
  <c r="F1980"/>
  <c r="F1982" s="1"/>
  <c r="E1980"/>
  <c r="E1982" s="1"/>
  <c r="AB1978"/>
  <c r="AA1978"/>
  <c r="Z1978"/>
  <c r="Y1978"/>
  <c r="X1978"/>
  <c r="W1978"/>
  <c r="V1978"/>
  <c r="U1978"/>
  <c r="T1978"/>
  <c r="S1978"/>
  <c r="R1978"/>
  <c r="Q1978"/>
  <c r="P1978"/>
  <c r="O1978"/>
  <c r="N1978"/>
  <c r="M1978"/>
  <c r="L1978"/>
  <c r="K1978"/>
  <c r="J1978"/>
  <c r="I1978"/>
  <c r="H1978"/>
  <c r="G1978"/>
  <c r="F1978"/>
  <c r="E1978"/>
  <c r="AC1976"/>
  <c r="AC1975"/>
  <c r="AB1973"/>
  <c r="AA1973"/>
  <c r="Z1973"/>
  <c r="Y1973"/>
  <c r="X1973"/>
  <c r="W1973"/>
  <c r="V1973"/>
  <c r="U1973"/>
  <c r="T1973"/>
  <c r="S1973"/>
  <c r="R1973"/>
  <c r="Q1973"/>
  <c r="P1973"/>
  <c r="O1973"/>
  <c r="N1973"/>
  <c r="M1973"/>
  <c r="L1973"/>
  <c r="K1973"/>
  <c r="J1973"/>
  <c r="I1973"/>
  <c r="H1973"/>
  <c r="G1973"/>
  <c r="F1973"/>
  <c r="E1973"/>
  <c r="AC1970"/>
  <c r="AC1973" s="1"/>
  <c r="AA1982" l="1"/>
  <c r="AC2229"/>
  <c r="AC2231" s="1"/>
  <c r="AD2160"/>
  <c r="AC2228"/>
  <c r="AC2230" s="1"/>
  <c r="AD1982"/>
  <c r="AD2000"/>
  <c r="AD2018"/>
  <c r="AD2075"/>
  <c r="AD2100"/>
  <c r="AC1978"/>
  <c r="AC1991"/>
  <c r="AC1996"/>
  <c r="AC2009"/>
  <c r="AC2014"/>
  <c r="AC2085"/>
  <c r="AC2110"/>
  <c r="AC2157"/>
  <c r="AC2171"/>
  <c r="AC2175"/>
  <c r="AC2179"/>
  <c r="AC2183"/>
  <c r="AC2187"/>
  <c r="AC2191"/>
  <c r="AC2195"/>
  <c r="AC2199"/>
  <c r="AC2203"/>
  <c r="AC2207"/>
  <c r="AC2211"/>
  <c r="AC2215"/>
  <c r="AC2219"/>
  <c r="AC2223"/>
  <c r="AC2153"/>
  <c r="AC2167"/>
  <c r="AC2099"/>
  <c r="AC2106"/>
  <c r="AC2073"/>
  <c r="AC2081"/>
  <c r="E1011" l="1"/>
  <c r="E1015"/>
  <c r="E1019"/>
  <c r="E1023"/>
  <c r="E1026"/>
  <c r="E1027"/>
  <c r="E1029" s="1"/>
  <c r="E1028"/>
  <c r="E325" i="14" l="1"/>
  <c r="E328"/>
  <c r="E329"/>
  <c r="E333"/>
  <c r="E337"/>
  <c r="E341"/>
  <c r="E345"/>
  <c r="E321"/>
  <c r="E44" i="13"/>
  <c r="E48"/>
  <c r="E52"/>
  <c r="E56"/>
  <c r="AB194"/>
  <c r="AA194"/>
  <c r="Z194"/>
  <c r="Y194"/>
  <c r="X194"/>
  <c r="W194"/>
  <c r="V194"/>
  <c r="U194"/>
  <c r="T194"/>
  <c r="S194"/>
  <c r="R194"/>
  <c r="Q194"/>
  <c r="P194"/>
  <c r="O194"/>
  <c r="N194"/>
  <c r="M194"/>
  <c r="L194"/>
  <c r="K194"/>
  <c r="J194"/>
  <c r="I194"/>
  <c r="H194"/>
  <c r="G194"/>
  <c r="F194"/>
  <c r="V951" i="7"/>
  <c r="N951"/>
  <c r="AC1057" i="13"/>
  <c r="AC1056"/>
  <c r="AC1059" l="1"/>
  <c r="AC892" l="1"/>
  <c r="AC891"/>
  <c r="AC846"/>
  <c r="AC845"/>
  <c r="AC809"/>
  <c r="AC808"/>
  <c r="AC805"/>
  <c r="AC804"/>
  <c r="AC1740" i="7" l="1"/>
  <c r="E2253"/>
  <c r="E2261"/>
  <c r="E2137"/>
  <c r="E2138"/>
  <c r="AB1540" l="1"/>
  <c r="AA1540"/>
  <c r="Z1540"/>
  <c r="Y1540"/>
  <c r="X1540"/>
  <c r="W1540"/>
  <c r="V1540"/>
  <c r="U1540"/>
  <c r="T1540"/>
  <c r="S1540"/>
  <c r="R1540"/>
  <c r="Q1540"/>
  <c r="P1540"/>
  <c r="O1540"/>
  <c r="N1540"/>
  <c r="M1540"/>
  <c r="L1540"/>
  <c r="K1540"/>
  <c r="J1540"/>
  <c r="I1540"/>
  <c r="H1540"/>
  <c r="G1540"/>
  <c r="F1540"/>
  <c r="E1540"/>
  <c r="AC1538"/>
  <c r="AC1537"/>
  <c r="AC1540" l="1"/>
  <c r="AC1232"/>
  <c r="AC1231"/>
  <c r="AB1038"/>
  <c r="AA1038"/>
  <c r="Z1038"/>
  <c r="Y1038"/>
  <c r="X1038"/>
  <c r="W1038"/>
  <c r="V1038"/>
  <c r="U1038"/>
  <c r="T1038"/>
  <c r="S1038"/>
  <c r="R1038"/>
  <c r="Q1038"/>
  <c r="P1038"/>
  <c r="O1038"/>
  <c r="N1038"/>
  <c r="M1038"/>
  <c r="L1038"/>
  <c r="K1038"/>
  <c r="J1038"/>
  <c r="I1038"/>
  <c r="H1038"/>
  <c r="G1038"/>
  <c r="F1038"/>
  <c r="E1038"/>
  <c r="AC1036"/>
  <c r="AC1035"/>
  <c r="AB1070"/>
  <c r="AA1070"/>
  <c r="Z1070"/>
  <c r="Y1070"/>
  <c r="X1070"/>
  <c r="W1070"/>
  <c r="V1070"/>
  <c r="U1070"/>
  <c r="T1070"/>
  <c r="S1070"/>
  <c r="R1070"/>
  <c r="Q1070"/>
  <c r="P1070"/>
  <c r="O1070"/>
  <c r="N1070"/>
  <c r="M1070"/>
  <c r="L1070"/>
  <c r="K1070"/>
  <c r="J1070"/>
  <c r="I1070"/>
  <c r="H1070"/>
  <c r="G1070"/>
  <c r="F1070"/>
  <c r="E1070"/>
  <c r="AC1068"/>
  <c r="AC1067"/>
  <c r="E985"/>
  <c r="F984"/>
  <c r="G984"/>
  <c r="H984"/>
  <c r="I984"/>
  <c r="J984"/>
  <c r="K984"/>
  <c r="L984"/>
  <c r="M984"/>
  <c r="N984"/>
  <c r="O984"/>
  <c r="P984"/>
  <c r="Q984"/>
  <c r="R984"/>
  <c r="S984"/>
  <c r="T984"/>
  <c r="U984"/>
  <c r="V984"/>
  <c r="W984"/>
  <c r="X984"/>
  <c r="Y984"/>
  <c r="Z984"/>
  <c r="AA984"/>
  <c r="AB984"/>
  <c r="F985"/>
  <c r="G985"/>
  <c r="H985"/>
  <c r="I985"/>
  <c r="J985"/>
  <c r="K985"/>
  <c r="L985"/>
  <c r="M985"/>
  <c r="N985"/>
  <c r="O985"/>
  <c r="P985"/>
  <c r="Q985"/>
  <c r="R985"/>
  <c r="S985"/>
  <c r="T985"/>
  <c r="U985"/>
  <c r="V985"/>
  <c r="W985"/>
  <c r="X985"/>
  <c r="Y985"/>
  <c r="Z985"/>
  <c r="AA985"/>
  <c r="AB985"/>
  <c r="E1054"/>
  <c r="E1058"/>
  <c r="E1062"/>
  <c r="E1066"/>
  <c r="E1074"/>
  <c r="E1078"/>
  <c r="E527"/>
  <c r="E535"/>
  <c r="E539"/>
  <c r="E543"/>
  <c r="E547"/>
  <c r="E278"/>
  <c r="F1959" i="13"/>
  <c r="G1959"/>
  <c r="H1959"/>
  <c r="I1959"/>
  <c r="J1959"/>
  <c r="K1959"/>
  <c r="L1959"/>
  <c r="M1959"/>
  <c r="N1959"/>
  <c r="O1959"/>
  <c r="P1959"/>
  <c r="Q1959"/>
  <c r="R1959"/>
  <c r="S1959"/>
  <c r="T1959"/>
  <c r="U1959"/>
  <c r="V1959"/>
  <c r="W1959"/>
  <c r="X1959"/>
  <c r="Y1959"/>
  <c r="Z1959"/>
  <c r="AA1959"/>
  <c r="AB1959"/>
  <c r="F1960"/>
  <c r="G1960"/>
  <c r="H1960"/>
  <c r="I1960"/>
  <c r="J1960"/>
  <c r="K1960"/>
  <c r="L1960"/>
  <c r="L1962" s="1"/>
  <c r="M1960"/>
  <c r="M1962" s="1"/>
  <c r="N1960"/>
  <c r="N1962" s="1"/>
  <c r="O1960"/>
  <c r="O1962" s="1"/>
  <c r="P1960"/>
  <c r="P1962" s="1"/>
  <c r="Q1960"/>
  <c r="Q1962" s="1"/>
  <c r="R1960"/>
  <c r="R1962" s="1"/>
  <c r="S1960"/>
  <c r="T1960"/>
  <c r="T1962" s="1"/>
  <c r="U1960"/>
  <c r="U1962" s="1"/>
  <c r="V1960"/>
  <c r="V1962" s="1"/>
  <c r="W1960"/>
  <c r="W1962" s="1"/>
  <c r="X1960"/>
  <c r="X1962" s="1"/>
  <c r="Y1960"/>
  <c r="Y1962" s="1"/>
  <c r="Z1960"/>
  <c r="Z1962" s="1"/>
  <c r="AA1960"/>
  <c r="AB1960"/>
  <c r="AB1962" s="1"/>
  <c r="F1961"/>
  <c r="G1961"/>
  <c r="H1961"/>
  <c r="I1961"/>
  <c r="J1961"/>
  <c r="K1961"/>
  <c r="L1961"/>
  <c r="M1961"/>
  <c r="N1961"/>
  <c r="O1961"/>
  <c r="P1961"/>
  <c r="Q1961"/>
  <c r="R1961"/>
  <c r="S1961"/>
  <c r="T1961"/>
  <c r="U1961"/>
  <c r="V1961"/>
  <c r="W1961"/>
  <c r="X1961"/>
  <c r="Y1961"/>
  <c r="Z1961"/>
  <c r="AA1961"/>
  <c r="AB1961"/>
  <c r="F1962"/>
  <c r="G1962"/>
  <c r="H1962"/>
  <c r="I1962"/>
  <c r="J1962"/>
  <c r="K1962"/>
  <c r="S1962"/>
  <c r="AA1962"/>
  <c r="E1960"/>
  <c r="E1962" s="1"/>
  <c r="E1959"/>
  <c r="E1961" s="1"/>
  <c r="AC1234" i="7" l="1"/>
  <c r="AC1038"/>
  <c r="AC1070"/>
  <c r="AC353"/>
  <c r="AC352"/>
  <c r="E1102" i="13"/>
  <c r="E1107" s="1"/>
  <c r="F1102"/>
  <c r="G1102"/>
  <c r="H1102"/>
  <c r="I1102"/>
  <c r="J1102"/>
  <c r="K1102"/>
  <c r="L1102"/>
  <c r="M1102"/>
  <c r="N1102"/>
  <c r="O1102"/>
  <c r="P1102"/>
  <c r="Q1102"/>
  <c r="R1102"/>
  <c r="S1102"/>
  <c r="T1102"/>
  <c r="U1102"/>
  <c r="V1102"/>
  <c r="W1102"/>
  <c r="X1102"/>
  <c r="Y1102"/>
  <c r="Z1102"/>
  <c r="AA1102"/>
  <c r="AB1102"/>
  <c r="F1101"/>
  <c r="G1101"/>
  <c r="H1101"/>
  <c r="I1101"/>
  <c r="J1101"/>
  <c r="K1101"/>
  <c r="L1101"/>
  <c r="M1101"/>
  <c r="N1101"/>
  <c r="O1101"/>
  <c r="P1101"/>
  <c r="Q1101"/>
  <c r="R1101"/>
  <c r="S1101"/>
  <c r="T1101"/>
  <c r="U1101"/>
  <c r="V1101"/>
  <c r="W1101"/>
  <c r="X1101"/>
  <c r="Y1101"/>
  <c r="Z1101"/>
  <c r="AA1101"/>
  <c r="AB1101"/>
  <c r="E1257"/>
  <c r="E1261"/>
  <c r="E1262"/>
  <c r="E1268"/>
  <c r="E1269"/>
  <c r="E1272"/>
  <c r="E1273"/>
  <c r="E1276"/>
  <c r="AC1218"/>
  <c r="AC1217"/>
  <c r="E1157"/>
  <c r="E1161"/>
  <c r="AD1858" i="7"/>
  <c r="AE1858"/>
  <c r="E2169" l="1"/>
  <c r="E2168"/>
  <c r="E769"/>
  <c r="E778"/>
  <c r="E779"/>
  <c r="E780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Z742"/>
  <c r="AA742"/>
  <c r="AB742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Z743"/>
  <c r="AA743"/>
  <c r="AB743"/>
  <c r="E743"/>
  <c r="E742"/>
  <c r="E739"/>
  <c r="E781"/>
  <c r="F739"/>
  <c r="G739"/>
  <c r="G759" s="1"/>
  <c r="H739"/>
  <c r="I739"/>
  <c r="I759" s="1"/>
  <c r="J739"/>
  <c r="K739"/>
  <c r="K759" s="1"/>
  <c r="L739"/>
  <c r="L759" s="1"/>
  <c r="M739"/>
  <c r="M759" s="1"/>
  <c r="N739"/>
  <c r="N759" s="1"/>
  <c r="O739"/>
  <c r="O759" s="1"/>
  <c r="P739"/>
  <c r="P759" s="1"/>
  <c r="Q739"/>
  <c r="Q759" s="1"/>
  <c r="R739"/>
  <c r="R759" s="1"/>
  <c r="S739"/>
  <c r="S759" s="1"/>
  <c r="T739"/>
  <c r="T759" s="1"/>
  <c r="U739"/>
  <c r="U759" s="1"/>
  <c r="V739"/>
  <c r="V759" s="1"/>
  <c r="W739"/>
  <c r="W759" s="1"/>
  <c r="X739"/>
  <c r="X759" s="1"/>
  <c r="Y739"/>
  <c r="Y759" s="1"/>
  <c r="Z739"/>
  <c r="Z759" s="1"/>
  <c r="AA739"/>
  <c r="AA759" s="1"/>
  <c r="AB739"/>
  <c r="AB759" s="1"/>
  <c r="F738"/>
  <c r="G738"/>
  <c r="H738"/>
  <c r="I738"/>
  <c r="J738"/>
  <c r="K738"/>
  <c r="L738"/>
  <c r="L758" s="1"/>
  <c r="M738"/>
  <c r="N738"/>
  <c r="O738"/>
  <c r="P738"/>
  <c r="Q738"/>
  <c r="R738"/>
  <c r="S738"/>
  <c r="T738"/>
  <c r="U738"/>
  <c r="U758" s="1"/>
  <c r="V738"/>
  <c r="W738"/>
  <c r="X738"/>
  <c r="Y738"/>
  <c r="Z738"/>
  <c r="Z758" s="1"/>
  <c r="Z760" s="1"/>
  <c r="AA738"/>
  <c r="AA758" s="1"/>
  <c r="E2170" l="1"/>
  <c r="E758"/>
  <c r="AD742"/>
  <c r="AD738"/>
  <c r="J759"/>
  <c r="H759"/>
  <c r="F759"/>
  <c r="E759"/>
  <c r="E760" s="1"/>
  <c r="E741"/>
  <c r="E745"/>
  <c r="E782"/>
  <c r="E41" i="14"/>
  <c r="E45"/>
  <c r="E49"/>
  <c r="E53"/>
  <c r="E57"/>
  <c r="E61"/>
  <c r="AC1017" i="13" l="1"/>
  <c r="AC1016"/>
  <c r="F1019"/>
  <c r="G1019"/>
  <c r="H1019"/>
  <c r="I1019"/>
  <c r="J1019"/>
  <c r="K1019"/>
  <c r="L1019"/>
  <c r="M1019"/>
  <c r="N1019"/>
  <c r="O1019"/>
  <c r="P1019"/>
  <c r="Q1019"/>
  <c r="R1019"/>
  <c r="S1019"/>
  <c r="T1019"/>
  <c r="U1019"/>
  <c r="V1019"/>
  <c r="W1019"/>
  <c r="X1019"/>
  <c r="Y1019"/>
  <c r="Z1019"/>
  <c r="AA1019"/>
  <c r="AB1019"/>
  <c r="E625" i="7" l="1"/>
  <c r="E627" s="1"/>
  <c r="E629"/>
  <c r="E631" s="1"/>
  <c r="E632"/>
  <c r="E634"/>
  <c r="E633" l="1"/>
  <c r="E635" s="1"/>
  <c r="E94" i="14"/>
  <c r="E95"/>
  <c r="E96"/>
  <c r="E104"/>
  <c r="E108"/>
  <c r="E97" l="1"/>
  <c r="AC468" i="13"/>
  <c r="AC2326" i="7" l="1"/>
  <c r="E374" i="14" l="1"/>
  <c r="E375"/>
  <c r="E376"/>
  <c r="E384"/>
  <c r="E388"/>
  <c r="E392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Z333"/>
  <c r="AA333"/>
  <c r="AB333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Z337"/>
  <c r="AA337"/>
  <c r="AB337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Z341"/>
  <c r="AA341"/>
  <c r="AB341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Z345"/>
  <c r="AA345"/>
  <c r="AB345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Z349"/>
  <c r="AA349"/>
  <c r="AB349"/>
  <c r="E352"/>
  <c r="F352"/>
  <c r="G352"/>
  <c r="H352"/>
  <c r="H354" s="1"/>
  <c r="I352"/>
  <c r="J352"/>
  <c r="J354" s="1"/>
  <c r="K352"/>
  <c r="L352"/>
  <c r="L354" s="1"/>
  <c r="M352"/>
  <c r="N352"/>
  <c r="N354" s="1"/>
  <c r="O352"/>
  <c r="P352"/>
  <c r="P354" s="1"/>
  <c r="Q352"/>
  <c r="R352"/>
  <c r="R354" s="1"/>
  <c r="S352"/>
  <c r="T352"/>
  <c r="T354" s="1"/>
  <c r="U352"/>
  <c r="V352"/>
  <c r="V354" s="1"/>
  <c r="W352"/>
  <c r="X352"/>
  <c r="X354" s="1"/>
  <c r="Y352"/>
  <c r="Z352"/>
  <c r="Z354" s="1"/>
  <c r="AA352"/>
  <c r="AB352"/>
  <c r="AB354" s="1"/>
  <c r="E353"/>
  <c r="F353"/>
  <c r="F355" s="1"/>
  <c r="G353"/>
  <c r="H353"/>
  <c r="H355" s="1"/>
  <c r="I353"/>
  <c r="J353"/>
  <c r="J355" s="1"/>
  <c r="K353"/>
  <c r="L353"/>
  <c r="L355" s="1"/>
  <c r="M353"/>
  <c r="N353"/>
  <c r="N355" s="1"/>
  <c r="O353"/>
  <c r="P353"/>
  <c r="P355" s="1"/>
  <c r="Q353"/>
  <c r="R353"/>
  <c r="R355" s="1"/>
  <c r="S353"/>
  <c r="T353"/>
  <c r="T355" s="1"/>
  <c r="U353"/>
  <c r="V353"/>
  <c r="V355" s="1"/>
  <c r="W353"/>
  <c r="X353"/>
  <c r="X355" s="1"/>
  <c r="Y353"/>
  <c r="Z353"/>
  <c r="Z355" s="1"/>
  <c r="AA353"/>
  <c r="AB353"/>
  <c r="AB355" s="1"/>
  <c r="E354"/>
  <c r="F354"/>
  <c r="G354"/>
  <c r="I354"/>
  <c r="K354"/>
  <c r="M354"/>
  <c r="O354"/>
  <c r="Q354"/>
  <c r="S354"/>
  <c r="U354"/>
  <c r="W354"/>
  <c r="Y354"/>
  <c r="AA354"/>
  <c r="E355"/>
  <c r="G355"/>
  <c r="I355"/>
  <c r="K355"/>
  <c r="M355"/>
  <c r="O355"/>
  <c r="Q355"/>
  <c r="S355"/>
  <c r="U355"/>
  <c r="W355"/>
  <c r="Y355"/>
  <c r="AA355"/>
  <c r="E1127" i="7"/>
  <c r="E1131"/>
  <c r="E1132"/>
  <c r="E1133"/>
  <c r="E377" i="14" l="1"/>
  <c r="E956" i="13"/>
  <c r="E16"/>
  <c r="AE50" i="14"/>
  <c r="AE38"/>
  <c r="AD38"/>
  <c r="AE34"/>
  <c r="AD34"/>
  <c r="AE74"/>
  <c r="AD74"/>
  <c r="AE70"/>
  <c r="AD70"/>
  <c r="AE58"/>
  <c r="AD58"/>
  <c r="AE54"/>
  <c r="AD54"/>
  <c r="AE1758" i="13"/>
  <c r="AD1758"/>
  <c r="AE1739"/>
  <c r="AD1739"/>
  <c r="AE1708"/>
  <c r="AD1708"/>
  <c r="AE1237"/>
  <c r="AD1237"/>
  <c r="AE1225"/>
  <c r="AE1221"/>
  <c r="AE1209"/>
  <c r="AE1201"/>
  <c r="AE1052"/>
  <c r="AD1052"/>
  <c r="AE1048"/>
  <c r="AD1048"/>
  <c r="AE700" i="7"/>
  <c r="AD700"/>
  <c r="AE678"/>
  <c r="AD678"/>
  <c r="AE648"/>
  <c r="AE775"/>
  <c r="AD775"/>
  <c r="AE1617"/>
  <c r="AD1617"/>
  <c r="AE1613"/>
  <c r="AD1613"/>
  <c r="AE1605"/>
  <c r="AD1605"/>
  <c r="AE2274"/>
  <c r="AD2274"/>
  <c r="AE2270"/>
  <c r="AD2270"/>
  <c r="AE2266"/>
  <c r="AD2266"/>
  <c r="AE2262"/>
  <c r="AD2262"/>
  <c r="AE2258"/>
  <c r="AD2258"/>
  <c r="AE2246"/>
  <c r="AD2246"/>
  <c r="AE2202"/>
  <c r="AE2198"/>
  <c r="AE2194"/>
  <c r="AD2194"/>
  <c r="AE2190"/>
  <c r="AD2190"/>
  <c r="AE2182"/>
  <c r="AD2182"/>
  <c r="AE2174"/>
  <c r="AD2174"/>
  <c r="AE1838"/>
  <c r="AD1838"/>
  <c r="AD367" i="14"/>
  <c r="Y285"/>
  <c r="N285"/>
  <c r="Y163"/>
  <c r="Y605" i="13"/>
  <c r="V605"/>
  <c r="N605"/>
  <c r="Y514"/>
  <c r="V514"/>
  <c r="N514"/>
  <c r="Y159"/>
  <c r="V159"/>
  <c r="N159"/>
  <c r="Y2286" i="7"/>
  <c r="V2286"/>
  <c r="N2286"/>
  <c r="Y2214"/>
  <c r="V2214"/>
  <c r="N2214"/>
  <c r="Y2141"/>
  <c r="V2141"/>
  <c r="N2141"/>
  <c r="Y2105"/>
  <c r="N2105"/>
  <c r="Y2039"/>
  <c r="V2039"/>
  <c r="N2039"/>
  <c r="Y1978"/>
  <c r="V1978"/>
  <c r="N1978"/>
  <c r="Y1906"/>
  <c r="N1906"/>
  <c r="Y1752"/>
  <c r="V1752"/>
  <c r="N1752"/>
  <c r="Y1275"/>
  <c r="N1275"/>
  <c r="Y1087"/>
  <c r="V1087"/>
  <c r="N1087"/>
  <c r="Y952"/>
  <c r="Y838"/>
  <c r="N838"/>
  <c r="Y723"/>
  <c r="V723"/>
  <c r="N723"/>
  <c r="N568"/>
  <c r="Y164"/>
  <c r="AC68"/>
  <c r="AC72"/>
  <c r="AC76"/>
  <c r="AC80"/>
  <c r="AC84"/>
  <c r="AC88"/>
  <c r="AC92"/>
  <c r="AC96"/>
  <c r="AC100"/>
  <c r="AC104"/>
  <c r="AC108"/>
  <c r="AC112"/>
  <c r="AC116"/>
  <c r="AC120"/>
  <c r="AC124"/>
  <c r="AC128"/>
  <c r="AC132"/>
  <c r="AC136"/>
  <c r="AC140"/>
  <c r="AC144"/>
  <c r="AC156"/>
  <c r="AC157"/>
  <c r="AC31"/>
  <c r="AC35"/>
  <c r="F49"/>
  <c r="G49"/>
  <c r="H49"/>
  <c r="I49"/>
  <c r="J49"/>
  <c r="K49"/>
  <c r="L49"/>
  <c r="M49"/>
  <c r="N49"/>
  <c r="O49"/>
  <c r="R49"/>
  <c r="S49"/>
  <c r="T49"/>
  <c r="U49"/>
  <c r="V49"/>
  <c r="W49"/>
  <c r="X49"/>
  <c r="Y49"/>
  <c r="Z49"/>
  <c r="AA49"/>
  <c r="AB49"/>
  <c r="Z1823"/>
  <c r="AA1823"/>
  <c r="AB1823"/>
  <c r="Z1819"/>
  <c r="AA1819"/>
  <c r="AB1819"/>
  <c r="N201"/>
  <c r="N284" s="1"/>
  <c r="H201"/>
  <c r="H284" s="1"/>
  <c r="H2208"/>
  <c r="V1626"/>
  <c r="H1626"/>
  <c r="V201"/>
  <c r="V284" s="1"/>
  <c r="F1451"/>
  <c r="G1451"/>
  <c r="H1451"/>
  <c r="I1451"/>
  <c r="J1451"/>
  <c r="K1451"/>
  <c r="L1451"/>
  <c r="M1451"/>
  <c r="N1451"/>
  <c r="O1451"/>
  <c r="P1451"/>
  <c r="Q1451"/>
  <c r="R1451"/>
  <c r="S1451"/>
  <c r="T1451"/>
  <c r="U1451"/>
  <c r="V1451"/>
  <c r="W1451"/>
  <c r="X1451"/>
  <c r="Y1451"/>
  <c r="Z1451"/>
  <c r="AA1451"/>
  <c r="AB1451"/>
  <c r="E1451"/>
  <c r="E1469" s="1"/>
  <c r="E1471" s="1"/>
  <c r="AC1463"/>
  <c r="AC1441"/>
  <c r="AC1445"/>
  <c r="E1452"/>
  <c r="E1470" s="1"/>
  <c r="F1452"/>
  <c r="F1470" s="1"/>
  <c r="G1452"/>
  <c r="G1470" s="1"/>
  <c r="H1452"/>
  <c r="H1470" s="1"/>
  <c r="I1452"/>
  <c r="I1470" s="1"/>
  <c r="J1452"/>
  <c r="K1452"/>
  <c r="K1470" s="1"/>
  <c r="L1452"/>
  <c r="L1470" s="1"/>
  <c r="M1452"/>
  <c r="M1470" s="1"/>
  <c r="N1452"/>
  <c r="N1470" s="1"/>
  <c r="O1452"/>
  <c r="O1470" s="1"/>
  <c r="P1452"/>
  <c r="P1470" s="1"/>
  <c r="Q1452"/>
  <c r="Q1470" s="1"/>
  <c r="R1452"/>
  <c r="S1452"/>
  <c r="S1470" s="1"/>
  <c r="T1452"/>
  <c r="T1470" s="1"/>
  <c r="U1452"/>
  <c r="U1470" s="1"/>
  <c r="V1452"/>
  <c r="V1470" s="1"/>
  <c r="W1452"/>
  <c r="W1470" s="1"/>
  <c r="X1452"/>
  <c r="X1470" s="1"/>
  <c r="Y1452"/>
  <c r="Y1470" s="1"/>
  <c r="Z1452"/>
  <c r="AA1452"/>
  <c r="AA1470" s="1"/>
  <c r="AB1452"/>
  <c r="AB1470" s="1"/>
  <c r="AC1459"/>
  <c r="AC1313"/>
  <c r="AC1317"/>
  <c r="AC1321"/>
  <c r="AC1325"/>
  <c r="AC1462"/>
  <c r="AC1440"/>
  <c r="AC1444"/>
  <c r="AC1312"/>
  <c r="AC1316"/>
  <c r="AC1320"/>
  <c r="AC1324"/>
  <c r="J1470"/>
  <c r="R1470"/>
  <c r="Z1470"/>
  <c r="AD17" i="14"/>
  <c r="AD13"/>
  <c r="AB1167" i="13"/>
  <c r="AA1167"/>
  <c r="Z1167"/>
  <c r="Y1167"/>
  <c r="X1167"/>
  <c r="W1167"/>
  <c r="V1167"/>
  <c r="U1167"/>
  <c r="T1167"/>
  <c r="S1167"/>
  <c r="R1167"/>
  <c r="Q1167"/>
  <c r="P1167"/>
  <c r="O1167"/>
  <c r="N1167"/>
  <c r="M1167"/>
  <c r="L1167"/>
  <c r="K1167"/>
  <c r="J1167"/>
  <c r="I1167"/>
  <c r="H1167"/>
  <c r="G1167"/>
  <c r="F1167"/>
  <c r="E1167"/>
  <c r="AB1166"/>
  <c r="AA1166"/>
  <c r="Z1166"/>
  <c r="Y1166"/>
  <c r="X1166"/>
  <c r="W1166"/>
  <c r="V1166"/>
  <c r="U1166"/>
  <c r="T1166"/>
  <c r="S1166"/>
  <c r="R1166"/>
  <c r="Q1166"/>
  <c r="P1166"/>
  <c r="O1166"/>
  <c r="M1166"/>
  <c r="L1166"/>
  <c r="K1166"/>
  <c r="J1166"/>
  <c r="I1166"/>
  <c r="H1166"/>
  <c r="G1166"/>
  <c r="F1166"/>
  <c r="AC1163"/>
  <c r="AC1162"/>
  <c r="AB1161"/>
  <c r="AA1161"/>
  <c r="Z1161"/>
  <c r="Y1161"/>
  <c r="X1161"/>
  <c r="W1161"/>
  <c r="V1161"/>
  <c r="U1161"/>
  <c r="T1161"/>
  <c r="S1161"/>
  <c r="R1161"/>
  <c r="Q1161"/>
  <c r="P1161"/>
  <c r="O1161"/>
  <c r="N1161"/>
  <c r="M1161"/>
  <c r="L1161"/>
  <c r="K1161"/>
  <c r="J1161"/>
  <c r="I1161"/>
  <c r="H1161"/>
  <c r="G1161"/>
  <c r="F1161"/>
  <c r="AB1160"/>
  <c r="AA1160"/>
  <c r="Z1160"/>
  <c r="Y1160"/>
  <c r="X1160"/>
  <c r="W1160"/>
  <c r="V1160"/>
  <c r="U1160"/>
  <c r="T1160"/>
  <c r="S1160"/>
  <c r="R1160"/>
  <c r="Q1160"/>
  <c r="P1160"/>
  <c r="O1160"/>
  <c r="N1160"/>
  <c r="M1160"/>
  <c r="L1160"/>
  <c r="K1160"/>
  <c r="J1160"/>
  <c r="I1160"/>
  <c r="H1160"/>
  <c r="G1160"/>
  <c r="F1160"/>
  <c r="AB1157"/>
  <c r="AA1157"/>
  <c r="Z1157"/>
  <c r="Y1157"/>
  <c r="X1157"/>
  <c r="W1157"/>
  <c r="V1157"/>
  <c r="U1157"/>
  <c r="T1157"/>
  <c r="S1157"/>
  <c r="R1157"/>
  <c r="Q1157"/>
  <c r="P1157"/>
  <c r="O1157"/>
  <c r="N1157"/>
  <c r="M1157"/>
  <c r="L1157"/>
  <c r="K1157"/>
  <c r="J1157"/>
  <c r="I1157"/>
  <c r="H1157"/>
  <c r="G1157"/>
  <c r="F1157"/>
  <c r="AB1156"/>
  <c r="AA1156"/>
  <c r="Z1156"/>
  <c r="Y1156"/>
  <c r="X1156"/>
  <c r="W1156"/>
  <c r="V1156"/>
  <c r="U1156"/>
  <c r="T1156"/>
  <c r="S1156"/>
  <c r="R1156"/>
  <c r="Q1156"/>
  <c r="P1156"/>
  <c r="O1156"/>
  <c r="N1156"/>
  <c r="M1156"/>
  <c r="L1156"/>
  <c r="K1156"/>
  <c r="J1156"/>
  <c r="I1156"/>
  <c r="H1156"/>
  <c r="G1156"/>
  <c r="F1156"/>
  <c r="AC1102"/>
  <c r="AC1101"/>
  <c r="AB1107"/>
  <c r="AA1107"/>
  <c r="Z1107"/>
  <c r="Y1107"/>
  <c r="X1107"/>
  <c r="W1107"/>
  <c r="V1107"/>
  <c r="U1107"/>
  <c r="T1107"/>
  <c r="S1107"/>
  <c r="R1107"/>
  <c r="Q1107"/>
  <c r="P1107"/>
  <c r="O1107"/>
  <c r="N1107"/>
  <c r="M1107"/>
  <c r="L1107"/>
  <c r="K1107"/>
  <c r="J1107"/>
  <c r="I1107"/>
  <c r="H1107"/>
  <c r="G1107"/>
  <c r="F1107"/>
  <c r="AB1100"/>
  <c r="AA1100"/>
  <c r="Z1100"/>
  <c r="Y1100"/>
  <c r="X1100"/>
  <c r="W1100"/>
  <c r="V1100"/>
  <c r="U1100"/>
  <c r="T1100"/>
  <c r="S1100"/>
  <c r="R1100"/>
  <c r="Q1100"/>
  <c r="P1100"/>
  <c r="O1100"/>
  <c r="N1100"/>
  <c r="M1100"/>
  <c r="L1100"/>
  <c r="K1100"/>
  <c r="J1100"/>
  <c r="I1100"/>
  <c r="H1100"/>
  <c r="G1100"/>
  <c r="F1100"/>
  <c r="E1100"/>
  <c r="AB1099"/>
  <c r="AA1099"/>
  <c r="Z1099"/>
  <c r="Y1099"/>
  <c r="X1099"/>
  <c r="W1099"/>
  <c r="V1099"/>
  <c r="U1099"/>
  <c r="T1099"/>
  <c r="S1099"/>
  <c r="R1099"/>
  <c r="Q1099"/>
  <c r="P1099"/>
  <c r="O1099"/>
  <c r="N1099"/>
  <c r="M1099"/>
  <c r="L1099"/>
  <c r="K1099"/>
  <c r="J1099"/>
  <c r="I1099"/>
  <c r="H1099"/>
  <c r="G1099"/>
  <c r="F1099"/>
  <c r="AC1098"/>
  <c r="AC1097"/>
  <c r="AC1094"/>
  <c r="AC1093"/>
  <c r="AB1096"/>
  <c r="AA1096"/>
  <c r="Z1096"/>
  <c r="Y1096"/>
  <c r="X1096"/>
  <c r="W1096"/>
  <c r="V1096"/>
  <c r="U1096"/>
  <c r="T1096"/>
  <c r="S1096"/>
  <c r="R1096"/>
  <c r="Q1096"/>
  <c r="P1096"/>
  <c r="O1096"/>
  <c r="N1096"/>
  <c r="M1096"/>
  <c r="L1096"/>
  <c r="K1096"/>
  <c r="J1096"/>
  <c r="I1096"/>
  <c r="H1096"/>
  <c r="G1096"/>
  <c r="F1096"/>
  <c r="AB1095"/>
  <c r="AA1095"/>
  <c r="Z1095"/>
  <c r="Y1095"/>
  <c r="X1095"/>
  <c r="W1095"/>
  <c r="V1095"/>
  <c r="U1095"/>
  <c r="T1095"/>
  <c r="S1095"/>
  <c r="R1095"/>
  <c r="Q1095"/>
  <c r="P1095"/>
  <c r="O1095"/>
  <c r="N1095"/>
  <c r="M1095"/>
  <c r="L1095"/>
  <c r="K1095"/>
  <c r="J1095"/>
  <c r="I1095"/>
  <c r="H1095"/>
  <c r="G1095"/>
  <c r="F1095"/>
  <c r="AC1090"/>
  <c r="AC1089"/>
  <c r="AB1092"/>
  <c r="AA1092"/>
  <c r="Z1092"/>
  <c r="Y1092"/>
  <c r="X1092"/>
  <c r="W1092"/>
  <c r="V1092"/>
  <c r="U1092"/>
  <c r="T1092"/>
  <c r="S1092"/>
  <c r="R1092"/>
  <c r="Q1092"/>
  <c r="P1092"/>
  <c r="O1092"/>
  <c r="N1092"/>
  <c r="M1092"/>
  <c r="L1092"/>
  <c r="K1092"/>
  <c r="J1092"/>
  <c r="I1092"/>
  <c r="H1092"/>
  <c r="G1092"/>
  <c r="F1092"/>
  <c r="AB1091"/>
  <c r="AA1091"/>
  <c r="Z1091"/>
  <c r="Y1091"/>
  <c r="X1091"/>
  <c r="W1091"/>
  <c r="V1091"/>
  <c r="U1091"/>
  <c r="T1091"/>
  <c r="S1091"/>
  <c r="R1091"/>
  <c r="Q1091"/>
  <c r="P1091"/>
  <c r="O1091"/>
  <c r="N1091"/>
  <c r="M1091"/>
  <c r="L1091"/>
  <c r="K1091"/>
  <c r="J1091"/>
  <c r="I1091"/>
  <c r="H1091"/>
  <c r="G1091"/>
  <c r="F1091"/>
  <c r="V1082"/>
  <c r="AC1152" i="7"/>
  <c r="E218" i="14"/>
  <c r="E220" s="1"/>
  <c r="AC189"/>
  <c r="AC193"/>
  <c r="AC197"/>
  <c r="AC201"/>
  <c r="AC205"/>
  <c r="AC209"/>
  <c r="AC213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Z167"/>
  <c r="AA167"/>
  <c r="AB167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Z171"/>
  <c r="AA171"/>
  <c r="AB171"/>
  <c r="AB219"/>
  <c r="AB221" s="1"/>
  <c r="AA219"/>
  <c r="AA221" s="1"/>
  <c r="Z219"/>
  <c r="Z221" s="1"/>
  <c r="Y219"/>
  <c r="Y221" s="1"/>
  <c r="X219"/>
  <c r="X221" s="1"/>
  <c r="W219"/>
  <c r="W221" s="1"/>
  <c r="V219"/>
  <c r="V221" s="1"/>
  <c r="U219"/>
  <c r="U221" s="1"/>
  <c r="T219"/>
  <c r="T221" s="1"/>
  <c r="S219"/>
  <c r="S221" s="1"/>
  <c r="R219"/>
  <c r="R221" s="1"/>
  <c r="Q219"/>
  <c r="Q221" s="1"/>
  <c r="P219"/>
  <c r="P221" s="1"/>
  <c r="O219"/>
  <c r="O221" s="1"/>
  <c r="N219"/>
  <c r="N221" s="1"/>
  <c r="M219"/>
  <c r="M221" s="1"/>
  <c r="L219"/>
  <c r="L221" s="1"/>
  <c r="K219"/>
  <c r="K221" s="1"/>
  <c r="J219"/>
  <c r="J221" s="1"/>
  <c r="I219"/>
  <c r="I221" s="1"/>
  <c r="H219"/>
  <c r="H221" s="1"/>
  <c r="G219"/>
  <c r="G221" s="1"/>
  <c r="F219"/>
  <c r="F221" s="1"/>
  <c r="E219"/>
  <c r="E221" s="1"/>
  <c r="AC188"/>
  <c r="AC192"/>
  <c r="AC195" s="1"/>
  <c r="AC196"/>
  <c r="AC200"/>
  <c r="AC203" s="1"/>
  <c r="AC204"/>
  <c r="AC208"/>
  <c r="AC211" s="1"/>
  <c r="AC212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Z166"/>
  <c r="AA166"/>
  <c r="AB166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Z170"/>
  <c r="AA170"/>
  <c r="AB170"/>
  <c r="AB218"/>
  <c r="AB220" s="1"/>
  <c r="AA218"/>
  <c r="AA220" s="1"/>
  <c r="Z218"/>
  <c r="Z220" s="1"/>
  <c r="Y218"/>
  <c r="Y220" s="1"/>
  <c r="X218"/>
  <c r="X220" s="1"/>
  <c r="W218"/>
  <c r="W220" s="1"/>
  <c r="V218"/>
  <c r="V220" s="1"/>
  <c r="U218"/>
  <c r="U220" s="1"/>
  <c r="T218"/>
  <c r="T220" s="1"/>
  <c r="S218"/>
  <c r="S220" s="1"/>
  <c r="R218"/>
  <c r="R220" s="1"/>
  <c r="Q218"/>
  <c r="Q220" s="1"/>
  <c r="P218"/>
  <c r="P220" s="1"/>
  <c r="O218"/>
  <c r="O220" s="1"/>
  <c r="N218"/>
  <c r="N220" s="1"/>
  <c r="M218"/>
  <c r="M220" s="1"/>
  <c r="L218"/>
  <c r="L220" s="1"/>
  <c r="K218"/>
  <c r="K220" s="1"/>
  <c r="J218"/>
  <c r="J220" s="1"/>
  <c r="I218"/>
  <c r="I220" s="1"/>
  <c r="H218"/>
  <c r="H220" s="1"/>
  <c r="G218"/>
  <c r="G220" s="1"/>
  <c r="F218"/>
  <c r="F220" s="1"/>
  <c r="AC217"/>
  <c r="AC216"/>
  <c r="AB215"/>
  <c r="AA215"/>
  <c r="Z215"/>
  <c r="Y215"/>
  <c r="X215"/>
  <c r="W215"/>
  <c r="V215"/>
  <c r="U215"/>
  <c r="T215"/>
  <c r="S215"/>
  <c r="R215"/>
  <c r="Q215"/>
  <c r="P215"/>
  <c r="O215"/>
  <c r="N215"/>
  <c r="M215"/>
  <c r="L215"/>
  <c r="K215"/>
  <c r="J215"/>
  <c r="I215"/>
  <c r="H215"/>
  <c r="G215"/>
  <c r="F215"/>
  <c r="E215"/>
  <c r="AB211"/>
  <c r="AA211"/>
  <c r="Z211"/>
  <c r="Y211"/>
  <c r="X211"/>
  <c r="W211"/>
  <c r="V211"/>
  <c r="U211"/>
  <c r="T211"/>
  <c r="S211"/>
  <c r="R211"/>
  <c r="Q211"/>
  <c r="P211"/>
  <c r="O211"/>
  <c r="N211"/>
  <c r="M211"/>
  <c r="L211"/>
  <c r="K211"/>
  <c r="J211"/>
  <c r="I211"/>
  <c r="H211"/>
  <c r="G211"/>
  <c r="F211"/>
  <c r="E211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E207"/>
  <c r="AB203"/>
  <c r="AA203"/>
  <c r="Z203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H203"/>
  <c r="G203"/>
  <c r="F203"/>
  <c r="E203"/>
  <c r="AB199"/>
  <c r="AA199"/>
  <c r="Z199"/>
  <c r="Y199"/>
  <c r="X199"/>
  <c r="W199"/>
  <c r="V199"/>
  <c r="U199"/>
  <c r="T199"/>
  <c r="S199"/>
  <c r="R199"/>
  <c r="Q199"/>
  <c r="P199"/>
  <c r="O199"/>
  <c r="N199"/>
  <c r="M199"/>
  <c r="L199"/>
  <c r="K199"/>
  <c r="J199"/>
  <c r="I199"/>
  <c r="H199"/>
  <c r="G199"/>
  <c r="F199"/>
  <c r="AB195"/>
  <c r="AA195"/>
  <c r="Z195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H195"/>
  <c r="G195"/>
  <c r="F195"/>
  <c r="AB191"/>
  <c r="AA191"/>
  <c r="Z191"/>
  <c r="Y191"/>
  <c r="X191"/>
  <c r="W191"/>
  <c r="V191"/>
  <c r="U191"/>
  <c r="T191"/>
  <c r="S191"/>
  <c r="R191"/>
  <c r="Q191"/>
  <c r="P191"/>
  <c r="O191"/>
  <c r="N191"/>
  <c r="M191"/>
  <c r="L191"/>
  <c r="K191"/>
  <c r="J191"/>
  <c r="I191"/>
  <c r="H191"/>
  <c r="G191"/>
  <c r="F191"/>
  <c r="AB182"/>
  <c r="AB183"/>
  <c r="AA182"/>
  <c r="AA183"/>
  <c r="Z182"/>
  <c r="Z183"/>
  <c r="Y182"/>
  <c r="Y183"/>
  <c r="X182"/>
  <c r="X183"/>
  <c r="W182"/>
  <c r="W183"/>
  <c r="V182"/>
  <c r="V183"/>
  <c r="U182"/>
  <c r="U183"/>
  <c r="T182"/>
  <c r="T183"/>
  <c r="S182"/>
  <c r="S183"/>
  <c r="R182"/>
  <c r="R183"/>
  <c r="Q182"/>
  <c r="Q183"/>
  <c r="P182"/>
  <c r="P183"/>
  <c r="O182"/>
  <c r="O183"/>
  <c r="N182"/>
  <c r="N183"/>
  <c r="M182"/>
  <c r="M183"/>
  <c r="L182"/>
  <c r="L183"/>
  <c r="K182"/>
  <c r="K183"/>
  <c r="J182"/>
  <c r="J183"/>
  <c r="I182"/>
  <c r="I183"/>
  <c r="H182"/>
  <c r="H183"/>
  <c r="G182"/>
  <c r="G183"/>
  <c r="F182"/>
  <c r="F183"/>
  <c r="AC179"/>
  <c r="AC178"/>
  <c r="AB181"/>
  <c r="AA181"/>
  <c r="Z181"/>
  <c r="Y181"/>
  <c r="X181"/>
  <c r="W181"/>
  <c r="V181"/>
  <c r="U181"/>
  <c r="T181"/>
  <c r="S181"/>
  <c r="R181"/>
  <c r="Q181"/>
  <c r="P181"/>
  <c r="O181"/>
  <c r="N181"/>
  <c r="M181"/>
  <c r="L181"/>
  <c r="K181"/>
  <c r="J181"/>
  <c r="I181"/>
  <c r="H181"/>
  <c r="G181"/>
  <c r="F181"/>
  <c r="AC175"/>
  <c r="AC174"/>
  <c r="AB177"/>
  <c r="AA177"/>
  <c r="Z177"/>
  <c r="Y177"/>
  <c r="X177"/>
  <c r="W177"/>
  <c r="V177"/>
  <c r="U177"/>
  <c r="T177"/>
  <c r="S177"/>
  <c r="R177"/>
  <c r="Q177"/>
  <c r="P177"/>
  <c r="O177"/>
  <c r="N177"/>
  <c r="M177"/>
  <c r="L177"/>
  <c r="K177"/>
  <c r="J177"/>
  <c r="I177"/>
  <c r="H177"/>
  <c r="G177"/>
  <c r="F177"/>
  <c r="E177"/>
  <c r="AC972" i="7"/>
  <c r="AC976"/>
  <c r="AC992"/>
  <c r="AC996"/>
  <c r="AC1000"/>
  <c r="AC1004"/>
  <c r="AC1008"/>
  <c r="AC1012"/>
  <c r="AC1016"/>
  <c r="AC1020"/>
  <c r="AC1024"/>
  <c r="AC1028"/>
  <c r="AC1032"/>
  <c r="AC1040"/>
  <c r="AC1044"/>
  <c r="AC1048"/>
  <c r="AC1052"/>
  <c r="AC1056"/>
  <c r="AC1060"/>
  <c r="AC1064"/>
  <c r="AC1072"/>
  <c r="AC1076"/>
  <c r="AB1084"/>
  <c r="AA1084"/>
  <c r="Z1084"/>
  <c r="Y1084"/>
  <c r="X1084"/>
  <c r="W1084"/>
  <c r="V1084"/>
  <c r="U1084"/>
  <c r="T1084"/>
  <c r="S1084"/>
  <c r="R1084"/>
  <c r="Q1084"/>
  <c r="P1084"/>
  <c r="O1084"/>
  <c r="N1084"/>
  <c r="M1084"/>
  <c r="L1084"/>
  <c r="K1084"/>
  <c r="J1084"/>
  <c r="I1084"/>
  <c r="H1084"/>
  <c r="G1084"/>
  <c r="F1084"/>
  <c r="E1084"/>
  <c r="AC971"/>
  <c r="AC975"/>
  <c r="AC978" s="1"/>
  <c r="AC991"/>
  <c r="AC995"/>
  <c r="AC998" s="1"/>
  <c r="AC999"/>
  <c r="AC1003"/>
  <c r="AC1007"/>
  <c r="AC1011"/>
  <c r="AC1015"/>
  <c r="AC1019"/>
  <c r="AC1023"/>
  <c r="AC1027"/>
  <c r="AC1031"/>
  <c r="AC1039"/>
  <c r="AC1043"/>
  <c r="AC1047"/>
  <c r="AC1051"/>
  <c r="AC1055"/>
  <c r="AC1059"/>
  <c r="AC1062" s="1"/>
  <c r="AC1063"/>
  <c r="AC1071"/>
  <c r="AC1074" s="1"/>
  <c r="AC1075"/>
  <c r="AC1079"/>
  <c r="AC1080"/>
  <c r="AB1083"/>
  <c r="AA1083"/>
  <c r="Z1083"/>
  <c r="Y1083"/>
  <c r="X1083"/>
  <c r="W1083"/>
  <c r="V1083"/>
  <c r="U1083"/>
  <c r="T1083"/>
  <c r="S1083"/>
  <c r="R1083"/>
  <c r="Q1083"/>
  <c r="P1083"/>
  <c r="O1083"/>
  <c r="N1083"/>
  <c r="M1083"/>
  <c r="L1083"/>
  <c r="K1083"/>
  <c r="J1083"/>
  <c r="I1083"/>
  <c r="H1083"/>
  <c r="G1083"/>
  <c r="F1083"/>
  <c r="AB1078"/>
  <c r="AA1078"/>
  <c r="Z1078"/>
  <c r="Y1078"/>
  <c r="X1078"/>
  <c r="W1078"/>
  <c r="V1078"/>
  <c r="U1078"/>
  <c r="T1078"/>
  <c r="S1078"/>
  <c r="R1078"/>
  <c r="Q1078"/>
  <c r="P1078"/>
  <c r="O1078"/>
  <c r="N1078"/>
  <c r="M1078"/>
  <c r="L1078"/>
  <c r="K1078"/>
  <c r="J1078"/>
  <c r="I1078"/>
  <c r="H1078"/>
  <c r="G1078"/>
  <c r="F1078"/>
  <c r="AB1074"/>
  <c r="AA1074"/>
  <c r="Z1074"/>
  <c r="Y1074"/>
  <c r="X1074"/>
  <c r="W1074"/>
  <c r="V1074"/>
  <c r="U1074"/>
  <c r="T1074"/>
  <c r="S1074"/>
  <c r="R1074"/>
  <c r="Q1074"/>
  <c r="P1074"/>
  <c r="O1074"/>
  <c r="N1074"/>
  <c r="M1074"/>
  <c r="L1074"/>
  <c r="K1074"/>
  <c r="J1074"/>
  <c r="I1074"/>
  <c r="H1074"/>
  <c r="G1074"/>
  <c r="F1074"/>
  <c r="AB1066"/>
  <c r="AA1066"/>
  <c r="Z1066"/>
  <c r="Y1066"/>
  <c r="X1066"/>
  <c r="W1066"/>
  <c r="V1066"/>
  <c r="U1066"/>
  <c r="T1066"/>
  <c r="S1066"/>
  <c r="R1066"/>
  <c r="Q1066"/>
  <c r="P1066"/>
  <c r="O1066"/>
  <c r="N1066"/>
  <c r="M1066"/>
  <c r="L1066"/>
  <c r="K1066"/>
  <c r="J1066"/>
  <c r="I1066"/>
  <c r="H1066"/>
  <c r="G1066"/>
  <c r="F1066"/>
  <c r="AB1062"/>
  <c r="AA1062"/>
  <c r="Z1062"/>
  <c r="Y1062"/>
  <c r="X1062"/>
  <c r="W1062"/>
  <c r="V1062"/>
  <c r="U1062"/>
  <c r="T1062"/>
  <c r="S1062"/>
  <c r="R1062"/>
  <c r="Q1062"/>
  <c r="P1062"/>
  <c r="O1062"/>
  <c r="N1062"/>
  <c r="M1062"/>
  <c r="L1062"/>
  <c r="K1062"/>
  <c r="J1062"/>
  <c r="I1062"/>
  <c r="H1062"/>
  <c r="G1062"/>
  <c r="F1062"/>
  <c r="AB1058"/>
  <c r="AA1058"/>
  <c r="Z1058"/>
  <c r="Y1058"/>
  <c r="X1058"/>
  <c r="W1058"/>
  <c r="V1058"/>
  <c r="U1058"/>
  <c r="T1058"/>
  <c r="S1058"/>
  <c r="R1058"/>
  <c r="Q1058"/>
  <c r="P1058"/>
  <c r="O1058"/>
  <c r="N1058"/>
  <c r="M1058"/>
  <c r="L1058"/>
  <c r="K1058"/>
  <c r="J1058"/>
  <c r="I1058"/>
  <c r="H1058"/>
  <c r="G1058"/>
  <c r="F1058"/>
  <c r="AB1054"/>
  <c r="AA1054"/>
  <c r="Z1054"/>
  <c r="Y1054"/>
  <c r="X1054"/>
  <c r="W1054"/>
  <c r="V1054"/>
  <c r="U1054"/>
  <c r="T1054"/>
  <c r="S1054"/>
  <c r="R1054"/>
  <c r="Q1054"/>
  <c r="P1054"/>
  <c r="O1054"/>
  <c r="N1054"/>
  <c r="M1054"/>
  <c r="L1054"/>
  <c r="K1054"/>
  <c r="J1054"/>
  <c r="I1054"/>
  <c r="H1054"/>
  <c r="G1054"/>
  <c r="F1054"/>
  <c r="AB1050"/>
  <c r="AA1050"/>
  <c r="Z1050"/>
  <c r="Y1050"/>
  <c r="X1050"/>
  <c r="W1050"/>
  <c r="V1050"/>
  <c r="U1050"/>
  <c r="T1050"/>
  <c r="S1050"/>
  <c r="R1050"/>
  <c r="Q1050"/>
  <c r="P1050"/>
  <c r="O1050"/>
  <c r="N1050"/>
  <c r="M1050"/>
  <c r="L1050"/>
  <c r="K1050"/>
  <c r="J1050"/>
  <c r="I1050"/>
  <c r="H1050"/>
  <c r="G1050"/>
  <c r="F1050"/>
  <c r="E1050"/>
  <c r="AB1046"/>
  <c r="AA1046"/>
  <c r="Z1046"/>
  <c r="Y1046"/>
  <c r="X1046"/>
  <c r="W1046"/>
  <c r="V1046"/>
  <c r="U1046"/>
  <c r="T1046"/>
  <c r="S1046"/>
  <c r="R1046"/>
  <c r="Q1046"/>
  <c r="P1046"/>
  <c r="O1046"/>
  <c r="N1046"/>
  <c r="M1046"/>
  <c r="L1046"/>
  <c r="K1046"/>
  <c r="J1046"/>
  <c r="I1046"/>
  <c r="H1046"/>
  <c r="G1046"/>
  <c r="F1046"/>
  <c r="E1046"/>
  <c r="AB1042"/>
  <c r="AA1042"/>
  <c r="Z1042"/>
  <c r="Y1042"/>
  <c r="X1042"/>
  <c r="W1042"/>
  <c r="V1042"/>
  <c r="U1042"/>
  <c r="T1042"/>
  <c r="S1042"/>
  <c r="R1042"/>
  <c r="Q1042"/>
  <c r="P1042"/>
  <c r="O1042"/>
  <c r="N1042"/>
  <c r="M1042"/>
  <c r="L1042"/>
  <c r="K1042"/>
  <c r="J1042"/>
  <c r="I1042"/>
  <c r="H1042"/>
  <c r="G1042"/>
  <c r="F1042"/>
  <c r="E1042"/>
  <c r="AC1034"/>
  <c r="AB1034"/>
  <c r="AA1034"/>
  <c r="Z1034"/>
  <c r="Y1034"/>
  <c r="X1034"/>
  <c r="W1034"/>
  <c r="V1034"/>
  <c r="U1034"/>
  <c r="T1034"/>
  <c r="S1034"/>
  <c r="R1034"/>
  <c r="Q1034"/>
  <c r="P1034"/>
  <c r="O1034"/>
  <c r="N1034"/>
  <c r="M1034"/>
  <c r="L1034"/>
  <c r="K1034"/>
  <c r="J1034"/>
  <c r="I1034"/>
  <c r="H1034"/>
  <c r="G1034"/>
  <c r="F1034"/>
  <c r="E1034"/>
  <c r="AB1026"/>
  <c r="AA1026"/>
  <c r="Z1026"/>
  <c r="Y1026"/>
  <c r="X1026"/>
  <c r="W1026"/>
  <c r="V1026"/>
  <c r="U1026"/>
  <c r="T1026"/>
  <c r="S1026"/>
  <c r="R1026"/>
  <c r="Q1026"/>
  <c r="P1026"/>
  <c r="O1026"/>
  <c r="N1026"/>
  <c r="M1026"/>
  <c r="L1026"/>
  <c r="K1026"/>
  <c r="J1026"/>
  <c r="I1026"/>
  <c r="H1026"/>
  <c r="G1026"/>
  <c r="F1026"/>
  <c r="E1026"/>
  <c r="AC1022"/>
  <c r="AB1022"/>
  <c r="AA1022"/>
  <c r="Z1022"/>
  <c r="Y1022"/>
  <c r="X1022"/>
  <c r="W1022"/>
  <c r="V1022"/>
  <c r="U1022"/>
  <c r="T1022"/>
  <c r="S1022"/>
  <c r="R1022"/>
  <c r="Q1022"/>
  <c r="P1022"/>
  <c r="O1022"/>
  <c r="N1022"/>
  <c r="M1022"/>
  <c r="L1022"/>
  <c r="K1022"/>
  <c r="J1022"/>
  <c r="I1022"/>
  <c r="H1022"/>
  <c r="G1022"/>
  <c r="F1022"/>
  <c r="E1022"/>
  <c r="AB1018"/>
  <c r="AA1018"/>
  <c r="Z1018"/>
  <c r="Y1018"/>
  <c r="X1018"/>
  <c r="W1018"/>
  <c r="V1018"/>
  <c r="U1018"/>
  <c r="T1018"/>
  <c r="S1018"/>
  <c r="R1018"/>
  <c r="Q1018"/>
  <c r="P1018"/>
  <c r="O1018"/>
  <c r="N1018"/>
  <c r="M1018"/>
  <c r="L1018"/>
  <c r="K1018"/>
  <c r="J1018"/>
  <c r="I1018"/>
  <c r="H1018"/>
  <c r="G1018"/>
  <c r="F1018"/>
  <c r="E1018"/>
  <c r="AC1014"/>
  <c r="AB1014"/>
  <c r="AA1014"/>
  <c r="Z1014"/>
  <c r="Y1014"/>
  <c r="X1014"/>
  <c r="W1014"/>
  <c r="V1014"/>
  <c r="U1014"/>
  <c r="T1014"/>
  <c r="S1014"/>
  <c r="R1014"/>
  <c r="Q1014"/>
  <c r="P1014"/>
  <c r="O1014"/>
  <c r="N1014"/>
  <c r="M1014"/>
  <c r="L1014"/>
  <c r="K1014"/>
  <c r="J1014"/>
  <c r="I1014"/>
  <c r="H1014"/>
  <c r="G1014"/>
  <c r="F1014"/>
  <c r="E1014"/>
  <c r="AB1010"/>
  <c r="AA1010"/>
  <c r="Z1010"/>
  <c r="Y1010"/>
  <c r="X1010"/>
  <c r="W1010"/>
  <c r="V1010"/>
  <c r="U1010"/>
  <c r="T1010"/>
  <c r="S1010"/>
  <c r="R1010"/>
  <c r="Q1010"/>
  <c r="P1010"/>
  <c r="O1010"/>
  <c r="N1010"/>
  <c r="M1010"/>
  <c r="L1010"/>
  <c r="K1010"/>
  <c r="J1010"/>
  <c r="I1010"/>
  <c r="H1010"/>
  <c r="G1010"/>
  <c r="F1010"/>
  <c r="E1010"/>
  <c r="AC1006"/>
  <c r="AB1006"/>
  <c r="AA1006"/>
  <c r="Z1006"/>
  <c r="Y1006"/>
  <c r="X1006"/>
  <c r="W1006"/>
  <c r="V1006"/>
  <c r="U1006"/>
  <c r="T1006"/>
  <c r="S1006"/>
  <c r="R1006"/>
  <c r="Q1006"/>
  <c r="P1006"/>
  <c r="O1006"/>
  <c r="N1006"/>
  <c r="M1006"/>
  <c r="L1006"/>
  <c r="K1006"/>
  <c r="J1006"/>
  <c r="I1006"/>
  <c r="H1006"/>
  <c r="G1006"/>
  <c r="F1006"/>
  <c r="E1006"/>
  <c r="AB998"/>
  <c r="AA998"/>
  <c r="Z998"/>
  <c r="Y998"/>
  <c r="X998"/>
  <c r="W998"/>
  <c r="V998"/>
  <c r="U998"/>
  <c r="T998"/>
  <c r="S998"/>
  <c r="R998"/>
  <c r="Q998"/>
  <c r="P998"/>
  <c r="O998"/>
  <c r="N998"/>
  <c r="M998"/>
  <c r="L998"/>
  <c r="K998"/>
  <c r="J998"/>
  <c r="I998"/>
  <c r="H998"/>
  <c r="G998"/>
  <c r="F998"/>
  <c r="E998"/>
  <c r="AB994"/>
  <c r="AA994"/>
  <c r="Z994"/>
  <c r="Y994"/>
  <c r="X994"/>
  <c r="W994"/>
  <c r="V994"/>
  <c r="U994"/>
  <c r="T994"/>
  <c r="S994"/>
  <c r="R994"/>
  <c r="Q994"/>
  <c r="P994"/>
  <c r="O994"/>
  <c r="N994"/>
  <c r="M994"/>
  <c r="L994"/>
  <c r="K994"/>
  <c r="J994"/>
  <c r="I994"/>
  <c r="H994"/>
  <c r="G994"/>
  <c r="F994"/>
  <c r="E994"/>
  <c r="AC985"/>
  <c r="AC984"/>
  <c r="AB987"/>
  <c r="AA987"/>
  <c r="Z987"/>
  <c r="Y987"/>
  <c r="X987"/>
  <c r="W987"/>
  <c r="V987"/>
  <c r="U987"/>
  <c r="T987"/>
  <c r="S987"/>
  <c r="R987"/>
  <c r="Q987"/>
  <c r="P987"/>
  <c r="O987"/>
  <c r="N987"/>
  <c r="M987"/>
  <c r="L987"/>
  <c r="K987"/>
  <c r="J987"/>
  <c r="I987"/>
  <c r="H987"/>
  <c r="G987"/>
  <c r="F987"/>
  <c r="E987"/>
  <c r="AB979"/>
  <c r="AB980"/>
  <c r="AA979"/>
  <c r="AA980"/>
  <c r="Z979"/>
  <c r="Z980"/>
  <c r="Y979"/>
  <c r="Y980"/>
  <c r="X979"/>
  <c r="X980"/>
  <c r="W979"/>
  <c r="W980"/>
  <c r="V979"/>
  <c r="V980"/>
  <c r="U979"/>
  <c r="U980"/>
  <c r="T979"/>
  <c r="T980"/>
  <c r="S979"/>
  <c r="S980"/>
  <c r="R979"/>
  <c r="R980"/>
  <c r="Q979"/>
  <c r="Q980"/>
  <c r="P979"/>
  <c r="P980"/>
  <c r="O979"/>
  <c r="O980"/>
  <c r="N979"/>
  <c r="N980"/>
  <c r="M979"/>
  <c r="M980"/>
  <c r="L979"/>
  <c r="L980"/>
  <c r="L981"/>
  <c r="K979"/>
  <c r="K980"/>
  <c r="K981" s="1"/>
  <c r="J979"/>
  <c r="J980"/>
  <c r="J981" s="1"/>
  <c r="I979"/>
  <c r="I980"/>
  <c r="H979"/>
  <c r="H980"/>
  <c r="H981" s="1"/>
  <c r="G979"/>
  <c r="G980"/>
  <c r="F979"/>
  <c r="F980"/>
  <c r="E979"/>
  <c r="E980"/>
  <c r="AB978"/>
  <c r="AA978"/>
  <c r="Z978"/>
  <c r="Y978"/>
  <c r="X978"/>
  <c r="W978"/>
  <c r="V978"/>
  <c r="U978"/>
  <c r="T978"/>
  <c r="S978"/>
  <c r="R978"/>
  <c r="Q978"/>
  <c r="P978"/>
  <c r="O978"/>
  <c r="N978"/>
  <c r="M978"/>
  <c r="L978"/>
  <c r="K978"/>
  <c r="J978"/>
  <c r="I978"/>
  <c r="H978"/>
  <c r="G978"/>
  <c r="F978"/>
  <c r="E978"/>
  <c r="AC974"/>
  <c r="AC968"/>
  <c r="AC967"/>
  <c r="AB970"/>
  <c r="AA970"/>
  <c r="Z970"/>
  <c r="Y970"/>
  <c r="X970"/>
  <c r="W970"/>
  <c r="V970"/>
  <c r="U970"/>
  <c r="T970"/>
  <c r="S970"/>
  <c r="R970"/>
  <c r="Q970"/>
  <c r="P970"/>
  <c r="O970"/>
  <c r="N970"/>
  <c r="M970"/>
  <c r="L970"/>
  <c r="K970"/>
  <c r="J970"/>
  <c r="I970"/>
  <c r="H970"/>
  <c r="G970"/>
  <c r="F970"/>
  <c r="E970"/>
  <c r="AC963"/>
  <c r="AC962"/>
  <c r="AB965"/>
  <c r="AA965"/>
  <c r="Z965"/>
  <c r="Y965"/>
  <c r="X965"/>
  <c r="W965"/>
  <c r="V965"/>
  <c r="U965"/>
  <c r="T965"/>
  <c r="S965"/>
  <c r="R965"/>
  <c r="Q965"/>
  <c r="P965"/>
  <c r="O965"/>
  <c r="N965"/>
  <c r="M965"/>
  <c r="L965"/>
  <c r="K965"/>
  <c r="J965"/>
  <c r="I965"/>
  <c r="G965"/>
  <c r="F965"/>
  <c r="E965"/>
  <c r="AC958"/>
  <c r="AC957"/>
  <c r="AB960"/>
  <c r="AA960"/>
  <c r="Z960"/>
  <c r="Y960"/>
  <c r="X960"/>
  <c r="W960"/>
  <c r="V960"/>
  <c r="U960"/>
  <c r="T960"/>
  <c r="S960"/>
  <c r="R960"/>
  <c r="Q960"/>
  <c r="P960"/>
  <c r="O960"/>
  <c r="N960"/>
  <c r="M960"/>
  <c r="L960"/>
  <c r="K960"/>
  <c r="J960"/>
  <c r="I960"/>
  <c r="H960"/>
  <c r="G960"/>
  <c r="F960"/>
  <c r="E960"/>
  <c r="AC54"/>
  <c r="AC58"/>
  <c r="AC69"/>
  <c r="AC71" s="1"/>
  <c r="AC73"/>
  <c r="AC77"/>
  <c r="AC79" s="1"/>
  <c r="AC81"/>
  <c r="AC85"/>
  <c r="AC87" s="1"/>
  <c r="AC89"/>
  <c r="AC93"/>
  <c r="AC95" s="1"/>
  <c r="AC97"/>
  <c r="AC101"/>
  <c r="AC103" s="1"/>
  <c r="AC105"/>
  <c r="AC109"/>
  <c r="AC111" s="1"/>
  <c r="AC113"/>
  <c r="AC117"/>
  <c r="AC121"/>
  <c r="AC125"/>
  <c r="AC129"/>
  <c r="AC133"/>
  <c r="AC137"/>
  <c r="AC141"/>
  <c r="AC145"/>
  <c r="AB62"/>
  <c r="AB64" s="1"/>
  <c r="AB159"/>
  <c r="AB161" s="1"/>
  <c r="AA62"/>
  <c r="AA159"/>
  <c r="AA161" s="1"/>
  <c r="Z62"/>
  <c r="Z64" s="1"/>
  <c r="Z159"/>
  <c r="Z161" s="1"/>
  <c r="Y62"/>
  <c r="Y159"/>
  <c r="Y161" s="1"/>
  <c r="X62"/>
  <c r="X64" s="1"/>
  <c r="X159"/>
  <c r="X161" s="1"/>
  <c r="W62"/>
  <c r="W159"/>
  <c r="W161" s="1"/>
  <c r="V62"/>
  <c r="V159"/>
  <c r="V161" s="1"/>
  <c r="U62"/>
  <c r="U159"/>
  <c r="U161" s="1"/>
  <c r="T62"/>
  <c r="T64" s="1"/>
  <c r="T159"/>
  <c r="T161" s="1"/>
  <c r="S62"/>
  <c r="S159"/>
  <c r="S161" s="1"/>
  <c r="R62"/>
  <c r="R64" s="1"/>
  <c r="R159"/>
  <c r="R161" s="1"/>
  <c r="Q62"/>
  <c r="Q159"/>
  <c r="P62"/>
  <c r="P163" s="1"/>
  <c r="O62"/>
  <c r="O159"/>
  <c r="O161" s="1"/>
  <c r="N62"/>
  <c r="N159"/>
  <c r="N161" s="1"/>
  <c r="M62"/>
  <c r="M159"/>
  <c r="M161" s="1"/>
  <c r="L62"/>
  <c r="L159"/>
  <c r="L161" s="1"/>
  <c r="K62"/>
  <c r="K159"/>
  <c r="K161" s="1"/>
  <c r="J62"/>
  <c r="J163" s="1"/>
  <c r="I62"/>
  <c r="I159"/>
  <c r="I161" s="1"/>
  <c r="H62"/>
  <c r="H64" s="1"/>
  <c r="H159"/>
  <c r="H161" s="1"/>
  <c r="G62"/>
  <c r="G159"/>
  <c r="G161" s="1"/>
  <c r="F62"/>
  <c r="F64" s="1"/>
  <c r="F159"/>
  <c r="F161" s="1"/>
  <c r="E62"/>
  <c r="AC57"/>
  <c r="AC61" s="1"/>
  <c r="AB61"/>
  <c r="AB162" s="1"/>
  <c r="AA61"/>
  <c r="AA158"/>
  <c r="AA160" s="1"/>
  <c r="Z61"/>
  <c r="Z158"/>
  <c r="Z160" s="1"/>
  <c r="Y61"/>
  <c r="Y158"/>
  <c r="Y160" s="1"/>
  <c r="X61"/>
  <c r="X158"/>
  <c r="X160" s="1"/>
  <c r="W61"/>
  <c r="W158"/>
  <c r="W160" s="1"/>
  <c r="V61"/>
  <c r="V158"/>
  <c r="V160" s="1"/>
  <c r="U61"/>
  <c r="U158"/>
  <c r="U160" s="1"/>
  <c r="T61"/>
  <c r="T158"/>
  <c r="S61"/>
  <c r="S158"/>
  <c r="S160" s="1"/>
  <c r="R61"/>
  <c r="R158"/>
  <c r="R160" s="1"/>
  <c r="Q61"/>
  <c r="Q158"/>
  <c r="Q160" s="1"/>
  <c r="P61"/>
  <c r="P158"/>
  <c r="P160" s="1"/>
  <c r="O61"/>
  <c r="O162" s="1"/>
  <c r="N61"/>
  <c r="N63" s="1"/>
  <c r="N158"/>
  <c r="N160" s="1"/>
  <c r="M61"/>
  <c r="M63" s="1"/>
  <c r="M158"/>
  <c r="M160" s="1"/>
  <c r="L61"/>
  <c r="L158"/>
  <c r="L160" s="1"/>
  <c r="K61"/>
  <c r="K63" s="1"/>
  <c r="K158"/>
  <c r="K160" s="1"/>
  <c r="J61"/>
  <c r="J63" s="1"/>
  <c r="J158"/>
  <c r="J160" s="1"/>
  <c r="I61"/>
  <c r="I158"/>
  <c r="I160" s="1"/>
  <c r="H61"/>
  <c r="H158"/>
  <c r="H160" s="1"/>
  <c r="G61"/>
  <c r="G63" s="1"/>
  <c r="G158"/>
  <c r="G160" s="1"/>
  <c r="F61"/>
  <c r="F63" s="1"/>
  <c r="F158"/>
  <c r="F160" s="1"/>
  <c r="E61"/>
  <c r="AC32"/>
  <c r="AC36"/>
  <c r="AC38" s="1"/>
  <c r="AC147"/>
  <c r="AB147"/>
  <c r="AA147"/>
  <c r="Z147"/>
  <c r="Y147"/>
  <c r="X147"/>
  <c r="W147"/>
  <c r="V147"/>
  <c r="U147"/>
  <c r="T147"/>
  <c r="S147"/>
  <c r="R147"/>
  <c r="Q147"/>
  <c r="P147"/>
  <c r="O147"/>
  <c r="N147"/>
  <c r="M147"/>
  <c r="L147"/>
  <c r="K147"/>
  <c r="J147"/>
  <c r="I147"/>
  <c r="H147"/>
  <c r="G147"/>
  <c r="F147"/>
  <c r="E147"/>
  <c r="AC143"/>
  <c r="AB143"/>
  <c r="AA143"/>
  <c r="Z143"/>
  <c r="Y143"/>
  <c r="X143"/>
  <c r="W143"/>
  <c r="V143"/>
  <c r="U143"/>
  <c r="T143"/>
  <c r="S143"/>
  <c r="R143"/>
  <c r="Q143"/>
  <c r="P143"/>
  <c r="O143"/>
  <c r="N143"/>
  <c r="M143"/>
  <c r="L143"/>
  <c r="K143"/>
  <c r="J143"/>
  <c r="I143"/>
  <c r="H143"/>
  <c r="G143"/>
  <c r="F143"/>
  <c r="E143"/>
  <c r="AC139"/>
  <c r="AB139"/>
  <c r="AA139"/>
  <c r="Z139"/>
  <c r="Y139"/>
  <c r="X139"/>
  <c r="W139"/>
  <c r="V139"/>
  <c r="U139"/>
  <c r="T139"/>
  <c r="S139"/>
  <c r="R139"/>
  <c r="Q139"/>
  <c r="P139"/>
  <c r="O139"/>
  <c r="N139"/>
  <c r="M139"/>
  <c r="L139"/>
  <c r="K139"/>
  <c r="J139"/>
  <c r="I139"/>
  <c r="H139"/>
  <c r="G139"/>
  <c r="F139"/>
  <c r="E139"/>
  <c r="AC135"/>
  <c r="AB135"/>
  <c r="AA135"/>
  <c r="Z135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F135"/>
  <c r="E135"/>
  <c r="AC131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F131"/>
  <c r="E131"/>
  <c r="AC127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AC123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AC115"/>
  <c r="AB115"/>
  <c r="AA115"/>
  <c r="Z115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H115"/>
  <c r="G115"/>
  <c r="F115"/>
  <c r="E115"/>
  <c r="AB111"/>
  <c r="AA111"/>
  <c r="Z111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F111"/>
  <c r="E111"/>
  <c r="AC107"/>
  <c r="AB107"/>
  <c r="AA107"/>
  <c r="Z107"/>
  <c r="Y107"/>
  <c r="X107"/>
  <c r="W107"/>
  <c r="V107"/>
  <c r="U107"/>
  <c r="T107"/>
  <c r="S107"/>
  <c r="R107"/>
  <c r="Q107"/>
  <c r="P107"/>
  <c r="O107"/>
  <c r="N107"/>
  <c r="M107"/>
  <c r="L107"/>
  <c r="K107"/>
  <c r="J107"/>
  <c r="I107"/>
  <c r="H107"/>
  <c r="G107"/>
  <c r="F107"/>
  <c r="E107"/>
  <c r="AB103"/>
  <c r="AA103"/>
  <c r="Z103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F103"/>
  <c r="E103"/>
  <c r="AC99"/>
  <c r="AB99"/>
  <c r="AA99"/>
  <c r="Z99"/>
  <c r="Y99"/>
  <c r="X99"/>
  <c r="W99"/>
  <c r="V99"/>
  <c r="U99"/>
  <c r="T99"/>
  <c r="S99"/>
  <c r="R99"/>
  <c r="Q99"/>
  <c r="P99"/>
  <c r="O99"/>
  <c r="N99"/>
  <c r="M99"/>
  <c r="L99"/>
  <c r="K99"/>
  <c r="J99"/>
  <c r="I99"/>
  <c r="H99"/>
  <c r="G99"/>
  <c r="F99"/>
  <c r="E99"/>
  <c r="AB95"/>
  <c r="AA95"/>
  <c r="Z95"/>
  <c r="Y95"/>
  <c r="X95"/>
  <c r="W95"/>
  <c r="V95"/>
  <c r="U95"/>
  <c r="T95"/>
  <c r="S95"/>
  <c r="R95"/>
  <c r="Q95"/>
  <c r="P95"/>
  <c r="O95"/>
  <c r="N95"/>
  <c r="M95"/>
  <c r="L95"/>
  <c r="K95"/>
  <c r="J95"/>
  <c r="I95"/>
  <c r="H95"/>
  <c r="G95"/>
  <c r="F95"/>
  <c r="E95"/>
  <c r="AC91"/>
  <c r="AB91"/>
  <c r="AA91"/>
  <c r="Z91"/>
  <c r="Y91"/>
  <c r="X91"/>
  <c r="W91"/>
  <c r="V91"/>
  <c r="U91"/>
  <c r="T91"/>
  <c r="S91"/>
  <c r="R91"/>
  <c r="Q91"/>
  <c r="P91"/>
  <c r="O91"/>
  <c r="N91"/>
  <c r="M91"/>
  <c r="L91"/>
  <c r="K91"/>
  <c r="J91"/>
  <c r="I91"/>
  <c r="H91"/>
  <c r="G91"/>
  <c r="F91"/>
  <c r="E91"/>
  <c r="AB87"/>
  <c r="AA87"/>
  <c r="Z87"/>
  <c r="Y87"/>
  <c r="X87"/>
  <c r="W87"/>
  <c r="V87"/>
  <c r="U87"/>
  <c r="T87"/>
  <c r="S87"/>
  <c r="R87"/>
  <c r="Q87"/>
  <c r="P87"/>
  <c r="O87"/>
  <c r="N87"/>
  <c r="M87"/>
  <c r="L87"/>
  <c r="K87"/>
  <c r="J87"/>
  <c r="I87"/>
  <c r="H87"/>
  <c r="G87"/>
  <c r="F87"/>
  <c r="E87"/>
  <c r="AC83"/>
  <c r="AB83"/>
  <c r="AA83"/>
  <c r="Z83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AB79"/>
  <c r="AA79"/>
  <c r="Z79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F79"/>
  <c r="E79"/>
  <c r="AC75"/>
  <c r="AB75"/>
  <c r="AA75"/>
  <c r="Z75"/>
  <c r="Y75"/>
  <c r="X75"/>
  <c r="W75"/>
  <c r="V75"/>
  <c r="U75"/>
  <c r="T75"/>
  <c r="S75"/>
  <c r="R75"/>
  <c r="Q75"/>
  <c r="P75"/>
  <c r="O75"/>
  <c r="N75"/>
  <c r="M75"/>
  <c r="L75"/>
  <c r="K75"/>
  <c r="J75"/>
  <c r="I75"/>
  <c r="H75"/>
  <c r="G75"/>
  <c r="F75"/>
  <c r="E75"/>
  <c r="AC24"/>
  <c r="AA64"/>
  <c r="Y64"/>
  <c r="W64"/>
  <c r="U64"/>
  <c r="S64"/>
  <c r="Q64"/>
  <c r="O64"/>
  <c r="N64"/>
  <c r="M64"/>
  <c r="L64"/>
  <c r="K64"/>
  <c r="J64"/>
  <c r="I64"/>
  <c r="G64"/>
  <c r="AB63"/>
  <c r="AA63"/>
  <c r="Z63"/>
  <c r="Y63"/>
  <c r="X63"/>
  <c r="W63"/>
  <c r="V63"/>
  <c r="U63"/>
  <c r="T63"/>
  <c r="S63"/>
  <c r="R63"/>
  <c r="Q63"/>
  <c r="P63"/>
  <c r="O63"/>
  <c r="L63"/>
  <c r="H63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AC1292" i="13"/>
  <c r="AC1297"/>
  <c r="AC1308"/>
  <c r="AC1324"/>
  <c r="AB1357"/>
  <c r="AB1359" s="1"/>
  <c r="AA1357"/>
  <c r="AA1359" s="1"/>
  <c r="Z1357"/>
  <c r="Z1359" s="1"/>
  <c r="Y1357"/>
  <c r="Y1359" s="1"/>
  <c r="X1357"/>
  <c r="X1359" s="1"/>
  <c r="W1357"/>
  <c r="W1359" s="1"/>
  <c r="V1357"/>
  <c r="V1359" s="1"/>
  <c r="U1357"/>
  <c r="U1359" s="1"/>
  <c r="T1357"/>
  <c r="T1359" s="1"/>
  <c r="S1357"/>
  <c r="S1359" s="1"/>
  <c r="R1357"/>
  <c r="R1359" s="1"/>
  <c r="Q1357"/>
  <c r="Q1359" s="1"/>
  <c r="P1357"/>
  <c r="P1359" s="1"/>
  <c r="O1357"/>
  <c r="O1359" s="1"/>
  <c r="N1357"/>
  <c r="N1359" s="1"/>
  <c r="M1357"/>
  <c r="M1359" s="1"/>
  <c r="L1357"/>
  <c r="L1359" s="1"/>
  <c r="K1357"/>
  <c r="K1359" s="1"/>
  <c r="J1357"/>
  <c r="J1359" s="1"/>
  <c r="I1357"/>
  <c r="I1359" s="1"/>
  <c r="H1357"/>
  <c r="H1359" s="1"/>
  <c r="G1357"/>
  <c r="G1359" s="1"/>
  <c r="F1357"/>
  <c r="F1359" s="1"/>
  <c r="E1357"/>
  <c r="E1359" s="1"/>
  <c r="AC1291"/>
  <c r="AC1296"/>
  <c r="AC1307"/>
  <c r="AC1323"/>
  <c r="AC1339"/>
  <c r="AB1356"/>
  <c r="AB1358" s="1"/>
  <c r="AA1356"/>
  <c r="AA1358" s="1"/>
  <c r="Z1356"/>
  <c r="Z1358" s="1"/>
  <c r="Y1356"/>
  <c r="Y1358" s="1"/>
  <c r="X1356"/>
  <c r="X1358" s="1"/>
  <c r="W1356"/>
  <c r="W1358" s="1"/>
  <c r="V1356"/>
  <c r="V1358" s="1"/>
  <c r="U1356"/>
  <c r="U1358" s="1"/>
  <c r="T1356"/>
  <c r="T1358" s="1"/>
  <c r="S1356"/>
  <c r="S1358" s="1"/>
  <c r="R1356"/>
  <c r="R1358" s="1"/>
  <c r="Q1356"/>
  <c r="Q1358" s="1"/>
  <c r="P1356"/>
  <c r="P1358" s="1"/>
  <c r="O1356"/>
  <c r="O1358" s="1"/>
  <c r="N1356"/>
  <c r="N1358" s="1"/>
  <c r="M1356"/>
  <c r="M1358" s="1"/>
  <c r="L1356"/>
  <c r="L1358" s="1"/>
  <c r="K1356"/>
  <c r="K1358" s="1"/>
  <c r="J1356"/>
  <c r="J1358" s="1"/>
  <c r="I1356"/>
  <c r="I1358" s="1"/>
  <c r="H1356"/>
  <c r="H1358" s="1"/>
  <c r="G1356"/>
  <c r="G1358" s="1"/>
  <c r="F1356"/>
  <c r="F1358" s="1"/>
  <c r="E1356"/>
  <c r="E1358" s="1"/>
  <c r="AC1355"/>
  <c r="AB1354"/>
  <c r="AA1354"/>
  <c r="Z1354"/>
  <c r="Y1354"/>
  <c r="X1354"/>
  <c r="W1354"/>
  <c r="V1354"/>
  <c r="U1354"/>
  <c r="T1354"/>
  <c r="S1354"/>
  <c r="R1354"/>
  <c r="Q1354"/>
  <c r="P1354"/>
  <c r="O1354"/>
  <c r="N1354"/>
  <c r="M1354"/>
  <c r="L1354"/>
  <c r="K1354"/>
  <c r="J1354"/>
  <c r="I1354"/>
  <c r="H1354"/>
  <c r="G1354"/>
  <c r="F1354"/>
  <c r="E1354"/>
  <c r="AB1350"/>
  <c r="AA1350"/>
  <c r="Z1350"/>
  <c r="Y1350"/>
  <c r="X1350"/>
  <c r="W1350"/>
  <c r="V1350"/>
  <c r="U1350"/>
  <c r="T1350"/>
  <c r="S1350"/>
  <c r="R1350"/>
  <c r="Q1350"/>
  <c r="P1350"/>
  <c r="O1350"/>
  <c r="N1350"/>
  <c r="M1350"/>
  <c r="L1350"/>
  <c r="K1350"/>
  <c r="J1350"/>
  <c r="I1350"/>
  <c r="H1350"/>
  <c r="G1350"/>
  <c r="F1350"/>
  <c r="E1350"/>
  <c r="AB1342"/>
  <c r="AA1342"/>
  <c r="Z1342"/>
  <c r="Y1342"/>
  <c r="X1342"/>
  <c r="W1342"/>
  <c r="V1342"/>
  <c r="U1342"/>
  <c r="T1342"/>
  <c r="S1342"/>
  <c r="R1342"/>
  <c r="Q1342"/>
  <c r="P1342"/>
  <c r="O1342"/>
  <c r="N1342"/>
  <c r="M1342"/>
  <c r="L1342"/>
  <c r="K1342"/>
  <c r="J1342"/>
  <c r="I1342"/>
  <c r="H1342"/>
  <c r="G1342"/>
  <c r="F1342"/>
  <c r="E1342"/>
  <c r="AB1326"/>
  <c r="AA1326"/>
  <c r="Z1326"/>
  <c r="Y1326"/>
  <c r="X1326"/>
  <c r="W1326"/>
  <c r="V1326"/>
  <c r="U1326"/>
  <c r="T1326"/>
  <c r="S1326"/>
  <c r="R1326"/>
  <c r="Q1326"/>
  <c r="P1326"/>
  <c r="O1326"/>
  <c r="N1326"/>
  <c r="M1326"/>
  <c r="L1326"/>
  <c r="K1326"/>
  <c r="J1326"/>
  <c r="I1326"/>
  <c r="H1326"/>
  <c r="G1326"/>
  <c r="F1326"/>
  <c r="AB1310"/>
  <c r="AA1310"/>
  <c r="Z1310"/>
  <c r="Y1310"/>
  <c r="X1310"/>
  <c r="W1310"/>
  <c r="V1310"/>
  <c r="U1310"/>
  <c r="T1310"/>
  <c r="S1310"/>
  <c r="R1310"/>
  <c r="Q1310"/>
  <c r="P1310"/>
  <c r="O1310"/>
  <c r="N1310"/>
  <c r="M1310"/>
  <c r="L1310"/>
  <c r="K1310"/>
  <c r="J1310"/>
  <c r="I1310"/>
  <c r="H1310"/>
  <c r="G1310"/>
  <c r="F1310"/>
  <c r="AB1301"/>
  <c r="AB1302"/>
  <c r="AA1301"/>
  <c r="AA1302"/>
  <c r="Z1301"/>
  <c r="Z1302"/>
  <c r="Y1301"/>
  <c r="Y1302"/>
  <c r="X1301"/>
  <c r="X1302"/>
  <c r="W1301"/>
  <c r="W1302"/>
  <c r="V1301"/>
  <c r="V1302"/>
  <c r="U1301"/>
  <c r="U1302"/>
  <c r="T1301"/>
  <c r="T1302"/>
  <c r="S1301"/>
  <c r="S1302"/>
  <c r="R1301"/>
  <c r="R1302"/>
  <c r="Q1301"/>
  <c r="Q1302"/>
  <c r="P1301"/>
  <c r="P1302"/>
  <c r="O1301"/>
  <c r="O1302"/>
  <c r="N1301"/>
  <c r="N1302"/>
  <c r="M1301"/>
  <c r="M1302"/>
  <c r="L1301"/>
  <c r="L1302"/>
  <c r="K1301"/>
  <c r="K1302"/>
  <c r="J1301"/>
  <c r="J1302"/>
  <c r="I1301"/>
  <c r="I1302"/>
  <c r="H1301"/>
  <c r="H1302"/>
  <c r="G1301"/>
  <c r="G1302"/>
  <c r="F1301"/>
  <c r="F1302"/>
  <c r="E1301"/>
  <c r="E1302"/>
  <c r="AB1299"/>
  <c r="AA1299"/>
  <c r="Z1299"/>
  <c r="Y1299"/>
  <c r="X1299"/>
  <c r="W1299"/>
  <c r="V1299"/>
  <c r="U1299"/>
  <c r="T1299"/>
  <c r="S1299"/>
  <c r="R1299"/>
  <c r="Q1299"/>
  <c r="P1299"/>
  <c r="O1299"/>
  <c r="N1299"/>
  <c r="M1299"/>
  <c r="L1299"/>
  <c r="K1299"/>
  <c r="J1299"/>
  <c r="I1299"/>
  <c r="H1299"/>
  <c r="G1299"/>
  <c r="F1299"/>
  <c r="E1299"/>
  <c r="AB1294"/>
  <c r="AA1294"/>
  <c r="Z1294"/>
  <c r="Y1294"/>
  <c r="X1294"/>
  <c r="W1294"/>
  <c r="V1294"/>
  <c r="U1294"/>
  <c r="T1294"/>
  <c r="S1294"/>
  <c r="R1294"/>
  <c r="Q1294"/>
  <c r="P1294"/>
  <c r="O1294"/>
  <c r="N1294"/>
  <c r="M1294"/>
  <c r="L1294"/>
  <c r="K1294"/>
  <c r="J1294"/>
  <c r="I1294"/>
  <c r="H1294"/>
  <c r="G1294"/>
  <c r="F1294"/>
  <c r="AC1176"/>
  <c r="AC1180"/>
  <c r="AC1190"/>
  <c r="AC1194"/>
  <c r="AC1198"/>
  <c r="AC1202"/>
  <c r="AC1206"/>
  <c r="AC1210"/>
  <c r="AC1214"/>
  <c r="AC1222"/>
  <c r="AC1226"/>
  <c r="AC1234"/>
  <c r="AC1238"/>
  <c r="AB1246"/>
  <c r="AA1244"/>
  <c r="AA1246" s="1"/>
  <c r="Z1244"/>
  <c r="Z1246" s="1"/>
  <c r="Y1244"/>
  <c r="Y1246" s="1"/>
  <c r="X1244"/>
  <c r="X1246" s="1"/>
  <c r="W1244"/>
  <c r="W1246" s="1"/>
  <c r="V1244"/>
  <c r="V1246" s="1"/>
  <c r="U1244"/>
  <c r="U1246" s="1"/>
  <c r="T1244"/>
  <c r="T1246" s="1"/>
  <c r="S1244"/>
  <c r="S1246" s="1"/>
  <c r="R1244"/>
  <c r="R1246" s="1"/>
  <c r="Q1244"/>
  <c r="Q1246" s="1"/>
  <c r="P1244"/>
  <c r="P1246" s="1"/>
  <c r="O1244"/>
  <c r="O1246" s="1"/>
  <c r="N1244"/>
  <c r="N1246" s="1"/>
  <c r="M1244"/>
  <c r="M1246" s="1"/>
  <c r="L1244"/>
  <c r="L1246" s="1"/>
  <c r="K1244"/>
  <c r="K1246" s="1"/>
  <c r="J1244"/>
  <c r="J1246" s="1"/>
  <c r="I1244"/>
  <c r="I1246" s="1"/>
  <c r="H1244"/>
  <c r="H1246" s="1"/>
  <c r="G1244"/>
  <c r="G1246" s="1"/>
  <c r="F1244"/>
  <c r="F1246" s="1"/>
  <c r="E1244"/>
  <c r="E1246" s="1"/>
  <c r="AC1175"/>
  <c r="AC1179"/>
  <c r="AC1189"/>
  <c r="AC1193"/>
  <c r="AC1197"/>
  <c r="AC1201"/>
  <c r="AC1205"/>
  <c r="AC1209"/>
  <c r="AC1213"/>
  <c r="AC1216" s="1"/>
  <c r="AC1221"/>
  <c r="AC1225"/>
  <c r="AC1228" s="1"/>
  <c r="AC1233"/>
  <c r="AC1237"/>
  <c r="AB1243"/>
  <c r="AB1245" s="1"/>
  <c r="AA1243"/>
  <c r="AA1245" s="1"/>
  <c r="Z1243"/>
  <c r="Z1245" s="1"/>
  <c r="Y1243"/>
  <c r="Y1245" s="1"/>
  <c r="X1243"/>
  <c r="X1245" s="1"/>
  <c r="W1243"/>
  <c r="W1245" s="1"/>
  <c r="V1243"/>
  <c r="V1245" s="1"/>
  <c r="U1243"/>
  <c r="U1245" s="1"/>
  <c r="T1243"/>
  <c r="T1245" s="1"/>
  <c r="S1243"/>
  <c r="S1245" s="1"/>
  <c r="R1243"/>
  <c r="R1245" s="1"/>
  <c r="Q1243"/>
  <c r="Q1245" s="1"/>
  <c r="P1243"/>
  <c r="P1245" s="1"/>
  <c r="O1243"/>
  <c r="O1245" s="1"/>
  <c r="N1243"/>
  <c r="N1245" s="1"/>
  <c r="M1243"/>
  <c r="M1245" s="1"/>
  <c r="L1243"/>
  <c r="L1245" s="1"/>
  <c r="K1243"/>
  <c r="K1245" s="1"/>
  <c r="J1243"/>
  <c r="J1245" s="1"/>
  <c r="I1243"/>
  <c r="I1245" s="1"/>
  <c r="H1243"/>
  <c r="H1245" s="1"/>
  <c r="G1243"/>
  <c r="G1245" s="1"/>
  <c r="F1243"/>
  <c r="F1245" s="1"/>
  <c r="E1243"/>
  <c r="E1245" s="1"/>
  <c r="AC1242"/>
  <c r="AC1241"/>
  <c r="AB1240"/>
  <c r="AA1240"/>
  <c r="Z1240"/>
  <c r="Y1240"/>
  <c r="X1240"/>
  <c r="W1240"/>
  <c r="V1240"/>
  <c r="U1240"/>
  <c r="T1240"/>
  <c r="S1240"/>
  <c r="R1240"/>
  <c r="Q1240"/>
  <c r="P1240"/>
  <c r="O1240"/>
  <c r="N1240"/>
  <c r="M1240"/>
  <c r="L1240"/>
  <c r="K1240"/>
  <c r="J1240"/>
  <c r="I1240"/>
  <c r="H1240"/>
  <c r="G1240"/>
  <c r="F1240"/>
  <c r="E1240"/>
  <c r="AB1236"/>
  <c r="AA1236"/>
  <c r="Z1236"/>
  <c r="Y1236"/>
  <c r="X1236"/>
  <c r="W1236"/>
  <c r="V1236"/>
  <c r="U1236"/>
  <c r="T1236"/>
  <c r="S1236"/>
  <c r="R1236"/>
  <c r="Q1236"/>
  <c r="P1236"/>
  <c r="O1236"/>
  <c r="N1236"/>
  <c r="M1236"/>
  <c r="L1236"/>
  <c r="K1236"/>
  <c r="J1236"/>
  <c r="I1236"/>
  <c r="H1236"/>
  <c r="G1236"/>
  <c r="F1236"/>
  <c r="E1236"/>
  <c r="AB1228"/>
  <c r="AA1228"/>
  <c r="Z1228"/>
  <c r="Y1228"/>
  <c r="X1228"/>
  <c r="W1228"/>
  <c r="V1228"/>
  <c r="U1228"/>
  <c r="T1228"/>
  <c r="S1228"/>
  <c r="R1228"/>
  <c r="Q1228"/>
  <c r="P1228"/>
  <c r="O1228"/>
  <c r="N1228"/>
  <c r="M1228"/>
  <c r="L1228"/>
  <c r="K1228"/>
  <c r="J1228"/>
  <c r="I1228"/>
  <c r="H1228"/>
  <c r="G1228"/>
  <c r="F1228"/>
  <c r="E1228"/>
  <c r="AB1224"/>
  <c r="AA1224"/>
  <c r="Z1224"/>
  <c r="Y1224"/>
  <c r="X1224"/>
  <c r="W1224"/>
  <c r="V1224"/>
  <c r="U1224"/>
  <c r="T1224"/>
  <c r="S1224"/>
  <c r="R1224"/>
  <c r="Q1224"/>
  <c r="P1224"/>
  <c r="O1224"/>
  <c r="N1224"/>
  <c r="M1224"/>
  <c r="L1224"/>
  <c r="K1224"/>
  <c r="J1224"/>
  <c r="I1224"/>
  <c r="H1224"/>
  <c r="G1224"/>
  <c r="F1224"/>
  <c r="E1224"/>
  <c r="AC1220"/>
  <c r="AB1220"/>
  <c r="AA1220"/>
  <c r="Z1220"/>
  <c r="Y1220"/>
  <c r="X1220"/>
  <c r="W1220"/>
  <c r="V1220"/>
  <c r="U1220"/>
  <c r="T1220"/>
  <c r="S1220"/>
  <c r="R1220"/>
  <c r="Q1220"/>
  <c r="P1220"/>
  <c r="O1220"/>
  <c r="N1220"/>
  <c r="M1220"/>
  <c r="L1220"/>
  <c r="K1220"/>
  <c r="J1220"/>
  <c r="I1220"/>
  <c r="H1220"/>
  <c r="G1220"/>
  <c r="F1220"/>
  <c r="E1220"/>
  <c r="AB1216"/>
  <c r="AA1216"/>
  <c r="Z1216"/>
  <c r="Y1216"/>
  <c r="X1216"/>
  <c r="W1216"/>
  <c r="V1216"/>
  <c r="U1216"/>
  <c r="T1216"/>
  <c r="S1216"/>
  <c r="R1216"/>
  <c r="Q1216"/>
  <c r="P1216"/>
  <c r="O1216"/>
  <c r="N1216"/>
  <c r="M1216"/>
  <c r="L1216"/>
  <c r="K1216"/>
  <c r="J1216"/>
  <c r="I1216"/>
  <c r="H1216"/>
  <c r="G1216"/>
  <c r="F1216"/>
  <c r="E1216"/>
  <c r="AB1212"/>
  <c r="AA1212"/>
  <c r="Z1212"/>
  <c r="Y1212"/>
  <c r="X1212"/>
  <c r="W1212"/>
  <c r="V1212"/>
  <c r="U1212"/>
  <c r="T1212"/>
  <c r="S1212"/>
  <c r="R1212"/>
  <c r="Q1212"/>
  <c r="P1212"/>
  <c r="O1212"/>
  <c r="N1212"/>
  <c r="M1212"/>
  <c r="L1212"/>
  <c r="K1212"/>
  <c r="J1212"/>
  <c r="I1212"/>
  <c r="H1212"/>
  <c r="G1212"/>
  <c r="F1212"/>
  <c r="E1212"/>
  <c r="AB1208"/>
  <c r="AA1208"/>
  <c r="Z1208"/>
  <c r="Y1208"/>
  <c r="X1208"/>
  <c r="W1208"/>
  <c r="V1208"/>
  <c r="U1208"/>
  <c r="T1208"/>
  <c r="S1208"/>
  <c r="R1208"/>
  <c r="Q1208"/>
  <c r="P1208"/>
  <c r="O1208"/>
  <c r="N1208"/>
  <c r="M1208"/>
  <c r="L1208"/>
  <c r="K1208"/>
  <c r="J1208"/>
  <c r="I1208"/>
  <c r="H1208"/>
  <c r="G1208"/>
  <c r="F1208"/>
  <c r="E1208"/>
  <c r="AB1204"/>
  <c r="AA1204"/>
  <c r="Z1204"/>
  <c r="Y1204"/>
  <c r="X1204"/>
  <c r="W1204"/>
  <c r="V1204"/>
  <c r="U1204"/>
  <c r="T1204"/>
  <c r="S1204"/>
  <c r="R1204"/>
  <c r="Q1204"/>
  <c r="P1204"/>
  <c r="O1204"/>
  <c r="N1204"/>
  <c r="M1204"/>
  <c r="L1204"/>
  <c r="K1204"/>
  <c r="J1204"/>
  <c r="I1204"/>
  <c r="H1204"/>
  <c r="G1204"/>
  <c r="F1204"/>
  <c r="E1204"/>
  <c r="AB1200"/>
  <c r="AA1200"/>
  <c r="Z1200"/>
  <c r="Y1200"/>
  <c r="X1200"/>
  <c r="W1200"/>
  <c r="V1200"/>
  <c r="U1200"/>
  <c r="T1200"/>
  <c r="S1200"/>
  <c r="R1200"/>
  <c r="Q1200"/>
  <c r="P1200"/>
  <c r="O1200"/>
  <c r="N1200"/>
  <c r="M1200"/>
  <c r="L1200"/>
  <c r="K1200"/>
  <c r="J1200"/>
  <c r="I1200"/>
  <c r="H1200"/>
  <c r="G1200"/>
  <c r="F1200"/>
  <c r="E1200"/>
  <c r="AB1199"/>
  <c r="AA1199"/>
  <c r="Z1199"/>
  <c r="Y1199"/>
  <c r="X1199"/>
  <c r="W1199"/>
  <c r="V1199"/>
  <c r="U1199"/>
  <c r="T1199"/>
  <c r="S1199"/>
  <c r="R1199"/>
  <c r="Q1199"/>
  <c r="P1199"/>
  <c r="O1199"/>
  <c r="N1199"/>
  <c r="M1199"/>
  <c r="L1199"/>
  <c r="K1199"/>
  <c r="J1199"/>
  <c r="I1199"/>
  <c r="H1199"/>
  <c r="G1199"/>
  <c r="F1199"/>
  <c r="AB1196"/>
  <c r="AA1196"/>
  <c r="Z1196"/>
  <c r="Y1196"/>
  <c r="X1196"/>
  <c r="W1196"/>
  <c r="V1196"/>
  <c r="U1196"/>
  <c r="T1196"/>
  <c r="S1196"/>
  <c r="R1196"/>
  <c r="Q1196"/>
  <c r="P1196"/>
  <c r="O1196"/>
  <c r="N1196"/>
  <c r="M1196"/>
  <c r="L1196"/>
  <c r="K1196"/>
  <c r="J1196"/>
  <c r="I1196"/>
  <c r="H1196"/>
  <c r="G1196"/>
  <c r="F1196"/>
  <c r="E1196"/>
  <c r="AB1192"/>
  <c r="AA1192"/>
  <c r="Z1192"/>
  <c r="Y1192"/>
  <c r="X1192"/>
  <c r="W1192"/>
  <c r="V1192"/>
  <c r="U1192"/>
  <c r="T1192"/>
  <c r="S1192"/>
  <c r="R1192"/>
  <c r="Q1192"/>
  <c r="P1192"/>
  <c r="O1192"/>
  <c r="N1192"/>
  <c r="M1192"/>
  <c r="L1192"/>
  <c r="K1192"/>
  <c r="J1192"/>
  <c r="I1192"/>
  <c r="H1192"/>
  <c r="G1192"/>
  <c r="F1192"/>
  <c r="E1192"/>
  <c r="AB1183"/>
  <c r="AB1184"/>
  <c r="AA1183"/>
  <c r="AA1184"/>
  <c r="Z1183"/>
  <c r="Z1184"/>
  <c r="Y1183"/>
  <c r="Y1184"/>
  <c r="X1183"/>
  <c r="X1184"/>
  <c r="W1183"/>
  <c r="W1184"/>
  <c r="V1183"/>
  <c r="V1184"/>
  <c r="U1183"/>
  <c r="U1184"/>
  <c r="T1183"/>
  <c r="T1184"/>
  <c r="S1183"/>
  <c r="S1184"/>
  <c r="R1183"/>
  <c r="R1184"/>
  <c r="Q1183"/>
  <c r="Q1184"/>
  <c r="P1183"/>
  <c r="P1184"/>
  <c r="O1183"/>
  <c r="O1184"/>
  <c r="N1184"/>
  <c r="M1183"/>
  <c r="M1184"/>
  <c r="L1183"/>
  <c r="L1184"/>
  <c r="K1183"/>
  <c r="K1184"/>
  <c r="J1183"/>
  <c r="J1184"/>
  <c r="I1183"/>
  <c r="I1184"/>
  <c r="H1183"/>
  <c r="H1184"/>
  <c r="G1183"/>
  <c r="G1184"/>
  <c r="F1183"/>
  <c r="F1184"/>
  <c r="E1183"/>
  <c r="E1184"/>
  <c r="AB1182"/>
  <c r="AA1182"/>
  <c r="Z1182"/>
  <c r="Y1182"/>
  <c r="X1182"/>
  <c r="W1182"/>
  <c r="V1182"/>
  <c r="U1182"/>
  <c r="T1182"/>
  <c r="S1182"/>
  <c r="R1182"/>
  <c r="Q1182"/>
  <c r="P1182"/>
  <c r="O1182"/>
  <c r="N1182"/>
  <c r="M1182"/>
  <c r="L1182"/>
  <c r="K1182"/>
  <c r="J1182"/>
  <c r="I1182"/>
  <c r="H1182"/>
  <c r="G1182"/>
  <c r="F1182"/>
  <c r="E1182"/>
  <c r="AB1178"/>
  <c r="AA1178"/>
  <c r="Z1178"/>
  <c r="Y1178"/>
  <c r="X1178"/>
  <c r="W1178"/>
  <c r="V1178"/>
  <c r="U1178"/>
  <c r="T1178"/>
  <c r="S1178"/>
  <c r="R1178"/>
  <c r="Q1178"/>
  <c r="P1178"/>
  <c r="O1178"/>
  <c r="N1178"/>
  <c r="M1178"/>
  <c r="L1178"/>
  <c r="K1178"/>
  <c r="J1178"/>
  <c r="I1178"/>
  <c r="H1178"/>
  <c r="G1178"/>
  <c r="F1178"/>
  <c r="E1178"/>
  <c r="AC749" i="7"/>
  <c r="AC755"/>
  <c r="AC795"/>
  <c r="AC799"/>
  <c r="AC807"/>
  <c r="AC811"/>
  <c r="AC815"/>
  <c r="AC819"/>
  <c r="AC823"/>
  <c r="AC827"/>
  <c r="AB833"/>
  <c r="AB835" s="1"/>
  <c r="AA833"/>
  <c r="AA835" s="1"/>
  <c r="Z833"/>
  <c r="Z835" s="1"/>
  <c r="Y833"/>
  <c r="Y835" s="1"/>
  <c r="X833"/>
  <c r="X835" s="1"/>
  <c r="W833"/>
  <c r="W835" s="1"/>
  <c r="V833"/>
  <c r="V835" s="1"/>
  <c r="U833"/>
  <c r="U835" s="1"/>
  <c r="T833"/>
  <c r="T835" s="1"/>
  <c r="S833"/>
  <c r="S835" s="1"/>
  <c r="R833"/>
  <c r="R835" s="1"/>
  <c r="Q833"/>
  <c r="Q835" s="1"/>
  <c r="P833"/>
  <c r="P835" s="1"/>
  <c r="O833"/>
  <c r="O835" s="1"/>
  <c r="N833"/>
  <c r="N835" s="1"/>
  <c r="M833"/>
  <c r="M835" s="1"/>
  <c r="L833"/>
  <c r="L835" s="1"/>
  <c r="K833"/>
  <c r="K835" s="1"/>
  <c r="J833"/>
  <c r="J835" s="1"/>
  <c r="I833"/>
  <c r="I835" s="1"/>
  <c r="H833"/>
  <c r="H835" s="1"/>
  <c r="G833"/>
  <c r="G835" s="1"/>
  <c r="F833"/>
  <c r="F835" s="1"/>
  <c r="E833"/>
  <c r="E835" s="1"/>
  <c r="AC752"/>
  <c r="AC757" s="1"/>
  <c r="AC794"/>
  <c r="AC798"/>
  <c r="AC801" s="1"/>
  <c r="AC806"/>
  <c r="AC810"/>
  <c r="AC814"/>
  <c r="AC818"/>
  <c r="AC821" s="1"/>
  <c r="AC822"/>
  <c r="AC825" s="1"/>
  <c r="AC826"/>
  <c r="AB832"/>
  <c r="AB834" s="1"/>
  <c r="AA832"/>
  <c r="AA834" s="1"/>
  <c r="Z832"/>
  <c r="Z834" s="1"/>
  <c r="Y832"/>
  <c r="Y834" s="1"/>
  <c r="X832"/>
  <c r="X834" s="1"/>
  <c r="W832"/>
  <c r="W834" s="1"/>
  <c r="V832"/>
  <c r="V834" s="1"/>
  <c r="U832"/>
  <c r="U834" s="1"/>
  <c r="T832"/>
  <c r="T834" s="1"/>
  <c r="S832"/>
  <c r="S834" s="1"/>
  <c r="R832"/>
  <c r="R834" s="1"/>
  <c r="Q832"/>
  <c r="Q834" s="1"/>
  <c r="P832"/>
  <c r="P834" s="1"/>
  <c r="O832"/>
  <c r="O834" s="1"/>
  <c r="N832"/>
  <c r="N834" s="1"/>
  <c r="M832"/>
  <c r="M834" s="1"/>
  <c r="L832"/>
  <c r="L834" s="1"/>
  <c r="K832"/>
  <c r="K834" s="1"/>
  <c r="J832"/>
  <c r="J834" s="1"/>
  <c r="I832"/>
  <c r="I834" s="1"/>
  <c r="H832"/>
  <c r="H834" s="1"/>
  <c r="G832"/>
  <c r="G834" s="1"/>
  <c r="F832"/>
  <c r="F834" s="1"/>
  <c r="E832"/>
  <c r="E834" s="1"/>
  <c r="AC831"/>
  <c r="AC830"/>
  <c r="AB825"/>
  <c r="AA825"/>
  <c r="Z825"/>
  <c r="Y825"/>
  <c r="X825"/>
  <c r="W825"/>
  <c r="V825"/>
  <c r="U825"/>
  <c r="T825"/>
  <c r="S825"/>
  <c r="R825"/>
  <c r="Q825"/>
  <c r="P825"/>
  <c r="O825"/>
  <c r="N825"/>
  <c r="M825"/>
  <c r="L825"/>
  <c r="K825"/>
  <c r="J825"/>
  <c r="I825"/>
  <c r="H825"/>
  <c r="G825"/>
  <c r="F825"/>
  <c r="AB817"/>
  <c r="AA817"/>
  <c r="Z817"/>
  <c r="Y817"/>
  <c r="X817"/>
  <c r="W817"/>
  <c r="V817"/>
  <c r="U817"/>
  <c r="T817"/>
  <c r="S817"/>
  <c r="R817"/>
  <c r="Q817"/>
  <c r="P817"/>
  <c r="O817"/>
  <c r="N817"/>
  <c r="M817"/>
  <c r="L817"/>
  <c r="K817"/>
  <c r="J817"/>
  <c r="I817"/>
  <c r="H817"/>
  <c r="G817"/>
  <c r="F817"/>
  <c r="AB813"/>
  <c r="AA813"/>
  <c r="Z813"/>
  <c r="Y813"/>
  <c r="X813"/>
  <c r="W813"/>
  <c r="V813"/>
  <c r="U813"/>
  <c r="T813"/>
  <c r="S813"/>
  <c r="R813"/>
  <c r="Q813"/>
  <c r="P813"/>
  <c r="O813"/>
  <c r="N813"/>
  <c r="M813"/>
  <c r="L813"/>
  <c r="K813"/>
  <c r="J813"/>
  <c r="I813"/>
  <c r="H813"/>
  <c r="G813"/>
  <c r="F813"/>
  <c r="AC809"/>
  <c r="AB809"/>
  <c r="AA809"/>
  <c r="Z809"/>
  <c r="Y809"/>
  <c r="X809"/>
  <c r="W809"/>
  <c r="V809"/>
  <c r="U809"/>
  <c r="T809"/>
  <c r="S809"/>
  <c r="R809"/>
  <c r="Q809"/>
  <c r="P809"/>
  <c r="O809"/>
  <c r="N809"/>
  <c r="M809"/>
  <c r="L809"/>
  <c r="K809"/>
  <c r="J809"/>
  <c r="I809"/>
  <c r="H809"/>
  <c r="G809"/>
  <c r="F809"/>
  <c r="AB801"/>
  <c r="AA801"/>
  <c r="Z801"/>
  <c r="Y801"/>
  <c r="X801"/>
  <c r="W801"/>
  <c r="V801"/>
  <c r="U801"/>
  <c r="T801"/>
  <c r="S801"/>
  <c r="R801"/>
  <c r="Q801"/>
  <c r="P801"/>
  <c r="O801"/>
  <c r="N801"/>
  <c r="M801"/>
  <c r="L801"/>
  <c r="K801"/>
  <c r="J801"/>
  <c r="I801"/>
  <c r="H801"/>
  <c r="G801"/>
  <c r="F801"/>
  <c r="E801"/>
  <c r="AB797"/>
  <c r="AA797"/>
  <c r="Z797"/>
  <c r="Y797"/>
  <c r="X797"/>
  <c r="W797"/>
  <c r="V797"/>
  <c r="U797"/>
  <c r="T797"/>
  <c r="S797"/>
  <c r="R797"/>
  <c r="Q797"/>
  <c r="P797"/>
  <c r="O797"/>
  <c r="N797"/>
  <c r="M797"/>
  <c r="L797"/>
  <c r="K797"/>
  <c r="J797"/>
  <c r="I797"/>
  <c r="H797"/>
  <c r="G797"/>
  <c r="F797"/>
  <c r="E797"/>
  <c r="AC793"/>
  <c r="AC739"/>
  <c r="AC743"/>
  <c r="AC767"/>
  <c r="AC773"/>
  <c r="AC774" s="1"/>
  <c r="AC776"/>
  <c r="AB780"/>
  <c r="AB782" s="1"/>
  <c r="AA780"/>
  <c r="AA782" s="1"/>
  <c r="Z780"/>
  <c r="Z782" s="1"/>
  <c r="Y780"/>
  <c r="Y782" s="1"/>
  <c r="X780"/>
  <c r="X782" s="1"/>
  <c r="W780"/>
  <c r="W782" s="1"/>
  <c r="V780"/>
  <c r="V782" s="1"/>
  <c r="U780"/>
  <c r="U782" s="1"/>
  <c r="T780"/>
  <c r="T782" s="1"/>
  <c r="S780"/>
  <c r="S782" s="1"/>
  <c r="R780"/>
  <c r="R782" s="1"/>
  <c r="Q780"/>
  <c r="Q782" s="1"/>
  <c r="P780"/>
  <c r="P782" s="1"/>
  <c r="O780"/>
  <c r="O782" s="1"/>
  <c r="N780"/>
  <c r="N782" s="1"/>
  <c r="M780"/>
  <c r="M782" s="1"/>
  <c r="L780"/>
  <c r="L782" s="1"/>
  <c r="K780"/>
  <c r="K782" s="1"/>
  <c r="J780"/>
  <c r="J782" s="1"/>
  <c r="I780"/>
  <c r="I782" s="1"/>
  <c r="H780"/>
  <c r="H782" s="1"/>
  <c r="G780"/>
  <c r="G782" s="1"/>
  <c r="F780"/>
  <c r="F782" s="1"/>
  <c r="AC738"/>
  <c r="AC742"/>
  <c r="AC764"/>
  <c r="AC769" s="1"/>
  <c r="AC775"/>
  <c r="AB779"/>
  <c r="AB781" s="1"/>
  <c r="AA779"/>
  <c r="AA781" s="1"/>
  <c r="Z779"/>
  <c r="Z781" s="1"/>
  <c r="Y779"/>
  <c r="Y781" s="1"/>
  <c r="X779"/>
  <c r="X781" s="1"/>
  <c r="W779"/>
  <c r="W781" s="1"/>
  <c r="V779"/>
  <c r="V781" s="1"/>
  <c r="U779"/>
  <c r="U781" s="1"/>
  <c r="T779"/>
  <c r="T781" s="1"/>
  <c r="S779"/>
  <c r="S781" s="1"/>
  <c r="R779"/>
  <c r="R781" s="1"/>
  <c r="Q779"/>
  <c r="Q781" s="1"/>
  <c r="P779"/>
  <c r="P781" s="1"/>
  <c r="O779"/>
  <c r="O781" s="1"/>
  <c r="N779"/>
  <c r="N781" s="1"/>
  <c r="M779"/>
  <c r="M781" s="1"/>
  <c r="L779"/>
  <c r="L781" s="1"/>
  <c r="K779"/>
  <c r="K781" s="1"/>
  <c r="J779"/>
  <c r="J781" s="1"/>
  <c r="I779"/>
  <c r="I781" s="1"/>
  <c r="H779"/>
  <c r="H781" s="1"/>
  <c r="G779"/>
  <c r="G781" s="1"/>
  <c r="F779"/>
  <c r="F781" s="1"/>
  <c r="AB778"/>
  <c r="AA778"/>
  <c r="Z778"/>
  <c r="Y778"/>
  <c r="X778"/>
  <c r="W778"/>
  <c r="V778"/>
  <c r="U778"/>
  <c r="T778"/>
  <c r="S778"/>
  <c r="R778"/>
  <c r="Q778"/>
  <c r="P778"/>
  <c r="O778"/>
  <c r="N778"/>
  <c r="M778"/>
  <c r="L778"/>
  <c r="K778"/>
  <c r="J778"/>
  <c r="I778"/>
  <c r="H778"/>
  <c r="G778"/>
  <c r="F778"/>
  <c r="AB769"/>
  <c r="AA769"/>
  <c r="Z769"/>
  <c r="Y769"/>
  <c r="X769"/>
  <c r="W769"/>
  <c r="V769"/>
  <c r="U769"/>
  <c r="T769"/>
  <c r="S769"/>
  <c r="R769"/>
  <c r="Q769"/>
  <c r="P769"/>
  <c r="O769"/>
  <c r="N769"/>
  <c r="M769"/>
  <c r="L769"/>
  <c r="K769"/>
  <c r="J769"/>
  <c r="I769"/>
  <c r="H769"/>
  <c r="G769"/>
  <c r="F769"/>
  <c r="AB758"/>
  <c r="AB760" s="1"/>
  <c r="AA760"/>
  <c r="Y758"/>
  <c r="Y760" s="1"/>
  <c r="X758"/>
  <c r="X760" s="1"/>
  <c r="W758"/>
  <c r="W760" s="1"/>
  <c r="V758"/>
  <c r="V760" s="1"/>
  <c r="U760"/>
  <c r="T758"/>
  <c r="T760" s="1"/>
  <c r="S758"/>
  <c r="S760" s="1"/>
  <c r="R758"/>
  <c r="R760" s="1"/>
  <c r="Q758"/>
  <c r="Q760" s="1"/>
  <c r="P758"/>
  <c r="P760" s="1"/>
  <c r="O758"/>
  <c r="O760" s="1"/>
  <c r="N758"/>
  <c r="N760" s="1"/>
  <c r="M758"/>
  <c r="M760" s="1"/>
  <c r="L760"/>
  <c r="K758"/>
  <c r="K760" s="1"/>
  <c r="J758"/>
  <c r="J760" s="1"/>
  <c r="I758"/>
  <c r="I760" s="1"/>
  <c r="H758"/>
  <c r="H760" s="1"/>
  <c r="G758"/>
  <c r="G760" s="1"/>
  <c r="F758"/>
  <c r="F760" s="1"/>
  <c r="AC745"/>
  <c r="AB745"/>
  <c r="AA745"/>
  <c r="Z745"/>
  <c r="Y745"/>
  <c r="X745"/>
  <c r="W745"/>
  <c r="V745"/>
  <c r="U745"/>
  <c r="T745"/>
  <c r="S745"/>
  <c r="R745"/>
  <c r="Q745"/>
  <c r="P745"/>
  <c r="O745"/>
  <c r="N745"/>
  <c r="M745"/>
  <c r="L745"/>
  <c r="K745"/>
  <c r="J745"/>
  <c r="I745"/>
  <c r="H745"/>
  <c r="G745"/>
  <c r="F745"/>
  <c r="AB741"/>
  <c r="AA741"/>
  <c r="Z741"/>
  <c r="Y741"/>
  <c r="X741"/>
  <c r="W741"/>
  <c r="V741"/>
  <c r="U741"/>
  <c r="T741"/>
  <c r="S741"/>
  <c r="R741"/>
  <c r="Q741"/>
  <c r="P741"/>
  <c r="O741"/>
  <c r="N741"/>
  <c r="M741"/>
  <c r="L741"/>
  <c r="K741"/>
  <c r="J741"/>
  <c r="I741"/>
  <c r="H741"/>
  <c r="G741"/>
  <c r="F741"/>
  <c r="AC736"/>
  <c r="AB736"/>
  <c r="AA736"/>
  <c r="Z736"/>
  <c r="Y736"/>
  <c r="X736"/>
  <c r="W736"/>
  <c r="V736"/>
  <c r="U736"/>
  <c r="T736"/>
  <c r="S736"/>
  <c r="R736"/>
  <c r="Q736"/>
  <c r="P736"/>
  <c r="O736"/>
  <c r="N736"/>
  <c r="M736"/>
  <c r="L736"/>
  <c r="K736"/>
  <c r="J736"/>
  <c r="I736"/>
  <c r="H736"/>
  <c r="G736"/>
  <c r="F736"/>
  <c r="E736"/>
  <c r="AC731"/>
  <c r="AB731"/>
  <c r="AA731"/>
  <c r="Z731"/>
  <c r="Y731"/>
  <c r="X731"/>
  <c r="W731"/>
  <c r="V731"/>
  <c r="U731"/>
  <c r="T731"/>
  <c r="S731"/>
  <c r="R731"/>
  <c r="Q731"/>
  <c r="P731"/>
  <c r="O731"/>
  <c r="N731"/>
  <c r="M731"/>
  <c r="L731"/>
  <c r="K731"/>
  <c r="J731"/>
  <c r="I731"/>
  <c r="H731"/>
  <c r="G731"/>
  <c r="F731"/>
  <c r="E731"/>
  <c r="AC1491"/>
  <c r="AC1522"/>
  <c r="AC1477"/>
  <c r="AC1481"/>
  <c r="AC1485"/>
  <c r="AC1495"/>
  <c r="AC1510"/>
  <c r="AC1514"/>
  <c r="AC1518"/>
  <c r="AC1532"/>
  <c r="AB1544"/>
  <c r="AB1546" s="1"/>
  <c r="AA1544"/>
  <c r="AA1546" s="1"/>
  <c r="Z1544"/>
  <c r="Z1546" s="1"/>
  <c r="Y1544"/>
  <c r="Y1546" s="1"/>
  <c r="X1544"/>
  <c r="X1546" s="1"/>
  <c r="W1544"/>
  <c r="W1546" s="1"/>
  <c r="V1544"/>
  <c r="V1546" s="1"/>
  <c r="U1544"/>
  <c r="U1546" s="1"/>
  <c r="T1544"/>
  <c r="T1546" s="1"/>
  <c r="S1544"/>
  <c r="S1546" s="1"/>
  <c r="R1544"/>
  <c r="R1546" s="1"/>
  <c r="Q1544"/>
  <c r="Q1546" s="1"/>
  <c r="P1544"/>
  <c r="P1546" s="1"/>
  <c r="O1544"/>
  <c r="O1546" s="1"/>
  <c r="N1544"/>
  <c r="N1546" s="1"/>
  <c r="M1544"/>
  <c r="M1546" s="1"/>
  <c r="L1544"/>
  <c r="L1546" s="1"/>
  <c r="K1544"/>
  <c r="K1546" s="1"/>
  <c r="J1544"/>
  <c r="J1546" s="1"/>
  <c r="I1544"/>
  <c r="I1546" s="1"/>
  <c r="H1544"/>
  <c r="H1546" s="1"/>
  <c r="G1544"/>
  <c r="G1546" s="1"/>
  <c r="F1544"/>
  <c r="F1546" s="1"/>
  <c r="E1544"/>
  <c r="E1546" s="1"/>
  <c r="AC1490"/>
  <c r="AC1521"/>
  <c r="AC1526" s="1"/>
  <c r="AC1476"/>
  <c r="AC1480"/>
  <c r="AC1484"/>
  <c r="AC1494"/>
  <c r="AC1497" s="1"/>
  <c r="AC1509"/>
  <c r="AC1513"/>
  <c r="AC1517"/>
  <c r="AC1531"/>
  <c r="AB1543"/>
  <c r="AB1545" s="1"/>
  <c r="AA1543"/>
  <c r="AA1545" s="1"/>
  <c r="Z1543"/>
  <c r="Z1545" s="1"/>
  <c r="Y1543"/>
  <c r="Y1545" s="1"/>
  <c r="X1543"/>
  <c r="X1545" s="1"/>
  <c r="W1543"/>
  <c r="W1545" s="1"/>
  <c r="V1543"/>
  <c r="V1545" s="1"/>
  <c r="U1543"/>
  <c r="U1545" s="1"/>
  <c r="T1543"/>
  <c r="T1545" s="1"/>
  <c r="S1543"/>
  <c r="S1545" s="1"/>
  <c r="R1543"/>
  <c r="R1545" s="1"/>
  <c r="Q1543"/>
  <c r="Q1545" s="1"/>
  <c r="P1543"/>
  <c r="P1545" s="1"/>
  <c r="O1543"/>
  <c r="O1545" s="1"/>
  <c r="N1543"/>
  <c r="N1545" s="1"/>
  <c r="M1543"/>
  <c r="M1545" s="1"/>
  <c r="L1543"/>
  <c r="L1545" s="1"/>
  <c r="K1543"/>
  <c r="K1545" s="1"/>
  <c r="J1543"/>
  <c r="J1545" s="1"/>
  <c r="I1543"/>
  <c r="I1545" s="1"/>
  <c r="H1543"/>
  <c r="H1545" s="1"/>
  <c r="G1543"/>
  <c r="G1545" s="1"/>
  <c r="F1543"/>
  <c r="F1545" s="1"/>
  <c r="AC1542"/>
  <c r="AC1541"/>
  <c r="AC1536"/>
  <c r="AB1536"/>
  <c r="AA1536"/>
  <c r="Z1536"/>
  <c r="Y1536"/>
  <c r="X1536"/>
  <c r="W1536"/>
  <c r="V1536"/>
  <c r="U1536"/>
  <c r="T1536"/>
  <c r="S1536"/>
  <c r="R1536"/>
  <c r="Q1536"/>
  <c r="P1536"/>
  <c r="O1536"/>
  <c r="N1536"/>
  <c r="M1536"/>
  <c r="L1536"/>
  <c r="K1536"/>
  <c r="J1536"/>
  <c r="I1536"/>
  <c r="H1536"/>
  <c r="G1536"/>
  <c r="F1536"/>
  <c r="AC1528"/>
  <c r="AC1527"/>
  <c r="AB1530"/>
  <c r="AA1530"/>
  <c r="Z1530"/>
  <c r="Y1530"/>
  <c r="X1530"/>
  <c r="W1530"/>
  <c r="V1530"/>
  <c r="U1530"/>
  <c r="T1530"/>
  <c r="S1530"/>
  <c r="R1530"/>
  <c r="Q1530"/>
  <c r="P1530"/>
  <c r="O1530"/>
  <c r="N1530"/>
  <c r="M1530"/>
  <c r="L1530"/>
  <c r="K1530"/>
  <c r="J1530"/>
  <c r="I1530"/>
  <c r="H1530"/>
  <c r="G1530"/>
  <c r="F1530"/>
  <c r="E1530"/>
  <c r="AB1526"/>
  <c r="AA1526"/>
  <c r="Z1526"/>
  <c r="Y1526"/>
  <c r="X1526"/>
  <c r="W1526"/>
  <c r="V1526"/>
  <c r="U1526"/>
  <c r="T1526"/>
  <c r="S1526"/>
  <c r="R1526"/>
  <c r="Q1526"/>
  <c r="P1526"/>
  <c r="O1526"/>
  <c r="N1526"/>
  <c r="M1526"/>
  <c r="L1526"/>
  <c r="K1526"/>
  <c r="J1526"/>
  <c r="I1526"/>
  <c r="H1526"/>
  <c r="G1526"/>
  <c r="F1526"/>
  <c r="E1526"/>
  <c r="AB1520"/>
  <c r="AA1520"/>
  <c r="Z1520"/>
  <c r="Y1520"/>
  <c r="X1520"/>
  <c r="W1520"/>
  <c r="V1520"/>
  <c r="U1520"/>
  <c r="T1520"/>
  <c r="S1520"/>
  <c r="R1520"/>
  <c r="Q1520"/>
  <c r="P1520"/>
  <c r="O1520"/>
  <c r="N1520"/>
  <c r="M1520"/>
  <c r="L1520"/>
  <c r="K1520"/>
  <c r="J1520"/>
  <c r="I1520"/>
  <c r="H1520"/>
  <c r="G1520"/>
  <c r="F1520"/>
  <c r="E1520"/>
  <c r="AC1499"/>
  <c r="AC1498"/>
  <c r="AB1504"/>
  <c r="AA1504"/>
  <c r="Z1504"/>
  <c r="Y1504"/>
  <c r="X1504"/>
  <c r="W1504"/>
  <c r="V1504"/>
  <c r="U1504"/>
  <c r="T1504"/>
  <c r="S1504"/>
  <c r="R1504"/>
  <c r="Q1504"/>
  <c r="P1504"/>
  <c r="O1504"/>
  <c r="N1504"/>
  <c r="M1504"/>
  <c r="L1504"/>
  <c r="K1504"/>
  <c r="J1504"/>
  <c r="I1504"/>
  <c r="H1504"/>
  <c r="G1504"/>
  <c r="F1504"/>
  <c r="AB1497"/>
  <c r="AA1497"/>
  <c r="Z1497"/>
  <c r="Y1497"/>
  <c r="X1497"/>
  <c r="W1497"/>
  <c r="V1497"/>
  <c r="U1497"/>
  <c r="T1497"/>
  <c r="S1497"/>
  <c r="R1497"/>
  <c r="Q1497"/>
  <c r="P1497"/>
  <c r="O1497"/>
  <c r="N1497"/>
  <c r="M1497"/>
  <c r="L1497"/>
  <c r="K1497"/>
  <c r="J1497"/>
  <c r="I1497"/>
  <c r="H1497"/>
  <c r="G1497"/>
  <c r="F1497"/>
  <c r="AB1493"/>
  <c r="AA1493"/>
  <c r="Z1493"/>
  <c r="Y1493"/>
  <c r="X1493"/>
  <c r="W1493"/>
  <c r="V1493"/>
  <c r="U1493"/>
  <c r="T1493"/>
  <c r="S1493"/>
  <c r="R1493"/>
  <c r="Q1493"/>
  <c r="P1493"/>
  <c r="O1493"/>
  <c r="N1493"/>
  <c r="M1493"/>
  <c r="L1493"/>
  <c r="K1493"/>
  <c r="J1493"/>
  <c r="I1493"/>
  <c r="H1493"/>
  <c r="G1493"/>
  <c r="F1493"/>
  <c r="AB1487"/>
  <c r="AA1487"/>
  <c r="Z1487"/>
  <c r="Y1487"/>
  <c r="X1487"/>
  <c r="W1487"/>
  <c r="V1487"/>
  <c r="U1487"/>
  <c r="T1487"/>
  <c r="S1487"/>
  <c r="R1487"/>
  <c r="Q1487"/>
  <c r="P1487"/>
  <c r="O1487"/>
  <c r="N1487"/>
  <c r="M1487"/>
  <c r="L1487"/>
  <c r="K1487"/>
  <c r="J1487"/>
  <c r="I1487"/>
  <c r="H1487"/>
  <c r="G1487"/>
  <c r="F1487"/>
  <c r="E1487"/>
  <c r="AC1479"/>
  <c r="AB1479"/>
  <c r="AA1479"/>
  <c r="Z1479"/>
  <c r="Y1479"/>
  <c r="X1479"/>
  <c r="W1479"/>
  <c r="V1479"/>
  <c r="U1479"/>
  <c r="T1479"/>
  <c r="S1479"/>
  <c r="R1479"/>
  <c r="Q1479"/>
  <c r="P1479"/>
  <c r="O1479"/>
  <c r="N1479"/>
  <c r="M1479"/>
  <c r="L1479"/>
  <c r="K1479"/>
  <c r="J1479"/>
  <c r="I1479"/>
  <c r="H1479"/>
  <c r="G1479"/>
  <c r="F1479"/>
  <c r="E1479"/>
  <c r="AB1478"/>
  <c r="AA1478"/>
  <c r="Z1478"/>
  <c r="Y1478"/>
  <c r="X1478"/>
  <c r="W1478"/>
  <c r="V1478"/>
  <c r="U1478"/>
  <c r="T1478"/>
  <c r="S1478"/>
  <c r="R1478"/>
  <c r="Q1478"/>
  <c r="P1478"/>
  <c r="O1478"/>
  <c r="N1478"/>
  <c r="M1478"/>
  <c r="L1478"/>
  <c r="K1478"/>
  <c r="J1478"/>
  <c r="I1478"/>
  <c r="H1478"/>
  <c r="G1478"/>
  <c r="F1478"/>
  <c r="AC1468"/>
  <c r="AB1468"/>
  <c r="AA1468"/>
  <c r="Z1468"/>
  <c r="Y1468"/>
  <c r="X1468"/>
  <c r="W1468"/>
  <c r="V1468"/>
  <c r="U1468"/>
  <c r="T1468"/>
  <c r="S1468"/>
  <c r="R1468"/>
  <c r="Q1468"/>
  <c r="P1468"/>
  <c r="O1468"/>
  <c r="N1468"/>
  <c r="M1468"/>
  <c r="L1468"/>
  <c r="K1468"/>
  <c r="J1468"/>
  <c r="I1468"/>
  <c r="H1468"/>
  <c r="G1468"/>
  <c r="F1468"/>
  <c r="E1468"/>
  <c r="AB1457"/>
  <c r="Z1457"/>
  <c r="X1457"/>
  <c r="V1457"/>
  <c r="T1457"/>
  <c r="R1457"/>
  <c r="P1457"/>
  <c r="N1457"/>
  <c r="L1457"/>
  <c r="J1457"/>
  <c r="H1457"/>
  <c r="F1457"/>
  <c r="AC1450"/>
  <c r="AB1450"/>
  <c r="AA1450"/>
  <c r="Z1450"/>
  <c r="Y1450"/>
  <c r="X1450"/>
  <c r="W1450"/>
  <c r="V1450"/>
  <c r="U1450"/>
  <c r="T1450"/>
  <c r="S1450"/>
  <c r="R1450"/>
  <c r="Q1450"/>
  <c r="P1450"/>
  <c r="O1450"/>
  <c r="N1450"/>
  <c r="M1450"/>
  <c r="L1450"/>
  <c r="K1450"/>
  <c r="J1450"/>
  <c r="I1450"/>
  <c r="H1450"/>
  <c r="G1450"/>
  <c r="F1450"/>
  <c r="E1450"/>
  <c r="AC1443"/>
  <c r="AB1443"/>
  <c r="AA1443"/>
  <c r="Z1443"/>
  <c r="Y1443"/>
  <c r="X1443"/>
  <c r="W1443"/>
  <c r="V1443"/>
  <c r="U1443"/>
  <c r="T1443"/>
  <c r="S1443"/>
  <c r="R1443"/>
  <c r="Q1443"/>
  <c r="P1443"/>
  <c r="O1443"/>
  <c r="N1443"/>
  <c r="M1443"/>
  <c r="L1443"/>
  <c r="K1443"/>
  <c r="J1443"/>
  <c r="I1443"/>
  <c r="H1443"/>
  <c r="G1443"/>
  <c r="F1443"/>
  <c r="E1443"/>
  <c r="AB1436"/>
  <c r="AA1436"/>
  <c r="Z1436"/>
  <c r="Y1436"/>
  <c r="W1436"/>
  <c r="V1436"/>
  <c r="U1436"/>
  <c r="S1436"/>
  <c r="R1436"/>
  <c r="Q1436"/>
  <c r="P1436"/>
  <c r="O1436"/>
  <c r="N1436"/>
  <c r="L1436"/>
  <c r="K1436"/>
  <c r="J1436"/>
  <c r="H1436"/>
  <c r="G1436"/>
  <c r="F1436"/>
  <c r="E1436"/>
  <c r="AC1420"/>
  <c r="AC1419"/>
  <c r="AB1425"/>
  <c r="AA1425"/>
  <c r="Z1425"/>
  <c r="Y1425"/>
  <c r="X1425"/>
  <c r="W1425"/>
  <c r="V1425"/>
  <c r="U1425"/>
  <c r="T1425"/>
  <c r="S1425"/>
  <c r="R1425"/>
  <c r="Q1425"/>
  <c r="P1425"/>
  <c r="O1425"/>
  <c r="N1425"/>
  <c r="M1425"/>
  <c r="L1425"/>
  <c r="K1425"/>
  <c r="J1425"/>
  <c r="I1425"/>
  <c r="H1425"/>
  <c r="G1425"/>
  <c r="F1425"/>
  <c r="E1425"/>
  <c r="AC1413"/>
  <c r="AC1412"/>
  <c r="AB1418"/>
  <c r="AA1418"/>
  <c r="Z1418"/>
  <c r="Y1418"/>
  <c r="X1418"/>
  <c r="W1418"/>
  <c r="V1418"/>
  <c r="U1418"/>
  <c r="T1418"/>
  <c r="S1418"/>
  <c r="R1418"/>
  <c r="Q1418"/>
  <c r="P1418"/>
  <c r="O1418"/>
  <c r="N1418"/>
  <c r="M1418"/>
  <c r="L1418"/>
  <c r="K1418"/>
  <c r="J1418"/>
  <c r="I1418"/>
  <c r="H1418"/>
  <c r="G1418"/>
  <c r="F1418"/>
  <c r="E1418"/>
  <c r="AC1406"/>
  <c r="AC1405"/>
  <c r="AB1411"/>
  <c r="AA1411"/>
  <c r="Z1411"/>
  <c r="Y1411"/>
  <c r="X1411"/>
  <c r="W1411"/>
  <c r="V1411"/>
  <c r="U1411"/>
  <c r="T1411"/>
  <c r="S1411"/>
  <c r="R1411"/>
  <c r="Q1411"/>
  <c r="P1411"/>
  <c r="O1411"/>
  <c r="N1411"/>
  <c r="M1411"/>
  <c r="L1411"/>
  <c r="K1411"/>
  <c r="J1411"/>
  <c r="I1411"/>
  <c r="H1411"/>
  <c r="G1411"/>
  <c r="F1411"/>
  <c r="E1411"/>
  <c r="AC1399"/>
  <c r="AC1398"/>
  <c r="AB1404"/>
  <c r="AA1404"/>
  <c r="Z1404"/>
  <c r="Y1404"/>
  <c r="X1404"/>
  <c r="W1404"/>
  <c r="V1404"/>
  <c r="U1404"/>
  <c r="T1404"/>
  <c r="S1404"/>
  <c r="R1404"/>
  <c r="Q1404"/>
  <c r="P1404"/>
  <c r="O1404"/>
  <c r="N1404"/>
  <c r="M1404"/>
  <c r="L1404"/>
  <c r="K1404"/>
  <c r="J1404"/>
  <c r="I1404"/>
  <c r="H1404"/>
  <c r="G1404"/>
  <c r="F1404"/>
  <c r="E1404"/>
  <c r="AC1394"/>
  <c r="AC1393"/>
  <c r="AB1396"/>
  <c r="AA1396"/>
  <c r="Z1396"/>
  <c r="Y1396"/>
  <c r="X1396"/>
  <c r="W1396"/>
  <c r="V1396"/>
  <c r="U1396"/>
  <c r="T1396"/>
  <c r="S1396"/>
  <c r="R1396"/>
  <c r="Q1396"/>
  <c r="P1396"/>
  <c r="O1396"/>
  <c r="N1396"/>
  <c r="M1396"/>
  <c r="L1396"/>
  <c r="K1396"/>
  <c r="J1396"/>
  <c r="I1396"/>
  <c r="H1396"/>
  <c r="G1396"/>
  <c r="F1396"/>
  <c r="E1396"/>
  <c r="AC1389"/>
  <c r="AC1388"/>
  <c r="AB1391"/>
  <c r="AA1391"/>
  <c r="Z1391"/>
  <c r="Y1391"/>
  <c r="X1391"/>
  <c r="W1391"/>
  <c r="V1391"/>
  <c r="U1391"/>
  <c r="T1391"/>
  <c r="S1391"/>
  <c r="R1391"/>
  <c r="Q1391"/>
  <c r="P1391"/>
  <c r="O1391"/>
  <c r="N1391"/>
  <c r="M1391"/>
  <c r="L1391"/>
  <c r="K1391"/>
  <c r="J1391"/>
  <c r="I1391"/>
  <c r="H1391"/>
  <c r="G1391"/>
  <c r="F1391"/>
  <c r="E1391"/>
  <c r="AC1299"/>
  <c r="AC1303"/>
  <c r="AC1298"/>
  <c r="AC1302"/>
  <c r="AC1291"/>
  <c r="AC1295"/>
  <c r="AC1329"/>
  <c r="AB1329"/>
  <c r="Z1329"/>
  <c r="X1329"/>
  <c r="V1329"/>
  <c r="T1329"/>
  <c r="R1329"/>
  <c r="P1329"/>
  <c r="N1329"/>
  <c r="L1329"/>
  <c r="J1329"/>
  <c r="H1329"/>
  <c r="F1329"/>
  <c r="AC1290"/>
  <c r="AC1294"/>
  <c r="AC1328"/>
  <c r="AC1327"/>
  <c r="AB1327"/>
  <c r="AA1327"/>
  <c r="Z1327"/>
  <c r="Y1327"/>
  <c r="X1327"/>
  <c r="W1327"/>
  <c r="V1327"/>
  <c r="U1327"/>
  <c r="T1327"/>
  <c r="S1327"/>
  <c r="R1327"/>
  <c r="Q1327"/>
  <c r="P1327"/>
  <c r="O1327"/>
  <c r="N1327"/>
  <c r="M1327"/>
  <c r="L1327"/>
  <c r="K1327"/>
  <c r="J1327"/>
  <c r="I1327"/>
  <c r="H1327"/>
  <c r="G1327"/>
  <c r="F1327"/>
  <c r="E1327"/>
  <c r="AC1323"/>
  <c r="AB1323"/>
  <c r="AA1323"/>
  <c r="Z1323"/>
  <c r="Y1323"/>
  <c r="X1323"/>
  <c r="W1323"/>
  <c r="V1323"/>
  <c r="U1323"/>
  <c r="T1323"/>
  <c r="S1323"/>
  <c r="R1323"/>
  <c r="Q1323"/>
  <c r="P1323"/>
  <c r="O1323"/>
  <c r="N1323"/>
  <c r="M1323"/>
  <c r="L1323"/>
  <c r="K1323"/>
  <c r="J1323"/>
  <c r="I1323"/>
  <c r="H1323"/>
  <c r="G1323"/>
  <c r="F1323"/>
  <c r="E1323"/>
  <c r="AC1319"/>
  <c r="AB1319"/>
  <c r="AA1319"/>
  <c r="Z1319"/>
  <c r="Y1319"/>
  <c r="X1319"/>
  <c r="W1319"/>
  <c r="V1319"/>
  <c r="U1319"/>
  <c r="T1319"/>
  <c r="S1319"/>
  <c r="R1319"/>
  <c r="Q1319"/>
  <c r="P1319"/>
  <c r="O1319"/>
  <c r="N1319"/>
  <c r="M1319"/>
  <c r="L1319"/>
  <c r="K1319"/>
  <c r="J1319"/>
  <c r="I1319"/>
  <c r="H1319"/>
  <c r="G1319"/>
  <c r="F1319"/>
  <c r="E1319"/>
  <c r="AC1315"/>
  <c r="AB1315"/>
  <c r="AA1315"/>
  <c r="Z1315"/>
  <c r="Y1315"/>
  <c r="X1315"/>
  <c r="W1315"/>
  <c r="V1315"/>
  <c r="U1315"/>
  <c r="T1315"/>
  <c r="S1315"/>
  <c r="R1315"/>
  <c r="Q1315"/>
  <c r="P1315"/>
  <c r="O1315"/>
  <c r="N1315"/>
  <c r="M1315"/>
  <c r="L1315"/>
  <c r="K1315"/>
  <c r="J1315"/>
  <c r="I1315"/>
  <c r="H1315"/>
  <c r="G1315"/>
  <c r="F1315"/>
  <c r="E1315"/>
  <c r="AB1306"/>
  <c r="AB1307"/>
  <c r="AB1308"/>
  <c r="AA1306"/>
  <c r="AA1307"/>
  <c r="AA1308" s="1"/>
  <c r="Z1306"/>
  <c r="Z1307"/>
  <c r="Z1308" s="1"/>
  <c r="Y1306"/>
  <c r="Y1307"/>
  <c r="X1306"/>
  <c r="X1307"/>
  <c r="X1308" s="1"/>
  <c r="W1306"/>
  <c r="W1307"/>
  <c r="V1306"/>
  <c r="V1307"/>
  <c r="U1306"/>
  <c r="U1307"/>
  <c r="T1306"/>
  <c r="T1307"/>
  <c r="T1308" s="1"/>
  <c r="S1306"/>
  <c r="S1307"/>
  <c r="R1306"/>
  <c r="R1307"/>
  <c r="Q1306"/>
  <c r="Q1307"/>
  <c r="P1306"/>
  <c r="P1307"/>
  <c r="O1306"/>
  <c r="O1307"/>
  <c r="N1306"/>
  <c r="N1307"/>
  <c r="M1306"/>
  <c r="M1307"/>
  <c r="L1306"/>
  <c r="L1307"/>
  <c r="L1308" s="1"/>
  <c r="K1306"/>
  <c r="K1307"/>
  <c r="J1306"/>
  <c r="J1307"/>
  <c r="I1306"/>
  <c r="I1307"/>
  <c r="H1306"/>
  <c r="H1307"/>
  <c r="G1306"/>
  <c r="G1307"/>
  <c r="F1306"/>
  <c r="F1307"/>
  <c r="E1306"/>
  <c r="E1307"/>
  <c r="AC1305"/>
  <c r="AB1305"/>
  <c r="AA1305"/>
  <c r="Z1305"/>
  <c r="Y1305"/>
  <c r="X1305"/>
  <c r="W1305"/>
  <c r="V1305"/>
  <c r="U1305"/>
  <c r="T1305"/>
  <c r="S1305"/>
  <c r="R1305"/>
  <c r="Q1305"/>
  <c r="P1305"/>
  <c r="O1305"/>
  <c r="N1305"/>
  <c r="M1305"/>
  <c r="L1305"/>
  <c r="K1305"/>
  <c r="J1305"/>
  <c r="I1305"/>
  <c r="H1305"/>
  <c r="G1305"/>
  <c r="F1305"/>
  <c r="E1305"/>
  <c r="AB1304"/>
  <c r="AA1304"/>
  <c r="Z1304"/>
  <c r="Y1304"/>
  <c r="X1304"/>
  <c r="W1304"/>
  <c r="V1304"/>
  <c r="U1304"/>
  <c r="T1304"/>
  <c r="S1304"/>
  <c r="R1304"/>
  <c r="Q1304"/>
  <c r="P1304"/>
  <c r="O1304"/>
  <c r="N1304"/>
  <c r="M1304"/>
  <c r="L1304"/>
  <c r="K1304"/>
  <c r="J1304"/>
  <c r="I1304"/>
  <c r="H1304"/>
  <c r="G1304"/>
  <c r="F1304"/>
  <c r="AC1301"/>
  <c r="AB1301"/>
  <c r="AA1301"/>
  <c r="Z1301"/>
  <c r="Y1301"/>
  <c r="X1301"/>
  <c r="W1301"/>
  <c r="V1301"/>
  <c r="U1301"/>
  <c r="T1301"/>
  <c r="S1301"/>
  <c r="R1301"/>
  <c r="Q1301"/>
  <c r="P1301"/>
  <c r="O1301"/>
  <c r="N1301"/>
  <c r="M1301"/>
  <c r="L1301"/>
  <c r="K1301"/>
  <c r="J1301"/>
  <c r="I1301"/>
  <c r="H1301"/>
  <c r="G1301"/>
  <c r="F1301"/>
  <c r="E1301"/>
  <c r="AB1300"/>
  <c r="AA1300"/>
  <c r="Z1300"/>
  <c r="Y1300"/>
  <c r="X1300"/>
  <c r="W1300"/>
  <c r="V1300"/>
  <c r="U1300"/>
  <c r="T1300"/>
  <c r="S1300"/>
  <c r="R1300"/>
  <c r="Q1300"/>
  <c r="P1300"/>
  <c r="O1300"/>
  <c r="N1300"/>
  <c r="M1300"/>
  <c r="L1300"/>
  <c r="K1300"/>
  <c r="J1300"/>
  <c r="I1300"/>
  <c r="H1300"/>
  <c r="G1300"/>
  <c r="F1300"/>
  <c r="AC1297"/>
  <c r="AB1297"/>
  <c r="AA1297"/>
  <c r="Z1297"/>
  <c r="Y1297"/>
  <c r="X1297"/>
  <c r="W1297"/>
  <c r="V1297"/>
  <c r="U1297"/>
  <c r="T1297"/>
  <c r="S1297"/>
  <c r="R1297"/>
  <c r="Q1297"/>
  <c r="P1297"/>
  <c r="O1297"/>
  <c r="N1297"/>
  <c r="M1297"/>
  <c r="L1297"/>
  <c r="K1297"/>
  <c r="J1297"/>
  <c r="I1297"/>
  <c r="H1297"/>
  <c r="G1297"/>
  <c r="F1297"/>
  <c r="E1297"/>
  <c r="AB1296"/>
  <c r="AA1296"/>
  <c r="Z1296"/>
  <c r="Y1296"/>
  <c r="X1296"/>
  <c r="W1296"/>
  <c r="V1296"/>
  <c r="U1296"/>
  <c r="T1296"/>
  <c r="S1296"/>
  <c r="R1296"/>
  <c r="Q1296"/>
  <c r="P1296"/>
  <c r="O1296"/>
  <c r="N1296"/>
  <c r="M1296"/>
  <c r="L1296"/>
  <c r="K1296"/>
  <c r="J1296"/>
  <c r="I1296"/>
  <c r="H1296"/>
  <c r="G1296"/>
  <c r="F1296"/>
  <c r="AC1293"/>
  <c r="AB1293"/>
  <c r="AA1293"/>
  <c r="Z1293"/>
  <c r="Y1293"/>
  <c r="X1293"/>
  <c r="W1293"/>
  <c r="V1293"/>
  <c r="U1293"/>
  <c r="T1293"/>
  <c r="S1293"/>
  <c r="R1293"/>
  <c r="Q1293"/>
  <c r="P1293"/>
  <c r="O1293"/>
  <c r="N1293"/>
  <c r="M1293"/>
  <c r="L1293"/>
  <c r="K1293"/>
  <c r="J1293"/>
  <c r="I1293"/>
  <c r="H1293"/>
  <c r="G1293"/>
  <c r="F1293"/>
  <c r="E1293"/>
  <c r="AB1292"/>
  <c r="AA1292"/>
  <c r="Z1292"/>
  <c r="Y1292"/>
  <c r="X1292"/>
  <c r="W1292"/>
  <c r="V1292"/>
  <c r="U1292"/>
  <c r="T1292"/>
  <c r="S1292"/>
  <c r="R1292"/>
  <c r="Q1292"/>
  <c r="P1292"/>
  <c r="O1292"/>
  <c r="N1292"/>
  <c r="M1292"/>
  <c r="L1292"/>
  <c r="K1292"/>
  <c r="J1292"/>
  <c r="I1292"/>
  <c r="H1292"/>
  <c r="G1292"/>
  <c r="F1292"/>
  <c r="AC1286"/>
  <c r="AC1285"/>
  <c r="AB1288"/>
  <c r="AA1288"/>
  <c r="Z1288"/>
  <c r="Y1288"/>
  <c r="X1288"/>
  <c r="W1288"/>
  <c r="V1288"/>
  <c r="U1288"/>
  <c r="T1288"/>
  <c r="S1288"/>
  <c r="R1288"/>
  <c r="Q1288"/>
  <c r="P1288"/>
  <c r="O1288"/>
  <c r="N1288"/>
  <c r="M1288"/>
  <c r="L1288"/>
  <c r="K1288"/>
  <c r="J1288"/>
  <c r="I1288"/>
  <c r="H1288"/>
  <c r="G1288"/>
  <c r="F1288"/>
  <c r="E1288"/>
  <c r="AC1281"/>
  <c r="AC1280"/>
  <c r="AB1283"/>
  <c r="AA1283"/>
  <c r="Z1283"/>
  <c r="Y1283"/>
  <c r="X1283"/>
  <c r="W1283"/>
  <c r="V1283"/>
  <c r="U1283"/>
  <c r="T1283"/>
  <c r="S1283"/>
  <c r="R1283"/>
  <c r="Q1283"/>
  <c r="P1283"/>
  <c r="O1283"/>
  <c r="N1283"/>
  <c r="M1283"/>
  <c r="L1283"/>
  <c r="K1283"/>
  <c r="J1283"/>
  <c r="I1283"/>
  <c r="H1283"/>
  <c r="G1283"/>
  <c r="F1283"/>
  <c r="E1283"/>
  <c r="F363" i="14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Z363"/>
  <c r="AA363"/>
  <c r="AB363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Z364"/>
  <c r="AA364"/>
  <c r="AB364"/>
  <c r="E364"/>
  <c r="E363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Z359"/>
  <c r="AA359"/>
  <c r="AB359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Z360"/>
  <c r="AA360"/>
  <c r="AB360"/>
  <c r="E359"/>
  <c r="E360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Z292"/>
  <c r="AA292"/>
  <c r="AB292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Z293"/>
  <c r="AA293"/>
  <c r="AB293"/>
  <c r="E293"/>
  <c r="E292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Z288"/>
  <c r="AA288"/>
  <c r="AB288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Z289"/>
  <c r="AA289"/>
  <c r="AB289"/>
  <c r="E289"/>
  <c r="E288"/>
  <c r="AB416"/>
  <c r="AB418" s="1"/>
  <c r="AA416"/>
  <c r="AA418" s="1"/>
  <c r="Z416"/>
  <c r="Z418" s="1"/>
  <c r="Y416"/>
  <c r="Y418" s="1"/>
  <c r="X416"/>
  <c r="X418" s="1"/>
  <c r="W416"/>
  <c r="W418" s="1"/>
  <c r="V416"/>
  <c r="V418" s="1"/>
  <c r="U416"/>
  <c r="U418" s="1"/>
  <c r="T416"/>
  <c r="T418" s="1"/>
  <c r="S416"/>
  <c r="S418" s="1"/>
  <c r="R416"/>
  <c r="R418" s="1"/>
  <c r="Q416"/>
  <c r="Q418" s="1"/>
  <c r="P416"/>
  <c r="P418" s="1"/>
  <c r="O416"/>
  <c r="O418" s="1"/>
  <c r="N416"/>
  <c r="N418" s="1"/>
  <c r="M416"/>
  <c r="M418" s="1"/>
  <c r="L416"/>
  <c r="L418" s="1"/>
  <c r="K416"/>
  <c r="K418" s="1"/>
  <c r="J416"/>
  <c r="J418" s="1"/>
  <c r="I416"/>
  <c r="I418" s="1"/>
  <c r="H416"/>
  <c r="H418" s="1"/>
  <c r="G416"/>
  <c r="G418" s="1"/>
  <c r="F416"/>
  <c r="F418" s="1"/>
  <c r="E416"/>
  <c r="E418" s="1"/>
  <c r="AB415"/>
  <c r="AB417" s="1"/>
  <c r="AA415"/>
  <c r="AA417" s="1"/>
  <c r="Z415"/>
  <c r="Z417" s="1"/>
  <c r="Y415"/>
  <c r="Y417" s="1"/>
  <c r="X415"/>
  <c r="X417" s="1"/>
  <c r="W415"/>
  <c r="W417" s="1"/>
  <c r="V415"/>
  <c r="V417" s="1"/>
  <c r="U415"/>
  <c r="U417" s="1"/>
  <c r="T415"/>
  <c r="T417" s="1"/>
  <c r="S415"/>
  <c r="S417" s="1"/>
  <c r="R415"/>
  <c r="R417" s="1"/>
  <c r="Q415"/>
  <c r="Q417" s="1"/>
  <c r="P415"/>
  <c r="P417" s="1"/>
  <c r="O415"/>
  <c r="O417" s="1"/>
  <c r="N415"/>
  <c r="N417" s="1"/>
  <c r="M415"/>
  <c r="M417" s="1"/>
  <c r="L415"/>
  <c r="L417" s="1"/>
  <c r="K415"/>
  <c r="K417" s="1"/>
  <c r="J415"/>
  <c r="J417" s="1"/>
  <c r="I415"/>
  <c r="I417" s="1"/>
  <c r="H415"/>
  <c r="H417" s="1"/>
  <c r="G415"/>
  <c r="G417" s="1"/>
  <c r="F415"/>
  <c r="F417" s="1"/>
  <c r="E415"/>
  <c r="E417" s="1"/>
  <c r="AB412"/>
  <c r="AA412"/>
  <c r="Z412"/>
  <c r="Y412"/>
  <c r="X412"/>
  <c r="W412"/>
  <c r="V412"/>
  <c r="U412"/>
  <c r="T412"/>
  <c r="S412"/>
  <c r="R412"/>
  <c r="Q412"/>
  <c r="P412"/>
  <c r="O412"/>
  <c r="N412"/>
  <c r="M412"/>
  <c r="L412"/>
  <c r="K412"/>
  <c r="J412"/>
  <c r="I412"/>
  <c r="H412"/>
  <c r="G412"/>
  <c r="F412"/>
  <c r="E412"/>
  <c r="AB408"/>
  <c r="AA408"/>
  <c r="Z408"/>
  <c r="Y408"/>
  <c r="X408"/>
  <c r="W408"/>
  <c r="V408"/>
  <c r="U408"/>
  <c r="T408"/>
  <c r="S408"/>
  <c r="R408"/>
  <c r="Q408"/>
  <c r="P408"/>
  <c r="O408"/>
  <c r="N408"/>
  <c r="M408"/>
  <c r="L408"/>
  <c r="K408"/>
  <c r="J408"/>
  <c r="I408"/>
  <c r="H408"/>
  <c r="G408"/>
  <c r="F408"/>
  <c r="E408"/>
  <c r="AB404"/>
  <c r="AA404"/>
  <c r="Z404"/>
  <c r="Y404"/>
  <c r="X404"/>
  <c r="W404"/>
  <c r="V404"/>
  <c r="U404"/>
  <c r="T404"/>
  <c r="S404"/>
  <c r="R404"/>
  <c r="Q404"/>
  <c r="P404"/>
  <c r="O404"/>
  <c r="N404"/>
  <c r="M404"/>
  <c r="L404"/>
  <c r="K404"/>
  <c r="J404"/>
  <c r="I404"/>
  <c r="H404"/>
  <c r="G404"/>
  <c r="F404"/>
  <c r="E404"/>
  <c r="AB400"/>
  <c r="AA400"/>
  <c r="Z400"/>
  <c r="Y400"/>
  <c r="X400"/>
  <c r="W400"/>
  <c r="V400"/>
  <c r="U400"/>
  <c r="T400"/>
  <c r="S400"/>
  <c r="R400"/>
  <c r="Q400"/>
  <c r="P400"/>
  <c r="O400"/>
  <c r="N400"/>
  <c r="M400"/>
  <c r="L400"/>
  <c r="K400"/>
  <c r="J400"/>
  <c r="I400"/>
  <c r="H400"/>
  <c r="G400"/>
  <c r="F400"/>
  <c r="E400"/>
  <c r="AB396"/>
  <c r="AA396"/>
  <c r="Z396"/>
  <c r="Y396"/>
  <c r="X396"/>
  <c r="W396"/>
  <c r="V396"/>
  <c r="U396"/>
  <c r="T396"/>
  <c r="S396"/>
  <c r="R396"/>
  <c r="Q396"/>
  <c r="P396"/>
  <c r="O396"/>
  <c r="N396"/>
  <c r="M396"/>
  <c r="L396"/>
  <c r="K396"/>
  <c r="J396"/>
  <c r="I396"/>
  <c r="H396"/>
  <c r="G396"/>
  <c r="F396"/>
  <c r="E396"/>
  <c r="AB392"/>
  <c r="AA392"/>
  <c r="Z392"/>
  <c r="Y392"/>
  <c r="X392"/>
  <c r="W392"/>
  <c r="V392"/>
  <c r="U392"/>
  <c r="T392"/>
  <c r="S392"/>
  <c r="R392"/>
  <c r="Q392"/>
  <c r="P392"/>
  <c r="O392"/>
  <c r="N392"/>
  <c r="M392"/>
  <c r="L392"/>
  <c r="K392"/>
  <c r="J392"/>
  <c r="I392"/>
  <c r="H392"/>
  <c r="G392"/>
  <c r="F392"/>
  <c r="AB388"/>
  <c r="AA388"/>
  <c r="Z388"/>
  <c r="Y388"/>
  <c r="X388"/>
  <c r="W388"/>
  <c r="V388"/>
  <c r="U388"/>
  <c r="T388"/>
  <c r="S388"/>
  <c r="R388"/>
  <c r="Q388"/>
  <c r="P388"/>
  <c r="O388"/>
  <c r="N388"/>
  <c r="M388"/>
  <c r="L388"/>
  <c r="K388"/>
  <c r="J388"/>
  <c r="I388"/>
  <c r="H388"/>
  <c r="G388"/>
  <c r="F388"/>
  <c r="AB384"/>
  <c r="AA384"/>
  <c r="Z384"/>
  <c r="Y384"/>
  <c r="X384"/>
  <c r="W384"/>
  <c r="V384"/>
  <c r="U384"/>
  <c r="T384"/>
  <c r="S384"/>
  <c r="R384"/>
  <c r="Q384"/>
  <c r="P384"/>
  <c r="O384"/>
  <c r="N384"/>
  <c r="M384"/>
  <c r="L384"/>
  <c r="K384"/>
  <c r="J384"/>
  <c r="I384"/>
  <c r="H384"/>
  <c r="G384"/>
  <c r="F384"/>
  <c r="AB375"/>
  <c r="AB376"/>
  <c r="AA375"/>
  <c r="AA376"/>
  <c r="Z375"/>
  <c r="Z376"/>
  <c r="Y375"/>
  <c r="Y376"/>
  <c r="X375"/>
  <c r="X376"/>
  <c r="W375"/>
  <c r="W376"/>
  <c r="V375"/>
  <c r="V376"/>
  <c r="U375"/>
  <c r="U376"/>
  <c r="T375"/>
  <c r="T376"/>
  <c r="S375"/>
  <c r="S376"/>
  <c r="R375"/>
  <c r="R376"/>
  <c r="Q375"/>
  <c r="Q376"/>
  <c r="P375"/>
  <c r="P376"/>
  <c r="O375"/>
  <c r="O376"/>
  <c r="N375"/>
  <c r="N376"/>
  <c r="M375"/>
  <c r="M376"/>
  <c r="L375"/>
  <c r="L376"/>
  <c r="K375"/>
  <c r="K376"/>
  <c r="J375"/>
  <c r="J376"/>
  <c r="I375"/>
  <c r="I376"/>
  <c r="H375"/>
  <c r="H376"/>
  <c r="G375"/>
  <c r="G376"/>
  <c r="F375"/>
  <c r="F376"/>
  <c r="AB374"/>
  <c r="AA374"/>
  <c r="Z374"/>
  <c r="Y374"/>
  <c r="X374"/>
  <c r="W374"/>
  <c r="V374"/>
  <c r="U374"/>
  <c r="T374"/>
  <c r="S374"/>
  <c r="R374"/>
  <c r="Q374"/>
  <c r="P374"/>
  <c r="O374"/>
  <c r="N374"/>
  <c r="M374"/>
  <c r="L374"/>
  <c r="K374"/>
  <c r="J374"/>
  <c r="I374"/>
  <c r="H374"/>
  <c r="G374"/>
  <c r="F374"/>
  <c r="AB370"/>
  <c r="AA370"/>
  <c r="Z370"/>
  <c r="Y370"/>
  <c r="X370"/>
  <c r="W370"/>
  <c r="V370"/>
  <c r="U370"/>
  <c r="T370"/>
  <c r="S370"/>
  <c r="R370"/>
  <c r="Q370"/>
  <c r="P370"/>
  <c r="O370"/>
  <c r="N370"/>
  <c r="M370"/>
  <c r="L370"/>
  <c r="K370"/>
  <c r="J370"/>
  <c r="I370"/>
  <c r="H370"/>
  <c r="G370"/>
  <c r="F370"/>
  <c r="E370"/>
  <c r="K362"/>
  <c r="AB329"/>
  <c r="AA329"/>
  <c r="Z329"/>
  <c r="Y329"/>
  <c r="X329"/>
  <c r="W329"/>
  <c r="V329"/>
  <c r="U329"/>
  <c r="T329"/>
  <c r="S329"/>
  <c r="R329"/>
  <c r="Q329"/>
  <c r="P329"/>
  <c r="O329"/>
  <c r="N329"/>
  <c r="M329"/>
  <c r="L329"/>
  <c r="K329"/>
  <c r="J329"/>
  <c r="I329"/>
  <c r="H329"/>
  <c r="G329"/>
  <c r="F329"/>
  <c r="AB328"/>
  <c r="AA328"/>
  <c r="Z328"/>
  <c r="Y328"/>
  <c r="X328"/>
  <c r="W328"/>
  <c r="V328"/>
  <c r="U328"/>
  <c r="T328"/>
  <c r="S328"/>
  <c r="R328"/>
  <c r="Q328"/>
  <c r="P328"/>
  <c r="O328"/>
  <c r="N328"/>
  <c r="M328"/>
  <c r="L328"/>
  <c r="K328"/>
  <c r="J328"/>
  <c r="I328"/>
  <c r="H328"/>
  <c r="G328"/>
  <c r="F328"/>
  <c r="AB325"/>
  <c r="AA325"/>
  <c r="Z325"/>
  <c r="Y325"/>
  <c r="X325"/>
  <c r="W325"/>
  <c r="V325"/>
  <c r="U325"/>
  <c r="T325"/>
  <c r="S325"/>
  <c r="R325"/>
  <c r="Q325"/>
  <c r="P325"/>
  <c r="O325"/>
  <c r="N325"/>
  <c r="M325"/>
  <c r="L325"/>
  <c r="K325"/>
  <c r="J325"/>
  <c r="I325"/>
  <c r="H325"/>
  <c r="G325"/>
  <c r="F325"/>
  <c r="AB321"/>
  <c r="AA321"/>
  <c r="Z321"/>
  <c r="Y321"/>
  <c r="X321"/>
  <c r="W321"/>
  <c r="V321"/>
  <c r="U321"/>
  <c r="T321"/>
  <c r="S321"/>
  <c r="R321"/>
  <c r="Q321"/>
  <c r="P321"/>
  <c r="O321"/>
  <c r="N321"/>
  <c r="M321"/>
  <c r="L321"/>
  <c r="K321"/>
  <c r="J321"/>
  <c r="I321"/>
  <c r="H321"/>
  <c r="G321"/>
  <c r="F321"/>
  <c r="AB317"/>
  <c r="AA317"/>
  <c r="Z317"/>
  <c r="Y317"/>
  <c r="X317"/>
  <c r="W317"/>
  <c r="V317"/>
  <c r="U317"/>
  <c r="T317"/>
  <c r="S317"/>
  <c r="R317"/>
  <c r="Q317"/>
  <c r="P317"/>
  <c r="O317"/>
  <c r="N317"/>
  <c r="M317"/>
  <c r="L317"/>
  <c r="K317"/>
  <c r="J317"/>
  <c r="I317"/>
  <c r="H317"/>
  <c r="G317"/>
  <c r="F317"/>
  <c r="E317"/>
  <c r="AB313"/>
  <c r="AA313"/>
  <c r="Z313"/>
  <c r="Y313"/>
  <c r="X313"/>
  <c r="W313"/>
  <c r="V313"/>
  <c r="U313"/>
  <c r="T313"/>
  <c r="S313"/>
  <c r="R313"/>
  <c r="Q313"/>
  <c r="P313"/>
  <c r="O313"/>
  <c r="N313"/>
  <c r="M313"/>
  <c r="L313"/>
  <c r="K313"/>
  <c r="J313"/>
  <c r="I313"/>
  <c r="H313"/>
  <c r="G313"/>
  <c r="F313"/>
  <c r="E313"/>
  <c r="AB304"/>
  <c r="AB305"/>
  <c r="AA304"/>
  <c r="AA305"/>
  <c r="Z304"/>
  <c r="Z305"/>
  <c r="Y304"/>
  <c r="Y305"/>
  <c r="X304"/>
  <c r="X305"/>
  <c r="W304"/>
  <c r="W305"/>
  <c r="V304"/>
  <c r="V305"/>
  <c r="U304"/>
  <c r="U305"/>
  <c r="T304"/>
  <c r="T305"/>
  <c r="S304"/>
  <c r="S305"/>
  <c r="R304"/>
  <c r="R305"/>
  <c r="Q304"/>
  <c r="Q305"/>
  <c r="P304"/>
  <c r="P305"/>
  <c r="O304"/>
  <c r="O305"/>
  <c r="N304"/>
  <c r="N305"/>
  <c r="M304"/>
  <c r="M305"/>
  <c r="L304"/>
  <c r="L305"/>
  <c r="K304"/>
  <c r="K305"/>
  <c r="J304"/>
  <c r="J305"/>
  <c r="I304"/>
  <c r="I305"/>
  <c r="H304"/>
  <c r="H305"/>
  <c r="G304"/>
  <c r="G305"/>
  <c r="F304"/>
  <c r="F305"/>
  <c r="E304"/>
  <c r="E305"/>
  <c r="AB303"/>
  <c r="AA303"/>
  <c r="Z303"/>
  <c r="Y303"/>
  <c r="X303"/>
  <c r="W303"/>
  <c r="V303"/>
  <c r="U303"/>
  <c r="T303"/>
  <c r="S303"/>
  <c r="R303"/>
  <c r="Q303"/>
  <c r="P303"/>
  <c r="O303"/>
  <c r="N303"/>
  <c r="M303"/>
  <c r="L303"/>
  <c r="K303"/>
  <c r="J303"/>
  <c r="I303"/>
  <c r="H303"/>
  <c r="G303"/>
  <c r="F303"/>
  <c r="E303"/>
  <c r="AB299"/>
  <c r="AA299"/>
  <c r="Z299"/>
  <c r="Y299"/>
  <c r="X299"/>
  <c r="W299"/>
  <c r="V299"/>
  <c r="U299"/>
  <c r="T299"/>
  <c r="S299"/>
  <c r="R299"/>
  <c r="Q299"/>
  <c r="P299"/>
  <c r="O299"/>
  <c r="N299"/>
  <c r="M299"/>
  <c r="L299"/>
  <c r="K299"/>
  <c r="J299"/>
  <c r="I299"/>
  <c r="H299"/>
  <c r="G299"/>
  <c r="F299"/>
  <c r="E299"/>
  <c r="P295"/>
  <c r="AB1761" i="13"/>
  <c r="AA1761"/>
  <c r="Z1761"/>
  <c r="Y1761"/>
  <c r="X1761"/>
  <c r="W1761"/>
  <c r="V1761"/>
  <c r="U1761"/>
  <c r="T1761"/>
  <c r="S1761"/>
  <c r="R1761"/>
  <c r="Q1761"/>
  <c r="P1761"/>
  <c r="O1761"/>
  <c r="N1761"/>
  <c r="M1761"/>
  <c r="L1761"/>
  <c r="K1761"/>
  <c r="J1761"/>
  <c r="I1761"/>
  <c r="H1761"/>
  <c r="G1761"/>
  <c r="F1761"/>
  <c r="E1761"/>
  <c r="AB1749"/>
  <c r="AB1751" s="1"/>
  <c r="AA1749"/>
  <c r="AA1751" s="1"/>
  <c r="Z1749"/>
  <c r="Z1751" s="1"/>
  <c r="Y1749"/>
  <c r="Y1751" s="1"/>
  <c r="X1749"/>
  <c r="X1751" s="1"/>
  <c r="W1749"/>
  <c r="W1751" s="1"/>
  <c r="V1749"/>
  <c r="V1751" s="1"/>
  <c r="U1749"/>
  <c r="U1751" s="1"/>
  <c r="T1749"/>
  <c r="T1751" s="1"/>
  <c r="S1749"/>
  <c r="S1751" s="1"/>
  <c r="R1749"/>
  <c r="R1751" s="1"/>
  <c r="Q1749"/>
  <c r="Q1751" s="1"/>
  <c r="P1749"/>
  <c r="P1751" s="1"/>
  <c r="O1749"/>
  <c r="O1751" s="1"/>
  <c r="N1749"/>
  <c r="N1751" s="1"/>
  <c r="M1749"/>
  <c r="M1751" s="1"/>
  <c r="L1749"/>
  <c r="L1751" s="1"/>
  <c r="K1749"/>
  <c r="K1751" s="1"/>
  <c r="J1749"/>
  <c r="J1751" s="1"/>
  <c r="I1749"/>
  <c r="I1751" s="1"/>
  <c r="H1749"/>
  <c r="H1751" s="1"/>
  <c r="G1749"/>
  <c r="G1751" s="1"/>
  <c r="F1749"/>
  <c r="F1751" s="1"/>
  <c r="E1749"/>
  <c r="E1751" s="1"/>
  <c r="AB1748"/>
  <c r="AB1750" s="1"/>
  <c r="AA1748"/>
  <c r="AA1750" s="1"/>
  <c r="Z1748"/>
  <c r="Z1750" s="1"/>
  <c r="Y1748"/>
  <c r="Y1750" s="1"/>
  <c r="X1748"/>
  <c r="X1750" s="1"/>
  <c r="W1748"/>
  <c r="W1750" s="1"/>
  <c r="V1748"/>
  <c r="V1750" s="1"/>
  <c r="U1748"/>
  <c r="U1750" s="1"/>
  <c r="T1748"/>
  <c r="T1750" s="1"/>
  <c r="S1748"/>
  <c r="S1750" s="1"/>
  <c r="R1748"/>
  <c r="R1750" s="1"/>
  <c r="Q1748"/>
  <c r="Q1750" s="1"/>
  <c r="P1748"/>
  <c r="P1750" s="1"/>
  <c r="O1748"/>
  <c r="O1750" s="1"/>
  <c r="N1748"/>
  <c r="N1750" s="1"/>
  <c r="M1748"/>
  <c r="M1750" s="1"/>
  <c r="L1748"/>
  <c r="L1750" s="1"/>
  <c r="K1748"/>
  <c r="K1750" s="1"/>
  <c r="J1748"/>
  <c r="J1750" s="1"/>
  <c r="I1748"/>
  <c r="I1750" s="1"/>
  <c r="H1748"/>
  <c r="H1750" s="1"/>
  <c r="G1748"/>
  <c r="G1750" s="1"/>
  <c r="F1748"/>
  <c r="F1750" s="1"/>
  <c r="E1748"/>
  <c r="E1750" s="1"/>
  <c r="AB1742"/>
  <c r="AA1742"/>
  <c r="Z1742"/>
  <c r="Y1742"/>
  <c r="X1742"/>
  <c r="W1742"/>
  <c r="V1742"/>
  <c r="U1742"/>
  <c r="T1742"/>
  <c r="S1742"/>
  <c r="R1742"/>
  <c r="Q1742"/>
  <c r="P1742"/>
  <c r="O1742"/>
  <c r="N1742"/>
  <c r="M1742"/>
  <c r="L1742"/>
  <c r="K1742"/>
  <c r="J1742"/>
  <c r="I1742"/>
  <c r="H1742"/>
  <c r="G1742"/>
  <c r="F1742"/>
  <c r="E1742"/>
  <c r="AB1732"/>
  <c r="AA1732"/>
  <c r="Z1732"/>
  <c r="Y1732"/>
  <c r="X1732"/>
  <c r="W1732"/>
  <c r="V1732"/>
  <c r="U1732"/>
  <c r="T1732"/>
  <c r="S1732"/>
  <c r="R1732"/>
  <c r="Q1732"/>
  <c r="P1732"/>
  <c r="O1732"/>
  <c r="N1732"/>
  <c r="M1732"/>
  <c r="L1732"/>
  <c r="K1732"/>
  <c r="J1732"/>
  <c r="I1732"/>
  <c r="H1732"/>
  <c r="G1732"/>
  <c r="F1732"/>
  <c r="E1732"/>
  <c r="AB1730"/>
  <c r="AA1730"/>
  <c r="Z1730"/>
  <c r="Y1730"/>
  <c r="X1730"/>
  <c r="W1730"/>
  <c r="V1730"/>
  <c r="U1730"/>
  <c r="T1730"/>
  <c r="S1730"/>
  <c r="R1730"/>
  <c r="Q1730"/>
  <c r="P1730"/>
  <c r="O1730"/>
  <c r="N1730"/>
  <c r="M1730"/>
  <c r="L1730"/>
  <c r="K1730"/>
  <c r="J1730"/>
  <c r="I1730"/>
  <c r="H1730"/>
  <c r="G1730"/>
  <c r="F1730"/>
  <c r="E1730"/>
  <c r="AB1718"/>
  <c r="AB1720" s="1"/>
  <c r="AA1718"/>
  <c r="AA1720" s="1"/>
  <c r="Z1718"/>
  <c r="Z1720" s="1"/>
  <c r="Y1718"/>
  <c r="Y1720" s="1"/>
  <c r="X1718"/>
  <c r="X1720" s="1"/>
  <c r="W1718"/>
  <c r="W1720" s="1"/>
  <c r="V1718"/>
  <c r="V1720" s="1"/>
  <c r="U1718"/>
  <c r="U1720" s="1"/>
  <c r="T1718"/>
  <c r="T1720" s="1"/>
  <c r="S1718"/>
  <c r="S1720" s="1"/>
  <c r="R1718"/>
  <c r="R1720" s="1"/>
  <c r="Q1718"/>
  <c r="Q1720" s="1"/>
  <c r="P1718"/>
  <c r="P1720" s="1"/>
  <c r="O1718"/>
  <c r="O1720" s="1"/>
  <c r="N1718"/>
  <c r="N1720" s="1"/>
  <c r="M1718"/>
  <c r="M1720" s="1"/>
  <c r="L1718"/>
  <c r="L1720" s="1"/>
  <c r="K1718"/>
  <c r="K1720" s="1"/>
  <c r="J1718"/>
  <c r="J1720" s="1"/>
  <c r="I1718"/>
  <c r="I1720" s="1"/>
  <c r="H1718"/>
  <c r="H1720" s="1"/>
  <c r="G1718"/>
  <c r="G1720" s="1"/>
  <c r="F1718"/>
  <c r="F1720" s="1"/>
  <c r="E1718"/>
  <c r="E1720" s="1"/>
  <c r="AB1717"/>
  <c r="AB1719" s="1"/>
  <c r="AA1717"/>
  <c r="AA1719" s="1"/>
  <c r="Z1717"/>
  <c r="Z1719" s="1"/>
  <c r="Y1717"/>
  <c r="Y1719" s="1"/>
  <c r="X1717"/>
  <c r="X1719" s="1"/>
  <c r="W1717"/>
  <c r="W1719" s="1"/>
  <c r="V1717"/>
  <c r="V1719" s="1"/>
  <c r="U1717"/>
  <c r="U1719" s="1"/>
  <c r="T1717"/>
  <c r="T1719" s="1"/>
  <c r="S1717"/>
  <c r="S1719" s="1"/>
  <c r="R1717"/>
  <c r="R1719" s="1"/>
  <c r="Q1717"/>
  <c r="Q1719" s="1"/>
  <c r="P1717"/>
  <c r="P1719" s="1"/>
  <c r="O1717"/>
  <c r="O1719" s="1"/>
  <c r="N1717"/>
  <c r="N1719" s="1"/>
  <c r="M1717"/>
  <c r="M1719" s="1"/>
  <c r="L1717"/>
  <c r="L1719" s="1"/>
  <c r="K1717"/>
  <c r="K1719" s="1"/>
  <c r="J1717"/>
  <c r="J1719" s="1"/>
  <c r="I1717"/>
  <c r="I1719" s="1"/>
  <c r="H1717"/>
  <c r="H1719" s="1"/>
  <c r="G1717"/>
  <c r="G1719" s="1"/>
  <c r="F1717"/>
  <c r="F1719" s="1"/>
  <c r="E1717"/>
  <c r="E1719" s="1"/>
  <c r="AB1711"/>
  <c r="AA1711"/>
  <c r="Z1711"/>
  <c r="Y1711"/>
  <c r="X1711"/>
  <c r="W1711"/>
  <c r="V1711"/>
  <c r="U1711"/>
  <c r="T1711"/>
  <c r="S1711"/>
  <c r="R1711"/>
  <c r="Q1711"/>
  <c r="P1711"/>
  <c r="O1711"/>
  <c r="N1711"/>
  <c r="M1711"/>
  <c r="L1711"/>
  <c r="K1711"/>
  <c r="J1711"/>
  <c r="I1711"/>
  <c r="H1711"/>
  <c r="G1711"/>
  <c r="F1711"/>
  <c r="E1711"/>
  <c r="AB1705"/>
  <c r="AA1705"/>
  <c r="Z1705"/>
  <c r="Y1705"/>
  <c r="X1705"/>
  <c r="W1705"/>
  <c r="V1705"/>
  <c r="U1705"/>
  <c r="T1705"/>
  <c r="S1705"/>
  <c r="R1705"/>
  <c r="Q1705"/>
  <c r="P1705"/>
  <c r="O1705"/>
  <c r="N1705"/>
  <c r="M1705"/>
  <c r="L1705"/>
  <c r="K1705"/>
  <c r="J1705"/>
  <c r="I1705"/>
  <c r="H1705"/>
  <c r="G1705"/>
  <c r="F1705"/>
  <c r="E1705"/>
  <c r="AB1704"/>
  <c r="AA1704"/>
  <c r="Z1704"/>
  <c r="Y1704"/>
  <c r="X1704"/>
  <c r="W1704"/>
  <c r="V1704"/>
  <c r="U1704"/>
  <c r="T1704"/>
  <c r="S1704"/>
  <c r="R1704"/>
  <c r="Q1704"/>
  <c r="P1704"/>
  <c r="O1704"/>
  <c r="N1704"/>
  <c r="M1704"/>
  <c r="L1704"/>
  <c r="K1704"/>
  <c r="J1704"/>
  <c r="I1704"/>
  <c r="H1704"/>
  <c r="G1704"/>
  <c r="F1704"/>
  <c r="E1704"/>
  <c r="AB1692"/>
  <c r="AB1694" s="1"/>
  <c r="AA1692"/>
  <c r="AA1694" s="1"/>
  <c r="Z1692"/>
  <c r="Z1694" s="1"/>
  <c r="Y1692"/>
  <c r="Y1694" s="1"/>
  <c r="X1692"/>
  <c r="X1694" s="1"/>
  <c r="W1692"/>
  <c r="W1694" s="1"/>
  <c r="V1692"/>
  <c r="V1694" s="1"/>
  <c r="U1692"/>
  <c r="U1694" s="1"/>
  <c r="T1692"/>
  <c r="T1694" s="1"/>
  <c r="S1692"/>
  <c r="S1694" s="1"/>
  <c r="R1692"/>
  <c r="R1694" s="1"/>
  <c r="Q1692"/>
  <c r="Q1694" s="1"/>
  <c r="P1692"/>
  <c r="P1694" s="1"/>
  <c r="O1692"/>
  <c r="O1694" s="1"/>
  <c r="N1692"/>
  <c r="N1694" s="1"/>
  <c r="M1692"/>
  <c r="M1694" s="1"/>
  <c r="L1692"/>
  <c r="L1694" s="1"/>
  <c r="K1692"/>
  <c r="K1694" s="1"/>
  <c r="J1692"/>
  <c r="J1694" s="1"/>
  <c r="I1692"/>
  <c r="I1694" s="1"/>
  <c r="H1692"/>
  <c r="H1694" s="1"/>
  <c r="G1692"/>
  <c r="G1694" s="1"/>
  <c r="F1692"/>
  <c r="F1694" s="1"/>
  <c r="E1692"/>
  <c r="E1694" s="1"/>
  <c r="AB1691"/>
  <c r="AB1693" s="1"/>
  <c r="AA1691"/>
  <c r="AA1693" s="1"/>
  <c r="Z1691"/>
  <c r="Z1693" s="1"/>
  <c r="Y1691"/>
  <c r="Y1693" s="1"/>
  <c r="X1691"/>
  <c r="X1693" s="1"/>
  <c r="W1691"/>
  <c r="W1693" s="1"/>
  <c r="V1691"/>
  <c r="V1693" s="1"/>
  <c r="U1691"/>
  <c r="U1693" s="1"/>
  <c r="T1691"/>
  <c r="T1693" s="1"/>
  <c r="S1691"/>
  <c r="S1693" s="1"/>
  <c r="R1691"/>
  <c r="R1693" s="1"/>
  <c r="Q1691"/>
  <c r="Q1693" s="1"/>
  <c r="P1691"/>
  <c r="P1693" s="1"/>
  <c r="O1691"/>
  <c r="O1693" s="1"/>
  <c r="N1691"/>
  <c r="N1693" s="1"/>
  <c r="M1691"/>
  <c r="M1693" s="1"/>
  <c r="L1691"/>
  <c r="L1693" s="1"/>
  <c r="K1691"/>
  <c r="K1693" s="1"/>
  <c r="J1691"/>
  <c r="J1693" s="1"/>
  <c r="I1691"/>
  <c r="I1693" s="1"/>
  <c r="H1691"/>
  <c r="H1693" s="1"/>
  <c r="G1691"/>
  <c r="G1693" s="1"/>
  <c r="F1691"/>
  <c r="F1693" s="1"/>
  <c r="AB1689"/>
  <c r="AA1689"/>
  <c r="Z1689"/>
  <c r="Y1689"/>
  <c r="X1689"/>
  <c r="W1689"/>
  <c r="V1689"/>
  <c r="U1689"/>
  <c r="T1689"/>
  <c r="S1689"/>
  <c r="R1689"/>
  <c r="Q1689"/>
  <c r="P1689"/>
  <c r="O1689"/>
  <c r="N1689"/>
  <c r="M1689"/>
  <c r="L1689"/>
  <c r="K1689"/>
  <c r="J1689"/>
  <c r="I1689"/>
  <c r="H1689"/>
  <c r="G1689"/>
  <c r="F1689"/>
  <c r="E1689"/>
  <c r="AB1685"/>
  <c r="AA1685"/>
  <c r="Z1685"/>
  <c r="Y1685"/>
  <c r="X1685"/>
  <c r="W1685"/>
  <c r="V1685"/>
  <c r="U1685"/>
  <c r="T1685"/>
  <c r="S1685"/>
  <c r="R1685"/>
  <c r="Q1685"/>
  <c r="P1685"/>
  <c r="O1685"/>
  <c r="N1685"/>
  <c r="M1685"/>
  <c r="L1685"/>
  <c r="K1685"/>
  <c r="J1685"/>
  <c r="I1685"/>
  <c r="H1685"/>
  <c r="G1685"/>
  <c r="F1685"/>
  <c r="E1685"/>
  <c r="AB1681"/>
  <c r="AA1681"/>
  <c r="Z1681"/>
  <c r="Y1681"/>
  <c r="X1681"/>
  <c r="W1681"/>
  <c r="V1681"/>
  <c r="U1681"/>
  <c r="T1681"/>
  <c r="S1681"/>
  <c r="R1681"/>
  <c r="Q1681"/>
  <c r="P1681"/>
  <c r="O1681"/>
  <c r="N1681"/>
  <c r="M1681"/>
  <c r="L1681"/>
  <c r="K1681"/>
  <c r="J1681"/>
  <c r="I1681"/>
  <c r="H1681"/>
  <c r="G1681"/>
  <c r="F1681"/>
  <c r="E1681"/>
  <c r="AB1677"/>
  <c r="AA1677"/>
  <c r="Z1677"/>
  <c r="Y1677"/>
  <c r="X1677"/>
  <c r="W1677"/>
  <c r="V1677"/>
  <c r="U1677"/>
  <c r="T1677"/>
  <c r="S1677"/>
  <c r="R1677"/>
  <c r="Q1677"/>
  <c r="P1677"/>
  <c r="O1677"/>
  <c r="N1677"/>
  <c r="M1677"/>
  <c r="L1677"/>
  <c r="K1677"/>
  <c r="J1677"/>
  <c r="I1677"/>
  <c r="H1677"/>
  <c r="G1677"/>
  <c r="F1677"/>
  <c r="E1677"/>
  <c r="AB1673"/>
  <c r="AA1673"/>
  <c r="Z1673"/>
  <c r="Y1673"/>
  <c r="X1673"/>
  <c r="W1673"/>
  <c r="V1673"/>
  <c r="U1673"/>
  <c r="T1673"/>
  <c r="S1673"/>
  <c r="R1673"/>
  <c r="Q1673"/>
  <c r="P1673"/>
  <c r="O1673"/>
  <c r="N1673"/>
  <c r="M1673"/>
  <c r="L1673"/>
  <c r="K1673"/>
  <c r="J1673"/>
  <c r="I1673"/>
  <c r="H1673"/>
  <c r="G1673"/>
  <c r="F1673"/>
  <c r="E1673"/>
  <c r="AB1669"/>
  <c r="AA1669"/>
  <c r="Z1669"/>
  <c r="Y1669"/>
  <c r="X1669"/>
  <c r="W1669"/>
  <c r="V1669"/>
  <c r="U1669"/>
  <c r="T1669"/>
  <c r="S1669"/>
  <c r="R1669"/>
  <c r="Q1669"/>
  <c r="P1669"/>
  <c r="O1669"/>
  <c r="N1669"/>
  <c r="M1669"/>
  <c r="L1669"/>
  <c r="K1669"/>
  <c r="J1669"/>
  <c r="I1669"/>
  <c r="H1669"/>
  <c r="G1669"/>
  <c r="F1669"/>
  <c r="E1669"/>
  <c r="AB1665"/>
  <c r="AA1665"/>
  <c r="Z1665"/>
  <c r="Y1665"/>
  <c r="X1665"/>
  <c r="W1665"/>
  <c r="V1665"/>
  <c r="U1665"/>
  <c r="T1665"/>
  <c r="S1665"/>
  <c r="R1665"/>
  <c r="Q1665"/>
  <c r="P1665"/>
  <c r="O1665"/>
  <c r="N1665"/>
  <c r="M1665"/>
  <c r="L1665"/>
  <c r="K1665"/>
  <c r="J1665"/>
  <c r="I1665"/>
  <c r="H1665"/>
  <c r="G1665"/>
  <c r="F1665"/>
  <c r="E1665"/>
  <c r="AB1661"/>
  <c r="AA1661"/>
  <c r="Z1661"/>
  <c r="Y1661"/>
  <c r="X1661"/>
  <c r="W1661"/>
  <c r="V1661"/>
  <c r="U1661"/>
  <c r="T1661"/>
  <c r="S1661"/>
  <c r="R1661"/>
  <c r="Q1661"/>
  <c r="P1661"/>
  <c r="O1661"/>
  <c r="N1661"/>
  <c r="M1661"/>
  <c r="L1661"/>
  <c r="K1661"/>
  <c r="J1661"/>
  <c r="I1661"/>
  <c r="H1661"/>
  <c r="G1661"/>
  <c r="F1661"/>
  <c r="E1661"/>
  <c r="AB1657"/>
  <c r="AA1657"/>
  <c r="Z1657"/>
  <c r="Y1657"/>
  <c r="X1657"/>
  <c r="W1657"/>
  <c r="V1657"/>
  <c r="U1657"/>
  <c r="T1657"/>
  <c r="S1657"/>
  <c r="R1657"/>
  <c r="Q1657"/>
  <c r="P1657"/>
  <c r="O1657"/>
  <c r="N1657"/>
  <c r="M1657"/>
  <c r="L1657"/>
  <c r="K1657"/>
  <c r="J1657"/>
  <c r="I1657"/>
  <c r="H1657"/>
  <c r="G1657"/>
  <c r="F1657"/>
  <c r="E1657"/>
  <c r="AB1653"/>
  <c r="AA1653"/>
  <c r="Z1653"/>
  <c r="Y1653"/>
  <c r="X1653"/>
  <c r="W1653"/>
  <c r="V1653"/>
  <c r="U1653"/>
  <c r="T1653"/>
  <c r="S1653"/>
  <c r="R1653"/>
  <c r="Q1653"/>
  <c r="P1653"/>
  <c r="O1653"/>
  <c r="N1653"/>
  <c r="M1653"/>
  <c r="L1653"/>
  <c r="K1653"/>
  <c r="J1653"/>
  <c r="I1653"/>
  <c r="H1653"/>
  <c r="G1653"/>
  <c r="F1653"/>
  <c r="E1653"/>
  <c r="AB1649"/>
  <c r="AA1649"/>
  <c r="Z1649"/>
  <c r="Y1649"/>
  <c r="X1649"/>
  <c r="W1649"/>
  <c r="V1649"/>
  <c r="U1649"/>
  <c r="T1649"/>
  <c r="S1649"/>
  <c r="R1649"/>
  <c r="Q1649"/>
  <c r="P1649"/>
  <c r="O1649"/>
  <c r="N1649"/>
  <c r="M1649"/>
  <c r="L1649"/>
  <c r="K1649"/>
  <c r="J1649"/>
  <c r="I1649"/>
  <c r="H1649"/>
  <c r="G1649"/>
  <c r="F1649"/>
  <c r="E1649"/>
  <c r="AB1637"/>
  <c r="AA1637"/>
  <c r="Z1637"/>
  <c r="Y1637"/>
  <c r="X1637"/>
  <c r="W1637"/>
  <c r="V1637"/>
  <c r="U1637"/>
  <c r="T1637"/>
  <c r="S1637"/>
  <c r="R1637"/>
  <c r="Q1637"/>
  <c r="P1637"/>
  <c r="O1637"/>
  <c r="N1637"/>
  <c r="M1637"/>
  <c r="L1637"/>
  <c r="K1637"/>
  <c r="J1637"/>
  <c r="I1637"/>
  <c r="H1637"/>
  <c r="G1637"/>
  <c r="F1637"/>
  <c r="E1637"/>
  <c r="AB1633"/>
  <c r="AA1633"/>
  <c r="Z1633"/>
  <c r="Y1633"/>
  <c r="X1633"/>
  <c r="W1633"/>
  <c r="V1633"/>
  <c r="U1633"/>
  <c r="T1633"/>
  <c r="S1633"/>
  <c r="R1633"/>
  <c r="Q1633"/>
  <c r="P1633"/>
  <c r="O1633"/>
  <c r="N1633"/>
  <c r="M1633"/>
  <c r="L1633"/>
  <c r="K1633"/>
  <c r="J1633"/>
  <c r="I1633"/>
  <c r="H1633"/>
  <c r="G1633"/>
  <c r="F1633"/>
  <c r="E1633"/>
  <c r="AB1629"/>
  <c r="AA1629"/>
  <c r="Z1629"/>
  <c r="Y1629"/>
  <c r="X1629"/>
  <c r="W1629"/>
  <c r="V1629"/>
  <c r="U1629"/>
  <c r="T1629"/>
  <c r="S1629"/>
  <c r="R1629"/>
  <c r="Q1629"/>
  <c r="P1629"/>
  <c r="O1629"/>
  <c r="N1629"/>
  <c r="M1629"/>
  <c r="L1629"/>
  <c r="K1629"/>
  <c r="J1629"/>
  <c r="I1629"/>
  <c r="H1629"/>
  <c r="G1629"/>
  <c r="F1629"/>
  <c r="E1629"/>
  <c r="AB1625"/>
  <c r="AA1625"/>
  <c r="Z1625"/>
  <c r="Y1625"/>
  <c r="X1625"/>
  <c r="W1625"/>
  <c r="V1625"/>
  <c r="U1625"/>
  <c r="T1625"/>
  <c r="S1625"/>
  <c r="R1625"/>
  <c r="Q1625"/>
  <c r="P1625"/>
  <c r="O1625"/>
  <c r="N1625"/>
  <c r="M1625"/>
  <c r="L1625"/>
  <c r="K1625"/>
  <c r="J1625"/>
  <c r="I1625"/>
  <c r="H1625"/>
  <c r="G1625"/>
  <c r="F1625"/>
  <c r="AB1621"/>
  <c r="AA1621"/>
  <c r="Z1621"/>
  <c r="Y1621"/>
  <c r="X1621"/>
  <c r="W1621"/>
  <c r="V1621"/>
  <c r="U1621"/>
  <c r="T1621"/>
  <c r="S1621"/>
  <c r="R1621"/>
  <c r="Q1621"/>
  <c r="P1621"/>
  <c r="O1621"/>
  <c r="N1621"/>
  <c r="M1621"/>
  <c r="L1621"/>
  <c r="K1621"/>
  <c r="J1621"/>
  <c r="I1621"/>
  <c r="H1621"/>
  <c r="G1621"/>
  <c r="F1621"/>
  <c r="AB1605"/>
  <c r="AA1605"/>
  <c r="Z1605"/>
  <c r="Y1605"/>
  <c r="X1605"/>
  <c r="W1605"/>
  <c r="V1605"/>
  <c r="U1605"/>
  <c r="T1605"/>
  <c r="S1605"/>
  <c r="R1605"/>
  <c r="Q1605"/>
  <c r="P1605"/>
  <c r="O1605"/>
  <c r="N1605"/>
  <c r="M1605"/>
  <c r="L1605"/>
  <c r="K1605"/>
  <c r="J1605"/>
  <c r="I1605"/>
  <c r="H1605"/>
  <c r="G1605"/>
  <c r="F1605"/>
  <c r="AB1600"/>
  <c r="AA1600"/>
  <c r="Z1600"/>
  <c r="Y1600"/>
  <c r="X1600"/>
  <c r="W1600"/>
  <c r="V1600"/>
  <c r="U1600"/>
  <c r="T1600"/>
  <c r="S1600"/>
  <c r="R1600"/>
  <c r="Q1600"/>
  <c r="P1600"/>
  <c r="O1600"/>
  <c r="N1600"/>
  <c r="M1600"/>
  <c r="L1600"/>
  <c r="K1600"/>
  <c r="J1600"/>
  <c r="I1600"/>
  <c r="H1600"/>
  <c r="G1600"/>
  <c r="F1600"/>
  <c r="AC165"/>
  <c r="AC170"/>
  <c r="AC181"/>
  <c r="AC185"/>
  <c r="AC189"/>
  <c r="AC193"/>
  <c r="AC197"/>
  <c r="AC205"/>
  <c r="AC209"/>
  <c r="AC213"/>
  <c r="AC217"/>
  <c r="AC221"/>
  <c r="AC229"/>
  <c r="AC233"/>
  <c r="AB239"/>
  <c r="AB241" s="1"/>
  <c r="AA239"/>
  <c r="AA241" s="1"/>
  <c r="Z239"/>
  <c r="Z241" s="1"/>
  <c r="Y239"/>
  <c r="Y241" s="1"/>
  <c r="X239"/>
  <c r="X241" s="1"/>
  <c r="W239"/>
  <c r="W241" s="1"/>
  <c r="V239"/>
  <c r="V241" s="1"/>
  <c r="U239"/>
  <c r="U241" s="1"/>
  <c r="T239"/>
  <c r="T241" s="1"/>
  <c r="S239"/>
  <c r="S241" s="1"/>
  <c r="R239"/>
  <c r="R241" s="1"/>
  <c r="Q239"/>
  <c r="Q241" s="1"/>
  <c r="P239"/>
  <c r="P241" s="1"/>
  <c r="O239"/>
  <c r="O241" s="1"/>
  <c r="N239"/>
  <c r="N241" s="1"/>
  <c r="M239"/>
  <c r="M241" s="1"/>
  <c r="L239"/>
  <c r="L241" s="1"/>
  <c r="K239"/>
  <c r="K241" s="1"/>
  <c r="J239"/>
  <c r="J241" s="1"/>
  <c r="I239"/>
  <c r="I241" s="1"/>
  <c r="H239"/>
  <c r="H241" s="1"/>
  <c r="G239"/>
  <c r="G241" s="1"/>
  <c r="F239"/>
  <c r="F241" s="1"/>
  <c r="E239"/>
  <c r="E241" s="1"/>
  <c r="AC164"/>
  <c r="AC169"/>
  <c r="AC184"/>
  <c r="AC188"/>
  <c r="AC192"/>
  <c r="AC195" s="1"/>
  <c r="AC196"/>
  <c r="AC204"/>
  <c r="AC208"/>
  <c r="AC212"/>
  <c r="AC216"/>
  <c r="AC220"/>
  <c r="AC224"/>
  <c r="AC227" s="1"/>
  <c r="AC228"/>
  <c r="AC232"/>
  <c r="AB238"/>
  <c r="AB240" s="1"/>
  <c r="AA238"/>
  <c r="AA240" s="1"/>
  <c r="Z238"/>
  <c r="Z240" s="1"/>
  <c r="Y238"/>
  <c r="Y240" s="1"/>
  <c r="X238"/>
  <c r="X240" s="1"/>
  <c r="W238"/>
  <c r="W240" s="1"/>
  <c r="V238"/>
  <c r="V240" s="1"/>
  <c r="U238"/>
  <c r="U240" s="1"/>
  <c r="T238"/>
  <c r="T240" s="1"/>
  <c r="S238"/>
  <c r="S240" s="1"/>
  <c r="R238"/>
  <c r="R240" s="1"/>
  <c r="Q238"/>
  <c r="Q240" s="1"/>
  <c r="P238"/>
  <c r="P240" s="1"/>
  <c r="O238"/>
  <c r="O240" s="1"/>
  <c r="N238"/>
  <c r="N240" s="1"/>
  <c r="M238"/>
  <c r="M240" s="1"/>
  <c r="L238"/>
  <c r="L240" s="1"/>
  <c r="K238"/>
  <c r="K240" s="1"/>
  <c r="J238"/>
  <c r="J240" s="1"/>
  <c r="I238"/>
  <c r="I240" s="1"/>
  <c r="H238"/>
  <c r="H240" s="1"/>
  <c r="G238"/>
  <c r="G240" s="1"/>
  <c r="F238"/>
  <c r="F240" s="1"/>
  <c r="E238"/>
  <c r="E240" s="1"/>
  <c r="AC237"/>
  <c r="AC236"/>
  <c r="AB231"/>
  <c r="AA231"/>
  <c r="Z231"/>
  <c r="Y231"/>
  <c r="X231"/>
  <c r="W231"/>
  <c r="V231"/>
  <c r="U231"/>
  <c r="T231"/>
  <c r="S231"/>
  <c r="R231"/>
  <c r="Q231"/>
  <c r="P231"/>
  <c r="O231"/>
  <c r="N231"/>
  <c r="M231"/>
  <c r="L231"/>
  <c r="K231"/>
  <c r="J231"/>
  <c r="I231"/>
  <c r="H231"/>
  <c r="G231"/>
  <c r="F231"/>
  <c r="AB227"/>
  <c r="AA227"/>
  <c r="Z227"/>
  <c r="Y227"/>
  <c r="X227"/>
  <c r="W227"/>
  <c r="V227"/>
  <c r="U227"/>
  <c r="T227"/>
  <c r="S227"/>
  <c r="R227"/>
  <c r="Q227"/>
  <c r="P227"/>
  <c r="O227"/>
  <c r="N227"/>
  <c r="M227"/>
  <c r="L227"/>
  <c r="K227"/>
  <c r="J227"/>
  <c r="I227"/>
  <c r="H227"/>
  <c r="G227"/>
  <c r="F227"/>
  <c r="AC223"/>
  <c r="AB223"/>
  <c r="AA223"/>
  <c r="Z223"/>
  <c r="Y223"/>
  <c r="X223"/>
  <c r="W223"/>
  <c r="V223"/>
  <c r="U223"/>
  <c r="T223"/>
  <c r="S223"/>
  <c r="R223"/>
  <c r="Q223"/>
  <c r="P223"/>
  <c r="O223"/>
  <c r="N223"/>
  <c r="M223"/>
  <c r="L223"/>
  <c r="K223"/>
  <c r="J223"/>
  <c r="I223"/>
  <c r="H223"/>
  <c r="G223"/>
  <c r="F223"/>
  <c r="AB222"/>
  <c r="AA222"/>
  <c r="Z222"/>
  <c r="Y222"/>
  <c r="X222"/>
  <c r="W222"/>
  <c r="V222"/>
  <c r="U222"/>
  <c r="T222"/>
  <c r="S222"/>
  <c r="R222"/>
  <c r="Q222"/>
  <c r="P222"/>
  <c r="O222"/>
  <c r="N222"/>
  <c r="M222"/>
  <c r="L222"/>
  <c r="K222"/>
  <c r="J222"/>
  <c r="I222"/>
  <c r="H222"/>
  <c r="G222"/>
  <c r="F222"/>
  <c r="AC219"/>
  <c r="AB219"/>
  <c r="AA219"/>
  <c r="Z219"/>
  <c r="Y219"/>
  <c r="X219"/>
  <c r="W219"/>
  <c r="V219"/>
  <c r="U219"/>
  <c r="T219"/>
  <c r="S219"/>
  <c r="R219"/>
  <c r="Q219"/>
  <c r="P219"/>
  <c r="O219"/>
  <c r="N219"/>
  <c r="M219"/>
  <c r="L219"/>
  <c r="K219"/>
  <c r="J219"/>
  <c r="I219"/>
  <c r="H219"/>
  <c r="G219"/>
  <c r="F219"/>
  <c r="AB215"/>
  <c r="AA215"/>
  <c r="Z215"/>
  <c r="Y215"/>
  <c r="X215"/>
  <c r="W215"/>
  <c r="V215"/>
  <c r="U215"/>
  <c r="T215"/>
  <c r="S215"/>
  <c r="R215"/>
  <c r="Q215"/>
  <c r="P215"/>
  <c r="O215"/>
  <c r="N215"/>
  <c r="M215"/>
  <c r="L215"/>
  <c r="K215"/>
  <c r="J215"/>
  <c r="I215"/>
  <c r="H215"/>
  <c r="G215"/>
  <c r="F215"/>
  <c r="AC211"/>
  <c r="AB211"/>
  <c r="AA211"/>
  <c r="Z211"/>
  <c r="Y211"/>
  <c r="X211"/>
  <c r="W211"/>
  <c r="V211"/>
  <c r="U211"/>
  <c r="T211"/>
  <c r="S211"/>
  <c r="R211"/>
  <c r="Q211"/>
  <c r="P211"/>
  <c r="O211"/>
  <c r="N211"/>
  <c r="M211"/>
  <c r="L211"/>
  <c r="K211"/>
  <c r="J211"/>
  <c r="I211"/>
  <c r="H211"/>
  <c r="G211"/>
  <c r="F211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AC199"/>
  <c r="AB199"/>
  <c r="AA199"/>
  <c r="Z199"/>
  <c r="Y199"/>
  <c r="X199"/>
  <c r="W199"/>
  <c r="V199"/>
  <c r="U199"/>
  <c r="T199"/>
  <c r="S199"/>
  <c r="R199"/>
  <c r="Q199"/>
  <c r="P199"/>
  <c r="O199"/>
  <c r="N199"/>
  <c r="M199"/>
  <c r="L199"/>
  <c r="K199"/>
  <c r="J199"/>
  <c r="I199"/>
  <c r="H199"/>
  <c r="G199"/>
  <c r="F199"/>
  <c r="AB198"/>
  <c r="AA198"/>
  <c r="Z198"/>
  <c r="Y198"/>
  <c r="X198"/>
  <c r="W198"/>
  <c r="V198"/>
  <c r="U198"/>
  <c r="T198"/>
  <c r="S198"/>
  <c r="R198"/>
  <c r="Q198"/>
  <c r="P198"/>
  <c r="O198"/>
  <c r="N198"/>
  <c r="M198"/>
  <c r="L198"/>
  <c r="K198"/>
  <c r="J198"/>
  <c r="I198"/>
  <c r="H198"/>
  <c r="G198"/>
  <c r="F198"/>
  <c r="AB195"/>
  <c r="AA195"/>
  <c r="Z195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H195"/>
  <c r="G195"/>
  <c r="F195"/>
  <c r="AB191"/>
  <c r="AA191"/>
  <c r="Z191"/>
  <c r="Y191"/>
  <c r="X191"/>
  <c r="W191"/>
  <c r="V191"/>
  <c r="U191"/>
  <c r="T191"/>
  <c r="S191"/>
  <c r="R191"/>
  <c r="Q191"/>
  <c r="P191"/>
  <c r="O191"/>
  <c r="N191"/>
  <c r="M191"/>
  <c r="L191"/>
  <c r="K191"/>
  <c r="J191"/>
  <c r="I191"/>
  <c r="H191"/>
  <c r="G191"/>
  <c r="F191"/>
  <c r="AB187"/>
  <c r="AA187"/>
  <c r="Z187"/>
  <c r="Y187"/>
  <c r="X187"/>
  <c r="W187"/>
  <c r="V187"/>
  <c r="U187"/>
  <c r="T187"/>
  <c r="S187"/>
  <c r="R187"/>
  <c r="Q187"/>
  <c r="P187"/>
  <c r="O187"/>
  <c r="N187"/>
  <c r="M187"/>
  <c r="L187"/>
  <c r="K187"/>
  <c r="J187"/>
  <c r="I187"/>
  <c r="H187"/>
  <c r="G187"/>
  <c r="F187"/>
  <c r="E187"/>
  <c r="AC183"/>
  <c r="AB183"/>
  <c r="AA183"/>
  <c r="Z183"/>
  <c r="Y183"/>
  <c r="X183"/>
  <c r="W183"/>
  <c r="V183"/>
  <c r="U183"/>
  <c r="T183"/>
  <c r="S183"/>
  <c r="R183"/>
  <c r="Q183"/>
  <c r="P183"/>
  <c r="O183"/>
  <c r="N183"/>
  <c r="M183"/>
  <c r="L183"/>
  <c r="K183"/>
  <c r="J183"/>
  <c r="I183"/>
  <c r="H183"/>
  <c r="G183"/>
  <c r="F183"/>
  <c r="E183"/>
  <c r="AB174"/>
  <c r="AB175"/>
  <c r="AA174"/>
  <c r="AA175"/>
  <c r="Z174"/>
  <c r="Z175"/>
  <c r="Y174"/>
  <c r="Y175"/>
  <c r="X174"/>
  <c r="X175"/>
  <c r="W174"/>
  <c r="W175"/>
  <c r="V174"/>
  <c r="V175"/>
  <c r="U174"/>
  <c r="U175"/>
  <c r="T174"/>
  <c r="T175"/>
  <c r="S174"/>
  <c r="S175"/>
  <c r="R174"/>
  <c r="R175"/>
  <c r="Q174"/>
  <c r="Q175"/>
  <c r="P174"/>
  <c r="P175"/>
  <c r="O174"/>
  <c r="O175"/>
  <c r="N174"/>
  <c r="N175"/>
  <c r="M174"/>
  <c r="M175"/>
  <c r="L174"/>
  <c r="L175"/>
  <c r="K174"/>
  <c r="K175"/>
  <c r="J174"/>
  <c r="J175"/>
  <c r="I174"/>
  <c r="I175"/>
  <c r="H174"/>
  <c r="H175"/>
  <c r="G174"/>
  <c r="G175"/>
  <c r="F174"/>
  <c r="F175"/>
  <c r="E174"/>
  <c r="E175"/>
  <c r="AB172"/>
  <c r="AA172"/>
  <c r="Z172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H172"/>
  <c r="G172"/>
  <c r="F172"/>
  <c r="E172"/>
  <c r="AC167"/>
  <c r="AB167"/>
  <c r="AA167"/>
  <c r="Z167"/>
  <c r="Y167"/>
  <c r="X167"/>
  <c r="W167"/>
  <c r="V167"/>
  <c r="U167"/>
  <c r="T167"/>
  <c r="S167"/>
  <c r="R167"/>
  <c r="Q167"/>
  <c r="P167"/>
  <c r="O167"/>
  <c r="N167"/>
  <c r="M167"/>
  <c r="L167"/>
  <c r="K167"/>
  <c r="J167"/>
  <c r="I167"/>
  <c r="H167"/>
  <c r="G167"/>
  <c r="F167"/>
  <c r="E167"/>
  <c r="AC1744" i="7"/>
  <c r="AC1649"/>
  <c r="AC525"/>
  <c r="AC932"/>
  <c r="AC1790"/>
  <c r="AC1789"/>
  <c r="AC927" i="13"/>
  <c r="AC931"/>
  <c r="AC954"/>
  <c r="AC970"/>
  <c r="AC974"/>
  <c r="AB980"/>
  <c r="AB982" s="1"/>
  <c r="AA980"/>
  <c r="AA982" s="1"/>
  <c r="Z980"/>
  <c r="Z982" s="1"/>
  <c r="Y980"/>
  <c r="Y982" s="1"/>
  <c r="X980"/>
  <c r="X982" s="1"/>
  <c r="W980"/>
  <c r="W982" s="1"/>
  <c r="V980"/>
  <c r="V982" s="1"/>
  <c r="U980"/>
  <c r="U982" s="1"/>
  <c r="T980"/>
  <c r="T982" s="1"/>
  <c r="S980"/>
  <c r="S982" s="1"/>
  <c r="R980"/>
  <c r="R982" s="1"/>
  <c r="Q980"/>
  <c r="Q982" s="1"/>
  <c r="P980"/>
  <c r="P982" s="1"/>
  <c r="O980"/>
  <c r="O982" s="1"/>
  <c r="N980"/>
  <c r="N982" s="1"/>
  <c r="M980"/>
  <c r="M982" s="1"/>
  <c r="L980"/>
  <c r="L982" s="1"/>
  <c r="K980"/>
  <c r="K982" s="1"/>
  <c r="J980"/>
  <c r="J982" s="1"/>
  <c r="I980"/>
  <c r="I982" s="1"/>
  <c r="H980"/>
  <c r="H982" s="1"/>
  <c r="G980"/>
  <c r="G982" s="1"/>
  <c r="F980"/>
  <c r="F982" s="1"/>
  <c r="E980"/>
  <c r="E982" s="1"/>
  <c r="AC926"/>
  <c r="AC929" s="1"/>
  <c r="AC930"/>
  <c r="AC953"/>
  <c r="AC969"/>
  <c r="AC973"/>
  <c r="AB979"/>
  <c r="AB981" s="1"/>
  <c r="AA979"/>
  <c r="AA981" s="1"/>
  <c r="Z979"/>
  <c r="Z981" s="1"/>
  <c r="Y979"/>
  <c r="Y981" s="1"/>
  <c r="X979"/>
  <c r="X981" s="1"/>
  <c r="W979"/>
  <c r="W981" s="1"/>
  <c r="V979"/>
  <c r="V981" s="1"/>
  <c r="U979"/>
  <c r="U981" s="1"/>
  <c r="T979"/>
  <c r="T981" s="1"/>
  <c r="S979"/>
  <c r="S981" s="1"/>
  <c r="R979"/>
  <c r="R981" s="1"/>
  <c r="Q979"/>
  <c r="Q981" s="1"/>
  <c r="P979"/>
  <c r="P981" s="1"/>
  <c r="O979"/>
  <c r="O981" s="1"/>
  <c r="N979"/>
  <c r="N981" s="1"/>
  <c r="M979"/>
  <c r="M981" s="1"/>
  <c r="L979"/>
  <c r="L981" s="1"/>
  <c r="K979"/>
  <c r="K981" s="1"/>
  <c r="J979"/>
  <c r="J981" s="1"/>
  <c r="I979"/>
  <c r="I981" s="1"/>
  <c r="H979"/>
  <c r="H981" s="1"/>
  <c r="G979"/>
  <c r="G981" s="1"/>
  <c r="F979"/>
  <c r="F981" s="1"/>
  <c r="E979"/>
  <c r="E981" s="1"/>
  <c r="AC978"/>
  <c r="AC977"/>
  <c r="AB976"/>
  <c r="AA976"/>
  <c r="Z976"/>
  <c r="Y976"/>
  <c r="X976"/>
  <c r="W976"/>
  <c r="V976"/>
  <c r="U976"/>
  <c r="T976"/>
  <c r="S976"/>
  <c r="R976"/>
  <c r="Q976"/>
  <c r="P976"/>
  <c r="O976"/>
  <c r="N976"/>
  <c r="M976"/>
  <c r="L976"/>
  <c r="K976"/>
  <c r="J976"/>
  <c r="I976"/>
  <c r="H976"/>
  <c r="G976"/>
  <c r="F976"/>
  <c r="E976"/>
  <c r="AB972"/>
  <c r="AA972"/>
  <c r="Z972"/>
  <c r="Y972"/>
  <c r="X972"/>
  <c r="W972"/>
  <c r="V972"/>
  <c r="U972"/>
  <c r="T972"/>
  <c r="S972"/>
  <c r="R972"/>
  <c r="Q972"/>
  <c r="P972"/>
  <c r="O972"/>
  <c r="N972"/>
  <c r="M972"/>
  <c r="L972"/>
  <c r="K972"/>
  <c r="J972"/>
  <c r="I972"/>
  <c r="H972"/>
  <c r="G972"/>
  <c r="F972"/>
  <c r="E972"/>
  <c r="AC964"/>
  <c r="AB964"/>
  <c r="AA964"/>
  <c r="Z964"/>
  <c r="Y964"/>
  <c r="X964"/>
  <c r="W964"/>
  <c r="V964"/>
  <c r="U964"/>
  <c r="T964"/>
  <c r="S964"/>
  <c r="R964"/>
  <c r="Q964"/>
  <c r="P964"/>
  <c r="O964"/>
  <c r="N964"/>
  <c r="M964"/>
  <c r="L964"/>
  <c r="K964"/>
  <c r="J964"/>
  <c r="I964"/>
  <c r="H964"/>
  <c r="G964"/>
  <c r="F964"/>
  <c r="E964"/>
  <c r="AB963"/>
  <c r="AA963"/>
  <c r="Z963"/>
  <c r="Y963"/>
  <c r="X963"/>
  <c r="W963"/>
  <c r="V963"/>
  <c r="U963"/>
  <c r="T963"/>
  <c r="S963"/>
  <c r="R963"/>
  <c r="Q963"/>
  <c r="P963"/>
  <c r="O963"/>
  <c r="N963"/>
  <c r="M963"/>
  <c r="L963"/>
  <c r="K963"/>
  <c r="J963"/>
  <c r="I963"/>
  <c r="H963"/>
  <c r="G963"/>
  <c r="F963"/>
  <c r="AB956"/>
  <c r="AA956"/>
  <c r="Z956"/>
  <c r="Y956"/>
  <c r="X956"/>
  <c r="W956"/>
  <c r="V956"/>
  <c r="U956"/>
  <c r="T956"/>
  <c r="S956"/>
  <c r="R956"/>
  <c r="Q956"/>
  <c r="P956"/>
  <c r="O956"/>
  <c r="N956"/>
  <c r="M956"/>
  <c r="L956"/>
  <c r="K956"/>
  <c r="J956"/>
  <c r="I956"/>
  <c r="H956"/>
  <c r="G956"/>
  <c r="F956"/>
  <c r="AB935"/>
  <c r="AB936"/>
  <c r="AA935"/>
  <c r="AA936"/>
  <c r="Z935"/>
  <c r="Z936"/>
  <c r="Y935"/>
  <c r="Y936"/>
  <c r="X935"/>
  <c r="X936"/>
  <c r="W935"/>
  <c r="W936"/>
  <c r="V935"/>
  <c r="V936"/>
  <c r="U935"/>
  <c r="U936"/>
  <c r="T935"/>
  <c r="T936"/>
  <c r="S935"/>
  <c r="S936"/>
  <c r="R935"/>
  <c r="R936"/>
  <c r="Q935"/>
  <c r="Q936"/>
  <c r="P935"/>
  <c r="P936"/>
  <c r="O935"/>
  <c r="O936"/>
  <c r="N935"/>
  <c r="N936"/>
  <c r="M935"/>
  <c r="M936"/>
  <c r="L935"/>
  <c r="L936"/>
  <c r="K935"/>
  <c r="K936"/>
  <c r="J935"/>
  <c r="J936"/>
  <c r="I935"/>
  <c r="I936"/>
  <c r="H935"/>
  <c r="H936"/>
  <c r="G935"/>
  <c r="G936"/>
  <c r="F935"/>
  <c r="F936"/>
  <c r="AB933"/>
  <c r="AA933"/>
  <c r="Z933"/>
  <c r="Y933"/>
  <c r="X933"/>
  <c r="W933"/>
  <c r="V933"/>
  <c r="U933"/>
  <c r="T933"/>
  <c r="S933"/>
  <c r="R933"/>
  <c r="Q933"/>
  <c r="P933"/>
  <c r="O933"/>
  <c r="N933"/>
  <c r="M933"/>
  <c r="L933"/>
  <c r="K933"/>
  <c r="J933"/>
  <c r="I933"/>
  <c r="H933"/>
  <c r="G933"/>
  <c r="F933"/>
  <c r="AC485"/>
  <c r="AC492"/>
  <c r="AC496"/>
  <c r="AC500"/>
  <c r="AC504"/>
  <c r="AB509"/>
  <c r="AB511" s="1"/>
  <c r="AA509"/>
  <c r="AA511" s="1"/>
  <c r="Z509"/>
  <c r="Z511" s="1"/>
  <c r="Y509"/>
  <c r="Y511" s="1"/>
  <c r="X509"/>
  <c r="X511" s="1"/>
  <c r="W509"/>
  <c r="W511" s="1"/>
  <c r="V509"/>
  <c r="V511" s="1"/>
  <c r="U509"/>
  <c r="U511" s="1"/>
  <c r="T509"/>
  <c r="T511" s="1"/>
  <c r="S509"/>
  <c r="S511" s="1"/>
  <c r="R509"/>
  <c r="R511" s="1"/>
  <c r="Q509"/>
  <c r="Q511" s="1"/>
  <c r="P509"/>
  <c r="P511" s="1"/>
  <c r="O509"/>
  <c r="O511" s="1"/>
  <c r="N509"/>
  <c r="N511" s="1"/>
  <c r="M509"/>
  <c r="M511" s="1"/>
  <c r="L509"/>
  <c r="L511" s="1"/>
  <c r="K509"/>
  <c r="K511" s="1"/>
  <c r="J509"/>
  <c r="J511" s="1"/>
  <c r="I509"/>
  <c r="I511" s="1"/>
  <c r="H509"/>
  <c r="H511" s="1"/>
  <c r="G509"/>
  <c r="G511" s="1"/>
  <c r="F509"/>
  <c r="F511" s="1"/>
  <c r="E509"/>
  <c r="E511" s="1"/>
  <c r="AC484"/>
  <c r="AC491"/>
  <c r="AC495"/>
  <c r="AC499"/>
  <c r="AC503"/>
  <c r="AB508"/>
  <c r="AB510" s="1"/>
  <c r="AA508"/>
  <c r="AA510" s="1"/>
  <c r="Z508"/>
  <c r="Z510" s="1"/>
  <c r="Y508"/>
  <c r="Y510" s="1"/>
  <c r="X508"/>
  <c r="X510" s="1"/>
  <c r="W508"/>
  <c r="W510" s="1"/>
  <c r="V508"/>
  <c r="V510" s="1"/>
  <c r="U508"/>
  <c r="U510" s="1"/>
  <c r="T508"/>
  <c r="T510" s="1"/>
  <c r="S508"/>
  <c r="S510" s="1"/>
  <c r="R508"/>
  <c r="R510" s="1"/>
  <c r="Q508"/>
  <c r="Q510" s="1"/>
  <c r="P508"/>
  <c r="P510" s="1"/>
  <c r="O508"/>
  <c r="O510" s="1"/>
  <c r="N508"/>
  <c r="N510" s="1"/>
  <c r="M508"/>
  <c r="M510" s="1"/>
  <c r="L508"/>
  <c r="L510" s="1"/>
  <c r="K508"/>
  <c r="K510" s="1"/>
  <c r="J508"/>
  <c r="J510" s="1"/>
  <c r="I508"/>
  <c r="I510" s="1"/>
  <c r="H508"/>
  <c r="H510" s="1"/>
  <c r="G508"/>
  <c r="G510" s="1"/>
  <c r="F508"/>
  <c r="F510" s="1"/>
  <c r="E508"/>
  <c r="E510" s="1"/>
  <c r="AC507"/>
  <c r="AB506"/>
  <c r="AA506"/>
  <c r="Z506"/>
  <c r="Y506"/>
  <c r="X506"/>
  <c r="W506"/>
  <c r="V506"/>
  <c r="U506"/>
  <c r="T506"/>
  <c r="S506"/>
  <c r="R506"/>
  <c r="Q506"/>
  <c r="P506"/>
  <c r="O506"/>
  <c r="N506"/>
  <c r="M506"/>
  <c r="L506"/>
  <c r="K506"/>
  <c r="J506"/>
  <c r="I506"/>
  <c r="H506"/>
  <c r="G506"/>
  <c r="F506"/>
  <c r="E506"/>
  <c r="AB502"/>
  <c r="AA502"/>
  <c r="Z502"/>
  <c r="Y502"/>
  <c r="X502"/>
  <c r="W502"/>
  <c r="V502"/>
  <c r="U502"/>
  <c r="T502"/>
  <c r="S502"/>
  <c r="R502"/>
  <c r="Q502"/>
  <c r="P502"/>
  <c r="O502"/>
  <c r="N502"/>
  <c r="M502"/>
  <c r="L502"/>
  <c r="K502"/>
  <c r="J502"/>
  <c r="I502"/>
  <c r="H502"/>
  <c r="G502"/>
  <c r="F502"/>
  <c r="E502"/>
  <c r="AB498"/>
  <c r="AA498"/>
  <c r="Z498"/>
  <c r="Y498"/>
  <c r="X498"/>
  <c r="W498"/>
  <c r="V498"/>
  <c r="U498"/>
  <c r="T498"/>
  <c r="S498"/>
  <c r="R498"/>
  <c r="Q498"/>
  <c r="P498"/>
  <c r="O498"/>
  <c r="N498"/>
  <c r="M498"/>
  <c r="L498"/>
  <c r="K498"/>
  <c r="J498"/>
  <c r="I498"/>
  <c r="H498"/>
  <c r="G498"/>
  <c r="F498"/>
  <c r="E498"/>
  <c r="AB494"/>
  <c r="AA494"/>
  <c r="Z494"/>
  <c r="Y494"/>
  <c r="X494"/>
  <c r="W494"/>
  <c r="V494"/>
  <c r="U494"/>
  <c r="T494"/>
  <c r="S494"/>
  <c r="R494"/>
  <c r="Q494"/>
  <c r="P494"/>
  <c r="O494"/>
  <c r="N494"/>
  <c r="M494"/>
  <c r="L494"/>
  <c r="K494"/>
  <c r="J494"/>
  <c r="I494"/>
  <c r="H494"/>
  <c r="G494"/>
  <c r="F494"/>
  <c r="E494"/>
  <c r="AB488"/>
  <c r="AA488"/>
  <c r="Z488"/>
  <c r="Y488"/>
  <c r="X488"/>
  <c r="W488"/>
  <c r="V488"/>
  <c r="U488"/>
  <c r="T488"/>
  <c r="S488"/>
  <c r="R488"/>
  <c r="Q488"/>
  <c r="P488"/>
  <c r="O488"/>
  <c r="N488"/>
  <c r="M488"/>
  <c r="L488"/>
  <c r="K488"/>
  <c r="J488"/>
  <c r="I488"/>
  <c r="H488"/>
  <c r="G488"/>
  <c r="F488"/>
  <c r="E488"/>
  <c r="AB487"/>
  <c r="AA487"/>
  <c r="Z487"/>
  <c r="Y487"/>
  <c r="X487"/>
  <c r="W487"/>
  <c r="V487"/>
  <c r="U487"/>
  <c r="T487"/>
  <c r="S487"/>
  <c r="R487"/>
  <c r="Q487"/>
  <c r="P487"/>
  <c r="O487"/>
  <c r="N487"/>
  <c r="M487"/>
  <c r="L487"/>
  <c r="K487"/>
  <c r="J487"/>
  <c r="I487"/>
  <c r="H487"/>
  <c r="G487"/>
  <c r="F487"/>
  <c r="E487"/>
  <c r="AC382"/>
  <c r="AC386"/>
  <c r="AC390"/>
  <c r="AC394"/>
  <c r="AC398"/>
  <c r="AC402"/>
  <c r="AC406"/>
  <c r="AC410"/>
  <c r="AC414"/>
  <c r="AC418"/>
  <c r="AB424"/>
  <c r="AB426" s="1"/>
  <c r="AA424"/>
  <c r="AA426" s="1"/>
  <c r="Z424"/>
  <c r="Z426" s="1"/>
  <c r="Y424"/>
  <c r="Y426" s="1"/>
  <c r="X424"/>
  <c r="X426" s="1"/>
  <c r="W424"/>
  <c r="W426" s="1"/>
  <c r="V424"/>
  <c r="V426" s="1"/>
  <c r="U424"/>
  <c r="U426" s="1"/>
  <c r="T424"/>
  <c r="T426" s="1"/>
  <c r="S424"/>
  <c r="S426" s="1"/>
  <c r="R424"/>
  <c r="R426" s="1"/>
  <c r="Q424"/>
  <c r="Q426" s="1"/>
  <c r="P424"/>
  <c r="P426" s="1"/>
  <c r="O424"/>
  <c r="O426" s="1"/>
  <c r="N424"/>
  <c r="N426" s="1"/>
  <c r="M424"/>
  <c r="M426" s="1"/>
  <c r="L424"/>
  <c r="L426" s="1"/>
  <c r="K424"/>
  <c r="K426" s="1"/>
  <c r="J424"/>
  <c r="J426" s="1"/>
  <c r="I424"/>
  <c r="I426" s="1"/>
  <c r="H424"/>
  <c r="H426" s="1"/>
  <c r="G424"/>
  <c r="G426" s="1"/>
  <c r="F424"/>
  <c r="F426" s="1"/>
  <c r="E424"/>
  <c r="AC367"/>
  <c r="AC370" s="1"/>
  <c r="AC371"/>
  <c r="AC381"/>
  <c r="AC385"/>
  <c r="AC389"/>
  <c r="AC393"/>
  <c r="AC397"/>
  <c r="AC400" s="1"/>
  <c r="AC401"/>
  <c r="AC405"/>
  <c r="AC409"/>
  <c r="AC413"/>
  <c r="AC417"/>
  <c r="AC420" s="1"/>
  <c r="AB423"/>
  <c r="AB425" s="1"/>
  <c r="AA423"/>
  <c r="AA425" s="1"/>
  <c r="Z423"/>
  <c r="Z425" s="1"/>
  <c r="Y423"/>
  <c r="Y425" s="1"/>
  <c r="X423"/>
  <c r="X425" s="1"/>
  <c r="W423"/>
  <c r="W425" s="1"/>
  <c r="V423"/>
  <c r="V425" s="1"/>
  <c r="U423"/>
  <c r="U425" s="1"/>
  <c r="T423"/>
  <c r="T425" s="1"/>
  <c r="S423"/>
  <c r="S425" s="1"/>
  <c r="R423"/>
  <c r="R425" s="1"/>
  <c r="Q423"/>
  <c r="Q425" s="1"/>
  <c r="P423"/>
  <c r="P425" s="1"/>
  <c r="O423"/>
  <c r="O425" s="1"/>
  <c r="N423"/>
  <c r="N425" s="1"/>
  <c r="M423"/>
  <c r="M425" s="1"/>
  <c r="L423"/>
  <c r="L425" s="1"/>
  <c r="K423"/>
  <c r="K425" s="1"/>
  <c r="J423"/>
  <c r="J425" s="1"/>
  <c r="I423"/>
  <c r="I425" s="1"/>
  <c r="H423"/>
  <c r="H425" s="1"/>
  <c r="G423"/>
  <c r="G425" s="1"/>
  <c r="F423"/>
  <c r="F425" s="1"/>
  <c r="E423"/>
  <c r="E425" s="1"/>
  <c r="AC422"/>
  <c r="AC421"/>
  <c r="AB420"/>
  <c r="AA420"/>
  <c r="Z420"/>
  <c r="Y420"/>
  <c r="X420"/>
  <c r="W420"/>
  <c r="V420"/>
  <c r="U420"/>
  <c r="T420"/>
  <c r="S420"/>
  <c r="R420"/>
  <c r="Q420"/>
  <c r="P420"/>
  <c r="O420"/>
  <c r="N420"/>
  <c r="M420"/>
  <c r="L420"/>
  <c r="K420"/>
  <c r="J420"/>
  <c r="I420"/>
  <c r="H420"/>
  <c r="G420"/>
  <c r="F420"/>
  <c r="E420"/>
  <c r="AC416"/>
  <c r="AB416"/>
  <c r="AA416"/>
  <c r="Z416"/>
  <c r="Y416"/>
  <c r="X416"/>
  <c r="W416"/>
  <c r="V416"/>
  <c r="U416"/>
  <c r="T416"/>
  <c r="S416"/>
  <c r="R416"/>
  <c r="Q416"/>
  <c r="P416"/>
  <c r="O416"/>
  <c r="N416"/>
  <c r="M416"/>
  <c r="L416"/>
  <c r="K416"/>
  <c r="J416"/>
  <c r="I416"/>
  <c r="H416"/>
  <c r="G416"/>
  <c r="F416"/>
  <c r="E416"/>
  <c r="AB415"/>
  <c r="AA415"/>
  <c r="Z415"/>
  <c r="Y415"/>
  <c r="X415"/>
  <c r="W415"/>
  <c r="V415"/>
  <c r="U415"/>
  <c r="T415"/>
  <c r="S415"/>
  <c r="R415"/>
  <c r="Q415"/>
  <c r="P415"/>
  <c r="O415"/>
  <c r="N415"/>
  <c r="M415"/>
  <c r="L415"/>
  <c r="K415"/>
  <c r="J415"/>
  <c r="I415"/>
  <c r="H415"/>
  <c r="G415"/>
  <c r="F415"/>
  <c r="AB412"/>
  <c r="AA412"/>
  <c r="Z412"/>
  <c r="Y412"/>
  <c r="X412"/>
  <c r="W412"/>
  <c r="V412"/>
  <c r="U412"/>
  <c r="T412"/>
  <c r="S412"/>
  <c r="R412"/>
  <c r="Q412"/>
  <c r="P412"/>
  <c r="O412"/>
  <c r="N412"/>
  <c r="M412"/>
  <c r="L412"/>
  <c r="K412"/>
  <c r="J412"/>
  <c r="I412"/>
  <c r="H412"/>
  <c r="G412"/>
  <c r="F412"/>
  <c r="E412"/>
  <c r="AC408"/>
  <c r="AB408"/>
  <c r="AA408"/>
  <c r="Z408"/>
  <c r="Y408"/>
  <c r="X408"/>
  <c r="W408"/>
  <c r="V408"/>
  <c r="U408"/>
  <c r="T408"/>
  <c r="S408"/>
  <c r="R408"/>
  <c r="Q408"/>
  <c r="P408"/>
  <c r="O408"/>
  <c r="N408"/>
  <c r="M408"/>
  <c r="L408"/>
  <c r="K408"/>
  <c r="J408"/>
  <c r="I408"/>
  <c r="H408"/>
  <c r="G408"/>
  <c r="F408"/>
  <c r="E408"/>
  <c r="AB404"/>
  <c r="AA404"/>
  <c r="Z404"/>
  <c r="Y404"/>
  <c r="X404"/>
  <c r="W404"/>
  <c r="V404"/>
  <c r="U404"/>
  <c r="T404"/>
  <c r="S404"/>
  <c r="R404"/>
  <c r="Q404"/>
  <c r="P404"/>
  <c r="O404"/>
  <c r="N404"/>
  <c r="M404"/>
  <c r="L404"/>
  <c r="K404"/>
  <c r="J404"/>
  <c r="I404"/>
  <c r="H404"/>
  <c r="G404"/>
  <c r="F404"/>
  <c r="E404"/>
  <c r="AB400"/>
  <c r="AA400"/>
  <c r="Z400"/>
  <c r="Y400"/>
  <c r="X400"/>
  <c r="W400"/>
  <c r="V400"/>
  <c r="U400"/>
  <c r="T400"/>
  <c r="S400"/>
  <c r="R400"/>
  <c r="Q400"/>
  <c r="P400"/>
  <c r="O400"/>
  <c r="N400"/>
  <c r="M400"/>
  <c r="L400"/>
  <c r="K400"/>
  <c r="J400"/>
  <c r="I400"/>
  <c r="H400"/>
  <c r="G400"/>
  <c r="F400"/>
  <c r="E400"/>
  <c r="AB396"/>
  <c r="AA396"/>
  <c r="Z396"/>
  <c r="Y396"/>
  <c r="X396"/>
  <c r="W396"/>
  <c r="V396"/>
  <c r="U396"/>
  <c r="T396"/>
  <c r="S396"/>
  <c r="R396"/>
  <c r="Q396"/>
  <c r="P396"/>
  <c r="O396"/>
  <c r="N396"/>
  <c r="M396"/>
  <c r="L396"/>
  <c r="K396"/>
  <c r="J396"/>
  <c r="I396"/>
  <c r="H396"/>
  <c r="G396"/>
  <c r="F396"/>
  <c r="E396"/>
  <c r="AB392"/>
  <c r="AA392"/>
  <c r="Z392"/>
  <c r="Y392"/>
  <c r="X392"/>
  <c r="W392"/>
  <c r="V392"/>
  <c r="U392"/>
  <c r="T392"/>
  <c r="S392"/>
  <c r="R392"/>
  <c r="Q392"/>
  <c r="P392"/>
  <c r="O392"/>
  <c r="N392"/>
  <c r="M392"/>
  <c r="L392"/>
  <c r="K392"/>
  <c r="J392"/>
  <c r="I392"/>
  <c r="H392"/>
  <c r="G392"/>
  <c r="F392"/>
  <c r="E392"/>
  <c r="AB388"/>
  <c r="AA388"/>
  <c r="Z388"/>
  <c r="Y388"/>
  <c r="X388"/>
  <c r="W388"/>
  <c r="V388"/>
  <c r="U388"/>
  <c r="T388"/>
  <c r="S388"/>
  <c r="R388"/>
  <c r="Q388"/>
  <c r="P388"/>
  <c r="O388"/>
  <c r="N388"/>
  <c r="M388"/>
  <c r="L388"/>
  <c r="K388"/>
  <c r="J388"/>
  <c r="I388"/>
  <c r="H388"/>
  <c r="G388"/>
  <c r="F388"/>
  <c r="E388"/>
  <c r="AC384"/>
  <c r="AB384"/>
  <c r="AA384"/>
  <c r="Z384"/>
  <c r="Y384"/>
  <c r="X384"/>
  <c r="W384"/>
  <c r="V384"/>
  <c r="U384"/>
  <c r="T384"/>
  <c r="S384"/>
  <c r="R384"/>
  <c r="Q384"/>
  <c r="P384"/>
  <c r="O384"/>
  <c r="N384"/>
  <c r="M384"/>
  <c r="L384"/>
  <c r="K384"/>
  <c r="J384"/>
  <c r="I384"/>
  <c r="H384"/>
  <c r="G384"/>
  <c r="F384"/>
  <c r="E384"/>
  <c r="AB375"/>
  <c r="AB376"/>
  <c r="AA375"/>
  <c r="AA376"/>
  <c r="Z375"/>
  <c r="Z376"/>
  <c r="Y375"/>
  <c r="Y376"/>
  <c r="X375"/>
  <c r="X376"/>
  <c r="W375"/>
  <c r="W376"/>
  <c r="V375"/>
  <c r="V376"/>
  <c r="U375"/>
  <c r="U376"/>
  <c r="T375"/>
  <c r="T376"/>
  <c r="S375"/>
  <c r="S376"/>
  <c r="R375"/>
  <c r="R376"/>
  <c r="Q375"/>
  <c r="Q376"/>
  <c r="P375"/>
  <c r="P376"/>
  <c r="O375"/>
  <c r="O376"/>
  <c r="N375"/>
  <c r="N376"/>
  <c r="M375"/>
  <c r="M376"/>
  <c r="L375"/>
  <c r="L376"/>
  <c r="K375"/>
  <c r="K376"/>
  <c r="J375"/>
  <c r="J376"/>
  <c r="I375"/>
  <c r="I376"/>
  <c r="H375"/>
  <c r="H376"/>
  <c r="G375"/>
  <c r="G376"/>
  <c r="F375"/>
  <c r="F376"/>
  <c r="E375"/>
  <c r="AB374"/>
  <c r="AA374"/>
  <c r="Z374"/>
  <c r="Y374"/>
  <c r="X374"/>
  <c r="W374"/>
  <c r="V374"/>
  <c r="U374"/>
  <c r="T374"/>
  <c r="S374"/>
  <c r="R374"/>
  <c r="Q374"/>
  <c r="P374"/>
  <c r="O374"/>
  <c r="N374"/>
  <c r="M374"/>
  <c r="L374"/>
  <c r="K374"/>
  <c r="J374"/>
  <c r="I374"/>
  <c r="H374"/>
  <c r="G374"/>
  <c r="F374"/>
  <c r="AB370"/>
  <c r="AA370"/>
  <c r="Z370"/>
  <c r="Y370"/>
  <c r="X370"/>
  <c r="W370"/>
  <c r="V370"/>
  <c r="U370"/>
  <c r="T370"/>
  <c r="S370"/>
  <c r="R370"/>
  <c r="Q370"/>
  <c r="P370"/>
  <c r="O370"/>
  <c r="N370"/>
  <c r="M370"/>
  <c r="L370"/>
  <c r="K370"/>
  <c r="J370"/>
  <c r="I370"/>
  <c r="H370"/>
  <c r="G370"/>
  <c r="F370"/>
  <c r="E370"/>
  <c r="AC301"/>
  <c r="AC305"/>
  <c r="AC315"/>
  <c r="AC319"/>
  <c r="AC323"/>
  <c r="AC327"/>
  <c r="AC331"/>
  <c r="AC335"/>
  <c r="AC339"/>
  <c r="AC343"/>
  <c r="AC347"/>
  <c r="AC351"/>
  <c r="AB357"/>
  <c r="AB359" s="1"/>
  <c r="AA357"/>
  <c r="AA359" s="1"/>
  <c r="Z357"/>
  <c r="Z359" s="1"/>
  <c r="Y357"/>
  <c r="Y359" s="1"/>
  <c r="X357"/>
  <c r="X359" s="1"/>
  <c r="W357"/>
  <c r="W359" s="1"/>
  <c r="V357"/>
  <c r="V359" s="1"/>
  <c r="U357"/>
  <c r="U359" s="1"/>
  <c r="T357"/>
  <c r="T359" s="1"/>
  <c r="S357"/>
  <c r="S359" s="1"/>
  <c r="R357"/>
  <c r="R359" s="1"/>
  <c r="Q357"/>
  <c r="Q359" s="1"/>
  <c r="P357"/>
  <c r="P359" s="1"/>
  <c r="O357"/>
  <c r="O359" s="1"/>
  <c r="N357"/>
  <c r="N359" s="1"/>
  <c r="M357"/>
  <c r="M359" s="1"/>
  <c r="L357"/>
  <c r="L359" s="1"/>
  <c r="K357"/>
  <c r="K359" s="1"/>
  <c r="J357"/>
  <c r="J359" s="1"/>
  <c r="I357"/>
  <c r="I359" s="1"/>
  <c r="H357"/>
  <c r="H359" s="1"/>
  <c r="G357"/>
  <c r="G359" s="1"/>
  <c r="F357"/>
  <c r="F359" s="1"/>
  <c r="E357"/>
  <c r="E359" s="1"/>
  <c r="AC300"/>
  <c r="AC304"/>
  <c r="AC314"/>
  <c r="AC317" s="1"/>
  <c r="AC318"/>
  <c r="AC322"/>
  <c r="AC325" s="1"/>
  <c r="AC326"/>
  <c r="AC329" s="1"/>
  <c r="AC330"/>
  <c r="AC333" s="1"/>
  <c r="AC334"/>
  <c r="AC337" s="1"/>
  <c r="AC338"/>
  <c r="AC341" s="1"/>
  <c r="AC346"/>
  <c r="AC350"/>
  <c r="AC355"/>
  <c r="AC354"/>
  <c r="AB353"/>
  <c r="AA353"/>
  <c r="Z353"/>
  <c r="Y353"/>
  <c r="X353"/>
  <c r="W353"/>
  <c r="V353"/>
  <c r="U353"/>
  <c r="T353"/>
  <c r="S353"/>
  <c r="R353"/>
  <c r="Q353"/>
  <c r="P353"/>
  <c r="O353"/>
  <c r="N353"/>
  <c r="M353"/>
  <c r="L353"/>
  <c r="K353"/>
  <c r="J353"/>
  <c r="I353"/>
  <c r="H353"/>
  <c r="G353"/>
  <c r="F353"/>
  <c r="E353"/>
  <c r="AB352"/>
  <c r="AA352"/>
  <c r="Z352"/>
  <c r="Y352"/>
  <c r="X352"/>
  <c r="W352"/>
  <c r="V352"/>
  <c r="U352"/>
  <c r="T352"/>
  <c r="S352"/>
  <c r="R352"/>
  <c r="Q352"/>
  <c r="P352"/>
  <c r="O352"/>
  <c r="N352"/>
  <c r="M352"/>
  <c r="L352"/>
  <c r="K352"/>
  <c r="J352"/>
  <c r="I352"/>
  <c r="H352"/>
  <c r="G352"/>
  <c r="F352"/>
  <c r="E352"/>
  <c r="AB349"/>
  <c r="AA349"/>
  <c r="Z349"/>
  <c r="Y349"/>
  <c r="X349"/>
  <c r="W349"/>
  <c r="V349"/>
  <c r="U349"/>
  <c r="T349"/>
  <c r="S349"/>
  <c r="R349"/>
  <c r="Q349"/>
  <c r="P349"/>
  <c r="O349"/>
  <c r="N349"/>
  <c r="M349"/>
  <c r="L349"/>
  <c r="K349"/>
  <c r="J349"/>
  <c r="I349"/>
  <c r="H349"/>
  <c r="G349"/>
  <c r="F349"/>
  <c r="AB341"/>
  <c r="AA341"/>
  <c r="Z341"/>
  <c r="Y341"/>
  <c r="X341"/>
  <c r="W341"/>
  <c r="V341"/>
  <c r="U341"/>
  <c r="T341"/>
  <c r="S341"/>
  <c r="R341"/>
  <c r="Q341"/>
  <c r="P341"/>
  <c r="O341"/>
  <c r="N341"/>
  <c r="M341"/>
  <c r="L341"/>
  <c r="K341"/>
  <c r="J341"/>
  <c r="I341"/>
  <c r="H341"/>
  <c r="G341"/>
  <c r="F341"/>
  <c r="E341"/>
  <c r="AB337"/>
  <c r="AA337"/>
  <c r="Z337"/>
  <c r="Y337"/>
  <c r="X337"/>
  <c r="W337"/>
  <c r="V337"/>
  <c r="U337"/>
  <c r="T337"/>
  <c r="S337"/>
  <c r="R337"/>
  <c r="Q337"/>
  <c r="P337"/>
  <c r="O337"/>
  <c r="N337"/>
  <c r="M337"/>
  <c r="L337"/>
  <c r="K337"/>
  <c r="J337"/>
  <c r="I337"/>
  <c r="H337"/>
  <c r="G337"/>
  <c r="F337"/>
  <c r="E337"/>
  <c r="AB333"/>
  <c r="AA333"/>
  <c r="Z333"/>
  <c r="Y333"/>
  <c r="X333"/>
  <c r="W333"/>
  <c r="V333"/>
  <c r="U333"/>
  <c r="T333"/>
  <c r="S333"/>
  <c r="R333"/>
  <c r="Q333"/>
  <c r="P333"/>
  <c r="O333"/>
  <c r="N333"/>
  <c r="M333"/>
  <c r="L333"/>
  <c r="K333"/>
  <c r="J333"/>
  <c r="I333"/>
  <c r="H333"/>
  <c r="G333"/>
  <c r="F333"/>
  <c r="E333"/>
  <c r="AB329"/>
  <c r="AA329"/>
  <c r="Z329"/>
  <c r="Y329"/>
  <c r="X329"/>
  <c r="W329"/>
  <c r="V329"/>
  <c r="U329"/>
  <c r="T329"/>
  <c r="S329"/>
  <c r="R329"/>
  <c r="Q329"/>
  <c r="P329"/>
  <c r="O329"/>
  <c r="N329"/>
  <c r="M329"/>
  <c r="L329"/>
  <c r="K329"/>
  <c r="J329"/>
  <c r="I329"/>
  <c r="H329"/>
  <c r="G329"/>
  <c r="F329"/>
  <c r="E329"/>
  <c r="AB325"/>
  <c r="AA325"/>
  <c r="Z325"/>
  <c r="Y325"/>
  <c r="X325"/>
  <c r="W325"/>
  <c r="V325"/>
  <c r="U325"/>
  <c r="T325"/>
  <c r="S325"/>
  <c r="R325"/>
  <c r="Q325"/>
  <c r="P325"/>
  <c r="O325"/>
  <c r="N325"/>
  <c r="M325"/>
  <c r="L325"/>
  <c r="K325"/>
  <c r="J325"/>
  <c r="I325"/>
  <c r="H325"/>
  <c r="G325"/>
  <c r="F325"/>
  <c r="E325"/>
  <c r="AC321"/>
  <c r="AB321"/>
  <c r="AA321"/>
  <c r="Z321"/>
  <c r="Y321"/>
  <c r="X321"/>
  <c r="W321"/>
  <c r="V321"/>
  <c r="U321"/>
  <c r="T321"/>
  <c r="S321"/>
  <c r="R321"/>
  <c r="Q321"/>
  <c r="P321"/>
  <c r="O321"/>
  <c r="N321"/>
  <c r="M321"/>
  <c r="L321"/>
  <c r="K321"/>
  <c r="J321"/>
  <c r="I321"/>
  <c r="H321"/>
  <c r="G321"/>
  <c r="F321"/>
  <c r="E321"/>
  <c r="AB317"/>
  <c r="AA317"/>
  <c r="Z317"/>
  <c r="Y317"/>
  <c r="X317"/>
  <c r="W317"/>
  <c r="V317"/>
  <c r="U317"/>
  <c r="T317"/>
  <c r="S317"/>
  <c r="R317"/>
  <c r="Q317"/>
  <c r="P317"/>
  <c r="O317"/>
  <c r="N317"/>
  <c r="M317"/>
  <c r="L317"/>
  <c r="K317"/>
  <c r="J317"/>
  <c r="I317"/>
  <c r="H317"/>
  <c r="G317"/>
  <c r="F317"/>
  <c r="E317"/>
  <c r="AB308"/>
  <c r="AB309"/>
  <c r="AA308"/>
  <c r="AA309"/>
  <c r="Z308"/>
  <c r="Z309"/>
  <c r="Y308"/>
  <c r="Y309"/>
  <c r="X308"/>
  <c r="X309"/>
  <c r="W308"/>
  <c r="W309"/>
  <c r="V308"/>
  <c r="V309"/>
  <c r="U308"/>
  <c r="U309"/>
  <c r="T308"/>
  <c r="T309"/>
  <c r="S308"/>
  <c r="S309"/>
  <c r="R308"/>
  <c r="R309"/>
  <c r="Q308"/>
  <c r="Q309"/>
  <c r="P308"/>
  <c r="P309"/>
  <c r="O308"/>
  <c r="O309"/>
  <c r="N308"/>
  <c r="N309"/>
  <c r="M308"/>
  <c r="M309"/>
  <c r="L308"/>
  <c r="L309"/>
  <c r="K308"/>
  <c r="K309"/>
  <c r="J308"/>
  <c r="J309"/>
  <c r="I308"/>
  <c r="I309"/>
  <c r="H308"/>
  <c r="H309"/>
  <c r="G308"/>
  <c r="G309"/>
  <c r="F308"/>
  <c r="F309"/>
  <c r="E308"/>
  <c r="E309"/>
  <c r="AC307"/>
  <c r="AB307"/>
  <c r="AA307"/>
  <c r="Z307"/>
  <c r="Y307"/>
  <c r="X307"/>
  <c r="W307"/>
  <c r="V307"/>
  <c r="U307"/>
  <c r="T307"/>
  <c r="S307"/>
  <c r="R307"/>
  <c r="Q307"/>
  <c r="P307"/>
  <c r="O307"/>
  <c r="N307"/>
  <c r="M307"/>
  <c r="L307"/>
  <c r="K307"/>
  <c r="J307"/>
  <c r="I307"/>
  <c r="H307"/>
  <c r="G307"/>
  <c r="F307"/>
  <c r="E307"/>
  <c r="AC303"/>
  <c r="AB303"/>
  <c r="AA303"/>
  <c r="Z303"/>
  <c r="Y303"/>
  <c r="X303"/>
  <c r="W303"/>
  <c r="V303"/>
  <c r="U303"/>
  <c r="T303"/>
  <c r="S303"/>
  <c r="R303"/>
  <c r="Q303"/>
  <c r="P303"/>
  <c r="O303"/>
  <c r="N303"/>
  <c r="M303"/>
  <c r="L303"/>
  <c r="K303"/>
  <c r="J303"/>
  <c r="I303"/>
  <c r="H303"/>
  <c r="G303"/>
  <c r="F303"/>
  <c r="E303"/>
  <c r="AC22"/>
  <c r="AC27"/>
  <c r="AC130"/>
  <c r="AC134"/>
  <c r="AC142"/>
  <c r="AC146"/>
  <c r="AB154"/>
  <c r="AB156" s="1"/>
  <c r="AA154"/>
  <c r="AA156" s="1"/>
  <c r="Z154"/>
  <c r="Z156" s="1"/>
  <c r="Y154"/>
  <c r="Y156" s="1"/>
  <c r="X154"/>
  <c r="X156" s="1"/>
  <c r="W154"/>
  <c r="W156" s="1"/>
  <c r="V154"/>
  <c r="V156" s="1"/>
  <c r="U154"/>
  <c r="U156" s="1"/>
  <c r="T154"/>
  <c r="T156" s="1"/>
  <c r="S154"/>
  <c r="S156" s="1"/>
  <c r="R154"/>
  <c r="R156" s="1"/>
  <c r="Q154"/>
  <c r="Q156" s="1"/>
  <c r="P154"/>
  <c r="P156" s="1"/>
  <c r="O154"/>
  <c r="O156" s="1"/>
  <c r="N154"/>
  <c r="N156" s="1"/>
  <c r="M154"/>
  <c r="M156" s="1"/>
  <c r="L154"/>
  <c r="L156" s="1"/>
  <c r="K154"/>
  <c r="K156" s="1"/>
  <c r="J154"/>
  <c r="J156" s="1"/>
  <c r="I154"/>
  <c r="I156" s="1"/>
  <c r="H154"/>
  <c r="H156" s="1"/>
  <c r="G154"/>
  <c r="G156" s="1"/>
  <c r="F154"/>
  <c r="F156" s="1"/>
  <c r="E154"/>
  <c r="E156" s="1"/>
  <c r="AC21"/>
  <c r="AC26"/>
  <c r="AC129"/>
  <c r="AC132" s="1"/>
  <c r="AC133"/>
  <c r="AC141"/>
  <c r="AC145"/>
  <c r="AC148" s="1"/>
  <c r="AB153"/>
  <c r="AB155" s="1"/>
  <c r="AA153"/>
  <c r="AA155" s="1"/>
  <c r="Z153"/>
  <c r="Z155" s="1"/>
  <c r="Y153"/>
  <c r="Y155" s="1"/>
  <c r="X153"/>
  <c r="X155" s="1"/>
  <c r="W153"/>
  <c r="W155" s="1"/>
  <c r="V153"/>
  <c r="V155" s="1"/>
  <c r="U153"/>
  <c r="U155" s="1"/>
  <c r="T153"/>
  <c r="T155" s="1"/>
  <c r="S153"/>
  <c r="S155" s="1"/>
  <c r="R153"/>
  <c r="R155" s="1"/>
  <c r="Q153"/>
  <c r="Q155" s="1"/>
  <c r="P153"/>
  <c r="P155" s="1"/>
  <c r="O153"/>
  <c r="O155" s="1"/>
  <c r="N153"/>
  <c r="N155" s="1"/>
  <c r="M153"/>
  <c r="M155" s="1"/>
  <c r="L153"/>
  <c r="L155" s="1"/>
  <c r="K153"/>
  <c r="K155" s="1"/>
  <c r="J153"/>
  <c r="J155" s="1"/>
  <c r="I153"/>
  <c r="I155" s="1"/>
  <c r="H153"/>
  <c r="H155" s="1"/>
  <c r="G153"/>
  <c r="G155" s="1"/>
  <c r="F153"/>
  <c r="F155" s="1"/>
  <c r="E153"/>
  <c r="E155" s="1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AB144"/>
  <c r="AA144"/>
  <c r="Z144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F144"/>
  <c r="E144"/>
  <c r="AC140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AC14"/>
  <c r="AC18"/>
  <c r="AC38"/>
  <c r="AC42"/>
  <c r="AC46"/>
  <c r="AC50"/>
  <c r="AC54"/>
  <c r="AC58"/>
  <c r="AC62"/>
  <c r="AC66"/>
  <c r="AC70"/>
  <c r="AC74"/>
  <c r="AC78"/>
  <c r="AC82"/>
  <c r="AC86"/>
  <c r="AC90"/>
  <c r="AC94"/>
  <c r="AC98"/>
  <c r="AC102"/>
  <c r="AC106"/>
  <c r="AC110"/>
  <c r="AC114"/>
  <c r="AC118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AC13"/>
  <c r="AC17"/>
  <c r="AC37"/>
  <c r="AC41"/>
  <c r="AC45"/>
  <c r="AC49"/>
  <c r="AC53"/>
  <c r="AC57"/>
  <c r="AC60" s="1"/>
  <c r="AC61"/>
  <c r="AC65"/>
  <c r="AC68" s="1"/>
  <c r="AC69"/>
  <c r="AC73"/>
  <c r="AC76" s="1"/>
  <c r="AC77"/>
  <c r="AC81"/>
  <c r="AC85"/>
  <c r="AC89"/>
  <c r="AC92" s="1"/>
  <c r="AC93"/>
  <c r="AC97"/>
  <c r="AC101"/>
  <c r="AC105"/>
  <c r="AC109"/>
  <c r="AC113"/>
  <c r="AC117"/>
  <c r="AB125"/>
  <c r="AA125"/>
  <c r="Z125"/>
  <c r="Y125"/>
  <c r="X125"/>
  <c r="W125"/>
  <c r="V125"/>
  <c r="U125"/>
  <c r="T125"/>
  <c r="S125"/>
  <c r="R125"/>
  <c r="Q125"/>
  <c r="P125"/>
  <c r="O125"/>
  <c r="N125"/>
  <c r="M125"/>
  <c r="L125"/>
  <c r="K125"/>
  <c r="J125"/>
  <c r="I125"/>
  <c r="H125"/>
  <c r="G125"/>
  <c r="F125"/>
  <c r="AC122"/>
  <c r="AC121"/>
  <c r="AB120"/>
  <c r="AA120"/>
  <c r="Z120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G120"/>
  <c r="F120"/>
  <c r="AB116"/>
  <c r="AA116"/>
  <c r="Z116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F116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F108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AB100"/>
  <c r="AA100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AB92"/>
  <c r="AA92"/>
  <c r="Z92"/>
  <c r="Y92"/>
  <c r="X92"/>
  <c r="W92"/>
  <c r="V92"/>
  <c r="U92"/>
  <c r="T92"/>
  <c r="S92"/>
  <c r="R92"/>
  <c r="Q92"/>
  <c r="P92"/>
  <c r="O92"/>
  <c r="N92"/>
  <c r="M92"/>
  <c r="L92"/>
  <c r="K92"/>
  <c r="J92"/>
  <c r="I92"/>
  <c r="H92"/>
  <c r="G92"/>
  <c r="F92"/>
  <c r="E92"/>
  <c r="AC80"/>
  <c r="AB80"/>
  <c r="AA80"/>
  <c r="Z80"/>
  <c r="Y80"/>
  <c r="X80"/>
  <c r="W80"/>
  <c r="V80"/>
  <c r="U80"/>
  <c r="T80"/>
  <c r="S80"/>
  <c r="R80"/>
  <c r="Q80"/>
  <c r="P80"/>
  <c r="O80"/>
  <c r="N80"/>
  <c r="M80"/>
  <c r="L80"/>
  <c r="K80"/>
  <c r="J80"/>
  <c r="I80"/>
  <c r="H80"/>
  <c r="G80"/>
  <c r="F80"/>
  <c r="E80"/>
  <c r="AB76"/>
  <c r="AA76"/>
  <c r="Z76"/>
  <c r="Y76"/>
  <c r="X76"/>
  <c r="W76"/>
  <c r="V76"/>
  <c r="U76"/>
  <c r="T76"/>
  <c r="S76"/>
  <c r="R76"/>
  <c r="Q76"/>
  <c r="P76"/>
  <c r="O76"/>
  <c r="N76"/>
  <c r="M76"/>
  <c r="L76"/>
  <c r="K76"/>
  <c r="J76"/>
  <c r="I76"/>
  <c r="H76"/>
  <c r="G76"/>
  <c r="F76"/>
  <c r="E76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AB33"/>
  <c r="AA33"/>
  <c r="Z33"/>
  <c r="Y33"/>
  <c r="X33"/>
  <c r="W33"/>
  <c r="V33"/>
  <c r="U33"/>
  <c r="T33"/>
  <c r="S33"/>
  <c r="R33"/>
  <c r="Q33"/>
  <c r="P33"/>
  <c r="O33"/>
  <c r="N33"/>
  <c r="L33"/>
  <c r="K33"/>
  <c r="J33"/>
  <c r="I33"/>
  <c r="H33"/>
  <c r="G33"/>
  <c r="F33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AC1929" i="7"/>
  <c r="AC268" i="13"/>
  <c r="AC267"/>
  <c r="AB270"/>
  <c r="AA270"/>
  <c r="Z270"/>
  <c r="Y270"/>
  <c r="X270"/>
  <c r="W270"/>
  <c r="V270"/>
  <c r="U270"/>
  <c r="T270"/>
  <c r="S270"/>
  <c r="R270"/>
  <c r="Q270"/>
  <c r="P270"/>
  <c r="O270"/>
  <c r="N270"/>
  <c r="M270"/>
  <c r="L270"/>
  <c r="K270"/>
  <c r="J270"/>
  <c r="I270"/>
  <c r="H270"/>
  <c r="G270"/>
  <c r="F270"/>
  <c r="E270"/>
  <c r="E430" i="7"/>
  <c r="AC229"/>
  <c r="AC228"/>
  <c r="AB231"/>
  <c r="AA231"/>
  <c r="Z231"/>
  <c r="Y231"/>
  <c r="X231"/>
  <c r="W231"/>
  <c r="V231"/>
  <c r="U231"/>
  <c r="T231"/>
  <c r="S231"/>
  <c r="R231"/>
  <c r="Q231"/>
  <c r="P231"/>
  <c r="O231"/>
  <c r="N231"/>
  <c r="M231"/>
  <c r="L231"/>
  <c r="K231"/>
  <c r="J231"/>
  <c r="I231"/>
  <c r="H231"/>
  <c r="G231"/>
  <c r="F231"/>
  <c r="E231"/>
  <c r="AC381" i="14"/>
  <c r="AC385"/>
  <c r="AC389"/>
  <c r="AC393"/>
  <c r="AC397"/>
  <c r="AC401"/>
  <c r="AC405"/>
  <c r="AC409"/>
  <c r="AC382"/>
  <c r="AC384" s="1"/>
  <c r="AC386"/>
  <c r="AC388" s="1"/>
  <c r="AC390"/>
  <c r="AC392" s="1"/>
  <c r="AC394"/>
  <c r="AC396" s="1"/>
  <c r="AC398"/>
  <c r="AC400" s="1"/>
  <c r="AC402"/>
  <c r="AC404" s="1"/>
  <c r="AC406"/>
  <c r="AC408" s="1"/>
  <c r="AC410"/>
  <c r="AC414"/>
  <c r="AC413"/>
  <c r="AC372"/>
  <c r="AC371"/>
  <c r="AC368"/>
  <c r="AC367"/>
  <c r="E159"/>
  <c r="E161" s="1"/>
  <c r="E281"/>
  <c r="E283" s="1"/>
  <c r="AC310"/>
  <c r="AC314"/>
  <c r="AC318"/>
  <c r="AC322"/>
  <c r="AC326"/>
  <c r="AC330"/>
  <c r="AC334"/>
  <c r="AC338"/>
  <c r="AC342"/>
  <c r="AC346"/>
  <c r="AC311"/>
  <c r="AC315"/>
  <c r="AC319"/>
  <c r="AC323"/>
  <c r="AC327"/>
  <c r="AC331"/>
  <c r="AC335"/>
  <c r="AC339"/>
  <c r="AC343"/>
  <c r="AC347"/>
  <c r="AC313"/>
  <c r="AC351"/>
  <c r="AC350"/>
  <c r="AC329"/>
  <c r="AC300"/>
  <c r="AC303" s="1"/>
  <c r="AC297"/>
  <c r="AC296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Z229"/>
  <c r="AA229"/>
  <c r="AB229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Z230"/>
  <c r="AA230"/>
  <c r="AB230"/>
  <c r="F225"/>
  <c r="G225"/>
  <c r="H225"/>
  <c r="I225"/>
  <c r="J225"/>
  <c r="K225"/>
  <c r="L225"/>
  <c r="M225"/>
  <c r="N225"/>
  <c r="O225"/>
  <c r="P225"/>
  <c r="Q225"/>
  <c r="R225"/>
  <c r="S225"/>
  <c r="T225"/>
  <c r="U225"/>
  <c r="V225"/>
  <c r="W225"/>
  <c r="X225"/>
  <c r="Y225"/>
  <c r="Z225"/>
  <c r="AA225"/>
  <c r="AB225"/>
  <c r="F226"/>
  <c r="G226"/>
  <c r="H226"/>
  <c r="I226"/>
  <c r="J226"/>
  <c r="K226"/>
  <c r="L226"/>
  <c r="M226"/>
  <c r="N226"/>
  <c r="O226"/>
  <c r="P226"/>
  <c r="Q226"/>
  <c r="R226"/>
  <c r="S226"/>
  <c r="T226"/>
  <c r="U226"/>
  <c r="V226"/>
  <c r="W226"/>
  <c r="X226"/>
  <c r="Y226"/>
  <c r="Z226"/>
  <c r="AA226"/>
  <c r="AB226"/>
  <c r="E230"/>
  <c r="E229"/>
  <c r="E226"/>
  <c r="E225"/>
  <c r="AC248"/>
  <c r="AC252"/>
  <c r="AC256"/>
  <c r="AC264"/>
  <c r="AC268"/>
  <c r="AC272"/>
  <c r="AC276"/>
  <c r="AB282"/>
  <c r="AB284" s="1"/>
  <c r="AA282"/>
  <c r="AA284" s="1"/>
  <c r="Z282"/>
  <c r="Z284" s="1"/>
  <c r="Y282"/>
  <c r="Y284" s="1"/>
  <c r="X282"/>
  <c r="X284" s="1"/>
  <c r="W282"/>
  <c r="W284" s="1"/>
  <c r="V282"/>
  <c r="V284" s="1"/>
  <c r="U282"/>
  <c r="U284" s="1"/>
  <c r="T282"/>
  <c r="T284" s="1"/>
  <c r="S282"/>
  <c r="S284" s="1"/>
  <c r="R282"/>
  <c r="R284" s="1"/>
  <c r="Q282"/>
  <c r="Q284" s="1"/>
  <c r="P282"/>
  <c r="P284" s="1"/>
  <c r="O282"/>
  <c r="O284" s="1"/>
  <c r="N282"/>
  <c r="N284" s="1"/>
  <c r="M282"/>
  <c r="M284" s="1"/>
  <c r="L282"/>
  <c r="L284" s="1"/>
  <c r="K282"/>
  <c r="K284" s="1"/>
  <c r="J282"/>
  <c r="J284" s="1"/>
  <c r="I282"/>
  <c r="I284" s="1"/>
  <c r="H282"/>
  <c r="H284" s="1"/>
  <c r="G282"/>
  <c r="G284" s="1"/>
  <c r="F282"/>
  <c r="F284" s="1"/>
  <c r="E282"/>
  <c r="E284" s="1"/>
  <c r="AC247"/>
  <c r="AC251"/>
  <c r="AC255"/>
  <c r="AC263"/>
  <c r="AC266" s="1"/>
  <c r="AC267"/>
  <c r="AC271"/>
  <c r="AC275"/>
  <c r="AB281"/>
  <c r="AB283" s="1"/>
  <c r="AA281"/>
  <c r="AA283" s="1"/>
  <c r="Z281"/>
  <c r="Z283" s="1"/>
  <c r="Y281"/>
  <c r="Y283" s="1"/>
  <c r="X281"/>
  <c r="X283" s="1"/>
  <c r="W281"/>
  <c r="W283" s="1"/>
  <c r="V281"/>
  <c r="V283" s="1"/>
  <c r="U281"/>
  <c r="U283" s="1"/>
  <c r="T281"/>
  <c r="T283" s="1"/>
  <c r="S281"/>
  <c r="S283" s="1"/>
  <c r="R281"/>
  <c r="R283" s="1"/>
  <c r="Q281"/>
  <c r="Q283" s="1"/>
  <c r="P281"/>
  <c r="P283" s="1"/>
  <c r="O281"/>
  <c r="O283" s="1"/>
  <c r="N281"/>
  <c r="N283" s="1"/>
  <c r="M281"/>
  <c r="M283" s="1"/>
  <c r="L281"/>
  <c r="L283" s="1"/>
  <c r="K281"/>
  <c r="K283" s="1"/>
  <c r="J281"/>
  <c r="J283" s="1"/>
  <c r="I281"/>
  <c r="I283" s="1"/>
  <c r="H281"/>
  <c r="H283" s="1"/>
  <c r="G281"/>
  <c r="G283" s="1"/>
  <c r="F281"/>
  <c r="F283" s="1"/>
  <c r="AC280"/>
  <c r="AC279"/>
  <c r="AB278"/>
  <c r="AA278"/>
  <c r="Z278"/>
  <c r="Y278"/>
  <c r="X278"/>
  <c r="W278"/>
  <c r="V278"/>
  <c r="U278"/>
  <c r="T278"/>
  <c r="S278"/>
  <c r="R278"/>
  <c r="Q278"/>
  <c r="P278"/>
  <c r="O278"/>
  <c r="N278"/>
  <c r="M278"/>
  <c r="L278"/>
  <c r="K278"/>
  <c r="J278"/>
  <c r="I278"/>
  <c r="H278"/>
  <c r="G278"/>
  <c r="F278"/>
  <c r="E278"/>
  <c r="AC274"/>
  <c r="AB274"/>
  <c r="AA274"/>
  <c r="Z274"/>
  <c r="Y274"/>
  <c r="X274"/>
  <c r="W274"/>
  <c r="V274"/>
  <c r="U274"/>
  <c r="T274"/>
  <c r="S274"/>
  <c r="R274"/>
  <c r="Q274"/>
  <c r="P274"/>
  <c r="O274"/>
  <c r="N274"/>
  <c r="M274"/>
  <c r="L274"/>
  <c r="K274"/>
  <c r="J274"/>
  <c r="I274"/>
  <c r="H274"/>
  <c r="G274"/>
  <c r="F274"/>
  <c r="E274"/>
  <c r="AB270"/>
  <c r="AA270"/>
  <c r="Z270"/>
  <c r="Y270"/>
  <c r="X270"/>
  <c r="W270"/>
  <c r="V270"/>
  <c r="U270"/>
  <c r="T270"/>
  <c r="S270"/>
  <c r="R270"/>
  <c r="Q270"/>
  <c r="P270"/>
  <c r="O270"/>
  <c r="N270"/>
  <c r="M270"/>
  <c r="L270"/>
  <c r="K270"/>
  <c r="J270"/>
  <c r="I270"/>
  <c r="H270"/>
  <c r="G270"/>
  <c r="F270"/>
  <c r="E270"/>
  <c r="AB266"/>
  <c r="AA266"/>
  <c r="Z266"/>
  <c r="Y266"/>
  <c r="X266"/>
  <c r="W266"/>
  <c r="V266"/>
  <c r="U266"/>
  <c r="T266"/>
  <c r="S266"/>
  <c r="R266"/>
  <c r="Q266"/>
  <c r="P266"/>
  <c r="O266"/>
  <c r="N266"/>
  <c r="M266"/>
  <c r="L266"/>
  <c r="K266"/>
  <c r="J266"/>
  <c r="I266"/>
  <c r="H266"/>
  <c r="G266"/>
  <c r="F266"/>
  <c r="E266"/>
  <c r="AB258"/>
  <c r="AA258"/>
  <c r="Z258"/>
  <c r="Y258"/>
  <c r="X258"/>
  <c r="W258"/>
  <c r="V258"/>
  <c r="U258"/>
  <c r="T258"/>
  <c r="S258"/>
  <c r="R258"/>
  <c r="Q258"/>
  <c r="P258"/>
  <c r="O258"/>
  <c r="N258"/>
  <c r="M258"/>
  <c r="L258"/>
  <c r="K258"/>
  <c r="J258"/>
  <c r="I258"/>
  <c r="H258"/>
  <c r="G258"/>
  <c r="F258"/>
  <c r="E258"/>
  <c r="AC254"/>
  <c r="AB254"/>
  <c r="AA254"/>
  <c r="Z254"/>
  <c r="Y254"/>
  <c r="X254"/>
  <c r="W254"/>
  <c r="V254"/>
  <c r="U254"/>
  <c r="T254"/>
  <c r="S254"/>
  <c r="R254"/>
  <c r="Q254"/>
  <c r="P254"/>
  <c r="O254"/>
  <c r="N254"/>
  <c r="M254"/>
  <c r="L254"/>
  <c r="K254"/>
  <c r="J254"/>
  <c r="I254"/>
  <c r="H254"/>
  <c r="G254"/>
  <c r="F254"/>
  <c r="E254"/>
  <c r="AB250"/>
  <c r="AA250"/>
  <c r="Z250"/>
  <c r="Y250"/>
  <c r="X250"/>
  <c r="W250"/>
  <c r="V250"/>
  <c r="U250"/>
  <c r="T250"/>
  <c r="S250"/>
  <c r="R250"/>
  <c r="Q250"/>
  <c r="P250"/>
  <c r="O250"/>
  <c r="N250"/>
  <c r="M250"/>
  <c r="L250"/>
  <c r="K250"/>
  <c r="J250"/>
  <c r="I250"/>
  <c r="H250"/>
  <c r="G250"/>
  <c r="F250"/>
  <c r="E250"/>
  <c r="AB241"/>
  <c r="AB242"/>
  <c r="AA241"/>
  <c r="AA242"/>
  <c r="Z241"/>
  <c r="Z242"/>
  <c r="Y241"/>
  <c r="Y242"/>
  <c r="X241"/>
  <c r="X242"/>
  <c r="W241"/>
  <c r="W242"/>
  <c r="V241"/>
  <c r="V242"/>
  <c r="U241"/>
  <c r="U242"/>
  <c r="T241"/>
  <c r="T242"/>
  <c r="S241"/>
  <c r="S242"/>
  <c r="R241"/>
  <c r="R242"/>
  <c r="Q241"/>
  <c r="Q242"/>
  <c r="P241"/>
  <c r="P242"/>
  <c r="O241"/>
  <c r="O242"/>
  <c r="N241"/>
  <c r="N242"/>
  <c r="M241"/>
  <c r="M242"/>
  <c r="L241"/>
  <c r="L242"/>
  <c r="K241"/>
  <c r="K242"/>
  <c r="J241"/>
  <c r="J242"/>
  <c r="I241"/>
  <c r="I242"/>
  <c r="H241"/>
  <c r="H242"/>
  <c r="G241"/>
  <c r="G242"/>
  <c r="F241"/>
  <c r="F242"/>
  <c r="E241"/>
  <c r="E242"/>
  <c r="AC238"/>
  <c r="AC237"/>
  <c r="AB240"/>
  <c r="AA240"/>
  <c r="Z240"/>
  <c r="Y240"/>
  <c r="X240"/>
  <c r="W240"/>
  <c r="V240"/>
  <c r="U240"/>
  <c r="T240"/>
  <c r="S240"/>
  <c r="R240"/>
  <c r="Q240"/>
  <c r="P240"/>
  <c r="O240"/>
  <c r="N240"/>
  <c r="M240"/>
  <c r="L240"/>
  <c r="K240"/>
  <c r="J240"/>
  <c r="I240"/>
  <c r="H240"/>
  <c r="G240"/>
  <c r="F240"/>
  <c r="E240"/>
  <c r="AC234"/>
  <c r="AC233"/>
  <c r="AB236"/>
  <c r="AA236"/>
  <c r="Z236"/>
  <c r="Y236"/>
  <c r="X236"/>
  <c r="W236"/>
  <c r="V236"/>
  <c r="U236"/>
  <c r="T236"/>
  <c r="S236"/>
  <c r="R236"/>
  <c r="Q236"/>
  <c r="P236"/>
  <c r="O236"/>
  <c r="N236"/>
  <c r="M236"/>
  <c r="L236"/>
  <c r="K236"/>
  <c r="J236"/>
  <c r="I236"/>
  <c r="H236"/>
  <c r="G236"/>
  <c r="F236"/>
  <c r="E236"/>
  <c r="X228"/>
  <c r="X173"/>
  <c r="P173"/>
  <c r="H173"/>
  <c r="X169"/>
  <c r="P169"/>
  <c r="H169"/>
  <c r="F159"/>
  <c r="F161" s="1"/>
  <c r="G159"/>
  <c r="G161" s="1"/>
  <c r="H159"/>
  <c r="H161" s="1"/>
  <c r="I159"/>
  <c r="I161" s="1"/>
  <c r="J159"/>
  <c r="J161" s="1"/>
  <c r="K159"/>
  <c r="K161" s="1"/>
  <c r="L159"/>
  <c r="L161" s="1"/>
  <c r="M159"/>
  <c r="M161" s="1"/>
  <c r="N161"/>
  <c r="O159"/>
  <c r="O161" s="1"/>
  <c r="P159"/>
  <c r="P161" s="1"/>
  <c r="Q159"/>
  <c r="Q161" s="1"/>
  <c r="R159"/>
  <c r="R161" s="1"/>
  <c r="S159"/>
  <c r="S161" s="1"/>
  <c r="T159"/>
  <c r="T161" s="1"/>
  <c r="U159"/>
  <c r="U161" s="1"/>
  <c r="V159"/>
  <c r="V161" s="1"/>
  <c r="W159"/>
  <c r="W161" s="1"/>
  <c r="X159"/>
  <c r="X161" s="1"/>
  <c r="Y159"/>
  <c r="Y161" s="1"/>
  <c r="Z159"/>
  <c r="Z161" s="1"/>
  <c r="AA159"/>
  <c r="AA161" s="1"/>
  <c r="AB159"/>
  <c r="AB161" s="1"/>
  <c r="F160"/>
  <c r="F162" s="1"/>
  <c r="G160"/>
  <c r="G162" s="1"/>
  <c r="H160"/>
  <c r="H162" s="1"/>
  <c r="I160"/>
  <c r="I162" s="1"/>
  <c r="J160"/>
  <c r="J162" s="1"/>
  <c r="K160"/>
  <c r="K162" s="1"/>
  <c r="L160"/>
  <c r="L162" s="1"/>
  <c r="M160"/>
  <c r="M162" s="1"/>
  <c r="N160"/>
  <c r="N162" s="1"/>
  <c r="O160"/>
  <c r="O162" s="1"/>
  <c r="P160"/>
  <c r="P162" s="1"/>
  <c r="Q160"/>
  <c r="Q162" s="1"/>
  <c r="R160"/>
  <c r="R162" s="1"/>
  <c r="S160"/>
  <c r="S162" s="1"/>
  <c r="T160"/>
  <c r="T162" s="1"/>
  <c r="U160"/>
  <c r="U162" s="1"/>
  <c r="V160"/>
  <c r="V162" s="1"/>
  <c r="W160"/>
  <c r="W162" s="1"/>
  <c r="X160"/>
  <c r="X162" s="1"/>
  <c r="Y160"/>
  <c r="Y162" s="1"/>
  <c r="Z160"/>
  <c r="Z162" s="1"/>
  <c r="AA160"/>
  <c r="AA162" s="1"/>
  <c r="AB160"/>
  <c r="AB162" s="1"/>
  <c r="E160"/>
  <c r="E162" s="1"/>
  <c r="AC101"/>
  <c r="AC105"/>
  <c r="AC109"/>
  <c r="AC113"/>
  <c r="AC117"/>
  <c r="AC121"/>
  <c r="AC125"/>
  <c r="AC129"/>
  <c r="AC133"/>
  <c r="AC137"/>
  <c r="AC141"/>
  <c r="AC145"/>
  <c r="AC149"/>
  <c r="AC153"/>
  <c r="AC102"/>
  <c r="AC104" s="1"/>
  <c r="AC106"/>
  <c r="AC108" s="1"/>
  <c r="AC110"/>
  <c r="AC112" s="1"/>
  <c r="AC114"/>
  <c r="AC116" s="1"/>
  <c r="AC118"/>
  <c r="AC120" s="1"/>
  <c r="AC122"/>
  <c r="AC126"/>
  <c r="AC128" s="1"/>
  <c r="AC130"/>
  <c r="AC132" s="1"/>
  <c r="AC134"/>
  <c r="AC138"/>
  <c r="AC142"/>
  <c r="AC144" s="1"/>
  <c r="AC146"/>
  <c r="AC150"/>
  <c r="AC152" s="1"/>
  <c r="AC154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AB128"/>
  <c r="AA128"/>
  <c r="Z128"/>
  <c r="Y128"/>
  <c r="X128"/>
  <c r="W128"/>
  <c r="V128"/>
  <c r="U128"/>
  <c r="T128"/>
  <c r="S128"/>
  <c r="R128"/>
  <c r="Q128"/>
  <c r="P128"/>
  <c r="O128"/>
  <c r="N128"/>
  <c r="M128"/>
  <c r="L128"/>
  <c r="K128"/>
  <c r="J128"/>
  <c r="I128"/>
  <c r="H128"/>
  <c r="G128"/>
  <c r="F128"/>
  <c r="AB124"/>
  <c r="AA124"/>
  <c r="Z124"/>
  <c r="Y124"/>
  <c r="X124"/>
  <c r="W124"/>
  <c r="V124"/>
  <c r="U124"/>
  <c r="T124"/>
  <c r="S124"/>
  <c r="R124"/>
  <c r="Q124"/>
  <c r="P124"/>
  <c r="O124"/>
  <c r="N124"/>
  <c r="M124"/>
  <c r="L124"/>
  <c r="K124"/>
  <c r="J124"/>
  <c r="I124"/>
  <c r="H124"/>
  <c r="G124"/>
  <c r="F124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Z95"/>
  <c r="AA95"/>
  <c r="AB95"/>
  <c r="F96"/>
  <c r="F97" s="1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Z96"/>
  <c r="AA96"/>
  <c r="AB96"/>
  <c r="AC158"/>
  <c r="AC157"/>
  <c r="AB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2"/>
  <c r="F152"/>
  <c r="E152"/>
  <c r="AC148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AB144"/>
  <c r="AA144"/>
  <c r="Z144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F144"/>
  <c r="E144"/>
  <c r="AC136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F131"/>
  <c r="AB120"/>
  <c r="AA120"/>
  <c r="Z120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G120"/>
  <c r="F120"/>
  <c r="AB116"/>
  <c r="AA116"/>
  <c r="Z116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F116"/>
  <c r="E116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E112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F108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Y97"/>
  <c r="J97"/>
  <c r="AC92"/>
  <c r="AC91"/>
  <c r="AB94"/>
  <c r="AA94"/>
  <c r="Z94"/>
  <c r="Y94"/>
  <c r="X94"/>
  <c r="W94"/>
  <c r="V94"/>
  <c r="U94"/>
  <c r="T94"/>
  <c r="S94"/>
  <c r="R94"/>
  <c r="Q94"/>
  <c r="P94"/>
  <c r="O94"/>
  <c r="N94"/>
  <c r="M94"/>
  <c r="L94"/>
  <c r="K94"/>
  <c r="J94"/>
  <c r="I94"/>
  <c r="H94"/>
  <c r="G94"/>
  <c r="F94"/>
  <c r="AC88"/>
  <c r="AC87"/>
  <c r="AC75"/>
  <c r="AC71"/>
  <c r="AC67"/>
  <c r="AC59"/>
  <c r="AC55"/>
  <c r="AC54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AC34"/>
  <c r="AC38"/>
  <c r="AC42"/>
  <c r="AC46"/>
  <c r="AC50"/>
  <c r="AC58"/>
  <c r="AC62"/>
  <c r="AC66"/>
  <c r="AC70"/>
  <c r="AC74"/>
  <c r="AC47"/>
  <c r="AC35"/>
  <c r="AC39"/>
  <c r="AC43"/>
  <c r="AC63"/>
  <c r="AC65" s="1"/>
  <c r="AC51"/>
  <c r="F16"/>
  <c r="F18" s="1"/>
  <c r="G16"/>
  <c r="H16"/>
  <c r="I16"/>
  <c r="J16"/>
  <c r="J18" s="1"/>
  <c r="K16"/>
  <c r="L16"/>
  <c r="M16"/>
  <c r="N16"/>
  <c r="O16"/>
  <c r="P16"/>
  <c r="P18" s="1"/>
  <c r="Q16"/>
  <c r="R16"/>
  <c r="S16"/>
  <c r="T16"/>
  <c r="U16"/>
  <c r="V16"/>
  <c r="W16"/>
  <c r="X16"/>
  <c r="X18" s="1"/>
  <c r="Y16"/>
  <c r="Z16"/>
  <c r="AA16"/>
  <c r="AB16"/>
  <c r="E16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20"/>
  <c r="AC24"/>
  <c r="AC19"/>
  <c r="AC23"/>
  <c r="AC79"/>
  <c r="AC78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Z28"/>
  <c r="V28"/>
  <c r="R28"/>
  <c r="O29"/>
  <c r="L28"/>
  <c r="J28"/>
  <c r="H28"/>
  <c r="G28"/>
  <c r="F28"/>
  <c r="E28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AB18"/>
  <c r="T18"/>
  <c r="L18"/>
  <c r="H18"/>
  <c r="W14"/>
  <c r="O14"/>
  <c r="G14"/>
  <c r="AC707" i="7"/>
  <c r="AC706"/>
  <c r="AC2317"/>
  <c r="AC2321"/>
  <c r="AC2318"/>
  <c r="AC2322"/>
  <c r="AC2324" s="1"/>
  <c r="AC2310"/>
  <c r="AC2311"/>
  <c r="AC1156"/>
  <c r="N1105"/>
  <c r="O1105"/>
  <c r="P1105"/>
  <c r="Q1105"/>
  <c r="R1105"/>
  <c r="S1105"/>
  <c r="T1105"/>
  <c r="U1105"/>
  <c r="V1105"/>
  <c r="W1105"/>
  <c r="X1105"/>
  <c r="Y1105"/>
  <c r="Z1105"/>
  <c r="AA1105"/>
  <c r="AB1105"/>
  <c r="AC1243"/>
  <c r="AC1244"/>
  <c r="AC1246" s="1"/>
  <c r="AB1246"/>
  <c r="AA1246"/>
  <c r="Z1246"/>
  <c r="Y1246"/>
  <c r="X1246"/>
  <c r="W1246"/>
  <c r="V1246"/>
  <c r="U1246"/>
  <c r="T1246"/>
  <c r="S1246"/>
  <c r="R1246"/>
  <c r="Q1246"/>
  <c r="P1246"/>
  <c r="O1246"/>
  <c r="N1246"/>
  <c r="M1246"/>
  <c r="L1246"/>
  <c r="K1246"/>
  <c r="J1246"/>
  <c r="I1246"/>
  <c r="H1246"/>
  <c r="G1246"/>
  <c r="F1246"/>
  <c r="AC1830" i="13"/>
  <c r="AC1780"/>
  <c r="AC1255"/>
  <c r="AC1254"/>
  <c r="AC1728"/>
  <c r="AC512" i="7"/>
  <c r="AC505"/>
  <c r="AC482"/>
  <c r="AC1828"/>
  <c r="AC1820"/>
  <c r="E2028" i="13"/>
  <c r="AB2028"/>
  <c r="AA2028"/>
  <c r="Z2028"/>
  <c r="Y2028"/>
  <c r="X2028"/>
  <c r="W2028"/>
  <c r="V2028"/>
  <c r="U2028"/>
  <c r="T2028"/>
  <c r="S2028"/>
  <c r="R2028"/>
  <c r="Q2028"/>
  <c r="P2028"/>
  <c r="O2028"/>
  <c r="N2028"/>
  <c r="M2028"/>
  <c r="L2028"/>
  <c r="K2028"/>
  <c r="J2028"/>
  <c r="I2028"/>
  <c r="H2028"/>
  <c r="G2028"/>
  <c r="F2028"/>
  <c r="AB1881"/>
  <c r="AA1881"/>
  <c r="Z1881"/>
  <c r="Y1881"/>
  <c r="X1881"/>
  <c r="W1881"/>
  <c r="V1881"/>
  <c r="U1881"/>
  <c r="T1881"/>
  <c r="S1881"/>
  <c r="R1881"/>
  <c r="Q1881"/>
  <c r="P1881"/>
  <c r="O1881"/>
  <c r="N1881"/>
  <c r="M1881"/>
  <c r="L1881"/>
  <c r="K1881"/>
  <c r="J1881"/>
  <c r="I1881"/>
  <c r="H1881"/>
  <c r="G1881"/>
  <c r="F1881"/>
  <c r="AB1772"/>
  <c r="AA1772"/>
  <c r="Z1772"/>
  <c r="Y1772"/>
  <c r="X1772"/>
  <c r="W1772"/>
  <c r="V1772"/>
  <c r="U1772"/>
  <c r="T1772"/>
  <c r="S1772"/>
  <c r="R1772"/>
  <c r="Q1772"/>
  <c r="P1772"/>
  <c r="O1772"/>
  <c r="N1772"/>
  <c r="M1772"/>
  <c r="L1772"/>
  <c r="K1772"/>
  <c r="J1772"/>
  <c r="I1772"/>
  <c r="H1772"/>
  <c r="G1772"/>
  <c r="F1772"/>
  <c r="F1262"/>
  <c r="G1262"/>
  <c r="H1262"/>
  <c r="J1262"/>
  <c r="K1262"/>
  <c r="L1262"/>
  <c r="M1262"/>
  <c r="N1262"/>
  <c r="O1262"/>
  <c r="P1262"/>
  <c r="Q1262"/>
  <c r="R1262"/>
  <c r="S1262"/>
  <c r="T1262"/>
  <c r="U1262"/>
  <c r="V1262"/>
  <c r="W1262"/>
  <c r="X1262"/>
  <c r="Y1262"/>
  <c r="Z1262"/>
  <c r="AA1262"/>
  <c r="AB1262"/>
  <c r="AB1041"/>
  <c r="AA1041"/>
  <c r="Z1041"/>
  <c r="Y1041"/>
  <c r="X1041"/>
  <c r="W1041"/>
  <c r="V1041"/>
  <c r="U1041"/>
  <c r="T1041"/>
  <c r="S1041"/>
  <c r="R1041"/>
  <c r="Q1041"/>
  <c r="P1041"/>
  <c r="O1041"/>
  <c r="N1041"/>
  <c r="M1041"/>
  <c r="L1041"/>
  <c r="K1041"/>
  <c r="J1041"/>
  <c r="I1041"/>
  <c r="H1041"/>
  <c r="G1041"/>
  <c r="F1041"/>
  <c r="AB1935"/>
  <c r="AB1936"/>
  <c r="AA1935"/>
  <c r="AA1936"/>
  <c r="Z1935"/>
  <c r="Z1936"/>
  <c r="Y1935"/>
  <c r="Y1936"/>
  <c r="X1935"/>
  <c r="X1936"/>
  <c r="W1935"/>
  <c r="W1936"/>
  <c r="V1935"/>
  <c r="V1936"/>
  <c r="U1935"/>
  <c r="U1936"/>
  <c r="T1935"/>
  <c r="T1936"/>
  <c r="S1935"/>
  <c r="S1936"/>
  <c r="R1935"/>
  <c r="R1936"/>
  <c r="Q1935"/>
  <c r="Q1936"/>
  <c r="P1935"/>
  <c r="P1936"/>
  <c r="O1935"/>
  <c r="O1936"/>
  <c r="N1935"/>
  <c r="N1936"/>
  <c r="M1935"/>
  <c r="M1936"/>
  <c r="L1935"/>
  <c r="L1936"/>
  <c r="K1935"/>
  <c r="K1936"/>
  <c r="J1935"/>
  <c r="J1936"/>
  <c r="I1935"/>
  <c r="I1936"/>
  <c r="H1935"/>
  <c r="H1936"/>
  <c r="G1935"/>
  <c r="G1936"/>
  <c r="F1935"/>
  <c r="F1936"/>
  <c r="AB1833"/>
  <c r="AB1834"/>
  <c r="AA1833"/>
  <c r="AA1834"/>
  <c r="Z1833"/>
  <c r="Z1834"/>
  <c r="Y1833"/>
  <c r="Y1834"/>
  <c r="X1833"/>
  <c r="X1834"/>
  <c r="W1834"/>
  <c r="W1835" s="1"/>
  <c r="V1833"/>
  <c r="V1834"/>
  <c r="U1833"/>
  <c r="U1834"/>
  <c r="T1833"/>
  <c r="T1834"/>
  <c r="S1833"/>
  <c r="S1834"/>
  <c r="R1833"/>
  <c r="R1834"/>
  <c r="Q1833"/>
  <c r="Q1834"/>
  <c r="P1833"/>
  <c r="P1834"/>
  <c r="O1833"/>
  <c r="O1834"/>
  <c r="N1833"/>
  <c r="N1834"/>
  <c r="M1833"/>
  <c r="M1834"/>
  <c r="L1833"/>
  <c r="L1834"/>
  <c r="K1833"/>
  <c r="K1834"/>
  <c r="J1833"/>
  <c r="J1834"/>
  <c r="I1833"/>
  <c r="I1834"/>
  <c r="H1833"/>
  <c r="H1834"/>
  <c r="G1833"/>
  <c r="G1834"/>
  <c r="F1833"/>
  <c r="F1834"/>
  <c r="E1833"/>
  <c r="E1834"/>
  <c r="AB998"/>
  <c r="AB999"/>
  <c r="AA998"/>
  <c r="AA999"/>
  <c r="Z998"/>
  <c r="Z999"/>
  <c r="Y998"/>
  <c r="Y999"/>
  <c r="X998"/>
  <c r="X999"/>
  <c r="W998"/>
  <c r="W999"/>
  <c r="V998"/>
  <c r="V999"/>
  <c r="U998"/>
  <c r="U999"/>
  <c r="T998"/>
  <c r="T999"/>
  <c r="S998"/>
  <c r="S999"/>
  <c r="R998"/>
  <c r="R999"/>
  <c r="Q998"/>
  <c r="Q999"/>
  <c r="P998"/>
  <c r="P999"/>
  <c r="O998"/>
  <c r="O999"/>
  <c r="N998"/>
  <c r="N999"/>
  <c r="M998"/>
  <c r="M999"/>
  <c r="L998"/>
  <c r="L999"/>
  <c r="K998"/>
  <c r="K999"/>
  <c r="J998"/>
  <c r="J999"/>
  <c r="I998"/>
  <c r="I999"/>
  <c r="H998"/>
  <c r="H999"/>
  <c r="G998"/>
  <c r="G999"/>
  <c r="F998"/>
  <c r="F999"/>
  <c r="E998"/>
  <c r="E999"/>
  <c r="AB693"/>
  <c r="AB694"/>
  <c r="AA693"/>
  <c r="AA694"/>
  <c r="Z693"/>
  <c r="Z694"/>
  <c r="Y693"/>
  <c r="Y694"/>
  <c r="X693"/>
  <c r="X694"/>
  <c r="W693"/>
  <c r="W694"/>
  <c r="V693"/>
  <c r="V694"/>
  <c r="U693"/>
  <c r="U694"/>
  <c r="T693"/>
  <c r="T694"/>
  <c r="S693"/>
  <c r="S694"/>
  <c r="R693"/>
  <c r="R694"/>
  <c r="Q693"/>
  <c r="Q694"/>
  <c r="P693"/>
  <c r="P694"/>
  <c r="O694"/>
  <c r="N693"/>
  <c r="N694"/>
  <c r="M693"/>
  <c r="M694"/>
  <c r="L693"/>
  <c r="L694"/>
  <c r="K693"/>
  <c r="K694"/>
  <c r="J693"/>
  <c r="J694"/>
  <c r="I693"/>
  <c r="I694"/>
  <c r="H693"/>
  <c r="H694"/>
  <c r="G693"/>
  <c r="G694"/>
  <c r="F693"/>
  <c r="F694"/>
  <c r="E693"/>
  <c r="E694"/>
  <c r="AB527"/>
  <c r="AB528"/>
  <c r="AA527"/>
  <c r="AA528"/>
  <c r="Z527"/>
  <c r="Z528"/>
  <c r="Y527"/>
  <c r="Y528"/>
  <c r="X527"/>
  <c r="X528"/>
  <c r="W527"/>
  <c r="W528"/>
  <c r="V527"/>
  <c r="V528"/>
  <c r="U527"/>
  <c r="U528"/>
  <c r="T527"/>
  <c r="T528"/>
  <c r="S527"/>
  <c r="S528"/>
  <c r="R527"/>
  <c r="R528"/>
  <c r="Q527"/>
  <c r="Q528"/>
  <c r="P527"/>
  <c r="P528"/>
  <c r="O527"/>
  <c r="O528"/>
  <c r="N527"/>
  <c r="N528"/>
  <c r="M527"/>
  <c r="M528"/>
  <c r="L527"/>
  <c r="L528"/>
  <c r="K527"/>
  <c r="K528"/>
  <c r="J527"/>
  <c r="J528"/>
  <c r="I527"/>
  <c r="I528"/>
  <c r="H527"/>
  <c r="H528"/>
  <c r="G527"/>
  <c r="G528"/>
  <c r="F527"/>
  <c r="F528"/>
  <c r="AB442"/>
  <c r="AB443"/>
  <c r="AA442"/>
  <c r="AA443"/>
  <c r="Z442"/>
  <c r="Z443"/>
  <c r="Y442"/>
  <c r="Y443"/>
  <c r="X442"/>
  <c r="X443"/>
  <c r="W442"/>
  <c r="W443"/>
  <c r="V442"/>
  <c r="V443"/>
  <c r="U442"/>
  <c r="U443"/>
  <c r="T442"/>
  <c r="T443"/>
  <c r="S442"/>
  <c r="S443"/>
  <c r="R442"/>
  <c r="R443"/>
  <c r="Q442"/>
  <c r="Q443"/>
  <c r="P442"/>
  <c r="P443"/>
  <c r="O442"/>
  <c r="O443"/>
  <c r="N442"/>
  <c r="N443"/>
  <c r="M442"/>
  <c r="M443"/>
  <c r="L442"/>
  <c r="L443"/>
  <c r="K442"/>
  <c r="K443"/>
  <c r="J442"/>
  <c r="J443"/>
  <c r="I442"/>
  <c r="I443"/>
  <c r="H442"/>
  <c r="H443"/>
  <c r="G442"/>
  <c r="G443"/>
  <c r="F442"/>
  <c r="F443"/>
  <c r="AB257"/>
  <c r="AB258"/>
  <c r="AA257"/>
  <c r="AA258"/>
  <c r="Z257"/>
  <c r="Z258"/>
  <c r="Y257"/>
  <c r="Y258"/>
  <c r="X257"/>
  <c r="X258"/>
  <c r="W257"/>
  <c r="W258"/>
  <c r="V257"/>
  <c r="V258"/>
  <c r="U257"/>
  <c r="U258"/>
  <c r="T257"/>
  <c r="T258"/>
  <c r="S257"/>
  <c r="S258"/>
  <c r="R257"/>
  <c r="R258"/>
  <c r="Q257"/>
  <c r="Q258"/>
  <c r="P257"/>
  <c r="P258"/>
  <c r="O257"/>
  <c r="O258"/>
  <c r="N257"/>
  <c r="N258"/>
  <c r="M257"/>
  <c r="M258"/>
  <c r="L257"/>
  <c r="L258"/>
  <c r="K257"/>
  <c r="K258"/>
  <c r="J257"/>
  <c r="J258"/>
  <c r="I257"/>
  <c r="I258"/>
  <c r="H257"/>
  <c r="H258"/>
  <c r="G257"/>
  <c r="G258"/>
  <c r="F257"/>
  <c r="F258"/>
  <c r="E257"/>
  <c r="E258"/>
  <c r="AC2314" i="7"/>
  <c r="AB2414"/>
  <c r="AB2415"/>
  <c r="AB2416" s="1"/>
  <c r="AA2414"/>
  <c r="AA2415"/>
  <c r="Z2414"/>
  <c r="Z2415"/>
  <c r="X2414"/>
  <c r="X2415"/>
  <c r="W2414"/>
  <c r="W2415"/>
  <c r="V2414"/>
  <c r="V2415"/>
  <c r="U2414"/>
  <c r="U2415"/>
  <c r="T2414"/>
  <c r="T2415"/>
  <c r="T2416" s="1"/>
  <c r="S2414"/>
  <c r="S2415"/>
  <c r="R2414"/>
  <c r="R2415"/>
  <c r="Q2414"/>
  <c r="Q2415"/>
  <c r="P2414"/>
  <c r="P2415"/>
  <c r="O2414"/>
  <c r="O2415"/>
  <c r="N2414"/>
  <c r="N2415"/>
  <c r="M2414"/>
  <c r="M2415"/>
  <c r="L2414"/>
  <c r="L2415"/>
  <c r="K2414"/>
  <c r="K2415"/>
  <c r="J2414"/>
  <c r="J2415"/>
  <c r="I2414"/>
  <c r="I2415"/>
  <c r="H2414"/>
  <c r="H2415"/>
  <c r="G2414"/>
  <c r="G2415"/>
  <c r="F2414"/>
  <c r="F2415"/>
  <c r="F2385"/>
  <c r="G2385"/>
  <c r="H2385"/>
  <c r="I2385"/>
  <c r="J2385"/>
  <c r="K2385"/>
  <c r="L2385"/>
  <c r="M2385"/>
  <c r="N2385"/>
  <c r="O2385"/>
  <c r="P2385"/>
  <c r="Q2385"/>
  <c r="R2385"/>
  <c r="S2385"/>
  <c r="T2385"/>
  <c r="U2385"/>
  <c r="V2385"/>
  <c r="W2385"/>
  <c r="X2385"/>
  <c r="Y2385"/>
  <c r="AA2385"/>
  <c r="AB2385"/>
  <c r="F2386"/>
  <c r="G2386"/>
  <c r="G2387" s="1"/>
  <c r="H2386"/>
  <c r="I2386"/>
  <c r="J2386"/>
  <c r="K2386"/>
  <c r="K2387" s="1"/>
  <c r="L2386"/>
  <c r="M2386"/>
  <c r="M2387" s="1"/>
  <c r="N2386"/>
  <c r="O2386"/>
  <c r="O2387" s="1"/>
  <c r="P2386"/>
  <c r="Q2386"/>
  <c r="R2386"/>
  <c r="S2386"/>
  <c r="S2387" s="1"/>
  <c r="T2386"/>
  <c r="U2386"/>
  <c r="U2387" s="1"/>
  <c r="V2386"/>
  <c r="W2386"/>
  <c r="W2387" s="1"/>
  <c r="X2386"/>
  <c r="Y2386"/>
  <c r="Y2387" s="1"/>
  <c r="Z2386"/>
  <c r="AA2386"/>
  <c r="AA2387" s="1"/>
  <c r="AB2386"/>
  <c r="AB2387"/>
  <c r="Q2387"/>
  <c r="I2387"/>
  <c r="AB2356"/>
  <c r="AB2357"/>
  <c r="AB2358" s="1"/>
  <c r="AA2356"/>
  <c r="AA2357"/>
  <c r="Z2356"/>
  <c r="Z2357"/>
  <c r="Y2356"/>
  <c r="Y2357"/>
  <c r="X2356"/>
  <c r="X2357"/>
  <c r="W2356"/>
  <c r="W2357"/>
  <c r="V2356"/>
  <c r="V2357"/>
  <c r="U2356"/>
  <c r="U2357"/>
  <c r="T2356"/>
  <c r="T2357"/>
  <c r="S2356"/>
  <c r="S2357"/>
  <c r="R2356"/>
  <c r="R2357"/>
  <c r="Q2356"/>
  <c r="Q2357"/>
  <c r="P2356"/>
  <c r="P2357"/>
  <c r="O2356"/>
  <c r="O2357"/>
  <c r="N2356"/>
  <c r="N2357"/>
  <c r="M2356"/>
  <c r="M2357"/>
  <c r="L2356"/>
  <c r="L2357"/>
  <c r="K2356"/>
  <c r="K2357"/>
  <c r="J2356"/>
  <c r="J2357"/>
  <c r="I2356"/>
  <c r="I2357"/>
  <c r="H2356"/>
  <c r="H2357"/>
  <c r="G2356"/>
  <c r="G2357"/>
  <c r="F2356"/>
  <c r="F2357"/>
  <c r="E2356"/>
  <c r="E2357"/>
  <c r="AB2242"/>
  <c r="AA2242"/>
  <c r="Z2242"/>
  <c r="Y2242"/>
  <c r="X2242"/>
  <c r="W2242"/>
  <c r="V2242"/>
  <c r="U2242"/>
  <c r="T2242"/>
  <c r="S2242"/>
  <c r="R2242"/>
  <c r="Q2242"/>
  <c r="P2242"/>
  <c r="O2242"/>
  <c r="N2242"/>
  <c r="M2242"/>
  <c r="L2242"/>
  <c r="K2242"/>
  <c r="J2242"/>
  <c r="I2242"/>
  <c r="H2242"/>
  <c r="G2242"/>
  <c r="F2242"/>
  <c r="E2242"/>
  <c r="AB2168"/>
  <c r="AB2169"/>
  <c r="AA2168"/>
  <c r="AA2169"/>
  <c r="Z2168"/>
  <c r="Z2169"/>
  <c r="Y2168"/>
  <c r="Y2169"/>
  <c r="X2168"/>
  <c r="X2169"/>
  <c r="W2168"/>
  <c r="W2169"/>
  <c r="V2168"/>
  <c r="V2169"/>
  <c r="U2168"/>
  <c r="U2169"/>
  <c r="T2168"/>
  <c r="T2169"/>
  <c r="T2170"/>
  <c r="S2168"/>
  <c r="S2169"/>
  <c r="S2170" s="1"/>
  <c r="R2168"/>
  <c r="R2169"/>
  <c r="R2170" s="1"/>
  <c r="Q2168"/>
  <c r="Q2169"/>
  <c r="P2168"/>
  <c r="P2169"/>
  <c r="P2170" s="1"/>
  <c r="O2168"/>
  <c r="O2169"/>
  <c r="N2168"/>
  <c r="N2169"/>
  <c r="M2168"/>
  <c r="M2169"/>
  <c r="L2169"/>
  <c r="L2170" s="1"/>
  <c r="K2168"/>
  <c r="K2169"/>
  <c r="J2168"/>
  <c r="J2169"/>
  <c r="I2168"/>
  <c r="I2169"/>
  <c r="H2168"/>
  <c r="H2169"/>
  <c r="G2168"/>
  <c r="G2169"/>
  <c r="F2168"/>
  <c r="F2169"/>
  <c r="AB2001"/>
  <c r="AB2002"/>
  <c r="AA2001"/>
  <c r="AA2002"/>
  <c r="AA2003" s="1"/>
  <c r="Z2001"/>
  <c r="Z2002"/>
  <c r="Y2001"/>
  <c r="Y2002"/>
  <c r="X2001"/>
  <c r="X2002"/>
  <c r="W2001"/>
  <c r="W2002"/>
  <c r="V2001"/>
  <c r="V2002"/>
  <c r="U2001"/>
  <c r="U2002"/>
  <c r="T2001"/>
  <c r="T2002"/>
  <c r="S2001"/>
  <c r="S2002"/>
  <c r="R2001"/>
  <c r="R2002"/>
  <c r="Q2001"/>
  <c r="Q2002"/>
  <c r="P2001"/>
  <c r="P2002"/>
  <c r="O2001"/>
  <c r="O2002"/>
  <c r="N2001"/>
  <c r="N2002"/>
  <c r="M2001"/>
  <c r="M2002"/>
  <c r="L2001"/>
  <c r="L2002"/>
  <c r="K2001"/>
  <c r="K2002"/>
  <c r="K2003" s="1"/>
  <c r="J2001"/>
  <c r="J2002"/>
  <c r="I2001"/>
  <c r="I2002"/>
  <c r="H2001"/>
  <c r="H2002"/>
  <c r="G2001"/>
  <c r="G2002"/>
  <c r="F2001"/>
  <c r="F2002"/>
  <c r="E2001"/>
  <c r="E2002"/>
  <c r="AB1932"/>
  <c r="AB1933"/>
  <c r="AA1932"/>
  <c r="AA1933"/>
  <c r="AA1934" s="1"/>
  <c r="Z1932"/>
  <c r="Z1933"/>
  <c r="Y1932"/>
  <c r="Y1933"/>
  <c r="X1932"/>
  <c r="X1933"/>
  <c r="W1932"/>
  <c r="W1933"/>
  <c r="V1932"/>
  <c r="V1933"/>
  <c r="U1932"/>
  <c r="U1933"/>
  <c r="T1932"/>
  <c r="T1933"/>
  <c r="S1932"/>
  <c r="S1933"/>
  <c r="S1934" s="1"/>
  <c r="R1932"/>
  <c r="R1933"/>
  <c r="Q1932"/>
  <c r="Q1933"/>
  <c r="P1932"/>
  <c r="P1933"/>
  <c r="O1932"/>
  <c r="O1933"/>
  <c r="N1932"/>
  <c r="N1933"/>
  <c r="M1932"/>
  <c r="M1933"/>
  <c r="L1932"/>
  <c r="L1933"/>
  <c r="K1932"/>
  <c r="K1933"/>
  <c r="J1932"/>
  <c r="J1933"/>
  <c r="I1932"/>
  <c r="I1933"/>
  <c r="H1932"/>
  <c r="H1933"/>
  <c r="G1932"/>
  <c r="G1933"/>
  <c r="F1932"/>
  <c r="F1933"/>
  <c r="E1932"/>
  <c r="E1933"/>
  <c r="AB1832"/>
  <c r="AB1833"/>
  <c r="AA1832"/>
  <c r="AA1833"/>
  <c r="AA1834" s="1"/>
  <c r="Z1832"/>
  <c r="Z1833"/>
  <c r="Y1832"/>
  <c r="Y1833"/>
  <c r="X1833"/>
  <c r="W1832"/>
  <c r="W1833"/>
  <c r="V1832"/>
  <c r="V1833"/>
  <c r="U1832"/>
  <c r="U1833"/>
  <c r="T1832"/>
  <c r="T1833"/>
  <c r="S1832"/>
  <c r="S1833"/>
  <c r="R1832"/>
  <c r="R1833"/>
  <c r="Q1832"/>
  <c r="Q1833"/>
  <c r="P1832"/>
  <c r="P1833"/>
  <c r="O1832"/>
  <c r="O1833"/>
  <c r="N1832"/>
  <c r="N1833"/>
  <c r="M1832"/>
  <c r="M1833"/>
  <c r="L1832"/>
  <c r="L1833"/>
  <c r="K1832"/>
  <c r="K1833"/>
  <c r="J1832"/>
  <c r="J1833"/>
  <c r="I1832"/>
  <c r="I1833"/>
  <c r="H1832"/>
  <c r="H1833"/>
  <c r="G1832"/>
  <c r="G1833"/>
  <c r="F1832"/>
  <c r="F1833"/>
  <c r="F1775"/>
  <c r="G1775"/>
  <c r="H1775"/>
  <c r="I1775"/>
  <c r="J1775"/>
  <c r="K1775"/>
  <c r="L1775"/>
  <c r="M1775"/>
  <c r="N1775"/>
  <c r="O1775"/>
  <c r="P1775"/>
  <c r="Q1775"/>
  <c r="R1775"/>
  <c r="S1775"/>
  <c r="T1775"/>
  <c r="U1775"/>
  <c r="V1775"/>
  <c r="W1775"/>
  <c r="X1775"/>
  <c r="Y1775"/>
  <c r="Z1775"/>
  <c r="AA1775"/>
  <c r="AB1775"/>
  <c r="F1776"/>
  <c r="G1776"/>
  <c r="H1776"/>
  <c r="I1776"/>
  <c r="J1776"/>
  <c r="K1776"/>
  <c r="L1776"/>
  <c r="M1776"/>
  <c r="M1777" s="1"/>
  <c r="N1776"/>
  <c r="O1776"/>
  <c r="P1776"/>
  <c r="Q1776"/>
  <c r="Q1777" s="1"/>
  <c r="R1776"/>
  <c r="S1776"/>
  <c r="T1776"/>
  <c r="U1776"/>
  <c r="V1776"/>
  <c r="W1776"/>
  <c r="X1776"/>
  <c r="Y1776"/>
  <c r="Z1776"/>
  <c r="AA1776"/>
  <c r="AB1776"/>
  <c r="I1777"/>
  <c r="AB1664"/>
  <c r="AB1665"/>
  <c r="AA1664"/>
  <c r="AA1665"/>
  <c r="Z1664"/>
  <c r="Z1665"/>
  <c r="Y1665"/>
  <c r="X1664"/>
  <c r="X1665"/>
  <c r="W1664"/>
  <c r="W1665"/>
  <c r="V1664"/>
  <c r="V1665"/>
  <c r="U1664"/>
  <c r="U1665"/>
  <c r="T1664"/>
  <c r="T1665"/>
  <c r="S1664"/>
  <c r="S1665"/>
  <c r="R1664"/>
  <c r="R1665"/>
  <c r="Q1664"/>
  <c r="Q1665"/>
  <c r="P1664"/>
  <c r="P1665"/>
  <c r="O1664"/>
  <c r="O1665"/>
  <c r="N1664"/>
  <c r="N1665"/>
  <c r="M1664"/>
  <c r="M1665"/>
  <c r="L1664"/>
  <c r="L1665"/>
  <c r="K1664"/>
  <c r="K1665"/>
  <c r="J1664"/>
  <c r="J1665"/>
  <c r="I1664"/>
  <c r="I1665"/>
  <c r="G1664"/>
  <c r="G1665"/>
  <c r="F1664"/>
  <c r="F1665"/>
  <c r="E1664"/>
  <c r="E1665"/>
  <c r="AB1586"/>
  <c r="AA1586"/>
  <c r="Z1586"/>
  <c r="X1586"/>
  <c r="T1586"/>
  <c r="S1586"/>
  <c r="R1586"/>
  <c r="P1586"/>
  <c r="AB1190"/>
  <c r="AB1191"/>
  <c r="AB1203" s="1"/>
  <c r="AA1190"/>
  <c r="AA1202" s="1"/>
  <c r="AA1191"/>
  <c r="AA1203" s="1"/>
  <c r="Z1190"/>
  <c r="Z1191"/>
  <c r="Z1203" s="1"/>
  <c r="Y1190"/>
  <c r="Y1202" s="1"/>
  <c r="Y1191"/>
  <c r="Y1203" s="1"/>
  <c r="X1190"/>
  <c r="X1191"/>
  <c r="X1203" s="1"/>
  <c r="W1190"/>
  <c r="W1202" s="1"/>
  <c r="W1191"/>
  <c r="W1203" s="1"/>
  <c r="V1190"/>
  <c r="V1191"/>
  <c r="V1203" s="1"/>
  <c r="U1190"/>
  <c r="U1202" s="1"/>
  <c r="U1191"/>
  <c r="U1203" s="1"/>
  <c r="T1190"/>
  <c r="T1191"/>
  <c r="T1203" s="1"/>
  <c r="S1190"/>
  <c r="S1202" s="1"/>
  <c r="S1191"/>
  <c r="S1203" s="1"/>
  <c r="R1190"/>
  <c r="R1191"/>
  <c r="R1203" s="1"/>
  <c r="Q1202"/>
  <c r="Q1191"/>
  <c r="Q1203" s="1"/>
  <c r="P1190"/>
  <c r="P1191"/>
  <c r="P1203" s="1"/>
  <c r="O1190"/>
  <c r="O1202" s="1"/>
  <c r="O1191"/>
  <c r="O1203" s="1"/>
  <c r="N1202"/>
  <c r="N1191"/>
  <c r="N1203" s="1"/>
  <c r="M1202"/>
  <c r="M1191"/>
  <c r="M1203" s="1"/>
  <c r="M1204" s="1"/>
  <c r="L1202"/>
  <c r="L1191"/>
  <c r="K1202"/>
  <c r="K1191"/>
  <c r="K1203" s="1"/>
  <c r="J1190"/>
  <c r="J1202" s="1"/>
  <c r="J1191"/>
  <c r="I1190"/>
  <c r="I1202" s="1"/>
  <c r="I1191"/>
  <c r="I1203" s="1"/>
  <c r="H1190"/>
  <c r="H1202" s="1"/>
  <c r="H1191"/>
  <c r="G1190"/>
  <c r="G1202" s="1"/>
  <c r="G1191"/>
  <c r="G1203" s="1"/>
  <c r="F1190"/>
  <c r="F1202" s="1"/>
  <c r="F1191"/>
  <c r="AB1120"/>
  <c r="AA1120"/>
  <c r="Z1120"/>
  <c r="V1120"/>
  <c r="P1120"/>
  <c r="O1120"/>
  <c r="L1120"/>
  <c r="K1118"/>
  <c r="K1119"/>
  <c r="J1118"/>
  <c r="J1119"/>
  <c r="I1118"/>
  <c r="I1119"/>
  <c r="H1118"/>
  <c r="H1119"/>
  <c r="G1118"/>
  <c r="G1119"/>
  <c r="F1118"/>
  <c r="F1119"/>
  <c r="E1118"/>
  <c r="E1119"/>
  <c r="AD877"/>
  <c r="AB620"/>
  <c r="AA620"/>
  <c r="Z620"/>
  <c r="Y620"/>
  <c r="X620"/>
  <c r="W620"/>
  <c r="V620"/>
  <c r="U620"/>
  <c r="T620"/>
  <c r="S620"/>
  <c r="R620"/>
  <c r="Q620"/>
  <c r="P620"/>
  <c r="O620"/>
  <c r="N620"/>
  <c r="M620"/>
  <c r="L620"/>
  <c r="K620"/>
  <c r="J620"/>
  <c r="I620"/>
  <c r="H620"/>
  <c r="G620"/>
  <c r="F620"/>
  <c r="AB467"/>
  <c r="AB468"/>
  <c r="AA467"/>
  <c r="AA468"/>
  <c r="Z467"/>
  <c r="Z468"/>
  <c r="Y467"/>
  <c r="Y468"/>
  <c r="X467"/>
  <c r="X468"/>
  <c r="W467"/>
  <c r="W468"/>
  <c r="V467"/>
  <c r="V468"/>
  <c r="U467"/>
  <c r="U468"/>
  <c r="T467"/>
  <c r="T468"/>
  <c r="T469" s="1"/>
  <c r="S469"/>
  <c r="R467"/>
  <c r="R468"/>
  <c r="R469" s="1"/>
  <c r="Q467"/>
  <c r="Q468"/>
  <c r="P468"/>
  <c r="O467"/>
  <c r="O468"/>
  <c r="N467"/>
  <c r="N468"/>
  <c r="M467"/>
  <c r="M468"/>
  <c r="L467"/>
  <c r="L468"/>
  <c r="K467"/>
  <c r="K468"/>
  <c r="J467"/>
  <c r="J468"/>
  <c r="I467"/>
  <c r="I468"/>
  <c r="H467"/>
  <c r="H468"/>
  <c r="G467"/>
  <c r="G468"/>
  <c r="F467"/>
  <c r="F468"/>
  <c r="AB315"/>
  <c r="AB316"/>
  <c r="AA315"/>
  <c r="AA316"/>
  <c r="Z315"/>
  <c r="Z316"/>
  <c r="Y315"/>
  <c r="Y316"/>
  <c r="X315"/>
  <c r="X316"/>
  <c r="W315"/>
  <c r="W316"/>
  <c r="W317"/>
  <c r="V315"/>
  <c r="V316"/>
  <c r="V317" s="1"/>
  <c r="U315"/>
  <c r="U316"/>
  <c r="U317" s="1"/>
  <c r="T315"/>
  <c r="T316"/>
  <c r="S315"/>
  <c r="S316"/>
  <c r="S317" s="1"/>
  <c r="R315"/>
  <c r="R316"/>
  <c r="Q316"/>
  <c r="O315"/>
  <c r="O316"/>
  <c r="N315"/>
  <c r="N316"/>
  <c r="N317" s="1"/>
  <c r="M315"/>
  <c r="M316"/>
  <c r="L315"/>
  <c r="L316"/>
  <c r="K315"/>
  <c r="K316"/>
  <c r="J315"/>
  <c r="J316"/>
  <c r="I315"/>
  <c r="I316"/>
  <c r="H315"/>
  <c r="H316"/>
  <c r="G315"/>
  <c r="G316"/>
  <c r="F315"/>
  <c r="F316"/>
  <c r="F317" s="1"/>
  <c r="E315"/>
  <c r="E316"/>
  <c r="E195"/>
  <c r="AB195"/>
  <c r="AB196"/>
  <c r="AA195"/>
  <c r="AA196"/>
  <c r="Z195"/>
  <c r="Z196"/>
  <c r="Y195"/>
  <c r="Y196"/>
  <c r="X195"/>
  <c r="X196"/>
  <c r="W196"/>
  <c r="W197" s="1"/>
  <c r="V195"/>
  <c r="V196"/>
  <c r="U195"/>
  <c r="U196"/>
  <c r="T195"/>
  <c r="T196"/>
  <c r="S195"/>
  <c r="S196"/>
  <c r="R195"/>
  <c r="R196"/>
  <c r="Q195"/>
  <c r="Q196"/>
  <c r="P195"/>
  <c r="P196"/>
  <c r="O195"/>
  <c r="O196"/>
  <c r="N195"/>
  <c r="N196"/>
  <c r="M195"/>
  <c r="M196"/>
  <c r="L195"/>
  <c r="L196"/>
  <c r="K195"/>
  <c r="K196"/>
  <c r="J195"/>
  <c r="J196"/>
  <c r="I195"/>
  <c r="I196"/>
  <c r="H195"/>
  <c r="H196"/>
  <c r="G195"/>
  <c r="G196"/>
  <c r="F195"/>
  <c r="F196"/>
  <c r="E196"/>
  <c r="AC2301"/>
  <c r="AC2300"/>
  <c r="AB2303"/>
  <c r="AA2303"/>
  <c r="Z2303"/>
  <c r="Y2303"/>
  <c r="X2303"/>
  <c r="W2303"/>
  <c r="V2303"/>
  <c r="U2303"/>
  <c r="T2303"/>
  <c r="S2303"/>
  <c r="R2303"/>
  <c r="Q2303"/>
  <c r="P2303"/>
  <c r="O2303"/>
  <c r="N2303"/>
  <c r="M2303"/>
  <c r="L2303"/>
  <c r="K2303"/>
  <c r="J2303"/>
  <c r="I2303"/>
  <c r="H2303"/>
  <c r="G2303"/>
  <c r="F2303"/>
  <c r="E2303"/>
  <c r="AC2296"/>
  <c r="AC2295"/>
  <c r="AB2298"/>
  <c r="AA2298"/>
  <c r="Z2298"/>
  <c r="Y2298"/>
  <c r="X2298"/>
  <c r="W2298"/>
  <c r="V2298"/>
  <c r="U2298"/>
  <c r="T2298"/>
  <c r="S2298"/>
  <c r="R2298"/>
  <c r="Q2298"/>
  <c r="P2298"/>
  <c r="O2298"/>
  <c r="N2298"/>
  <c r="M2298"/>
  <c r="L2298"/>
  <c r="K2298"/>
  <c r="J2298"/>
  <c r="I2298"/>
  <c r="H2298"/>
  <c r="G2298"/>
  <c r="F2298"/>
  <c r="E2298"/>
  <c r="H278"/>
  <c r="AC2044" i="13"/>
  <c r="AC2048"/>
  <c r="AC2032"/>
  <c r="AC2040"/>
  <c r="AC2052"/>
  <c r="AC2056"/>
  <c r="AC2036"/>
  <c r="AC2047"/>
  <c r="AC2050" s="1"/>
  <c r="AB2061"/>
  <c r="AB2063" s="1"/>
  <c r="AA2061"/>
  <c r="Z2061"/>
  <c r="Z2063" s="1"/>
  <c r="Y2061"/>
  <c r="X2061"/>
  <c r="X2063" s="1"/>
  <c r="W2061"/>
  <c r="V2061"/>
  <c r="V2063" s="1"/>
  <c r="U2061"/>
  <c r="T2061"/>
  <c r="T2063" s="1"/>
  <c r="S2061"/>
  <c r="R2061"/>
  <c r="R2063" s="1"/>
  <c r="Q2061"/>
  <c r="P2061"/>
  <c r="P2063" s="1"/>
  <c r="O2061"/>
  <c r="N2061"/>
  <c r="N2063" s="1"/>
  <c r="M2061"/>
  <c r="L2061"/>
  <c r="L2063" s="1"/>
  <c r="K2061"/>
  <c r="K2050"/>
  <c r="J2061"/>
  <c r="J2050"/>
  <c r="I2061"/>
  <c r="I2050"/>
  <c r="H2061"/>
  <c r="H2050"/>
  <c r="G2061"/>
  <c r="G2050"/>
  <c r="F2061"/>
  <c r="F2050"/>
  <c r="E2061"/>
  <c r="E2050"/>
  <c r="AC2043"/>
  <c r="AC2031"/>
  <c r="AC2039"/>
  <c r="AC2051"/>
  <c r="AC2055"/>
  <c r="AC2035"/>
  <c r="AC2038" s="1"/>
  <c r="AB2060"/>
  <c r="AA2060"/>
  <c r="AA2062" s="1"/>
  <c r="Z2060"/>
  <c r="Y2060"/>
  <c r="Y2062" s="1"/>
  <c r="X2060"/>
  <c r="W2060"/>
  <c r="W2062" s="1"/>
  <c r="V2060"/>
  <c r="U2060"/>
  <c r="U2062" s="1"/>
  <c r="T2060"/>
  <c r="S2060"/>
  <c r="S2062" s="1"/>
  <c r="R2060"/>
  <c r="Q2060"/>
  <c r="Q2062" s="1"/>
  <c r="P2060"/>
  <c r="O2060"/>
  <c r="O2062" s="1"/>
  <c r="N2060"/>
  <c r="M2060"/>
  <c r="M2062" s="1"/>
  <c r="L2060"/>
  <c r="K2060"/>
  <c r="K2062" s="1"/>
  <c r="J2060"/>
  <c r="I2060"/>
  <c r="I2062" s="1"/>
  <c r="H2060"/>
  <c r="G2060"/>
  <c r="G2062" s="1"/>
  <c r="F2060"/>
  <c r="E2060"/>
  <c r="E2063"/>
  <c r="E2062"/>
  <c r="AC2058"/>
  <c r="AB2058"/>
  <c r="AA2058"/>
  <c r="Z2058"/>
  <c r="Y2058"/>
  <c r="X2058"/>
  <c r="W2058"/>
  <c r="V2058"/>
  <c r="U2058"/>
  <c r="T2058"/>
  <c r="S2058"/>
  <c r="R2058"/>
  <c r="Q2058"/>
  <c r="P2058"/>
  <c r="O2058"/>
  <c r="N2058"/>
  <c r="M2058"/>
  <c r="L2058"/>
  <c r="K2058"/>
  <c r="J2058"/>
  <c r="I2058"/>
  <c r="H2058"/>
  <c r="G2058"/>
  <c r="F2058"/>
  <c r="E2058"/>
  <c r="AB2054"/>
  <c r="AA2054"/>
  <c r="Z2054"/>
  <c r="Y2054"/>
  <c r="X2054"/>
  <c r="W2054"/>
  <c r="V2054"/>
  <c r="U2054"/>
  <c r="T2054"/>
  <c r="S2054"/>
  <c r="R2054"/>
  <c r="Q2054"/>
  <c r="P2054"/>
  <c r="O2054"/>
  <c r="N2054"/>
  <c r="M2054"/>
  <c r="L2054"/>
  <c r="K2054"/>
  <c r="J2054"/>
  <c r="I2054"/>
  <c r="H2054"/>
  <c r="G2054"/>
  <c r="F2054"/>
  <c r="E2054"/>
  <c r="AB2050"/>
  <c r="AA2050"/>
  <c r="Z2050"/>
  <c r="Y2050"/>
  <c r="X2050"/>
  <c r="W2050"/>
  <c r="V2050"/>
  <c r="U2050"/>
  <c r="T2050"/>
  <c r="S2050"/>
  <c r="R2050"/>
  <c r="Q2050"/>
  <c r="P2050"/>
  <c r="O2050"/>
  <c r="N2050"/>
  <c r="M2050"/>
  <c r="L2050"/>
  <c r="AB2046"/>
  <c r="AA2046"/>
  <c r="Z2046"/>
  <c r="Y2046"/>
  <c r="X2046"/>
  <c r="W2046"/>
  <c r="V2046"/>
  <c r="U2046"/>
  <c r="T2046"/>
  <c r="S2046"/>
  <c r="R2046"/>
  <c r="Q2046"/>
  <c r="P2046"/>
  <c r="O2046"/>
  <c r="N2046"/>
  <c r="M2046"/>
  <c r="L2046"/>
  <c r="K2046"/>
  <c r="J2046"/>
  <c r="I2046"/>
  <c r="H2046"/>
  <c r="G2046"/>
  <c r="F2046"/>
  <c r="E2046"/>
  <c r="AC2042"/>
  <c r="AB2042"/>
  <c r="AA2042"/>
  <c r="Z2042"/>
  <c r="Y2042"/>
  <c r="X2042"/>
  <c r="W2042"/>
  <c r="V2042"/>
  <c r="U2042"/>
  <c r="T2042"/>
  <c r="S2042"/>
  <c r="R2042"/>
  <c r="Q2042"/>
  <c r="P2042"/>
  <c r="O2042"/>
  <c r="N2042"/>
  <c r="M2042"/>
  <c r="L2042"/>
  <c r="K2042"/>
  <c r="J2042"/>
  <c r="I2042"/>
  <c r="H2042"/>
  <c r="G2042"/>
  <c r="F2042"/>
  <c r="E2042"/>
  <c r="AC2024"/>
  <c r="AA2063"/>
  <c r="Y2063"/>
  <c r="W2063"/>
  <c r="U2063"/>
  <c r="S2063"/>
  <c r="Q2063"/>
  <c r="O2063"/>
  <c r="M2063"/>
  <c r="K2063"/>
  <c r="J2063"/>
  <c r="I2063"/>
  <c r="H2063"/>
  <c r="G2063"/>
  <c r="F2063"/>
  <c r="AC2023"/>
  <c r="AB2062"/>
  <c r="Z2062"/>
  <c r="X2062"/>
  <c r="V2062"/>
  <c r="T2062"/>
  <c r="R2062"/>
  <c r="P2062"/>
  <c r="N2062"/>
  <c r="L2062"/>
  <c r="J2062"/>
  <c r="H2062"/>
  <c r="F2062"/>
  <c r="AC2059"/>
  <c r="AB2038"/>
  <c r="AA2038"/>
  <c r="Z2038"/>
  <c r="Y2038"/>
  <c r="X2038"/>
  <c r="W2038"/>
  <c r="V2038"/>
  <c r="U2038"/>
  <c r="T2038"/>
  <c r="S2038"/>
  <c r="R2038"/>
  <c r="Q2038"/>
  <c r="P2038"/>
  <c r="O2038"/>
  <c r="N2038"/>
  <c r="M2038"/>
  <c r="L2038"/>
  <c r="K2038"/>
  <c r="J2038"/>
  <c r="I2038"/>
  <c r="H2038"/>
  <c r="G2038"/>
  <c r="F2038"/>
  <c r="E2038"/>
  <c r="AB2034"/>
  <c r="AA2034"/>
  <c r="Z2034"/>
  <c r="Y2034"/>
  <c r="X2034"/>
  <c r="W2034"/>
  <c r="V2034"/>
  <c r="U2034"/>
  <c r="T2034"/>
  <c r="S2034"/>
  <c r="R2034"/>
  <c r="Q2034"/>
  <c r="P2034"/>
  <c r="O2034"/>
  <c r="N2034"/>
  <c r="M2034"/>
  <c r="L2034"/>
  <c r="K2034"/>
  <c r="J2034"/>
  <c r="I2034"/>
  <c r="H2034"/>
  <c r="G2034"/>
  <c r="F2034"/>
  <c r="E2034"/>
  <c r="AB2026"/>
  <c r="AA2026"/>
  <c r="Z2026"/>
  <c r="Y2026"/>
  <c r="X2026"/>
  <c r="W2026"/>
  <c r="V2026"/>
  <c r="U2026"/>
  <c r="T2026"/>
  <c r="S2026"/>
  <c r="R2026"/>
  <c r="Q2026"/>
  <c r="P2026"/>
  <c r="O2026"/>
  <c r="N2026"/>
  <c r="M2026"/>
  <c r="L2026"/>
  <c r="K2026"/>
  <c r="J2026"/>
  <c r="I2026"/>
  <c r="H2026"/>
  <c r="G2026"/>
  <c r="F2026"/>
  <c r="E2026"/>
  <c r="F2327" i="7"/>
  <c r="F2329" s="1"/>
  <c r="G2327"/>
  <c r="G2329" s="1"/>
  <c r="H2327"/>
  <c r="H2329" s="1"/>
  <c r="I2327"/>
  <c r="I2329" s="1"/>
  <c r="J2327"/>
  <c r="J2329" s="1"/>
  <c r="K2327"/>
  <c r="K2329" s="1"/>
  <c r="L2327"/>
  <c r="L2329" s="1"/>
  <c r="M2327"/>
  <c r="M2329" s="1"/>
  <c r="N2327"/>
  <c r="N2329" s="1"/>
  <c r="O2327"/>
  <c r="O2329" s="1"/>
  <c r="P2327"/>
  <c r="P2329" s="1"/>
  <c r="Q2327"/>
  <c r="Q2329" s="1"/>
  <c r="R2327"/>
  <c r="R2329" s="1"/>
  <c r="S2327"/>
  <c r="S2329" s="1"/>
  <c r="T2327"/>
  <c r="T2329" s="1"/>
  <c r="U2327"/>
  <c r="U2329" s="1"/>
  <c r="V2327"/>
  <c r="V2329" s="1"/>
  <c r="W2327"/>
  <c r="W2329" s="1"/>
  <c r="X2327"/>
  <c r="X2329" s="1"/>
  <c r="Y2327"/>
  <c r="Y2329" s="1"/>
  <c r="Z2327"/>
  <c r="Z2329" s="1"/>
  <c r="AA2327"/>
  <c r="AA2329" s="1"/>
  <c r="AB2327"/>
  <c r="AB2329" s="1"/>
  <c r="F2328"/>
  <c r="F2330" s="1"/>
  <c r="G2328"/>
  <c r="G2330" s="1"/>
  <c r="H2328"/>
  <c r="H2330" s="1"/>
  <c r="I2328"/>
  <c r="I2330" s="1"/>
  <c r="J2328"/>
  <c r="J2330" s="1"/>
  <c r="K2328"/>
  <c r="K2330" s="1"/>
  <c r="L2328"/>
  <c r="L2330" s="1"/>
  <c r="M2328"/>
  <c r="M2330" s="1"/>
  <c r="N2328"/>
  <c r="N2330" s="1"/>
  <c r="O2328"/>
  <c r="O2330" s="1"/>
  <c r="P2328"/>
  <c r="P2330" s="1"/>
  <c r="Q2328"/>
  <c r="Q2330" s="1"/>
  <c r="R2328"/>
  <c r="R2330" s="1"/>
  <c r="S2328"/>
  <c r="S2330" s="1"/>
  <c r="T2328"/>
  <c r="T2330" s="1"/>
  <c r="U2328"/>
  <c r="U2330" s="1"/>
  <c r="V2328"/>
  <c r="V2330" s="1"/>
  <c r="W2328"/>
  <c r="W2330" s="1"/>
  <c r="X2328"/>
  <c r="X2330" s="1"/>
  <c r="Y2328"/>
  <c r="Y2330" s="1"/>
  <c r="Z2328"/>
  <c r="Z2330" s="1"/>
  <c r="AA2328"/>
  <c r="AA2330" s="1"/>
  <c r="AB2328"/>
  <c r="AB2330" s="1"/>
  <c r="E2328"/>
  <c r="E2330" s="1"/>
  <c r="E2327"/>
  <c r="E2329" s="1"/>
  <c r="AC2344"/>
  <c r="AC2343"/>
  <c r="AB2346"/>
  <c r="AA2346"/>
  <c r="Z2346"/>
  <c r="Y2346"/>
  <c r="X2346"/>
  <c r="W2346"/>
  <c r="V2346"/>
  <c r="U2346"/>
  <c r="T2346"/>
  <c r="S2346"/>
  <c r="R2346"/>
  <c r="Q2346"/>
  <c r="P2346"/>
  <c r="O2346"/>
  <c r="N2346"/>
  <c r="M2346"/>
  <c r="L2346"/>
  <c r="K2346"/>
  <c r="J2346"/>
  <c r="I2346"/>
  <c r="H2346"/>
  <c r="G2346"/>
  <c r="F2346"/>
  <c r="E2346"/>
  <c r="AC2339"/>
  <c r="AC2338"/>
  <c r="AB2341"/>
  <c r="AA2341"/>
  <c r="Z2341"/>
  <c r="Y2341"/>
  <c r="X2341"/>
  <c r="W2341"/>
  <c r="V2341"/>
  <c r="U2341"/>
  <c r="T2341"/>
  <c r="S2341"/>
  <c r="R2341"/>
  <c r="Q2341"/>
  <c r="P2341"/>
  <c r="O2341"/>
  <c r="N2341"/>
  <c r="M2341"/>
  <c r="L2341"/>
  <c r="K2341"/>
  <c r="J2341"/>
  <c r="I2341"/>
  <c r="H2341"/>
  <c r="G2341"/>
  <c r="F2341"/>
  <c r="E2341"/>
  <c r="AC2306"/>
  <c r="AC2274"/>
  <c r="AC2278"/>
  <c r="AC2291"/>
  <c r="AC2305"/>
  <c r="AC2313"/>
  <c r="AC2271"/>
  <c r="AC2270"/>
  <c r="AC2275"/>
  <c r="AB2313"/>
  <c r="AB2273"/>
  <c r="AB2277"/>
  <c r="AA2313"/>
  <c r="AA2273"/>
  <c r="AA2277"/>
  <c r="Z2313"/>
  <c r="Z2273"/>
  <c r="Z2277"/>
  <c r="Y2313"/>
  <c r="Y2273"/>
  <c r="Y2277"/>
  <c r="X2313"/>
  <c r="X2273"/>
  <c r="X2277"/>
  <c r="W2313"/>
  <c r="W2273"/>
  <c r="W2277"/>
  <c r="V2313"/>
  <c r="V2273"/>
  <c r="V2277"/>
  <c r="U2313"/>
  <c r="U2273"/>
  <c r="U2277"/>
  <c r="T2313"/>
  <c r="T2273"/>
  <c r="T2277"/>
  <c r="S2313"/>
  <c r="S2273"/>
  <c r="S2277"/>
  <c r="R2313"/>
  <c r="R2273"/>
  <c r="R2277"/>
  <c r="Q2313"/>
  <c r="Q2273"/>
  <c r="Q2277"/>
  <c r="P2313"/>
  <c r="P2273"/>
  <c r="P2277"/>
  <c r="O2313"/>
  <c r="O2273"/>
  <c r="O2277"/>
  <c r="N2313"/>
  <c r="N2273"/>
  <c r="N2277"/>
  <c r="M2313"/>
  <c r="M2273"/>
  <c r="M2277"/>
  <c r="L2313"/>
  <c r="L2273"/>
  <c r="L2277"/>
  <c r="K2313"/>
  <c r="K2273"/>
  <c r="K2277"/>
  <c r="J2313"/>
  <c r="J2273"/>
  <c r="J2277"/>
  <c r="I2313"/>
  <c r="I2273"/>
  <c r="I2277"/>
  <c r="H2313"/>
  <c r="H2273"/>
  <c r="H2277"/>
  <c r="G2313"/>
  <c r="G2273"/>
  <c r="G2277"/>
  <c r="F2313"/>
  <c r="F2273"/>
  <c r="F2277"/>
  <c r="E2313"/>
  <c r="AC2325"/>
  <c r="E2324"/>
  <c r="F2324"/>
  <c r="G2324"/>
  <c r="H2324"/>
  <c r="I2324"/>
  <c r="J2324"/>
  <c r="K2324"/>
  <c r="L2324"/>
  <c r="M2324"/>
  <c r="N2324"/>
  <c r="O2324"/>
  <c r="P2324"/>
  <c r="Q2324"/>
  <c r="R2324"/>
  <c r="S2324"/>
  <c r="T2324"/>
  <c r="U2324"/>
  <c r="V2324"/>
  <c r="W2324"/>
  <c r="X2324"/>
  <c r="Y2324"/>
  <c r="Z2324"/>
  <c r="AA2324"/>
  <c r="AB2324"/>
  <c r="AC2320"/>
  <c r="AB2320"/>
  <c r="AA2320"/>
  <c r="Z2320"/>
  <c r="Y2320"/>
  <c r="X2320"/>
  <c r="W2320"/>
  <c r="V2320"/>
  <c r="U2320"/>
  <c r="T2320"/>
  <c r="S2320"/>
  <c r="R2320"/>
  <c r="Q2320"/>
  <c r="P2320"/>
  <c r="O2320"/>
  <c r="N2320"/>
  <c r="M2320"/>
  <c r="L2320"/>
  <c r="K2320"/>
  <c r="J2320"/>
  <c r="I2320"/>
  <c r="H2320"/>
  <c r="G2320"/>
  <c r="F2320"/>
  <c r="E2320"/>
  <c r="AB2308"/>
  <c r="AA2308"/>
  <c r="Z2308"/>
  <c r="Y2308"/>
  <c r="X2308"/>
  <c r="W2308"/>
  <c r="V2308"/>
  <c r="U2308"/>
  <c r="T2308"/>
  <c r="S2308"/>
  <c r="R2308"/>
  <c r="Q2308"/>
  <c r="P2308"/>
  <c r="O2308"/>
  <c r="N2308"/>
  <c r="M2308"/>
  <c r="L2308"/>
  <c r="K2308"/>
  <c r="J2308"/>
  <c r="I2308"/>
  <c r="H2308"/>
  <c r="G2308"/>
  <c r="F2308"/>
  <c r="E2308"/>
  <c r="AC2290"/>
  <c r="AB2293"/>
  <c r="AA2293"/>
  <c r="Z2293"/>
  <c r="Y2293"/>
  <c r="X2293"/>
  <c r="W2293"/>
  <c r="V2293"/>
  <c r="U2293"/>
  <c r="T2293"/>
  <c r="S2293"/>
  <c r="R2293"/>
  <c r="Q2293"/>
  <c r="P2293"/>
  <c r="O2293"/>
  <c r="N2293"/>
  <c r="M2293"/>
  <c r="L2293"/>
  <c r="K2293"/>
  <c r="J2293"/>
  <c r="I2293"/>
  <c r="H2293"/>
  <c r="G2293"/>
  <c r="F2293"/>
  <c r="E2293"/>
  <c r="AC686" i="13"/>
  <c r="AC690"/>
  <c r="AC704"/>
  <c r="AC708"/>
  <c r="AC712"/>
  <c r="AC716"/>
  <c r="AC720"/>
  <c r="AC724"/>
  <c r="AC728"/>
  <c r="AC732"/>
  <c r="AC736"/>
  <c r="AC740"/>
  <c r="AC748"/>
  <c r="AC752"/>
  <c r="AC756"/>
  <c r="AC760"/>
  <c r="AC764"/>
  <c r="AC768"/>
  <c r="AC772"/>
  <c r="AC776"/>
  <c r="AC780"/>
  <c r="AC784"/>
  <c r="AC788"/>
  <c r="AB794"/>
  <c r="AB796" s="1"/>
  <c r="AA794"/>
  <c r="AA796" s="1"/>
  <c r="Z794"/>
  <c r="Z796" s="1"/>
  <c r="Y794"/>
  <c r="Y796" s="1"/>
  <c r="X794"/>
  <c r="X796" s="1"/>
  <c r="W794"/>
  <c r="W796" s="1"/>
  <c r="V794"/>
  <c r="V796" s="1"/>
  <c r="U794"/>
  <c r="U796" s="1"/>
  <c r="T794"/>
  <c r="T796" s="1"/>
  <c r="S794"/>
  <c r="S796" s="1"/>
  <c r="R794"/>
  <c r="R796" s="1"/>
  <c r="Q794"/>
  <c r="Q796" s="1"/>
  <c r="P794"/>
  <c r="P796" s="1"/>
  <c r="O794"/>
  <c r="O796" s="1"/>
  <c r="N794"/>
  <c r="N796" s="1"/>
  <c r="M794"/>
  <c r="M796" s="1"/>
  <c r="L794"/>
  <c r="L796" s="1"/>
  <c r="K794"/>
  <c r="K796" s="1"/>
  <c r="J794"/>
  <c r="J796" s="1"/>
  <c r="I794"/>
  <c r="I796" s="1"/>
  <c r="H794"/>
  <c r="H796" s="1"/>
  <c r="G794"/>
  <c r="G796" s="1"/>
  <c r="F794"/>
  <c r="F796" s="1"/>
  <c r="E794"/>
  <c r="E796" s="1"/>
  <c r="AC685"/>
  <c r="AC689"/>
  <c r="AC703"/>
  <c r="AC707"/>
  <c r="AC711"/>
  <c r="AC715"/>
  <c r="AC719"/>
  <c r="AC723"/>
  <c r="AC727"/>
  <c r="AC731"/>
  <c r="AC735"/>
  <c r="AC739"/>
  <c r="AC747"/>
  <c r="AC751"/>
  <c r="AC755"/>
  <c r="AC759"/>
  <c r="AC763"/>
  <c r="AC767"/>
  <c r="AC771"/>
  <c r="AC775"/>
  <c r="AC779"/>
  <c r="AC783"/>
  <c r="AC787"/>
  <c r="AB793"/>
  <c r="AB795" s="1"/>
  <c r="AA793"/>
  <c r="AA795" s="1"/>
  <c r="Z793"/>
  <c r="Z795" s="1"/>
  <c r="Y793"/>
  <c r="Y795" s="1"/>
  <c r="X793"/>
  <c r="X795" s="1"/>
  <c r="W793"/>
  <c r="W795" s="1"/>
  <c r="V793"/>
  <c r="V795" s="1"/>
  <c r="U793"/>
  <c r="U795" s="1"/>
  <c r="T793"/>
  <c r="T795" s="1"/>
  <c r="S793"/>
  <c r="S795" s="1"/>
  <c r="R793"/>
  <c r="R795" s="1"/>
  <c r="Q793"/>
  <c r="Q795" s="1"/>
  <c r="P793"/>
  <c r="P795" s="1"/>
  <c r="O793"/>
  <c r="O795" s="1"/>
  <c r="N793"/>
  <c r="N795" s="1"/>
  <c r="M793"/>
  <c r="M795" s="1"/>
  <c r="L793"/>
  <c r="L795" s="1"/>
  <c r="K793"/>
  <c r="K795" s="1"/>
  <c r="J793"/>
  <c r="J795" s="1"/>
  <c r="I793"/>
  <c r="I795" s="1"/>
  <c r="H793"/>
  <c r="H795" s="1"/>
  <c r="G793"/>
  <c r="G795" s="1"/>
  <c r="F793"/>
  <c r="F795" s="1"/>
  <c r="E793"/>
  <c r="E795" s="1"/>
  <c r="AC792"/>
  <c r="AC791"/>
  <c r="AB790"/>
  <c r="AA790"/>
  <c r="Z790"/>
  <c r="Y790"/>
  <c r="X790"/>
  <c r="W790"/>
  <c r="V790"/>
  <c r="U790"/>
  <c r="T790"/>
  <c r="S790"/>
  <c r="R790"/>
  <c r="Q790"/>
  <c r="P790"/>
  <c r="O790"/>
  <c r="N790"/>
  <c r="M790"/>
  <c r="L790"/>
  <c r="K790"/>
  <c r="J790"/>
  <c r="I790"/>
  <c r="H790"/>
  <c r="G790"/>
  <c r="F790"/>
  <c r="E790"/>
  <c r="AB789"/>
  <c r="AA789"/>
  <c r="Z789"/>
  <c r="Y789"/>
  <c r="X789"/>
  <c r="W789"/>
  <c r="V789"/>
  <c r="U789"/>
  <c r="T789"/>
  <c r="S789"/>
  <c r="R789"/>
  <c r="Q789"/>
  <c r="P789"/>
  <c r="O789"/>
  <c r="N789"/>
  <c r="M789"/>
  <c r="L789"/>
  <c r="K789"/>
  <c r="J789"/>
  <c r="I789"/>
  <c r="H789"/>
  <c r="G789"/>
  <c r="F789"/>
  <c r="E789"/>
  <c r="AB786"/>
  <c r="AA786"/>
  <c r="Z786"/>
  <c r="Y786"/>
  <c r="X786"/>
  <c r="W786"/>
  <c r="V786"/>
  <c r="U786"/>
  <c r="T786"/>
  <c r="S786"/>
  <c r="R786"/>
  <c r="Q786"/>
  <c r="P786"/>
  <c r="O786"/>
  <c r="N786"/>
  <c r="M786"/>
  <c r="L786"/>
  <c r="K786"/>
  <c r="J786"/>
  <c r="I786"/>
  <c r="H786"/>
  <c r="G786"/>
  <c r="F786"/>
  <c r="E786"/>
  <c r="AB785"/>
  <c r="AA785"/>
  <c r="Z785"/>
  <c r="Y785"/>
  <c r="X785"/>
  <c r="W785"/>
  <c r="V785"/>
  <c r="U785"/>
  <c r="T785"/>
  <c r="S785"/>
  <c r="R785"/>
  <c r="Q785"/>
  <c r="P785"/>
  <c r="O785"/>
  <c r="N785"/>
  <c r="M785"/>
  <c r="L785"/>
  <c r="K785"/>
  <c r="J785"/>
  <c r="I785"/>
  <c r="H785"/>
  <c r="G785"/>
  <c r="F785"/>
  <c r="E785"/>
  <c r="AC782"/>
  <c r="AB782"/>
  <c r="AA782"/>
  <c r="Z782"/>
  <c r="Y782"/>
  <c r="X782"/>
  <c r="W782"/>
  <c r="V782"/>
  <c r="U782"/>
  <c r="T782"/>
  <c r="S782"/>
  <c r="R782"/>
  <c r="Q782"/>
  <c r="P782"/>
  <c r="O782"/>
  <c r="N782"/>
  <c r="M782"/>
  <c r="L782"/>
  <c r="K782"/>
  <c r="J782"/>
  <c r="I782"/>
  <c r="H782"/>
  <c r="G782"/>
  <c r="F782"/>
  <c r="E782"/>
  <c r="AB781"/>
  <c r="AA781"/>
  <c r="Z781"/>
  <c r="Y781"/>
  <c r="X781"/>
  <c r="W781"/>
  <c r="V781"/>
  <c r="U781"/>
  <c r="T781"/>
  <c r="S781"/>
  <c r="R781"/>
  <c r="Q781"/>
  <c r="P781"/>
  <c r="O781"/>
  <c r="N781"/>
  <c r="M781"/>
  <c r="L781"/>
  <c r="K781"/>
  <c r="J781"/>
  <c r="I781"/>
  <c r="H781"/>
  <c r="G781"/>
  <c r="F781"/>
  <c r="E781"/>
  <c r="AB778"/>
  <c r="AA778"/>
  <c r="Z778"/>
  <c r="Y778"/>
  <c r="X778"/>
  <c r="W778"/>
  <c r="V778"/>
  <c r="U778"/>
  <c r="T778"/>
  <c r="S778"/>
  <c r="R778"/>
  <c r="Q778"/>
  <c r="P778"/>
  <c r="O778"/>
  <c r="N778"/>
  <c r="M778"/>
  <c r="L778"/>
  <c r="K778"/>
  <c r="J778"/>
  <c r="I778"/>
  <c r="H778"/>
  <c r="G778"/>
  <c r="F778"/>
  <c r="E778"/>
  <c r="AB774"/>
  <c r="AA774"/>
  <c r="Z774"/>
  <c r="Y774"/>
  <c r="X774"/>
  <c r="W774"/>
  <c r="V774"/>
  <c r="U774"/>
  <c r="T774"/>
  <c r="S774"/>
  <c r="R774"/>
  <c r="Q774"/>
  <c r="P774"/>
  <c r="O774"/>
  <c r="N774"/>
  <c r="M774"/>
  <c r="L774"/>
  <c r="K774"/>
  <c r="J774"/>
  <c r="I774"/>
  <c r="H774"/>
  <c r="G774"/>
  <c r="F774"/>
  <c r="E774"/>
  <c r="AB773"/>
  <c r="AA773"/>
  <c r="Z773"/>
  <c r="Y773"/>
  <c r="X773"/>
  <c r="W773"/>
  <c r="V773"/>
  <c r="U773"/>
  <c r="T773"/>
  <c r="S773"/>
  <c r="R773"/>
  <c r="Q773"/>
  <c r="P773"/>
  <c r="O773"/>
  <c r="N773"/>
  <c r="M773"/>
  <c r="L773"/>
  <c r="K773"/>
  <c r="J773"/>
  <c r="I773"/>
  <c r="H773"/>
  <c r="G773"/>
  <c r="F773"/>
  <c r="E773"/>
  <c r="AB770"/>
  <c r="AA770"/>
  <c r="Z770"/>
  <c r="Y770"/>
  <c r="X770"/>
  <c r="W770"/>
  <c r="V770"/>
  <c r="U770"/>
  <c r="T770"/>
  <c r="S770"/>
  <c r="R770"/>
  <c r="Q770"/>
  <c r="P770"/>
  <c r="O770"/>
  <c r="N770"/>
  <c r="M770"/>
  <c r="L770"/>
  <c r="K770"/>
  <c r="J770"/>
  <c r="I770"/>
  <c r="H770"/>
  <c r="G770"/>
  <c r="F770"/>
  <c r="E770"/>
  <c r="AB769"/>
  <c r="AA769"/>
  <c r="Z769"/>
  <c r="Y769"/>
  <c r="X769"/>
  <c r="W769"/>
  <c r="V769"/>
  <c r="U769"/>
  <c r="T769"/>
  <c r="S769"/>
  <c r="R769"/>
  <c r="Q769"/>
  <c r="P769"/>
  <c r="O769"/>
  <c r="N769"/>
  <c r="M769"/>
  <c r="L769"/>
  <c r="K769"/>
  <c r="J769"/>
  <c r="I769"/>
  <c r="H769"/>
  <c r="G769"/>
  <c r="F769"/>
  <c r="E769"/>
  <c r="AC766"/>
  <c r="AB766"/>
  <c r="AA766"/>
  <c r="Z766"/>
  <c r="Y766"/>
  <c r="X766"/>
  <c r="W766"/>
  <c r="V766"/>
  <c r="U766"/>
  <c r="T766"/>
  <c r="S766"/>
  <c r="R766"/>
  <c r="Q766"/>
  <c r="P766"/>
  <c r="O766"/>
  <c r="N766"/>
  <c r="M766"/>
  <c r="L766"/>
  <c r="K766"/>
  <c r="J766"/>
  <c r="I766"/>
  <c r="H766"/>
  <c r="G766"/>
  <c r="F766"/>
  <c r="E766"/>
  <c r="AB765"/>
  <c r="AA765"/>
  <c r="Z765"/>
  <c r="Y765"/>
  <c r="X765"/>
  <c r="W765"/>
  <c r="V765"/>
  <c r="U765"/>
  <c r="T765"/>
  <c r="S765"/>
  <c r="R765"/>
  <c r="Q765"/>
  <c r="P765"/>
  <c r="O765"/>
  <c r="N765"/>
  <c r="M765"/>
  <c r="L765"/>
  <c r="K765"/>
  <c r="J765"/>
  <c r="I765"/>
  <c r="H765"/>
  <c r="G765"/>
  <c r="F765"/>
  <c r="E765"/>
  <c r="AB762"/>
  <c r="AA762"/>
  <c r="Z762"/>
  <c r="Y762"/>
  <c r="X762"/>
  <c r="W762"/>
  <c r="V762"/>
  <c r="U762"/>
  <c r="T762"/>
  <c r="S762"/>
  <c r="R762"/>
  <c r="Q762"/>
  <c r="P762"/>
  <c r="O762"/>
  <c r="N762"/>
  <c r="M762"/>
  <c r="L762"/>
  <c r="K762"/>
  <c r="J762"/>
  <c r="I762"/>
  <c r="H762"/>
  <c r="G762"/>
  <c r="F762"/>
  <c r="E762"/>
  <c r="AB758"/>
  <c r="AA758"/>
  <c r="Z758"/>
  <c r="Y758"/>
  <c r="X758"/>
  <c r="W758"/>
  <c r="V758"/>
  <c r="U758"/>
  <c r="T758"/>
  <c r="S758"/>
  <c r="R758"/>
  <c r="Q758"/>
  <c r="P758"/>
  <c r="O758"/>
  <c r="N758"/>
  <c r="M758"/>
  <c r="L758"/>
  <c r="K758"/>
  <c r="J758"/>
  <c r="I758"/>
  <c r="H758"/>
  <c r="G758"/>
  <c r="F758"/>
  <c r="E758"/>
  <c r="AB757"/>
  <c r="AA757"/>
  <c r="Z757"/>
  <c r="Y757"/>
  <c r="X757"/>
  <c r="W757"/>
  <c r="V757"/>
  <c r="U757"/>
  <c r="T757"/>
  <c r="S757"/>
  <c r="R757"/>
  <c r="Q757"/>
  <c r="P757"/>
  <c r="O757"/>
  <c r="N757"/>
  <c r="M757"/>
  <c r="L757"/>
  <c r="K757"/>
  <c r="J757"/>
  <c r="I757"/>
  <c r="H757"/>
  <c r="G757"/>
  <c r="F757"/>
  <c r="E757"/>
  <c r="AB754"/>
  <c r="AA754"/>
  <c r="Z754"/>
  <c r="Y754"/>
  <c r="X754"/>
  <c r="W754"/>
  <c r="V754"/>
  <c r="U754"/>
  <c r="T754"/>
  <c r="S754"/>
  <c r="R754"/>
  <c r="Q754"/>
  <c r="P754"/>
  <c r="O754"/>
  <c r="N754"/>
  <c r="M754"/>
  <c r="L754"/>
  <c r="K754"/>
  <c r="J754"/>
  <c r="I754"/>
  <c r="H754"/>
  <c r="G754"/>
  <c r="F754"/>
  <c r="E754"/>
  <c r="AC750"/>
  <c r="AB750"/>
  <c r="AA750"/>
  <c r="Z750"/>
  <c r="Y750"/>
  <c r="X750"/>
  <c r="W750"/>
  <c r="V750"/>
  <c r="U750"/>
  <c r="T750"/>
  <c r="S750"/>
  <c r="R750"/>
  <c r="Q750"/>
  <c r="P750"/>
  <c r="O750"/>
  <c r="N750"/>
  <c r="M750"/>
  <c r="L750"/>
  <c r="K750"/>
  <c r="J750"/>
  <c r="I750"/>
  <c r="H750"/>
  <c r="G750"/>
  <c r="F750"/>
  <c r="E750"/>
  <c r="AB749"/>
  <c r="AA749"/>
  <c r="Z749"/>
  <c r="Y749"/>
  <c r="X749"/>
  <c r="W749"/>
  <c r="V749"/>
  <c r="U749"/>
  <c r="T749"/>
  <c r="S749"/>
  <c r="R749"/>
  <c r="Q749"/>
  <c r="P749"/>
  <c r="O749"/>
  <c r="N749"/>
  <c r="M749"/>
  <c r="L749"/>
  <c r="K749"/>
  <c r="J749"/>
  <c r="I749"/>
  <c r="H749"/>
  <c r="G749"/>
  <c r="F749"/>
  <c r="E749"/>
  <c r="AB742"/>
  <c r="AA742"/>
  <c r="Z742"/>
  <c r="Y742"/>
  <c r="X742"/>
  <c r="W742"/>
  <c r="V742"/>
  <c r="U742"/>
  <c r="T742"/>
  <c r="S742"/>
  <c r="R742"/>
  <c r="Q742"/>
  <c r="P742"/>
  <c r="O742"/>
  <c r="N742"/>
  <c r="M742"/>
  <c r="L742"/>
  <c r="K742"/>
  <c r="J742"/>
  <c r="I742"/>
  <c r="H742"/>
  <c r="G742"/>
  <c r="F742"/>
  <c r="E742"/>
  <c r="AB741"/>
  <c r="AA741"/>
  <c r="Z741"/>
  <c r="Y741"/>
  <c r="X741"/>
  <c r="W741"/>
  <c r="V741"/>
  <c r="U741"/>
  <c r="T741"/>
  <c r="S741"/>
  <c r="R741"/>
  <c r="Q741"/>
  <c r="P741"/>
  <c r="O741"/>
  <c r="N741"/>
  <c r="M741"/>
  <c r="L741"/>
  <c r="K741"/>
  <c r="J741"/>
  <c r="I741"/>
  <c r="H741"/>
  <c r="G741"/>
  <c r="F741"/>
  <c r="E741"/>
  <c r="AB738"/>
  <c r="AA738"/>
  <c r="Z738"/>
  <c r="Y738"/>
  <c r="X738"/>
  <c r="W738"/>
  <c r="V738"/>
  <c r="U738"/>
  <c r="T738"/>
  <c r="S738"/>
  <c r="R738"/>
  <c r="Q738"/>
  <c r="P738"/>
  <c r="O738"/>
  <c r="N738"/>
  <c r="M738"/>
  <c r="L738"/>
  <c r="K738"/>
  <c r="J738"/>
  <c r="I738"/>
  <c r="H738"/>
  <c r="G738"/>
  <c r="F738"/>
  <c r="E738"/>
  <c r="AB734"/>
  <c r="AA734"/>
  <c r="Z734"/>
  <c r="Y734"/>
  <c r="X734"/>
  <c r="W734"/>
  <c r="V734"/>
  <c r="U734"/>
  <c r="T734"/>
  <c r="S734"/>
  <c r="R734"/>
  <c r="Q734"/>
  <c r="P734"/>
  <c r="O734"/>
  <c r="N734"/>
  <c r="M734"/>
  <c r="L734"/>
  <c r="K734"/>
  <c r="J734"/>
  <c r="I734"/>
  <c r="H734"/>
  <c r="G734"/>
  <c r="F734"/>
  <c r="E734"/>
  <c r="AB733"/>
  <c r="AA733"/>
  <c r="Z733"/>
  <c r="Y733"/>
  <c r="X733"/>
  <c r="W733"/>
  <c r="V733"/>
  <c r="U733"/>
  <c r="T733"/>
  <c r="S733"/>
  <c r="R733"/>
  <c r="Q733"/>
  <c r="P733"/>
  <c r="O733"/>
  <c r="N733"/>
  <c r="M733"/>
  <c r="L733"/>
  <c r="K733"/>
  <c r="J733"/>
  <c r="I733"/>
  <c r="H733"/>
  <c r="G733"/>
  <c r="F733"/>
  <c r="E733"/>
  <c r="AC730"/>
  <c r="AB730"/>
  <c r="AA730"/>
  <c r="Z730"/>
  <c r="Y730"/>
  <c r="X730"/>
  <c r="W730"/>
  <c r="V730"/>
  <c r="U730"/>
  <c r="T730"/>
  <c r="S730"/>
  <c r="R730"/>
  <c r="Q730"/>
  <c r="P730"/>
  <c r="O730"/>
  <c r="N730"/>
  <c r="M730"/>
  <c r="L730"/>
  <c r="K730"/>
  <c r="J730"/>
  <c r="I730"/>
  <c r="H730"/>
  <c r="G730"/>
  <c r="F730"/>
  <c r="E730"/>
  <c r="AB726"/>
  <c r="AA726"/>
  <c r="Z726"/>
  <c r="Y726"/>
  <c r="X726"/>
  <c r="W726"/>
  <c r="V726"/>
  <c r="U726"/>
  <c r="T726"/>
  <c r="S726"/>
  <c r="R726"/>
  <c r="Q726"/>
  <c r="P726"/>
  <c r="O726"/>
  <c r="N726"/>
  <c r="M726"/>
  <c r="L726"/>
  <c r="K726"/>
  <c r="J726"/>
  <c r="I726"/>
  <c r="H726"/>
  <c r="G726"/>
  <c r="F726"/>
  <c r="E726"/>
  <c r="AB725"/>
  <c r="AA725"/>
  <c r="Z725"/>
  <c r="Y725"/>
  <c r="X725"/>
  <c r="W725"/>
  <c r="V725"/>
  <c r="U725"/>
  <c r="T725"/>
  <c r="S725"/>
  <c r="R725"/>
  <c r="Q725"/>
  <c r="P725"/>
  <c r="O725"/>
  <c r="N725"/>
  <c r="M725"/>
  <c r="L725"/>
  <c r="K725"/>
  <c r="J725"/>
  <c r="I725"/>
  <c r="H725"/>
  <c r="G725"/>
  <c r="F725"/>
  <c r="E725"/>
  <c r="AB722"/>
  <c r="AA722"/>
  <c r="Z722"/>
  <c r="Y722"/>
  <c r="X722"/>
  <c r="W722"/>
  <c r="V722"/>
  <c r="U722"/>
  <c r="T722"/>
  <c r="S722"/>
  <c r="R722"/>
  <c r="Q722"/>
  <c r="P722"/>
  <c r="O722"/>
  <c r="N722"/>
  <c r="M722"/>
  <c r="L722"/>
  <c r="K722"/>
  <c r="J722"/>
  <c r="I722"/>
  <c r="H722"/>
  <c r="G722"/>
  <c r="F722"/>
  <c r="E722"/>
  <c r="AB721"/>
  <c r="AA721"/>
  <c r="Z721"/>
  <c r="Y721"/>
  <c r="X721"/>
  <c r="W721"/>
  <c r="V721"/>
  <c r="U721"/>
  <c r="T721"/>
  <c r="S721"/>
  <c r="R721"/>
  <c r="Q721"/>
  <c r="P721"/>
  <c r="O721"/>
  <c r="N721"/>
  <c r="M721"/>
  <c r="L721"/>
  <c r="K721"/>
  <c r="J721"/>
  <c r="I721"/>
  <c r="H721"/>
  <c r="G721"/>
  <c r="F721"/>
  <c r="E721"/>
  <c r="AB718"/>
  <c r="AA718"/>
  <c r="Z718"/>
  <c r="Y718"/>
  <c r="X718"/>
  <c r="W718"/>
  <c r="V718"/>
  <c r="U718"/>
  <c r="T718"/>
  <c r="S718"/>
  <c r="R718"/>
  <c r="Q718"/>
  <c r="P718"/>
  <c r="O718"/>
  <c r="N718"/>
  <c r="M718"/>
  <c r="L718"/>
  <c r="K718"/>
  <c r="J718"/>
  <c r="I718"/>
  <c r="H718"/>
  <c r="G718"/>
  <c r="F718"/>
  <c r="E718"/>
  <c r="AB717"/>
  <c r="AA717"/>
  <c r="Z717"/>
  <c r="Y717"/>
  <c r="X717"/>
  <c r="W717"/>
  <c r="V717"/>
  <c r="U717"/>
  <c r="T717"/>
  <c r="S717"/>
  <c r="R717"/>
  <c r="Q717"/>
  <c r="P717"/>
  <c r="O717"/>
  <c r="N717"/>
  <c r="M717"/>
  <c r="L717"/>
  <c r="K717"/>
  <c r="J717"/>
  <c r="I717"/>
  <c r="H717"/>
  <c r="G717"/>
  <c r="F717"/>
  <c r="E717"/>
  <c r="AC714"/>
  <c r="AB714"/>
  <c r="AA714"/>
  <c r="Z714"/>
  <c r="Y714"/>
  <c r="X714"/>
  <c r="W714"/>
  <c r="V714"/>
  <c r="U714"/>
  <c r="T714"/>
  <c r="S714"/>
  <c r="R714"/>
  <c r="Q714"/>
  <c r="P714"/>
  <c r="O714"/>
  <c r="N714"/>
  <c r="M714"/>
  <c r="L714"/>
  <c r="K714"/>
  <c r="J714"/>
  <c r="I714"/>
  <c r="H714"/>
  <c r="G714"/>
  <c r="F714"/>
  <c r="E714"/>
  <c r="AB713"/>
  <c r="AA713"/>
  <c r="Z713"/>
  <c r="Y713"/>
  <c r="X713"/>
  <c r="W713"/>
  <c r="V713"/>
  <c r="U713"/>
  <c r="T713"/>
  <c r="S713"/>
  <c r="R713"/>
  <c r="Q713"/>
  <c r="P713"/>
  <c r="O713"/>
  <c r="N713"/>
  <c r="M713"/>
  <c r="L713"/>
  <c r="K713"/>
  <c r="J713"/>
  <c r="I713"/>
  <c r="H713"/>
  <c r="G713"/>
  <c r="F713"/>
  <c r="E713"/>
  <c r="AB710"/>
  <c r="AA710"/>
  <c r="Z710"/>
  <c r="Y710"/>
  <c r="X710"/>
  <c r="W710"/>
  <c r="V710"/>
  <c r="U710"/>
  <c r="T710"/>
  <c r="S710"/>
  <c r="R710"/>
  <c r="Q710"/>
  <c r="P710"/>
  <c r="O710"/>
  <c r="N710"/>
  <c r="M710"/>
  <c r="L710"/>
  <c r="K710"/>
  <c r="J710"/>
  <c r="I710"/>
  <c r="H710"/>
  <c r="G710"/>
  <c r="F710"/>
  <c r="E710"/>
  <c r="AB709"/>
  <c r="AA709"/>
  <c r="Z709"/>
  <c r="Y709"/>
  <c r="X709"/>
  <c r="W709"/>
  <c r="V709"/>
  <c r="U709"/>
  <c r="T709"/>
  <c r="S709"/>
  <c r="R709"/>
  <c r="Q709"/>
  <c r="P709"/>
  <c r="O709"/>
  <c r="N709"/>
  <c r="M709"/>
  <c r="L709"/>
  <c r="K709"/>
  <c r="J709"/>
  <c r="I709"/>
  <c r="H709"/>
  <c r="G709"/>
  <c r="F709"/>
  <c r="E709"/>
  <c r="AC706"/>
  <c r="AB706"/>
  <c r="AA706"/>
  <c r="Z706"/>
  <c r="Y706"/>
  <c r="X706"/>
  <c r="W706"/>
  <c r="V706"/>
  <c r="U706"/>
  <c r="T706"/>
  <c r="S706"/>
  <c r="R706"/>
  <c r="Q706"/>
  <c r="P706"/>
  <c r="O706"/>
  <c r="N706"/>
  <c r="M706"/>
  <c r="L706"/>
  <c r="K706"/>
  <c r="J706"/>
  <c r="I706"/>
  <c r="H706"/>
  <c r="G706"/>
  <c r="F706"/>
  <c r="E706"/>
  <c r="AB705"/>
  <c r="AA705"/>
  <c r="Z705"/>
  <c r="Y705"/>
  <c r="X705"/>
  <c r="W705"/>
  <c r="V705"/>
  <c r="U705"/>
  <c r="T705"/>
  <c r="S705"/>
  <c r="R705"/>
  <c r="Q705"/>
  <c r="P705"/>
  <c r="O705"/>
  <c r="N705"/>
  <c r="M705"/>
  <c r="L705"/>
  <c r="K705"/>
  <c r="J705"/>
  <c r="I705"/>
  <c r="H705"/>
  <c r="G705"/>
  <c r="F705"/>
  <c r="E705"/>
  <c r="AB692"/>
  <c r="AA692"/>
  <c r="Z692"/>
  <c r="Y692"/>
  <c r="X692"/>
  <c r="W692"/>
  <c r="V692"/>
  <c r="U692"/>
  <c r="T692"/>
  <c r="S692"/>
  <c r="R692"/>
  <c r="Q692"/>
  <c r="P692"/>
  <c r="O692"/>
  <c r="N692"/>
  <c r="M692"/>
  <c r="L692"/>
  <c r="K692"/>
  <c r="J692"/>
  <c r="I692"/>
  <c r="H692"/>
  <c r="G692"/>
  <c r="F692"/>
  <c r="E692"/>
  <c r="AC688"/>
  <c r="AB688"/>
  <c r="AA688"/>
  <c r="Z688"/>
  <c r="Y688"/>
  <c r="X688"/>
  <c r="W688"/>
  <c r="V688"/>
  <c r="U688"/>
  <c r="T688"/>
  <c r="S688"/>
  <c r="R688"/>
  <c r="Q688"/>
  <c r="P688"/>
  <c r="O688"/>
  <c r="N688"/>
  <c r="M688"/>
  <c r="L688"/>
  <c r="K688"/>
  <c r="J688"/>
  <c r="I688"/>
  <c r="H688"/>
  <c r="G688"/>
  <c r="F688"/>
  <c r="E688"/>
  <c r="AC660" i="7"/>
  <c r="AC2032"/>
  <c r="AC1601"/>
  <c r="AC1602"/>
  <c r="F1604"/>
  <c r="G1604"/>
  <c r="H1604"/>
  <c r="I1604"/>
  <c r="J1604"/>
  <c r="K1604"/>
  <c r="L1604"/>
  <c r="M1604"/>
  <c r="N1604"/>
  <c r="O1604"/>
  <c r="P1604"/>
  <c r="Q1604"/>
  <c r="R1604"/>
  <c r="S1604"/>
  <c r="T1604"/>
  <c r="U1604"/>
  <c r="V1604"/>
  <c r="W1604"/>
  <c r="X1604"/>
  <c r="Y1604"/>
  <c r="Z1604"/>
  <c r="AA1604"/>
  <c r="AB1604"/>
  <c r="AC1681"/>
  <c r="AC1680"/>
  <c r="AB1683"/>
  <c r="AA1683"/>
  <c r="Z1683"/>
  <c r="Y1683"/>
  <c r="X1683"/>
  <c r="W1683"/>
  <c r="V1683"/>
  <c r="U1683"/>
  <c r="T1683"/>
  <c r="S1683"/>
  <c r="R1683"/>
  <c r="Q1683"/>
  <c r="P1683"/>
  <c r="O1683"/>
  <c r="N1683"/>
  <c r="M1683"/>
  <c r="L1683"/>
  <c r="K1683"/>
  <c r="J1683"/>
  <c r="I1683"/>
  <c r="H1683"/>
  <c r="G1683"/>
  <c r="F1683"/>
  <c r="AC260"/>
  <c r="AC2367"/>
  <c r="AC1879"/>
  <c r="AC1878"/>
  <c r="Y1889"/>
  <c r="X1889"/>
  <c r="W1889"/>
  <c r="V1889"/>
  <c r="U1889"/>
  <c r="T1889"/>
  <c r="S1889"/>
  <c r="R1889"/>
  <c r="Q1889"/>
  <c r="P1889"/>
  <c r="O1889"/>
  <c r="N1889"/>
  <c r="M1889"/>
  <c r="L1889"/>
  <c r="K1889"/>
  <c r="J1889"/>
  <c r="I1889"/>
  <c r="H1889"/>
  <c r="G1889"/>
  <c r="F1889"/>
  <c r="Y1885"/>
  <c r="X1885"/>
  <c r="W1885"/>
  <c r="V1885"/>
  <c r="U1885"/>
  <c r="T1885"/>
  <c r="S1885"/>
  <c r="R1885"/>
  <c r="Q1885"/>
  <c r="P1885"/>
  <c r="O1885"/>
  <c r="N1885"/>
  <c r="M1885"/>
  <c r="L1885"/>
  <c r="K1885"/>
  <c r="J1885"/>
  <c r="I1885"/>
  <c r="H1885"/>
  <c r="G1885"/>
  <c r="F1885"/>
  <c r="Y1881"/>
  <c r="X1881"/>
  <c r="W1881"/>
  <c r="V1881"/>
  <c r="U1881"/>
  <c r="T1881"/>
  <c r="S1881"/>
  <c r="R1881"/>
  <c r="Q1881"/>
  <c r="P1881"/>
  <c r="O1881"/>
  <c r="N1881"/>
  <c r="M1881"/>
  <c r="L1881"/>
  <c r="K1881"/>
  <c r="J1881"/>
  <c r="I1881"/>
  <c r="H1881"/>
  <c r="G1881"/>
  <c r="F1881"/>
  <c r="Y1873"/>
  <c r="X1873"/>
  <c r="W1873"/>
  <c r="V1873"/>
  <c r="U1873"/>
  <c r="T1873"/>
  <c r="S1873"/>
  <c r="R1873"/>
  <c r="Q1873"/>
  <c r="P1873"/>
  <c r="O1873"/>
  <c r="N1873"/>
  <c r="M1873"/>
  <c r="L1873"/>
  <c r="K1873"/>
  <c r="J1873"/>
  <c r="I1873"/>
  <c r="H1873"/>
  <c r="G1873"/>
  <c r="F1873"/>
  <c r="Y1869"/>
  <c r="X1869"/>
  <c r="W1869"/>
  <c r="V1869"/>
  <c r="U1869"/>
  <c r="T1869"/>
  <c r="S1869"/>
  <c r="R1869"/>
  <c r="Q1869"/>
  <c r="P1869"/>
  <c r="O1869"/>
  <c r="N1869"/>
  <c r="M1869"/>
  <c r="L1869"/>
  <c r="K1869"/>
  <c r="J1869"/>
  <c r="I1869"/>
  <c r="H1869"/>
  <c r="G1869"/>
  <c r="F1869"/>
  <c r="Y1865"/>
  <c r="X1865"/>
  <c r="W1865"/>
  <c r="V1865"/>
  <c r="U1865"/>
  <c r="T1865"/>
  <c r="S1865"/>
  <c r="R1865"/>
  <c r="Q1865"/>
  <c r="P1865"/>
  <c r="O1865"/>
  <c r="N1865"/>
  <c r="M1865"/>
  <c r="L1865"/>
  <c r="K1865"/>
  <c r="J1865"/>
  <c r="I1865"/>
  <c r="H1865"/>
  <c r="G1865"/>
  <c r="F1865"/>
  <c r="Y1861"/>
  <c r="X1861"/>
  <c r="W1861"/>
  <c r="V1861"/>
  <c r="U1861"/>
  <c r="T1861"/>
  <c r="S1861"/>
  <c r="R1861"/>
  <c r="Q1861"/>
  <c r="P1861"/>
  <c r="O1861"/>
  <c r="N1861"/>
  <c r="M1861"/>
  <c r="L1861"/>
  <c r="K1861"/>
  <c r="J1861"/>
  <c r="I1861"/>
  <c r="H1861"/>
  <c r="G1861"/>
  <c r="F1861"/>
  <c r="Y1857"/>
  <c r="X1857"/>
  <c r="W1857"/>
  <c r="V1857"/>
  <c r="U1857"/>
  <c r="T1857"/>
  <c r="S1857"/>
  <c r="R1857"/>
  <c r="Q1857"/>
  <c r="P1857"/>
  <c r="O1857"/>
  <c r="N1857"/>
  <c r="M1857"/>
  <c r="L1857"/>
  <c r="K1857"/>
  <c r="J1857"/>
  <c r="I1857"/>
  <c r="H1857"/>
  <c r="G1857"/>
  <c r="F1857"/>
  <c r="Y1849"/>
  <c r="X1849"/>
  <c r="W1849"/>
  <c r="V1849"/>
  <c r="U1849"/>
  <c r="T1849"/>
  <c r="S1849"/>
  <c r="R1849"/>
  <c r="Q1849"/>
  <c r="P1849"/>
  <c r="O1849"/>
  <c r="N1849"/>
  <c r="M1849"/>
  <c r="L1849"/>
  <c r="K1849"/>
  <c r="J1849"/>
  <c r="I1849"/>
  <c r="H1849"/>
  <c r="G1849"/>
  <c r="F1849"/>
  <c r="Y1845"/>
  <c r="X1845"/>
  <c r="W1845"/>
  <c r="V1845"/>
  <c r="U1845"/>
  <c r="T1845"/>
  <c r="S1845"/>
  <c r="R1845"/>
  <c r="Q1845"/>
  <c r="P1845"/>
  <c r="O1845"/>
  <c r="N1845"/>
  <c r="M1845"/>
  <c r="L1845"/>
  <c r="K1845"/>
  <c r="J1845"/>
  <c r="I1845"/>
  <c r="H1845"/>
  <c r="G1845"/>
  <c r="F1845"/>
  <c r="Y1841"/>
  <c r="X1841"/>
  <c r="W1841"/>
  <c r="V1841"/>
  <c r="U1841"/>
  <c r="T1841"/>
  <c r="S1841"/>
  <c r="R1841"/>
  <c r="Q1841"/>
  <c r="P1841"/>
  <c r="O1841"/>
  <c r="N1841"/>
  <c r="M1841"/>
  <c r="L1841"/>
  <c r="K1841"/>
  <c r="J1841"/>
  <c r="I1841"/>
  <c r="H1841"/>
  <c r="G1841"/>
  <c r="F1841"/>
  <c r="Y1831"/>
  <c r="X1831"/>
  <c r="W1831"/>
  <c r="V1831"/>
  <c r="U1831"/>
  <c r="T1831"/>
  <c r="S1831"/>
  <c r="R1831"/>
  <c r="Q1831"/>
  <c r="P1831"/>
  <c r="O1831"/>
  <c r="N1831"/>
  <c r="M1831"/>
  <c r="L1831"/>
  <c r="K1831"/>
  <c r="J1831"/>
  <c r="I1831"/>
  <c r="H1831"/>
  <c r="G1831"/>
  <c r="F1831"/>
  <c r="Y1827"/>
  <c r="X1827"/>
  <c r="W1827"/>
  <c r="V1827"/>
  <c r="U1827"/>
  <c r="T1827"/>
  <c r="S1827"/>
  <c r="R1827"/>
  <c r="Q1827"/>
  <c r="P1827"/>
  <c r="O1827"/>
  <c r="N1827"/>
  <c r="M1827"/>
  <c r="L1827"/>
  <c r="K1827"/>
  <c r="J1827"/>
  <c r="I1827"/>
  <c r="H1827"/>
  <c r="G1827"/>
  <c r="F1827"/>
  <c r="E1827"/>
  <c r="Y1823"/>
  <c r="X1823"/>
  <c r="W1823"/>
  <c r="V1823"/>
  <c r="U1823"/>
  <c r="T1823"/>
  <c r="S1823"/>
  <c r="R1823"/>
  <c r="Q1823"/>
  <c r="P1823"/>
  <c r="O1823"/>
  <c r="N1823"/>
  <c r="M1823"/>
  <c r="L1823"/>
  <c r="K1823"/>
  <c r="J1823"/>
  <c r="I1823"/>
  <c r="H1823"/>
  <c r="G1823"/>
  <c r="F1823"/>
  <c r="E1823"/>
  <c r="F1819"/>
  <c r="G1819"/>
  <c r="H1819"/>
  <c r="I1819"/>
  <c r="J1819"/>
  <c r="K1819"/>
  <c r="L1819"/>
  <c r="M1819"/>
  <c r="N1819"/>
  <c r="O1819"/>
  <c r="P1819"/>
  <c r="Q1819"/>
  <c r="R1819"/>
  <c r="S1819"/>
  <c r="T1819"/>
  <c r="U1819"/>
  <c r="V1819"/>
  <c r="W1819"/>
  <c r="X1819"/>
  <c r="Y1819"/>
  <c r="E1819"/>
  <c r="AC1954" i="13"/>
  <c r="AC1950"/>
  <c r="AC1946"/>
  <c r="AC1942"/>
  <c r="AC1850"/>
  <c r="AC586"/>
  <c r="AC578"/>
  <c r="AC574"/>
  <c r="AC558"/>
  <c r="AC546"/>
  <c r="AC465"/>
  <c r="AC453"/>
  <c r="AC2267" i="7"/>
  <c r="AC2263"/>
  <c r="AC2259"/>
  <c r="AC937"/>
  <c r="AC933"/>
  <c r="AC935" s="1"/>
  <c r="AC929"/>
  <c r="AC913"/>
  <c r="AC905"/>
  <c r="AC675"/>
  <c r="AC672"/>
  <c r="AC273"/>
  <c r="AC272"/>
  <c r="AC1884" i="13"/>
  <c r="F1889"/>
  <c r="G1889"/>
  <c r="G1891" s="1"/>
  <c r="H1889"/>
  <c r="I1889"/>
  <c r="I1891" s="1"/>
  <c r="J1889"/>
  <c r="K1889"/>
  <c r="K1891" s="1"/>
  <c r="L1889"/>
  <c r="M1889"/>
  <c r="M1891" s="1"/>
  <c r="N1889"/>
  <c r="O1889"/>
  <c r="O1891" s="1"/>
  <c r="P1889"/>
  <c r="Q1889"/>
  <c r="Q1891" s="1"/>
  <c r="R1889"/>
  <c r="S1889"/>
  <c r="S1891" s="1"/>
  <c r="T1889"/>
  <c r="U1889"/>
  <c r="U1891" s="1"/>
  <c r="V1889"/>
  <c r="W1889"/>
  <c r="W1891" s="1"/>
  <c r="X1889"/>
  <c r="Y1889"/>
  <c r="Y1891" s="1"/>
  <c r="Z1889"/>
  <c r="AA1889"/>
  <c r="AA1891" s="1"/>
  <c r="AB1889"/>
  <c r="E1889"/>
  <c r="E1891" s="1"/>
  <c r="AC1709"/>
  <c r="AC1727"/>
  <c r="AC1846"/>
  <c r="AC1240" i="7"/>
  <c r="AC1213"/>
  <c r="AC513"/>
  <c r="AC515" s="1"/>
  <c r="AC644"/>
  <c r="AC593" i="13"/>
  <c r="AC562"/>
  <c r="AC561"/>
  <c r="AB564"/>
  <c r="AA564"/>
  <c r="Z564"/>
  <c r="Y564"/>
  <c r="X564"/>
  <c r="W564"/>
  <c r="V564"/>
  <c r="U564"/>
  <c r="T564"/>
  <c r="S564"/>
  <c r="R564"/>
  <c r="Q564"/>
  <c r="P564"/>
  <c r="O564"/>
  <c r="N564"/>
  <c r="M564"/>
  <c r="L564"/>
  <c r="K564"/>
  <c r="J564"/>
  <c r="I564"/>
  <c r="H564"/>
  <c r="G564"/>
  <c r="F564"/>
  <c r="AC594"/>
  <c r="AB596"/>
  <c r="AA596"/>
  <c r="Z596"/>
  <c r="Y596"/>
  <c r="X596"/>
  <c r="W596"/>
  <c r="V596"/>
  <c r="U596"/>
  <c r="T596"/>
  <c r="S596"/>
  <c r="R596"/>
  <c r="Q596"/>
  <c r="P596"/>
  <c r="O596"/>
  <c r="N596"/>
  <c r="M596"/>
  <c r="L596"/>
  <c r="K596"/>
  <c r="J596"/>
  <c r="I596"/>
  <c r="H596"/>
  <c r="G596"/>
  <c r="F596"/>
  <c r="E596"/>
  <c r="AB1955"/>
  <c r="AA1955"/>
  <c r="Z1955"/>
  <c r="Y1955"/>
  <c r="X1955"/>
  <c r="W1955"/>
  <c r="V1955"/>
  <c r="U1955"/>
  <c r="T1955"/>
  <c r="S1955"/>
  <c r="R1955"/>
  <c r="Q1955"/>
  <c r="P1955"/>
  <c r="O1955"/>
  <c r="N1955"/>
  <c r="M1955"/>
  <c r="L1955"/>
  <c r="K1955"/>
  <c r="J1955"/>
  <c r="I1955"/>
  <c r="H1955"/>
  <c r="G1955"/>
  <c r="F1955"/>
  <c r="AC1953"/>
  <c r="AB1956"/>
  <c r="AA1956"/>
  <c r="Z1956"/>
  <c r="Y1956"/>
  <c r="X1956"/>
  <c r="W1956"/>
  <c r="V1956"/>
  <c r="U1956"/>
  <c r="T1956"/>
  <c r="S1956"/>
  <c r="R1956"/>
  <c r="Q1956"/>
  <c r="P1956"/>
  <c r="O1956"/>
  <c r="N1956"/>
  <c r="M1956"/>
  <c r="L1956"/>
  <c r="K1956"/>
  <c r="J1956"/>
  <c r="I1956"/>
  <c r="H1956"/>
  <c r="G1956"/>
  <c r="F1956"/>
  <c r="E1956"/>
  <c r="AC1949"/>
  <c r="AB1952"/>
  <c r="AA1952"/>
  <c r="Z1952"/>
  <c r="Y1952"/>
  <c r="X1952"/>
  <c r="W1952"/>
  <c r="V1952"/>
  <c r="U1952"/>
  <c r="T1952"/>
  <c r="S1952"/>
  <c r="R1952"/>
  <c r="Q1952"/>
  <c r="P1952"/>
  <c r="O1952"/>
  <c r="N1952"/>
  <c r="M1952"/>
  <c r="L1952"/>
  <c r="K1952"/>
  <c r="J1952"/>
  <c r="I1952"/>
  <c r="H1952"/>
  <c r="G1952"/>
  <c r="F1952"/>
  <c r="E1952"/>
  <c r="AC1945"/>
  <c r="AC1948" s="1"/>
  <c r="AB1948"/>
  <c r="AA1948"/>
  <c r="Z1948"/>
  <c r="Y1948"/>
  <c r="X1948"/>
  <c r="W1948"/>
  <c r="V1948"/>
  <c r="U1948"/>
  <c r="T1948"/>
  <c r="S1948"/>
  <c r="R1948"/>
  <c r="Q1948"/>
  <c r="P1948"/>
  <c r="O1948"/>
  <c r="N1948"/>
  <c r="M1948"/>
  <c r="L1948"/>
  <c r="K1948"/>
  <c r="J1948"/>
  <c r="I1948"/>
  <c r="H1948"/>
  <c r="G1948"/>
  <c r="F1948"/>
  <c r="AC1941"/>
  <c r="AB1944"/>
  <c r="AA1944"/>
  <c r="Z1944"/>
  <c r="Y1944"/>
  <c r="X1944"/>
  <c r="W1944"/>
  <c r="V1944"/>
  <c r="U1944"/>
  <c r="T1944"/>
  <c r="S1944"/>
  <c r="R1944"/>
  <c r="Q1944"/>
  <c r="P1944"/>
  <c r="O1944"/>
  <c r="N1944"/>
  <c r="M1944"/>
  <c r="L1944"/>
  <c r="K1944"/>
  <c r="J1944"/>
  <c r="I1944"/>
  <c r="H1944"/>
  <c r="G1944"/>
  <c r="F1944"/>
  <c r="AC1928"/>
  <c r="AC1927"/>
  <c r="AB1930"/>
  <c r="AA1930"/>
  <c r="Z1930"/>
  <c r="Y1930"/>
  <c r="X1930"/>
  <c r="W1930"/>
  <c r="V1930"/>
  <c r="U1930"/>
  <c r="T1930"/>
  <c r="S1930"/>
  <c r="R1930"/>
  <c r="Q1930"/>
  <c r="P1930"/>
  <c r="O1930"/>
  <c r="N1930"/>
  <c r="M1930"/>
  <c r="L1930"/>
  <c r="K1930"/>
  <c r="J1930"/>
  <c r="I1930"/>
  <c r="H1930"/>
  <c r="G1930"/>
  <c r="F1930"/>
  <c r="F1934"/>
  <c r="G1934"/>
  <c r="H1934"/>
  <c r="I1934"/>
  <c r="J1934"/>
  <c r="K1934"/>
  <c r="L1934"/>
  <c r="M1934"/>
  <c r="O1934"/>
  <c r="P1934"/>
  <c r="Q1934"/>
  <c r="R1934"/>
  <c r="S1934"/>
  <c r="T1934"/>
  <c r="U1934"/>
  <c r="V1934"/>
  <c r="W1934"/>
  <c r="X1934"/>
  <c r="Y1934"/>
  <c r="Z1934"/>
  <c r="AA1934"/>
  <c r="AB1934"/>
  <c r="AC1932"/>
  <c r="AC1931"/>
  <c r="N1934"/>
  <c r="AC1825"/>
  <c r="AC279"/>
  <c r="E947" i="7"/>
  <c r="E949" s="1"/>
  <c r="E946"/>
  <c r="E948" s="1"/>
  <c r="F946"/>
  <c r="F948" s="1"/>
  <c r="G946"/>
  <c r="G948" s="1"/>
  <c r="H946"/>
  <c r="H948" s="1"/>
  <c r="I946"/>
  <c r="I948" s="1"/>
  <c r="J946"/>
  <c r="J948" s="1"/>
  <c r="K946"/>
  <c r="K948" s="1"/>
  <c r="L946"/>
  <c r="L948" s="1"/>
  <c r="M946"/>
  <c r="M948" s="1"/>
  <c r="N946"/>
  <c r="N948" s="1"/>
  <c r="O946"/>
  <c r="O948" s="1"/>
  <c r="P946"/>
  <c r="P948" s="1"/>
  <c r="Q946"/>
  <c r="Q948" s="1"/>
  <c r="R946"/>
  <c r="R948" s="1"/>
  <c r="S946"/>
  <c r="S948" s="1"/>
  <c r="T946"/>
  <c r="T948" s="1"/>
  <c r="U946"/>
  <c r="U948" s="1"/>
  <c r="V946"/>
  <c r="V948" s="1"/>
  <c r="W946"/>
  <c r="W948" s="1"/>
  <c r="X946"/>
  <c r="X948" s="1"/>
  <c r="Y946"/>
  <c r="Y948" s="1"/>
  <c r="Z946"/>
  <c r="Z948" s="1"/>
  <c r="AA946"/>
  <c r="AA948" s="1"/>
  <c r="AB946"/>
  <c r="AB948" s="1"/>
  <c r="AC900"/>
  <c r="AC904"/>
  <c r="AC907" s="1"/>
  <c r="AC912"/>
  <c r="AC924"/>
  <c r="AC928"/>
  <c r="AC936"/>
  <c r="AC939" s="1"/>
  <c r="AC908"/>
  <c r="AC916"/>
  <c r="AC920"/>
  <c r="AC940"/>
  <c r="F947"/>
  <c r="F949" s="1"/>
  <c r="G947"/>
  <c r="H947"/>
  <c r="H949" s="1"/>
  <c r="I947"/>
  <c r="I949" s="1"/>
  <c r="J947"/>
  <c r="J949" s="1"/>
  <c r="K947"/>
  <c r="K949" s="1"/>
  <c r="L947"/>
  <c r="L949" s="1"/>
  <c r="M947"/>
  <c r="M949" s="1"/>
  <c r="N947"/>
  <c r="N949" s="1"/>
  <c r="O947"/>
  <c r="P947"/>
  <c r="P949" s="1"/>
  <c r="Q947"/>
  <c r="Q949" s="1"/>
  <c r="R947"/>
  <c r="R949" s="1"/>
  <c r="S947"/>
  <c r="S949" s="1"/>
  <c r="T947"/>
  <c r="T949" s="1"/>
  <c r="U947"/>
  <c r="U949" s="1"/>
  <c r="V947"/>
  <c r="V949" s="1"/>
  <c r="W947"/>
  <c r="X947"/>
  <c r="X949" s="1"/>
  <c r="Y947"/>
  <c r="Y949" s="1"/>
  <c r="Z947"/>
  <c r="Z949" s="1"/>
  <c r="AA947"/>
  <c r="AA949" s="1"/>
  <c r="AB947"/>
  <c r="AB949" s="1"/>
  <c r="AC925"/>
  <c r="AC901"/>
  <c r="AC909"/>
  <c r="AC917"/>
  <c r="AC921"/>
  <c r="AC923" s="1"/>
  <c r="AC941"/>
  <c r="G949"/>
  <c r="O949"/>
  <c r="W949"/>
  <c r="AC866"/>
  <c r="AC872"/>
  <c r="AB943"/>
  <c r="AA943"/>
  <c r="Z943"/>
  <c r="Y943"/>
  <c r="X943"/>
  <c r="W943"/>
  <c r="V943"/>
  <c r="U943"/>
  <c r="T943"/>
  <c r="S943"/>
  <c r="R943"/>
  <c r="Q943"/>
  <c r="P943"/>
  <c r="O943"/>
  <c r="N943"/>
  <c r="M943"/>
  <c r="L943"/>
  <c r="K943"/>
  <c r="J943"/>
  <c r="I943"/>
  <c r="H943"/>
  <c r="G943"/>
  <c r="F943"/>
  <c r="E943"/>
  <c r="AB939"/>
  <c r="AA939"/>
  <c r="Z939"/>
  <c r="Y939"/>
  <c r="X939"/>
  <c r="W939"/>
  <c r="V939"/>
  <c r="U939"/>
  <c r="T939"/>
  <c r="S939"/>
  <c r="R939"/>
  <c r="Q939"/>
  <c r="P939"/>
  <c r="O939"/>
  <c r="N939"/>
  <c r="M939"/>
  <c r="L939"/>
  <c r="K939"/>
  <c r="J939"/>
  <c r="I939"/>
  <c r="H939"/>
  <c r="G939"/>
  <c r="F939"/>
  <c r="E939"/>
  <c r="AB935"/>
  <c r="AA935"/>
  <c r="Z935"/>
  <c r="Y935"/>
  <c r="X935"/>
  <c r="W935"/>
  <c r="V935"/>
  <c r="U935"/>
  <c r="T935"/>
  <c r="S935"/>
  <c r="R935"/>
  <c r="Q935"/>
  <c r="P935"/>
  <c r="O935"/>
  <c r="N935"/>
  <c r="M935"/>
  <c r="L935"/>
  <c r="K935"/>
  <c r="J935"/>
  <c r="I935"/>
  <c r="H935"/>
  <c r="G935"/>
  <c r="F935"/>
  <c r="E935"/>
  <c r="AC931"/>
  <c r="AB931"/>
  <c r="AA931"/>
  <c r="Z931"/>
  <c r="Y931"/>
  <c r="X931"/>
  <c r="W931"/>
  <c r="V931"/>
  <c r="U931"/>
  <c r="T931"/>
  <c r="S931"/>
  <c r="R931"/>
  <c r="Q931"/>
  <c r="P931"/>
  <c r="O931"/>
  <c r="N931"/>
  <c r="M931"/>
  <c r="L931"/>
  <c r="K931"/>
  <c r="J931"/>
  <c r="I931"/>
  <c r="H931"/>
  <c r="G931"/>
  <c r="F931"/>
  <c r="E931"/>
  <c r="AB927"/>
  <c r="AA927"/>
  <c r="Z927"/>
  <c r="Y927"/>
  <c r="X927"/>
  <c r="W927"/>
  <c r="V927"/>
  <c r="U927"/>
  <c r="T927"/>
  <c r="S927"/>
  <c r="R927"/>
  <c r="Q927"/>
  <c r="P927"/>
  <c r="O927"/>
  <c r="N927"/>
  <c r="M927"/>
  <c r="L927"/>
  <c r="K927"/>
  <c r="J927"/>
  <c r="I927"/>
  <c r="H927"/>
  <c r="G927"/>
  <c r="F927"/>
  <c r="E927"/>
  <c r="AB923"/>
  <c r="AA923"/>
  <c r="Z923"/>
  <c r="Y923"/>
  <c r="X923"/>
  <c r="W923"/>
  <c r="V923"/>
  <c r="U923"/>
  <c r="T923"/>
  <c r="S923"/>
  <c r="R923"/>
  <c r="Q923"/>
  <c r="P923"/>
  <c r="O923"/>
  <c r="N923"/>
  <c r="M923"/>
  <c r="L923"/>
  <c r="K923"/>
  <c r="J923"/>
  <c r="I923"/>
  <c r="H923"/>
  <c r="G923"/>
  <c r="F923"/>
  <c r="E923"/>
  <c r="AB915"/>
  <c r="AA915"/>
  <c r="Z915"/>
  <c r="Y915"/>
  <c r="X915"/>
  <c r="W915"/>
  <c r="V915"/>
  <c r="U915"/>
  <c r="T915"/>
  <c r="S915"/>
  <c r="R915"/>
  <c r="Q915"/>
  <c r="P915"/>
  <c r="O915"/>
  <c r="N915"/>
  <c r="M915"/>
  <c r="L915"/>
  <c r="K915"/>
  <c r="J915"/>
  <c r="I915"/>
  <c r="H915"/>
  <c r="G915"/>
  <c r="F915"/>
  <c r="E915"/>
  <c r="AB907"/>
  <c r="AA907"/>
  <c r="Z907"/>
  <c r="Y907"/>
  <c r="X907"/>
  <c r="W907"/>
  <c r="V907"/>
  <c r="U907"/>
  <c r="T907"/>
  <c r="S907"/>
  <c r="R907"/>
  <c r="Q907"/>
  <c r="P907"/>
  <c r="O907"/>
  <c r="N907"/>
  <c r="M907"/>
  <c r="L907"/>
  <c r="K907"/>
  <c r="J907"/>
  <c r="I907"/>
  <c r="H907"/>
  <c r="G907"/>
  <c r="F907"/>
  <c r="E907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Z903"/>
  <c r="AA903"/>
  <c r="AB903"/>
  <c r="AC903"/>
  <c r="E903"/>
  <c r="AB942"/>
  <c r="AA942"/>
  <c r="Z942"/>
  <c r="Y942"/>
  <c r="X942"/>
  <c r="W942"/>
  <c r="V942"/>
  <c r="U942"/>
  <c r="T942"/>
  <c r="S942"/>
  <c r="R942"/>
  <c r="Q942"/>
  <c r="P942"/>
  <c r="O942"/>
  <c r="N942"/>
  <c r="M942"/>
  <c r="L942"/>
  <c r="K942"/>
  <c r="J942"/>
  <c r="I942"/>
  <c r="H942"/>
  <c r="G942"/>
  <c r="F942"/>
  <c r="F889"/>
  <c r="G889"/>
  <c r="H889"/>
  <c r="I889"/>
  <c r="J889"/>
  <c r="K889"/>
  <c r="L889"/>
  <c r="M889"/>
  <c r="N889"/>
  <c r="O889"/>
  <c r="P889"/>
  <c r="Q889"/>
  <c r="R889"/>
  <c r="S889"/>
  <c r="T889"/>
  <c r="U889"/>
  <c r="V889"/>
  <c r="W889"/>
  <c r="X889"/>
  <c r="Y889"/>
  <c r="Z889"/>
  <c r="AA889"/>
  <c r="AB889"/>
  <c r="AC881"/>
  <c r="AC885"/>
  <c r="F890"/>
  <c r="F892" s="1"/>
  <c r="G890"/>
  <c r="H890"/>
  <c r="I890"/>
  <c r="J890"/>
  <c r="K890"/>
  <c r="L890"/>
  <c r="M890"/>
  <c r="N890"/>
  <c r="O890"/>
  <c r="P890"/>
  <c r="Q890"/>
  <c r="R890"/>
  <c r="S890"/>
  <c r="T890"/>
  <c r="U890"/>
  <c r="V890"/>
  <c r="W890"/>
  <c r="X890"/>
  <c r="Y890"/>
  <c r="Z890"/>
  <c r="AA890"/>
  <c r="AB890"/>
  <c r="AB892" s="1"/>
  <c r="AC882"/>
  <c r="AC886"/>
  <c r="G892"/>
  <c r="AC854"/>
  <c r="AC860"/>
  <c r="AB888"/>
  <c r="AA888"/>
  <c r="Z888"/>
  <c r="Y888"/>
  <c r="X888"/>
  <c r="W888"/>
  <c r="V888"/>
  <c r="U888"/>
  <c r="T888"/>
  <c r="S888"/>
  <c r="R888"/>
  <c r="Q888"/>
  <c r="P888"/>
  <c r="O888"/>
  <c r="N888"/>
  <c r="M888"/>
  <c r="L888"/>
  <c r="K888"/>
  <c r="J888"/>
  <c r="I888"/>
  <c r="H888"/>
  <c r="G888"/>
  <c r="F888"/>
  <c r="AB884"/>
  <c r="AA884"/>
  <c r="Z884"/>
  <c r="Y884"/>
  <c r="X884"/>
  <c r="W884"/>
  <c r="V884"/>
  <c r="U884"/>
  <c r="T884"/>
  <c r="S884"/>
  <c r="R884"/>
  <c r="Q884"/>
  <c r="P884"/>
  <c r="O884"/>
  <c r="N884"/>
  <c r="M884"/>
  <c r="L884"/>
  <c r="K884"/>
  <c r="J884"/>
  <c r="I884"/>
  <c r="H884"/>
  <c r="G884"/>
  <c r="F884"/>
  <c r="AC681"/>
  <c r="AC657"/>
  <c r="AC640"/>
  <c r="AB629"/>
  <c r="AA629"/>
  <c r="Z629"/>
  <c r="Y629"/>
  <c r="X629"/>
  <c r="W629"/>
  <c r="V629"/>
  <c r="U629"/>
  <c r="T629"/>
  <c r="S629"/>
  <c r="R629"/>
  <c r="Q629"/>
  <c r="P629"/>
  <c r="O629"/>
  <c r="N629"/>
  <c r="M629"/>
  <c r="L629"/>
  <c r="K629"/>
  <c r="J629"/>
  <c r="I629"/>
  <c r="H629"/>
  <c r="G629"/>
  <c r="F629"/>
  <c r="AB628"/>
  <c r="AA628"/>
  <c r="Z628"/>
  <c r="Y628"/>
  <c r="X628"/>
  <c r="W628"/>
  <c r="U628"/>
  <c r="T628"/>
  <c r="S628"/>
  <c r="R628"/>
  <c r="Q628"/>
  <c r="P628"/>
  <c r="O628"/>
  <c r="N628"/>
  <c r="M628"/>
  <c r="L628"/>
  <c r="K628"/>
  <c r="J628"/>
  <c r="I628"/>
  <c r="H628"/>
  <c r="G628"/>
  <c r="F628"/>
  <c r="F624"/>
  <c r="G624"/>
  <c r="H624"/>
  <c r="I624"/>
  <c r="J624"/>
  <c r="K624"/>
  <c r="L624"/>
  <c r="M624"/>
  <c r="N624"/>
  <c r="N632" s="1"/>
  <c r="N634" s="1"/>
  <c r="O624"/>
  <c r="P624"/>
  <c r="Q624"/>
  <c r="R624"/>
  <c r="S624"/>
  <c r="T624"/>
  <c r="U624"/>
  <c r="W624"/>
  <c r="X624"/>
  <c r="Y624"/>
  <c r="Z624"/>
  <c r="AA624"/>
  <c r="AB624"/>
  <c r="F625"/>
  <c r="G625"/>
  <c r="H625"/>
  <c r="I625"/>
  <c r="I633" s="1"/>
  <c r="I635" s="1"/>
  <c r="J625"/>
  <c r="K625"/>
  <c r="K633" s="1"/>
  <c r="K635" s="1"/>
  <c r="L625"/>
  <c r="M625"/>
  <c r="M633" s="1"/>
  <c r="M635" s="1"/>
  <c r="N625"/>
  <c r="O625"/>
  <c r="O633" s="1"/>
  <c r="O635" s="1"/>
  <c r="P625"/>
  <c r="Q625"/>
  <c r="Q633" s="1"/>
  <c r="Q635" s="1"/>
  <c r="R625"/>
  <c r="S625"/>
  <c r="S633" s="1"/>
  <c r="S635" s="1"/>
  <c r="T625"/>
  <c r="U625"/>
  <c r="U633" s="1"/>
  <c r="U635" s="1"/>
  <c r="V625"/>
  <c r="W625"/>
  <c r="W633" s="1"/>
  <c r="W635" s="1"/>
  <c r="X625"/>
  <c r="Y625"/>
  <c r="Y633" s="1"/>
  <c r="Y635" s="1"/>
  <c r="Z625"/>
  <c r="AA625"/>
  <c r="AA633" s="1"/>
  <c r="AA635" s="1"/>
  <c r="AB625"/>
  <c r="AC1702" i="13"/>
  <c r="AC1925" i="7"/>
  <c r="AC1939"/>
  <c r="AC1943"/>
  <c r="AC1947"/>
  <c r="AC1951"/>
  <c r="AC1955"/>
  <c r="AC1959"/>
  <c r="AC1963"/>
  <c r="AC1967"/>
  <c r="AB1973"/>
  <c r="AB1975" s="1"/>
  <c r="AA1973"/>
  <c r="AA1975" s="1"/>
  <c r="Z1973"/>
  <c r="Z1975" s="1"/>
  <c r="Y1973"/>
  <c r="Y1975" s="1"/>
  <c r="X1973"/>
  <c r="X1975" s="1"/>
  <c r="W1973"/>
  <c r="W1975" s="1"/>
  <c r="V1973"/>
  <c r="V1975" s="1"/>
  <c r="U1973"/>
  <c r="U1975" s="1"/>
  <c r="T1973"/>
  <c r="T1975" s="1"/>
  <c r="S1973"/>
  <c r="S1975" s="1"/>
  <c r="R1973"/>
  <c r="R1975" s="1"/>
  <c r="Q1973"/>
  <c r="Q1975" s="1"/>
  <c r="P1973"/>
  <c r="P1975" s="1"/>
  <c r="O1973"/>
  <c r="O1975" s="1"/>
  <c r="N1973"/>
  <c r="N1975" s="1"/>
  <c r="M1973"/>
  <c r="M1975" s="1"/>
  <c r="L1973"/>
  <c r="L1975" s="1"/>
  <c r="K1973"/>
  <c r="K1975" s="1"/>
  <c r="J1973"/>
  <c r="J1975" s="1"/>
  <c r="I1973"/>
  <c r="I1975" s="1"/>
  <c r="H1973"/>
  <c r="H1975" s="1"/>
  <c r="G1973"/>
  <c r="G1975" s="1"/>
  <c r="F1973"/>
  <c r="F1975" s="1"/>
  <c r="E1973"/>
  <c r="E1975" s="1"/>
  <c r="AC1924"/>
  <c r="AC1927" s="1"/>
  <c r="AC1928"/>
  <c r="AC1938"/>
  <c r="AC1942"/>
  <c r="AC1946"/>
  <c r="AC1950"/>
  <c r="AC1954"/>
  <c r="AC1957" s="1"/>
  <c r="AC1958"/>
  <c r="AC1962"/>
  <c r="AC1966"/>
  <c r="AB1972"/>
  <c r="AB1974" s="1"/>
  <c r="AA1972"/>
  <c r="AA1974" s="1"/>
  <c r="Z1972"/>
  <c r="Z1974" s="1"/>
  <c r="Y1972"/>
  <c r="Y1974" s="1"/>
  <c r="X1972"/>
  <c r="X1974" s="1"/>
  <c r="W1972"/>
  <c r="W1974" s="1"/>
  <c r="V1972"/>
  <c r="V1974" s="1"/>
  <c r="U1972"/>
  <c r="U1974" s="1"/>
  <c r="T1972"/>
  <c r="T1974" s="1"/>
  <c r="S1972"/>
  <c r="S1974" s="1"/>
  <c r="R1972"/>
  <c r="R1974" s="1"/>
  <c r="Q1972"/>
  <c r="Q1974" s="1"/>
  <c r="P1972"/>
  <c r="P1974" s="1"/>
  <c r="O1972"/>
  <c r="O1974" s="1"/>
  <c r="N1972"/>
  <c r="N1974" s="1"/>
  <c r="M1972"/>
  <c r="M1974" s="1"/>
  <c r="L1972"/>
  <c r="L1974" s="1"/>
  <c r="K1972"/>
  <c r="K1974" s="1"/>
  <c r="J1972"/>
  <c r="J1974" s="1"/>
  <c r="I1972"/>
  <c r="I1974" s="1"/>
  <c r="H1972"/>
  <c r="H1974" s="1"/>
  <c r="G1972"/>
  <c r="G1974" s="1"/>
  <c r="F1972"/>
  <c r="F1974" s="1"/>
  <c r="E1972"/>
  <c r="E1974" s="1"/>
  <c r="AC1971"/>
  <c r="AC1970"/>
  <c r="AC1961"/>
  <c r="AB1961"/>
  <c r="AA1961"/>
  <c r="Z1961"/>
  <c r="Y1961"/>
  <c r="X1961"/>
  <c r="W1961"/>
  <c r="V1961"/>
  <c r="U1961"/>
  <c r="T1961"/>
  <c r="S1961"/>
  <c r="R1961"/>
  <c r="Q1961"/>
  <c r="P1961"/>
  <c r="O1961"/>
  <c r="N1961"/>
  <c r="M1961"/>
  <c r="L1961"/>
  <c r="K1961"/>
  <c r="J1961"/>
  <c r="I1961"/>
  <c r="H1961"/>
  <c r="G1961"/>
  <c r="F1961"/>
  <c r="AB1957"/>
  <c r="AA1957"/>
  <c r="Z1957"/>
  <c r="Y1957"/>
  <c r="X1957"/>
  <c r="W1957"/>
  <c r="V1957"/>
  <c r="U1957"/>
  <c r="T1957"/>
  <c r="S1957"/>
  <c r="R1957"/>
  <c r="Q1957"/>
  <c r="P1957"/>
  <c r="O1957"/>
  <c r="N1957"/>
  <c r="M1957"/>
  <c r="L1957"/>
  <c r="K1957"/>
  <c r="J1957"/>
  <c r="I1957"/>
  <c r="H1957"/>
  <c r="G1957"/>
  <c r="F1957"/>
  <c r="AB1953"/>
  <c r="AA1953"/>
  <c r="Z1953"/>
  <c r="Y1953"/>
  <c r="X1953"/>
  <c r="W1953"/>
  <c r="V1953"/>
  <c r="U1953"/>
  <c r="T1953"/>
  <c r="S1953"/>
  <c r="R1953"/>
  <c r="Q1953"/>
  <c r="P1953"/>
  <c r="O1953"/>
  <c r="N1953"/>
  <c r="M1953"/>
  <c r="L1953"/>
  <c r="K1953"/>
  <c r="J1953"/>
  <c r="I1953"/>
  <c r="H1953"/>
  <c r="G1953"/>
  <c r="F1953"/>
  <c r="AB1945"/>
  <c r="AA1945"/>
  <c r="Z1945"/>
  <c r="Y1945"/>
  <c r="X1945"/>
  <c r="W1945"/>
  <c r="V1945"/>
  <c r="U1945"/>
  <c r="T1945"/>
  <c r="S1945"/>
  <c r="R1945"/>
  <c r="Q1945"/>
  <c r="P1945"/>
  <c r="O1945"/>
  <c r="N1945"/>
  <c r="M1945"/>
  <c r="L1945"/>
  <c r="K1945"/>
  <c r="J1945"/>
  <c r="I1945"/>
  <c r="H1945"/>
  <c r="G1945"/>
  <c r="F1945"/>
  <c r="AB1941"/>
  <c r="AA1941"/>
  <c r="Z1941"/>
  <c r="Y1941"/>
  <c r="X1941"/>
  <c r="W1941"/>
  <c r="V1941"/>
  <c r="U1941"/>
  <c r="T1941"/>
  <c r="S1941"/>
  <c r="R1941"/>
  <c r="Q1941"/>
  <c r="P1941"/>
  <c r="O1941"/>
  <c r="N1941"/>
  <c r="M1941"/>
  <c r="L1941"/>
  <c r="K1941"/>
  <c r="J1941"/>
  <c r="I1941"/>
  <c r="H1941"/>
  <c r="G1941"/>
  <c r="F1941"/>
  <c r="AB1931"/>
  <c r="AA1931"/>
  <c r="Z1931"/>
  <c r="Y1931"/>
  <c r="X1931"/>
  <c r="W1931"/>
  <c r="V1931"/>
  <c r="U1931"/>
  <c r="T1931"/>
  <c r="S1931"/>
  <c r="R1931"/>
  <c r="Q1931"/>
  <c r="P1931"/>
  <c r="O1931"/>
  <c r="N1931"/>
  <c r="M1931"/>
  <c r="L1931"/>
  <c r="K1931"/>
  <c r="J1931"/>
  <c r="I1931"/>
  <c r="H1931"/>
  <c r="G1931"/>
  <c r="F1931"/>
  <c r="E1931"/>
  <c r="AB1927"/>
  <c r="AA1927"/>
  <c r="Z1927"/>
  <c r="Y1927"/>
  <c r="X1927"/>
  <c r="W1927"/>
  <c r="V1927"/>
  <c r="U1927"/>
  <c r="T1927"/>
  <c r="S1927"/>
  <c r="R1927"/>
  <c r="Q1927"/>
  <c r="P1927"/>
  <c r="O1927"/>
  <c r="N1927"/>
  <c r="M1927"/>
  <c r="L1927"/>
  <c r="K1927"/>
  <c r="J1927"/>
  <c r="I1927"/>
  <c r="H1927"/>
  <c r="G1927"/>
  <c r="F1927"/>
  <c r="E1927"/>
  <c r="AC1917"/>
  <c r="AC1916"/>
  <c r="AB1919"/>
  <c r="AA1919"/>
  <c r="Z1919"/>
  <c r="Y1919"/>
  <c r="X1919"/>
  <c r="W1919"/>
  <c r="V1919"/>
  <c r="U1919"/>
  <c r="T1919"/>
  <c r="S1919"/>
  <c r="R1919"/>
  <c r="Q1919"/>
  <c r="P1919"/>
  <c r="O1919"/>
  <c r="N1919"/>
  <c r="M1919"/>
  <c r="L1919"/>
  <c r="K1919"/>
  <c r="J1919"/>
  <c r="I1919"/>
  <c r="H1919"/>
  <c r="G1919"/>
  <c r="F1919"/>
  <c r="E1919"/>
  <c r="AC1912"/>
  <c r="AC1911"/>
  <c r="AB1914"/>
  <c r="AA1914"/>
  <c r="Z1914"/>
  <c r="Y1914"/>
  <c r="X1914"/>
  <c r="W1914"/>
  <c r="V1914"/>
  <c r="U1914"/>
  <c r="T1914"/>
  <c r="S1914"/>
  <c r="R1914"/>
  <c r="Q1914"/>
  <c r="P1914"/>
  <c r="O1914"/>
  <c r="N1914"/>
  <c r="M1914"/>
  <c r="L1914"/>
  <c r="K1914"/>
  <c r="J1914"/>
  <c r="I1914"/>
  <c r="H1914"/>
  <c r="G1914"/>
  <c r="F1914"/>
  <c r="E1914"/>
  <c r="AC1111"/>
  <c r="AC1115"/>
  <c r="AC1140"/>
  <c r="AC1148"/>
  <c r="AC1160"/>
  <c r="AB1166"/>
  <c r="AB1168" s="1"/>
  <c r="AA1166"/>
  <c r="AA1168" s="1"/>
  <c r="Z1166"/>
  <c r="Z1168" s="1"/>
  <c r="Y1166"/>
  <c r="Y1168" s="1"/>
  <c r="X1166"/>
  <c r="X1168" s="1"/>
  <c r="W1166"/>
  <c r="W1168" s="1"/>
  <c r="V1166"/>
  <c r="V1168" s="1"/>
  <c r="U1166"/>
  <c r="U1168" s="1"/>
  <c r="T1166"/>
  <c r="T1168" s="1"/>
  <c r="S1166"/>
  <c r="S1168" s="1"/>
  <c r="R1166"/>
  <c r="R1168" s="1"/>
  <c r="Q1166"/>
  <c r="Q1168" s="1"/>
  <c r="P1166"/>
  <c r="P1168" s="1"/>
  <c r="O1166"/>
  <c r="O1168" s="1"/>
  <c r="N1166"/>
  <c r="N1168" s="1"/>
  <c r="M1166"/>
  <c r="M1168" s="1"/>
  <c r="L1166"/>
  <c r="L1168" s="1"/>
  <c r="K1166"/>
  <c r="K1168" s="1"/>
  <c r="J1166"/>
  <c r="J1168" s="1"/>
  <c r="I1166"/>
  <c r="I1168" s="1"/>
  <c r="H1166"/>
  <c r="H1168" s="1"/>
  <c r="G1166"/>
  <c r="G1168" s="1"/>
  <c r="F1166"/>
  <c r="F1168" s="1"/>
  <c r="E1166"/>
  <c r="E1168" s="1"/>
  <c r="AC1110"/>
  <c r="AC1114"/>
  <c r="AC1139"/>
  <c r="AC1143"/>
  <c r="AC1147"/>
  <c r="AC1155"/>
  <c r="AC1158" s="1"/>
  <c r="AC1159"/>
  <c r="AC1162" s="1"/>
  <c r="AB1165"/>
  <c r="AB1167" s="1"/>
  <c r="AA1165"/>
  <c r="AA1167" s="1"/>
  <c r="Z1165"/>
  <c r="Z1167" s="1"/>
  <c r="Y1165"/>
  <c r="Y1167" s="1"/>
  <c r="X1165"/>
  <c r="X1167" s="1"/>
  <c r="W1165"/>
  <c r="W1167" s="1"/>
  <c r="V1165"/>
  <c r="V1167" s="1"/>
  <c r="U1165"/>
  <c r="U1167" s="1"/>
  <c r="T1165"/>
  <c r="T1167" s="1"/>
  <c r="S1165"/>
  <c r="S1167" s="1"/>
  <c r="R1165"/>
  <c r="R1167" s="1"/>
  <c r="Q1165"/>
  <c r="Q1167" s="1"/>
  <c r="P1165"/>
  <c r="P1167" s="1"/>
  <c r="O1165"/>
  <c r="O1167" s="1"/>
  <c r="N1165"/>
  <c r="N1167" s="1"/>
  <c r="M1165"/>
  <c r="M1167" s="1"/>
  <c r="L1165"/>
  <c r="L1167" s="1"/>
  <c r="K1165"/>
  <c r="K1167" s="1"/>
  <c r="J1165"/>
  <c r="J1167" s="1"/>
  <c r="I1165"/>
  <c r="I1167" s="1"/>
  <c r="H1165"/>
  <c r="H1167" s="1"/>
  <c r="G1165"/>
  <c r="G1167" s="1"/>
  <c r="F1165"/>
  <c r="F1167" s="1"/>
  <c r="E1165"/>
  <c r="E1167" s="1"/>
  <c r="AC1164"/>
  <c r="AC1163"/>
  <c r="AB1162"/>
  <c r="AA1162"/>
  <c r="Z1162"/>
  <c r="Y1162"/>
  <c r="X1162"/>
  <c r="W1162"/>
  <c r="V1162"/>
  <c r="U1162"/>
  <c r="T1162"/>
  <c r="S1162"/>
  <c r="R1162"/>
  <c r="Q1162"/>
  <c r="P1162"/>
  <c r="O1162"/>
  <c r="N1162"/>
  <c r="M1162"/>
  <c r="L1162"/>
  <c r="K1162"/>
  <c r="J1162"/>
  <c r="I1162"/>
  <c r="H1162"/>
  <c r="G1162"/>
  <c r="F1162"/>
  <c r="E1162"/>
  <c r="AB1158"/>
  <c r="AA1158"/>
  <c r="Z1158"/>
  <c r="Y1158"/>
  <c r="X1158"/>
  <c r="W1158"/>
  <c r="V1158"/>
  <c r="U1158"/>
  <c r="T1158"/>
  <c r="S1158"/>
  <c r="R1158"/>
  <c r="Q1158"/>
  <c r="P1158"/>
  <c r="O1158"/>
  <c r="N1158"/>
  <c r="M1158"/>
  <c r="L1158"/>
  <c r="K1158"/>
  <c r="J1158"/>
  <c r="I1158"/>
  <c r="H1158"/>
  <c r="G1158"/>
  <c r="F1158"/>
  <c r="AC1154"/>
  <c r="AB1154"/>
  <c r="AA1154"/>
  <c r="Z1154"/>
  <c r="Y1154"/>
  <c r="X1154"/>
  <c r="W1154"/>
  <c r="V1154"/>
  <c r="U1154"/>
  <c r="T1154"/>
  <c r="S1154"/>
  <c r="R1154"/>
  <c r="Q1154"/>
  <c r="P1154"/>
  <c r="O1154"/>
  <c r="N1154"/>
  <c r="M1154"/>
  <c r="L1154"/>
  <c r="K1154"/>
  <c r="J1154"/>
  <c r="I1154"/>
  <c r="H1154"/>
  <c r="G1154"/>
  <c r="F1154"/>
  <c r="E1154"/>
  <c r="AB1150"/>
  <c r="AA1150"/>
  <c r="Z1150"/>
  <c r="Y1150"/>
  <c r="X1150"/>
  <c r="W1150"/>
  <c r="V1150"/>
  <c r="U1150"/>
  <c r="T1150"/>
  <c r="S1150"/>
  <c r="R1150"/>
  <c r="Q1150"/>
  <c r="P1150"/>
  <c r="O1150"/>
  <c r="N1150"/>
  <c r="M1150"/>
  <c r="L1150"/>
  <c r="K1150"/>
  <c r="J1150"/>
  <c r="I1150"/>
  <c r="H1150"/>
  <c r="G1150"/>
  <c r="F1150"/>
  <c r="E1150"/>
  <c r="AC1146"/>
  <c r="AB1146"/>
  <c r="AA1146"/>
  <c r="Z1146"/>
  <c r="Y1146"/>
  <c r="X1146"/>
  <c r="W1146"/>
  <c r="V1146"/>
  <c r="U1146"/>
  <c r="T1146"/>
  <c r="S1146"/>
  <c r="R1146"/>
  <c r="Q1146"/>
  <c r="P1146"/>
  <c r="O1146"/>
  <c r="N1146"/>
  <c r="M1146"/>
  <c r="L1146"/>
  <c r="K1146"/>
  <c r="J1146"/>
  <c r="I1146"/>
  <c r="H1146"/>
  <c r="G1146"/>
  <c r="F1146"/>
  <c r="E1146"/>
  <c r="AC1103"/>
  <c r="AC1107"/>
  <c r="AC1125"/>
  <c r="AB1133"/>
  <c r="AB1135" s="1"/>
  <c r="AA1133"/>
  <c r="AA1135" s="1"/>
  <c r="Z1133"/>
  <c r="Z1135" s="1"/>
  <c r="Y1133"/>
  <c r="Y1135" s="1"/>
  <c r="X1133"/>
  <c r="X1135" s="1"/>
  <c r="W1133"/>
  <c r="W1135" s="1"/>
  <c r="V1133"/>
  <c r="V1135" s="1"/>
  <c r="U1133"/>
  <c r="U1135" s="1"/>
  <c r="T1133"/>
  <c r="T1135" s="1"/>
  <c r="S1133"/>
  <c r="S1135" s="1"/>
  <c r="R1133"/>
  <c r="R1135" s="1"/>
  <c r="Q1133"/>
  <c r="Q1135" s="1"/>
  <c r="P1133"/>
  <c r="P1135" s="1"/>
  <c r="O1133"/>
  <c r="O1135" s="1"/>
  <c r="N1133"/>
  <c r="N1135" s="1"/>
  <c r="M1133"/>
  <c r="M1135" s="1"/>
  <c r="L1133"/>
  <c r="L1135" s="1"/>
  <c r="K1133"/>
  <c r="K1135" s="1"/>
  <c r="J1133"/>
  <c r="J1135" s="1"/>
  <c r="I1133"/>
  <c r="I1135" s="1"/>
  <c r="H1133"/>
  <c r="H1135" s="1"/>
  <c r="G1133"/>
  <c r="G1135" s="1"/>
  <c r="F1133"/>
  <c r="F1135" s="1"/>
  <c r="AC1102"/>
  <c r="AC1106"/>
  <c r="AC1124"/>
  <c r="AC1127" s="1"/>
  <c r="AB1132"/>
  <c r="AB1134" s="1"/>
  <c r="AA1132"/>
  <c r="AA1134" s="1"/>
  <c r="Z1132"/>
  <c r="Z1134" s="1"/>
  <c r="Y1132"/>
  <c r="Y1134" s="1"/>
  <c r="X1132"/>
  <c r="X1134" s="1"/>
  <c r="W1132"/>
  <c r="W1134" s="1"/>
  <c r="V1132"/>
  <c r="V1134" s="1"/>
  <c r="U1132"/>
  <c r="U1134" s="1"/>
  <c r="T1132"/>
  <c r="T1134" s="1"/>
  <c r="S1132"/>
  <c r="S1134" s="1"/>
  <c r="R1132"/>
  <c r="R1134" s="1"/>
  <c r="Q1132"/>
  <c r="Q1134" s="1"/>
  <c r="P1132"/>
  <c r="P1134" s="1"/>
  <c r="O1132"/>
  <c r="O1134" s="1"/>
  <c r="N1132"/>
  <c r="N1134" s="1"/>
  <c r="M1132"/>
  <c r="M1134" s="1"/>
  <c r="L1132"/>
  <c r="L1134" s="1"/>
  <c r="K1132"/>
  <c r="K1134" s="1"/>
  <c r="J1132"/>
  <c r="J1134" s="1"/>
  <c r="I1132"/>
  <c r="I1134" s="1"/>
  <c r="H1132"/>
  <c r="H1134" s="1"/>
  <c r="G1132"/>
  <c r="G1134" s="1"/>
  <c r="F1132"/>
  <c r="F1134" s="1"/>
  <c r="AB1131"/>
  <c r="AA1131"/>
  <c r="Z1131"/>
  <c r="Y1131"/>
  <c r="X1131"/>
  <c r="W1131"/>
  <c r="V1131"/>
  <c r="U1131"/>
  <c r="T1131"/>
  <c r="S1131"/>
  <c r="R1131"/>
  <c r="Q1131"/>
  <c r="P1131"/>
  <c r="O1131"/>
  <c r="N1131"/>
  <c r="M1131"/>
  <c r="L1131"/>
  <c r="K1131"/>
  <c r="J1131"/>
  <c r="I1131"/>
  <c r="H1131"/>
  <c r="G1131"/>
  <c r="F1131"/>
  <c r="AB1127"/>
  <c r="AA1127"/>
  <c r="Z1127"/>
  <c r="Y1127"/>
  <c r="X1127"/>
  <c r="W1127"/>
  <c r="V1127"/>
  <c r="U1127"/>
  <c r="T1127"/>
  <c r="S1127"/>
  <c r="R1127"/>
  <c r="Q1127"/>
  <c r="P1127"/>
  <c r="O1127"/>
  <c r="N1127"/>
  <c r="M1127"/>
  <c r="L1127"/>
  <c r="K1127"/>
  <c r="J1127"/>
  <c r="I1127"/>
  <c r="H1127"/>
  <c r="G1127"/>
  <c r="F1127"/>
  <c r="AB1117"/>
  <c r="AA1117"/>
  <c r="Z1117"/>
  <c r="Y1117"/>
  <c r="X1117"/>
  <c r="W1117"/>
  <c r="V1117"/>
  <c r="U1117"/>
  <c r="T1117"/>
  <c r="S1117"/>
  <c r="R1117"/>
  <c r="Q1117"/>
  <c r="P1117"/>
  <c r="O1117"/>
  <c r="N1117"/>
  <c r="M1117"/>
  <c r="L1117"/>
  <c r="K1117"/>
  <c r="J1117"/>
  <c r="I1117"/>
  <c r="H1117"/>
  <c r="G1117"/>
  <c r="F1117"/>
  <c r="E1117"/>
  <c r="AB1113"/>
  <c r="AA1113"/>
  <c r="Z1113"/>
  <c r="Y1113"/>
  <c r="X1113"/>
  <c r="W1113"/>
  <c r="V1113"/>
  <c r="U1113"/>
  <c r="T1113"/>
  <c r="S1113"/>
  <c r="R1113"/>
  <c r="Q1113"/>
  <c r="P1113"/>
  <c r="O1113"/>
  <c r="N1113"/>
  <c r="M1113"/>
  <c r="L1113"/>
  <c r="K1113"/>
  <c r="J1113"/>
  <c r="I1113"/>
  <c r="H1113"/>
  <c r="G1113"/>
  <c r="F1113"/>
  <c r="E1113"/>
  <c r="AB1109"/>
  <c r="AA1109"/>
  <c r="Z1109"/>
  <c r="Y1109"/>
  <c r="X1109"/>
  <c r="W1109"/>
  <c r="V1109"/>
  <c r="U1109"/>
  <c r="T1109"/>
  <c r="S1109"/>
  <c r="R1109"/>
  <c r="Q1109"/>
  <c r="P1109"/>
  <c r="O1109"/>
  <c r="N1109"/>
  <c r="M1109"/>
  <c r="L1109"/>
  <c r="K1109"/>
  <c r="J1109"/>
  <c r="I1109"/>
  <c r="H1109"/>
  <c r="G1109"/>
  <c r="F1109"/>
  <c r="E1109"/>
  <c r="AC1098"/>
  <c r="AC1097"/>
  <c r="AB1100"/>
  <c r="AA1100"/>
  <c r="Z1100"/>
  <c r="Y1100"/>
  <c r="X1100"/>
  <c r="W1100"/>
  <c r="V1100"/>
  <c r="U1100"/>
  <c r="T1100"/>
  <c r="S1100"/>
  <c r="R1100"/>
  <c r="Q1100"/>
  <c r="P1100"/>
  <c r="O1100"/>
  <c r="N1100"/>
  <c r="M1100"/>
  <c r="L1100"/>
  <c r="K1100"/>
  <c r="J1100"/>
  <c r="I1100"/>
  <c r="H1100"/>
  <c r="G1100"/>
  <c r="F1100"/>
  <c r="E1100"/>
  <c r="AC1093"/>
  <c r="AC1092"/>
  <c r="AB1095"/>
  <c r="AA1095"/>
  <c r="Z1095"/>
  <c r="Y1095"/>
  <c r="X1095"/>
  <c r="W1095"/>
  <c r="V1095"/>
  <c r="U1095"/>
  <c r="T1095"/>
  <c r="S1095"/>
  <c r="R1095"/>
  <c r="Q1095"/>
  <c r="P1095"/>
  <c r="O1095"/>
  <c r="N1095"/>
  <c r="M1095"/>
  <c r="L1095"/>
  <c r="K1095"/>
  <c r="J1095"/>
  <c r="I1095"/>
  <c r="H1095"/>
  <c r="G1095"/>
  <c r="F1095"/>
  <c r="E1095"/>
  <c r="AC2251"/>
  <c r="AC429"/>
  <c r="AC624"/>
  <c r="AC1021" i="13"/>
  <c r="AC1020"/>
  <c r="AB1023"/>
  <c r="AA1023"/>
  <c r="Z1023"/>
  <c r="Y1023"/>
  <c r="X1023"/>
  <c r="W1023"/>
  <c r="V1023"/>
  <c r="U1023"/>
  <c r="T1023"/>
  <c r="S1023"/>
  <c r="R1023"/>
  <c r="Q1023"/>
  <c r="P1023"/>
  <c r="O1023"/>
  <c r="N1023"/>
  <c r="M1023"/>
  <c r="L1023"/>
  <c r="K1023"/>
  <c r="J1023"/>
  <c r="I1023"/>
  <c r="H1023"/>
  <c r="G1023"/>
  <c r="F1023"/>
  <c r="AC1199" i="7"/>
  <c r="AC1198"/>
  <c r="AB1201"/>
  <c r="AA1201"/>
  <c r="Z1201"/>
  <c r="Y1201"/>
  <c r="X1201"/>
  <c r="W1201"/>
  <c r="V1201"/>
  <c r="U1201"/>
  <c r="T1201"/>
  <c r="S1201"/>
  <c r="R1201"/>
  <c r="Q1201"/>
  <c r="P1201"/>
  <c r="O1201"/>
  <c r="N1201"/>
  <c r="M1201"/>
  <c r="L1201"/>
  <c r="K1201"/>
  <c r="J1201"/>
  <c r="I1201"/>
  <c r="H1201"/>
  <c r="G1201"/>
  <c r="F1201"/>
  <c r="AC573" i="13"/>
  <c r="AC576" s="1"/>
  <c r="AB576"/>
  <c r="AA576"/>
  <c r="Z576"/>
  <c r="Y576"/>
  <c r="X576"/>
  <c r="W576"/>
  <c r="V576"/>
  <c r="U576"/>
  <c r="T576"/>
  <c r="S576"/>
  <c r="R576"/>
  <c r="Q576"/>
  <c r="P576"/>
  <c r="O576"/>
  <c r="N576"/>
  <c r="M576"/>
  <c r="L576"/>
  <c r="K576"/>
  <c r="J576"/>
  <c r="I576"/>
  <c r="H576"/>
  <c r="G576"/>
  <c r="F576"/>
  <c r="E576"/>
  <c r="AC1684" i="7"/>
  <c r="AC356"/>
  <c r="AC345"/>
  <c r="N436"/>
  <c r="V436"/>
  <c r="Y436"/>
  <c r="AC1060" i="13"/>
  <c r="AC1958"/>
  <c r="AC1957"/>
  <c r="F1891"/>
  <c r="H1891"/>
  <c r="J1891"/>
  <c r="L1891"/>
  <c r="N1891"/>
  <c r="P1891"/>
  <c r="R1891"/>
  <c r="T1891"/>
  <c r="V1891"/>
  <c r="X1891"/>
  <c r="Z1891"/>
  <c r="AB1891"/>
  <c r="AC1876"/>
  <c r="F1890"/>
  <c r="F1892" s="1"/>
  <c r="G1890"/>
  <c r="G1892" s="1"/>
  <c r="H1890"/>
  <c r="H1892" s="1"/>
  <c r="L1890"/>
  <c r="L1892" s="1"/>
  <c r="M1890"/>
  <c r="M1892" s="1"/>
  <c r="N1890"/>
  <c r="N1892" s="1"/>
  <c r="O1890"/>
  <c r="O1892" s="1"/>
  <c r="P1890"/>
  <c r="P1892" s="1"/>
  <c r="Q1890"/>
  <c r="Q1892" s="1"/>
  <c r="R1890"/>
  <c r="R1892" s="1"/>
  <c r="S1890"/>
  <c r="S1892" s="1"/>
  <c r="T1890"/>
  <c r="T1892" s="1"/>
  <c r="U1890"/>
  <c r="U1892" s="1"/>
  <c r="V1890"/>
  <c r="V1892" s="1"/>
  <c r="W1890"/>
  <c r="W1892" s="1"/>
  <c r="X1890"/>
  <c r="X1892" s="1"/>
  <c r="Y1890"/>
  <c r="Y1892" s="1"/>
  <c r="Z1890"/>
  <c r="Z1892" s="1"/>
  <c r="Z1887"/>
  <c r="Y1887"/>
  <c r="X1887"/>
  <c r="W1887"/>
  <c r="V1887"/>
  <c r="U1887"/>
  <c r="T1887"/>
  <c r="S1887"/>
  <c r="R1887"/>
  <c r="Q1887"/>
  <c r="P1887"/>
  <c r="O1887"/>
  <c r="N1887"/>
  <c r="M1887"/>
  <c r="L1887"/>
  <c r="H1887"/>
  <c r="G1887"/>
  <c r="F1887"/>
  <c r="Z1879"/>
  <c r="Y1879"/>
  <c r="X1879"/>
  <c r="W1879"/>
  <c r="V1879"/>
  <c r="U1879"/>
  <c r="T1879"/>
  <c r="S1879"/>
  <c r="R1879"/>
  <c r="Q1879"/>
  <c r="P1879"/>
  <c r="O1879"/>
  <c r="N1879"/>
  <c r="M1879"/>
  <c r="L1879"/>
  <c r="H1879"/>
  <c r="G1879"/>
  <c r="F1879"/>
  <c r="F1866"/>
  <c r="F1868" s="1"/>
  <c r="G1866"/>
  <c r="G1868" s="1"/>
  <c r="H1866"/>
  <c r="H1868" s="1"/>
  <c r="I1866"/>
  <c r="I1868" s="1"/>
  <c r="J1866"/>
  <c r="J1868" s="1"/>
  <c r="K1866"/>
  <c r="K1868" s="1"/>
  <c r="L1866"/>
  <c r="L1868" s="1"/>
  <c r="M1866"/>
  <c r="M1868" s="1"/>
  <c r="N1866"/>
  <c r="N1868" s="1"/>
  <c r="O1866"/>
  <c r="O1868" s="1"/>
  <c r="P1866"/>
  <c r="P1868" s="1"/>
  <c r="Q1866"/>
  <c r="Q1868" s="1"/>
  <c r="R1866"/>
  <c r="R1868" s="1"/>
  <c r="S1866"/>
  <c r="S1868" s="1"/>
  <c r="T1866"/>
  <c r="T1868" s="1"/>
  <c r="U1866"/>
  <c r="U1868" s="1"/>
  <c r="V1866"/>
  <c r="V1868" s="1"/>
  <c r="W1866"/>
  <c r="W1868" s="1"/>
  <c r="X1866"/>
  <c r="X1868" s="1"/>
  <c r="Y1866"/>
  <c r="Y1868" s="1"/>
  <c r="Z1866"/>
  <c r="Z1868" s="1"/>
  <c r="AA1866"/>
  <c r="AA1868" s="1"/>
  <c r="AB1866"/>
  <c r="AB1868" s="1"/>
  <c r="AC1829"/>
  <c r="AC1857"/>
  <c r="AC1866" s="1"/>
  <c r="F1867"/>
  <c r="F1869" s="1"/>
  <c r="G1867"/>
  <c r="G1869" s="1"/>
  <c r="H1867"/>
  <c r="H1869" s="1"/>
  <c r="I1867"/>
  <c r="I1869" s="1"/>
  <c r="J1867"/>
  <c r="J1869" s="1"/>
  <c r="K1867"/>
  <c r="K1869" s="1"/>
  <c r="L1867"/>
  <c r="L1869" s="1"/>
  <c r="M1867"/>
  <c r="M1869" s="1"/>
  <c r="N1867"/>
  <c r="N1869" s="1"/>
  <c r="O1867"/>
  <c r="O1869" s="1"/>
  <c r="P1867"/>
  <c r="P1869" s="1"/>
  <c r="Q1867"/>
  <c r="Q1869" s="1"/>
  <c r="R1867"/>
  <c r="R1869" s="1"/>
  <c r="S1867"/>
  <c r="S1869" s="1"/>
  <c r="T1867"/>
  <c r="T1869" s="1"/>
  <c r="U1867"/>
  <c r="U1869" s="1"/>
  <c r="V1867"/>
  <c r="V1869" s="1"/>
  <c r="W1867"/>
  <c r="W1869" s="1"/>
  <c r="X1867"/>
  <c r="X1869" s="1"/>
  <c r="Y1867"/>
  <c r="Y1869" s="1"/>
  <c r="Z1867"/>
  <c r="Z1869" s="1"/>
  <c r="AA1867"/>
  <c r="AA1869" s="1"/>
  <c r="AB1867"/>
  <c r="AB1869" s="1"/>
  <c r="AC1858"/>
  <c r="AC1867" s="1"/>
  <c r="E1867"/>
  <c r="E1869" s="1"/>
  <c r="E1866"/>
  <c r="E1868" s="1"/>
  <c r="AB1860"/>
  <c r="AA1860"/>
  <c r="Z1860"/>
  <c r="Y1860"/>
  <c r="X1860"/>
  <c r="W1860"/>
  <c r="V1860"/>
  <c r="U1860"/>
  <c r="T1860"/>
  <c r="S1860"/>
  <c r="R1860"/>
  <c r="Q1860"/>
  <c r="P1860"/>
  <c r="O1860"/>
  <c r="N1860"/>
  <c r="M1860"/>
  <c r="L1860"/>
  <c r="K1860"/>
  <c r="J1860"/>
  <c r="I1860"/>
  <c r="H1860"/>
  <c r="G1860"/>
  <c r="F1860"/>
  <c r="E1860"/>
  <c r="F1851"/>
  <c r="F1853" s="1"/>
  <c r="G1851"/>
  <c r="G1853" s="1"/>
  <c r="H1851"/>
  <c r="H1853" s="1"/>
  <c r="I1851"/>
  <c r="I1853" s="1"/>
  <c r="J1851"/>
  <c r="J1853" s="1"/>
  <c r="K1851"/>
  <c r="K1853" s="1"/>
  <c r="L1851"/>
  <c r="L1853" s="1"/>
  <c r="M1851"/>
  <c r="M1853" s="1"/>
  <c r="N1851"/>
  <c r="N1853" s="1"/>
  <c r="O1851"/>
  <c r="O1853" s="1"/>
  <c r="P1851"/>
  <c r="P1853" s="1"/>
  <c r="Q1851"/>
  <c r="Q1853" s="1"/>
  <c r="R1851"/>
  <c r="R1853" s="1"/>
  <c r="S1851"/>
  <c r="S1853" s="1"/>
  <c r="T1851"/>
  <c r="T1853" s="1"/>
  <c r="U1851"/>
  <c r="U1853" s="1"/>
  <c r="V1851"/>
  <c r="V1853" s="1"/>
  <c r="W1851"/>
  <c r="W1853" s="1"/>
  <c r="X1851"/>
  <c r="X1853" s="1"/>
  <c r="Y1851"/>
  <c r="Y1853" s="1"/>
  <c r="Z1851"/>
  <c r="Z1853" s="1"/>
  <c r="AA1851"/>
  <c r="AA1853" s="1"/>
  <c r="AB1851"/>
  <c r="AB1853" s="1"/>
  <c r="AC1842"/>
  <c r="AC1851" s="1"/>
  <c r="F1852"/>
  <c r="F1854" s="1"/>
  <c r="G1852"/>
  <c r="G1854" s="1"/>
  <c r="H1852"/>
  <c r="H1854" s="1"/>
  <c r="I1852"/>
  <c r="I1854" s="1"/>
  <c r="J1852"/>
  <c r="J1854" s="1"/>
  <c r="K1852"/>
  <c r="K1854" s="1"/>
  <c r="L1852"/>
  <c r="L1854" s="1"/>
  <c r="M1852"/>
  <c r="M1854" s="1"/>
  <c r="N1852"/>
  <c r="N1854" s="1"/>
  <c r="O1852"/>
  <c r="O1854" s="1"/>
  <c r="P1852"/>
  <c r="P1854" s="1"/>
  <c r="Q1852"/>
  <c r="Q1854" s="1"/>
  <c r="R1852"/>
  <c r="R1854" s="1"/>
  <c r="S1852"/>
  <c r="S1854" s="1"/>
  <c r="T1852"/>
  <c r="T1854" s="1"/>
  <c r="U1852"/>
  <c r="U1854" s="1"/>
  <c r="V1852"/>
  <c r="V1854" s="1"/>
  <c r="W1852"/>
  <c r="W1854" s="1"/>
  <c r="X1852"/>
  <c r="X1854" s="1"/>
  <c r="Y1852"/>
  <c r="Y1854" s="1"/>
  <c r="Z1852"/>
  <c r="Z1854" s="1"/>
  <c r="AA1852"/>
  <c r="AA1854" s="1"/>
  <c r="AB1852"/>
  <c r="AB1854" s="1"/>
  <c r="AC1826"/>
  <c r="AC1843"/>
  <c r="AC1847"/>
  <c r="E1852"/>
  <c r="E1854" s="1"/>
  <c r="E1851"/>
  <c r="E1853" s="1"/>
  <c r="AC1832"/>
  <c r="AB1832"/>
  <c r="AA1832"/>
  <c r="Z1832"/>
  <c r="Y1832"/>
  <c r="X1832"/>
  <c r="W1832"/>
  <c r="V1832"/>
  <c r="U1832"/>
  <c r="T1832"/>
  <c r="S1832"/>
  <c r="R1832"/>
  <c r="Q1832"/>
  <c r="P1832"/>
  <c r="O1832"/>
  <c r="N1832"/>
  <c r="M1832"/>
  <c r="L1832"/>
  <c r="K1832"/>
  <c r="J1832"/>
  <c r="I1832"/>
  <c r="H1832"/>
  <c r="G1832"/>
  <c r="F1832"/>
  <c r="E1832"/>
  <c r="AC1849"/>
  <c r="AB1849"/>
  <c r="AA1849"/>
  <c r="Z1849"/>
  <c r="Y1849"/>
  <c r="X1849"/>
  <c r="W1849"/>
  <c r="V1849"/>
  <c r="U1849"/>
  <c r="T1849"/>
  <c r="S1849"/>
  <c r="R1849"/>
  <c r="Q1849"/>
  <c r="P1849"/>
  <c r="O1849"/>
  <c r="N1849"/>
  <c r="M1849"/>
  <c r="L1849"/>
  <c r="K1849"/>
  <c r="J1849"/>
  <c r="I1849"/>
  <c r="H1849"/>
  <c r="G1849"/>
  <c r="F1849"/>
  <c r="E1849"/>
  <c r="AB1845"/>
  <c r="AA1845"/>
  <c r="Z1845"/>
  <c r="Y1845"/>
  <c r="X1845"/>
  <c r="W1845"/>
  <c r="V1845"/>
  <c r="U1845"/>
  <c r="T1845"/>
  <c r="S1845"/>
  <c r="R1845"/>
  <c r="Q1845"/>
  <c r="P1845"/>
  <c r="O1845"/>
  <c r="N1845"/>
  <c r="M1845"/>
  <c r="L1845"/>
  <c r="K1845"/>
  <c r="J1845"/>
  <c r="I1845"/>
  <c r="H1845"/>
  <c r="G1845"/>
  <c r="F1845"/>
  <c r="E1845"/>
  <c r="AB1828"/>
  <c r="AA1828"/>
  <c r="Z1828"/>
  <c r="Y1828"/>
  <c r="X1828"/>
  <c r="W1828"/>
  <c r="V1828"/>
  <c r="U1828"/>
  <c r="T1828"/>
  <c r="S1828"/>
  <c r="R1828"/>
  <c r="Q1828"/>
  <c r="P1828"/>
  <c r="O1828"/>
  <c r="N1828"/>
  <c r="M1828"/>
  <c r="L1828"/>
  <c r="K1828"/>
  <c r="J1828"/>
  <c r="I1828"/>
  <c r="H1828"/>
  <c r="G1828"/>
  <c r="F1828"/>
  <c r="E1828"/>
  <c r="F1815"/>
  <c r="F1817" s="1"/>
  <c r="G1815"/>
  <c r="G1817" s="1"/>
  <c r="H1815"/>
  <c r="H1817" s="1"/>
  <c r="I1815"/>
  <c r="I1817" s="1"/>
  <c r="J1815"/>
  <c r="J1817" s="1"/>
  <c r="K1815"/>
  <c r="K1817" s="1"/>
  <c r="L1815"/>
  <c r="L1817" s="1"/>
  <c r="M1815"/>
  <c r="M1817" s="1"/>
  <c r="N1815"/>
  <c r="N1817" s="1"/>
  <c r="O1815"/>
  <c r="O1817" s="1"/>
  <c r="P1815"/>
  <c r="P1817" s="1"/>
  <c r="Q1815"/>
  <c r="Q1817" s="1"/>
  <c r="R1815"/>
  <c r="R1817" s="1"/>
  <c r="S1815"/>
  <c r="S1817" s="1"/>
  <c r="T1815"/>
  <c r="T1817" s="1"/>
  <c r="U1815"/>
  <c r="U1817" s="1"/>
  <c r="V1815"/>
  <c r="V1817" s="1"/>
  <c r="W1815"/>
  <c r="W1817" s="1"/>
  <c r="X1815"/>
  <c r="X1817" s="1"/>
  <c r="Y1815"/>
  <c r="Y1817" s="1"/>
  <c r="Z1815"/>
  <c r="Z1817" s="1"/>
  <c r="AA1815"/>
  <c r="AA1817" s="1"/>
  <c r="AB1815"/>
  <c r="AB1817" s="1"/>
  <c r="AC1798"/>
  <c r="AC1806"/>
  <c r="AC1810"/>
  <c r="F1816"/>
  <c r="F1818" s="1"/>
  <c r="G1816"/>
  <c r="G1818" s="1"/>
  <c r="H1816"/>
  <c r="H1818" s="1"/>
  <c r="I1816"/>
  <c r="I1818" s="1"/>
  <c r="J1816"/>
  <c r="J1818" s="1"/>
  <c r="K1816"/>
  <c r="K1818" s="1"/>
  <c r="L1816"/>
  <c r="L1818" s="1"/>
  <c r="M1816"/>
  <c r="M1818" s="1"/>
  <c r="N1816"/>
  <c r="N1818" s="1"/>
  <c r="O1816"/>
  <c r="O1818" s="1"/>
  <c r="P1816"/>
  <c r="P1818" s="1"/>
  <c r="Q1816"/>
  <c r="Q1818" s="1"/>
  <c r="R1816"/>
  <c r="R1818" s="1"/>
  <c r="S1816"/>
  <c r="S1818" s="1"/>
  <c r="T1816"/>
  <c r="T1818" s="1"/>
  <c r="U1816"/>
  <c r="U1818" s="1"/>
  <c r="V1816"/>
  <c r="V1818" s="1"/>
  <c r="W1816"/>
  <c r="W1818" s="1"/>
  <c r="X1816"/>
  <c r="X1818" s="1"/>
  <c r="Y1816"/>
  <c r="Y1818" s="1"/>
  <c r="Z1816"/>
  <c r="Z1818" s="1"/>
  <c r="AA1816"/>
  <c r="AA1818" s="1"/>
  <c r="AB1816"/>
  <c r="AB1818" s="1"/>
  <c r="AC1799"/>
  <c r="AC1801" s="1"/>
  <c r="AC1807"/>
  <c r="AC1811"/>
  <c r="AC1813" s="1"/>
  <c r="E1816"/>
  <c r="E1818" s="1"/>
  <c r="E1815"/>
  <c r="E1817" s="1"/>
  <c r="AC1814"/>
  <c r="AB1813"/>
  <c r="AA1813"/>
  <c r="Z1813"/>
  <c r="Y1813"/>
  <c r="X1813"/>
  <c r="W1813"/>
  <c r="V1813"/>
  <c r="U1813"/>
  <c r="T1813"/>
  <c r="S1813"/>
  <c r="R1813"/>
  <c r="Q1813"/>
  <c r="P1813"/>
  <c r="O1813"/>
  <c r="N1813"/>
  <c r="M1813"/>
  <c r="L1813"/>
  <c r="K1813"/>
  <c r="J1813"/>
  <c r="I1813"/>
  <c r="H1813"/>
  <c r="G1813"/>
  <c r="F1813"/>
  <c r="E1813"/>
  <c r="AC1767"/>
  <c r="AC1775"/>
  <c r="AC1779"/>
  <c r="AC1782" s="1"/>
  <c r="AC1768"/>
  <c r="AC1770" s="1"/>
  <c r="AC1776"/>
  <c r="AC1789" s="1"/>
  <c r="AC1787"/>
  <c r="AB1782"/>
  <c r="AA1782"/>
  <c r="Z1782"/>
  <c r="Y1782"/>
  <c r="X1782"/>
  <c r="W1782"/>
  <c r="V1782"/>
  <c r="U1782"/>
  <c r="T1782"/>
  <c r="S1782"/>
  <c r="R1782"/>
  <c r="Q1782"/>
  <c r="P1782"/>
  <c r="O1782"/>
  <c r="N1782"/>
  <c r="M1782"/>
  <c r="L1782"/>
  <c r="K1782"/>
  <c r="J1782"/>
  <c r="I1782"/>
  <c r="H1782"/>
  <c r="G1782"/>
  <c r="F1782"/>
  <c r="AB1778"/>
  <c r="AA1778"/>
  <c r="Z1778"/>
  <c r="Y1778"/>
  <c r="X1778"/>
  <c r="W1778"/>
  <c r="V1778"/>
  <c r="U1778"/>
  <c r="T1778"/>
  <c r="S1778"/>
  <c r="R1778"/>
  <c r="Q1778"/>
  <c r="P1778"/>
  <c r="O1778"/>
  <c r="N1778"/>
  <c r="M1778"/>
  <c r="L1778"/>
  <c r="K1778"/>
  <c r="J1778"/>
  <c r="I1778"/>
  <c r="H1778"/>
  <c r="G1778"/>
  <c r="F1778"/>
  <c r="AB1770"/>
  <c r="AA1770"/>
  <c r="Z1770"/>
  <c r="Y1770"/>
  <c r="X1770"/>
  <c r="W1770"/>
  <c r="V1770"/>
  <c r="U1770"/>
  <c r="T1770"/>
  <c r="S1770"/>
  <c r="R1770"/>
  <c r="Q1770"/>
  <c r="P1770"/>
  <c r="O1770"/>
  <c r="N1770"/>
  <c r="M1770"/>
  <c r="L1770"/>
  <c r="K1770"/>
  <c r="J1770"/>
  <c r="I1770"/>
  <c r="H1770"/>
  <c r="G1770"/>
  <c r="F1770"/>
  <c r="AC1759"/>
  <c r="AC1758"/>
  <c r="AC1739"/>
  <c r="AC1740"/>
  <c r="AC1749" s="1"/>
  <c r="AC1747"/>
  <c r="AC1701"/>
  <c r="AC1704" s="1"/>
  <c r="AC1708"/>
  <c r="AC1717" s="1"/>
  <c r="AC1718"/>
  <c r="AC1720" s="1"/>
  <c r="AC1716"/>
  <c r="AC1597"/>
  <c r="AC1602"/>
  <c r="AC1618"/>
  <c r="AC1622"/>
  <c r="AC1626"/>
  <c r="AC1630"/>
  <c r="AC1634"/>
  <c r="AC1646"/>
  <c r="AC1650"/>
  <c r="AC1654"/>
  <c r="AC1658"/>
  <c r="AC1662"/>
  <c r="AC1666"/>
  <c r="AC1670"/>
  <c r="AC1674"/>
  <c r="AC1678"/>
  <c r="AC1682"/>
  <c r="AC1686"/>
  <c r="AC1598"/>
  <c r="AC1603"/>
  <c r="AC1605" s="1"/>
  <c r="AC1619"/>
  <c r="AC1623"/>
  <c r="AC1627"/>
  <c r="AC1631"/>
  <c r="AC1633" s="1"/>
  <c r="AC1635"/>
  <c r="AC1647"/>
  <c r="AC1651"/>
  <c r="AC1655"/>
  <c r="AC1659"/>
  <c r="AC1661" s="1"/>
  <c r="AC1663"/>
  <c r="AC1667"/>
  <c r="AC1669" s="1"/>
  <c r="AC1671"/>
  <c r="AC1673" s="1"/>
  <c r="AC1675"/>
  <c r="AC1677" s="1"/>
  <c r="AC1679"/>
  <c r="AC1683"/>
  <c r="AC1685" s="1"/>
  <c r="AC1687"/>
  <c r="F1280"/>
  <c r="F1282" s="1"/>
  <c r="G1280"/>
  <c r="G1282" s="1"/>
  <c r="H1280"/>
  <c r="H1282" s="1"/>
  <c r="I1280"/>
  <c r="I1282" s="1"/>
  <c r="J1280"/>
  <c r="J1282" s="1"/>
  <c r="K1280"/>
  <c r="K1282" s="1"/>
  <c r="L1280"/>
  <c r="L1282" s="1"/>
  <c r="M1280"/>
  <c r="M1282" s="1"/>
  <c r="N1280"/>
  <c r="N1282" s="1"/>
  <c r="O1280"/>
  <c r="O1282" s="1"/>
  <c r="P1280"/>
  <c r="P1282" s="1"/>
  <c r="Q1280"/>
  <c r="Q1282" s="1"/>
  <c r="R1280"/>
  <c r="R1282" s="1"/>
  <c r="S1280"/>
  <c r="S1282" s="1"/>
  <c r="T1280"/>
  <c r="T1282" s="1"/>
  <c r="U1280"/>
  <c r="U1282" s="1"/>
  <c r="V1280"/>
  <c r="V1282" s="1"/>
  <c r="W1280"/>
  <c r="W1282" s="1"/>
  <c r="X1280"/>
  <c r="X1282" s="1"/>
  <c r="Y1280"/>
  <c r="Y1282" s="1"/>
  <c r="Z1280"/>
  <c r="Z1282" s="1"/>
  <c r="AA1280"/>
  <c r="AA1282" s="1"/>
  <c r="AB1280"/>
  <c r="AB1282" s="1"/>
  <c r="AC1266"/>
  <c r="AC1270"/>
  <c r="AC1274"/>
  <c r="F1281"/>
  <c r="F1283" s="1"/>
  <c r="G1281"/>
  <c r="G1283" s="1"/>
  <c r="H1281"/>
  <c r="H1283" s="1"/>
  <c r="I1281"/>
  <c r="I1283" s="1"/>
  <c r="J1281"/>
  <c r="J1283" s="1"/>
  <c r="K1281"/>
  <c r="K1283" s="1"/>
  <c r="L1281"/>
  <c r="L1283" s="1"/>
  <c r="M1281"/>
  <c r="M1283" s="1"/>
  <c r="N1281"/>
  <c r="N1283" s="1"/>
  <c r="O1281"/>
  <c r="O1283" s="1"/>
  <c r="P1281"/>
  <c r="P1283" s="1"/>
  <c r="Q1281"/>
  <c r="Q1283" s="1"/>
  <c r="R1281"/>
  <c r="R1283" s="1"/>
  <c r="S1281"/>
  <c r="S1283" s="1"/>
  <c r="T1281"/>
  <c r="T1283" s="1"/>
  <c r="U1281"/>
  <c r="U1283" s="1"/>
  <c r="V1281"/>
  <c r="V1283" s="1"/>
  <c r="W1281"/>
  <c r="W1283" s="1"/>
  <c r="X1281"/>
  <c r="X1283" s="1"/>
  <c r="Y1281"/>
  <c r="Y1283" s="1"/>
  <c r="Z1281"/>
  <c r="Z1283" s="1"/>
  <c r="AA1281"/>
  <c r="AA1283" s="1"/>
  <c r="AB1281"/>
  <c r="AB1283" s="1"/>
  <c r="AC1259"/>
  <c r="AC1267"/>
  <c r="AC1271"/>
  <c r="AC1275"/>
  <c r="E1281"/>
  <c r="E1283" s="1"/>
  <c r="E1280"/>
  <c r="E1282" s="1"/>
  <c r="AC1279"/>
  <c r="AC1278"/>
  <c r="AB1277"/>
  <c r="AA1277"/>
  <c r="Z1277"/>
  <c r="Y1277"/>
  <c r="X1277"/>
  <c r="W1277"/>
  <c r="V1277"/>
  <c r="U1277"/>
  <c r="T1277"/>
  <c r="S1277"/>
  <c r="R1277"/>
  <c r="Q1277"/>
  <c r="P1277"/>
  <c r="O1277"/>
  <c r="N1277"/>
  <c r="M1277"/>
  <c r="L1277"/>
  <c r="K1277"/>
  <c r="J1277"/>
  <c r="I1277"/>
  <c r="H1277"/>
  <c r="G1277"/>
  <c r="F1277"/>
  <c r="E1277"/>
  <c r="AB1276"/>
  <c r="AA1276"/>
  <c r="Z1276"/>
  <c r="Y1276"/>
  <c r="X1276"/>
  <c r="W1276"/>
  <c r="V1276"/>
  <c r="U1276"/>
  <c r="T1276"/>
  <c r="S1276"/>
  <c r="R1276"/>
  <c r="Q1276"/>
  <c r="P1276"/>
  <c r="O1276"/>
  <c r="N1276"/>
  <c r="M1276"/>
  <c r="L1276"/>
  <c r="K1276"/>
  <c r="J1276"/>
  <c r="I1276"/>
  <c r="H1276"/>
  <c r="G1276"/>
  <c r="F1276"/>
  <c r="AB1273"/>
  <c r="AA1273"/>
  <c r="Z1273"/>
  <c r="Y1273"/>
  <c r="X1273"/>
  <c r="W1273"/>
  <c r="V1273"/>
  <c r="U1273"/>
  <c r="T1273"/>
  <c r="S1273"/>
  <c r="R1273"/>
  <c r="Q1273"/>
  <c r="P1273"/>
  <c r="O1273"/>
  <c r="N1273"/>
  <c r="M1273"/>
  <c r="L1273"/>
  <c r="K1273"/>
  <c r="J1273"/>
  <c r="I1273"/>
  <c r="H1273"/>
  <c r="G1273"/>
  <c r="F1273"/>
  <c r="AB1272"/>
  <c r="AA1272"/>
  <c r="Z1272"/>
  <c r="Y1272"/>
  <c r="X1272"/>
  <c r="W1272"/>
  <c r="V1272"/>
  <c r="U1272"/>
  <c r="T1272"/>
  <c r="S1272"/>
  <c r="R1272"/>
  <c r="Q1272"/>
  <c r="P1272"/>
  <c r="O1272"/>
  <c r="N1272"/>
  <c r="M1272"/>
  <c r="L1272"/>
  <c r="K1272"/>
  <c r="J1272"/>
  <c r="I1272"/>
  <c r="H1272"/>
  <c r="G1272"/>
  <c r="F1272"/>
  <c r="AB1269"/>
  <c r="AA1269"/>
  <c r="Z1269"/>
  <c r="Y1269"/>
  <c r="X1269"/>
  <c r="W1269"/>
  <c r="V1269"/>
  <c r="U1269"/>
  <c r="T1269"/>
  <c r="S1269"/>
  <c r="R1269"/>
  <c r="Q1269"/>
  <c r="P1269"/>
  <c r="O1269"/>
  <c r="N1269"/>
  <c r="M1269"/>
  <c r="L1269"/>
  <c r="K1269"/>
  <c r="J1269"/>
  <c r="I1269"/>
  <c r="H1269"/>
  <c r="G1269"/>
  <c r="F1269"/>
  <c r="AB1268"/>
  <c r="AA1268"/>
  <c r="Z1268"/>
  <c r="Y1268"/>
  <c r="X1268"/>
  <c r="W1268"/>
  <c r="V1268"/>
  <c r="U1268"/>
  <c r="T1268"/>
  <c r="S1268"/>
  <c r="R1268"/>
  <c r="Q1268"/>
  <c r="P1268"/>
  <c r="O1268"/>
  <c r="N1268"/>
  <c r="M1268"/>
  <c r="L1268"/>
  <c r="K1268"/>
  <c r="J1268"/>
  <c r="I1268"/>
  <c r="H1268"/>
  <c r="G1268"/>
  <c r="F1268"/>
  <c r="AB1261"/>
  <c r="AA1261"/>
  <c r="Z1261"/>
  <c r="Y1261"/>
  <c r="X1261"/>
  <c r="W1261"/>
  <c r="V1261"/>
  <c r="U1261"/>
  <c r="T1261"/>
  <c r="S1261"/>
  <c r="R1261"/>
  <c r="Q1261"/>
  <c r="P1261"/>
  <c r="O1261"/>
  <c r="N1261"/>
  <c r="M1261"/>
  <c r="L1261"/>
  <c r="K1261"/>
  <c r="J1261"/>
  <c r="I1261"/>
  <c r="H1261"/>
  <c r="G1261"/>
  <c r="F1261"/>
  <c r="AB1257"/>
  <c r="AA1257"/>
  <c r="Z1257"/>
  <c r="Y1257"/>
  <c r="X1257"/>
  <c r="W1257"/>
  <c r="V1257"/>
  <c r="U1257"/>
  <c r="T1257"/>
  <c r="S1257"/>
  <c r="R1257"/>
  <c r="Q1257"/>
  <c r="P1257"/>
  <c r="O1257"/>
  <c r="N1257"/>
  <c r="M1257"/>
  <c r="L1257"/>
  <c r="K1257"/>
  <c r="J1257"/>
  <c r="I1257"/>
  <c r="H1257"/>
  <c r="G1257"/>
  <c r="F1257"/>
  <c r="F1061"/>
  <c r="F1063" s="1"/>
  <c r="G1061"/>
  <c r="G1063" s="1"/>
  <c r="H1061"/>
  <c r="H1063" s="1"/>
  <c r="I1061"/>
  <c r="I1063" s="1"/>
  <c r="J1061"/>
  <c r="J1063" s="1"/>
  <c r="K1061"/>
  <c r="K1063" s="1"/>
  <c r="L1061"/>
  <c r="L1063" s="1"/>
  <c r="M1061"/>
  <c r="M1063" s="1"/>
  <c r="N1061"/>
  <c r="N1063" s="1"/>
  <c r="O1061"/>
  <c r="O1063" s="1"/>
  <c r="P1061"/>
  <c r="P1063" s="1"/>
  <c r="Q1061"/>
  <c r="Q1063" s="1"/>
  <c r="R1061"/>
  <c r="R1063" s="1"/>
  <c r="S1061"/>
  <c r="S1063" s="1"/>
  <c r="T1061"/>
  <c r="T1063" s="1"/>
  <c r="U1061"/>
  <c r="U1063" s="1"/>
  <c r="V1061"/>
  <c r="V1063" s="1"/>
  <c r="W1061"/>
  <c r="W1063" s="1"/>
  <c r="X1061"/>
  <c r="X1063" s="1"/>
  <c r="Y1061"/>
  <c r="Y1063" s="1"/>
  <c r="Z1061"/>
  <c r="Z1063" s="1"/>
  <c r="AA1061"/>
  <c r="AA1063" s="1"/>
  <c r="AB1061"/>
  <c r="AB1063" s="1"/>
  <c r="AC1048"/>
  <c r="AC1052"/>
  <c r="AC1036"/>
  <c r="F1062"/>
  <c r="F1064" s="1"/>
  <c r="G1062"/>
  <c r="G1064" s="1"/>
  <c r="H1062"/>
  <c r="H1064" s="1"/>
  <c r="I1062"/>
  <c r="I1064" s="1"/>
  <c r="J1062"/>
  <c r="J1064" s="1"/>
  <c r="K1062"/>
  <c r="K1064" s="1"/>
  <c r="L1062"/>
  <c r="L1064" s="1"/>
  <c r="M1062"/>
  <c r="M1064" s="1"/>
  <c r="N1062"/>
  <c r="N1064" s="1"/>
  <c r="O1062"/>
  <c r="O1064" s="1"/>
  <c r="P1062"/>
  <c r="P1064" s="1"/>
  <c r="Q1062"/>
  <c r="Q1064" s="1"/>
  <c r="R1062"/>
  <c r="R1064" s="1"/>
  <c r="S1062"/>
  <c r="S1064" s="1"/>
  <c r="T1062"/>
  <c r="T1064" s="1"/>
  <c r="U1062"/>
  <c r="U1064" s="1"/>
  <c r="V1062"/>
  <c r="V1064" s="1"/>
  <c r="W1062"/>
  <c r="W1064" s="1"/>
  <c r="X1062"/>
  <c r="X1064" s="1"/>
  <c r="Y1062"/>
  <c r="Y1064" s="1"/>
  <c r="Z1062"/>
  <c r="Z1064" s="1"/>
  <c r="AA1062"/>
  <c r="AA1064" s="1"/>
  <c r="AB1062"/>
  <c r="AB1064" s="1"/>
  <c r="AC1049"/>
  <c r="AC1051" s="1"/>
  <c r="AC1053"/>
  <c r="AC1037"/>
  <c r="AC1039" s="1"/>
  <c r="E1062"/>
  <c r="E1064" s="1"/>
  <c r="E1061"/>
  <c r="E1063" s="1"/>
  <c r="AC1055"/>
  <c r="AB1055"/>
  <c r="AA1055"/>
  <c r="Z1055"/>
  <c r="Y1055"/>
  <c r="X1055"/>
  <c r="W1055"/>
  <c r="V1055"/>
  <c r="U1055"/>
  <c r="T1055"/>
  <c r="S1055"/>
  <c r="R1055"/>
  <c r="Q1055"/>
  <c r="P1055"/>
  <c r="O1055"/>
  <c r="N1055"/>
  <c r="M1055"/>
  <c r="L1055"/>
  <c r="K1055"/>
  <c r="J1055"/>
  <c r="I1055"/>
  <c r="H1055"/>
  <c r="G1055"/>
  <c r="F1055"/>
  <c r="AB1051"/>
  <c r="AA1051"/>
  <c r="Z1051"/>
  <c r="Y1051"/>
  <c r="X1051"/>
  <c r="W1051"/>
  <c r="V1051"/>
  <c r="U1051"/>
  <c r="T1051"/>
  <c r="S1051"/>
  <c r="R1051"/>
  <c r="Q1051"/>
  <c r="P1051"/>
  <c r="O1051"/>
  <c r="N1051"/>
  <c r="M1051"/>
  <c r="L1051"/>
  <c r="K1051"/>
  <c r="J1051"/>
  <c r="I1051"/>
  <c r="H1051"/>
  <c r="G1051"/>
  <c r="F1051"/>
  <c r="F1039"/>
  <c r="G1039"/>
  <c r="H1039"/>
  <c r="I1039"/>
  <c r="J1039"/>
  <c r="K1039"/>
  <c r="L1039"/>
  <c r="M1039"/>
  <c r="N1039"/>
  <c r="O1039"/>
  <c r="P1039"/>
  <c r="Q1039"/>
  <c r="R1039"/>
  <c r="S1039"/>
  <c r="T1039"/>
  <c r="U1039"/>
  <c r="V1039"/>
  <c r="W1039"/>
  <c r="X1039"/>
  <c r="Y1039"/>
  <c r="Z1039"/>
  <c r="AA1039"/>
  <c r="AB1039"/>
  <c r="F1026"/>
  <c r="F1028" s="1"/>
  <c r="G1026"/>
  <c r="G1028" s="1"/>
  <c r="H1026"/>
  <c r="H1028" s="1"/>
  <c r="I1026"/>
  <c r="I1028" s="1"/>
  <c r="J1026"/>
  <c r="J1028" s="1"/>
  <c r="K1026"/>
  <c r="K1028" s="1"/>
  <c r="L1026"/>
  <c r="L1028" s="1"/>
  <c r="M1026"/>
  <c r="M1028" s="1"/>
  <c r="N1026"/>
  <c r="N1028" s="1"/>
  <c r="O1026"/>
  <c r="O1028" s="1"/>
  <c r="P1026"/>
  <c r="P1028" s="1"/>
  <c r="Q1026"/>
  <c r="Q1028" s="1"/>
  <c r="R1026"/>
  <c r="R1028" s="1"/>
  <c r="S1026"/>
  <c r="S1028" s="1"/>
  <c r="T1026"/>
  <c r="T1028" s="1"/>
  <c r="U1026"/>
  <c r="U1028" s="1"/>
  <c r="V1026"/>
  <c r="V1028" s="1"/>
  <c r="W1026"/>
  <c r="W1028" s="1"/>
  <c r="X1026"/>
  <c r="X1028" s="1"/>
  <c r="Y1026"/>
  <c r="Y1028" s="1"/>
  <c r="Z1026"/>
  <c r="Z1028" s="1"/>
  <c r="AA1026"/>
  <c r="AA1028" s="1"/>
  <c r="AB1026"/>
  <c r="AB1028" s="1"/>
  <c r="AC990"/>
  <c r="AC994"/>
  <c r="AC1008"/>
  <c r="AC1012"/>
  <c r="F1027"/>
  <c r="F1029" s="1"/>
  <c r="G1027"/>
  <c r="G1029" s="1"/>
  <c r="H1027"/>
  <c r="H1029" s="1"/>
  <c r="I1027"/>
  <c r="I1029" s="1"/>
  <c r="J1027"/>
  <c r="J1029" s="1"/>
  <c r="K1027"/>
  <c r="K1029" s="1"/>
  <c r="L1027"/>
  <c r="L1029" s="1"/>
  <c r="M1027"/>
  <c r="M1029" s="1"/>
  <c r="N1027"/>
  <c r="N1029" s="1"/>
  <c r="O1027"/>
  <c r="O1029" s="1"/>
  <c r="P1027"/>
  <c r="P1029" s="1"/>
  <c r="Q1027"/>
  <c r="Q1029" s="1"/>
  <c r="R1027"/>
  <c r="R1029" s="1"/>
  <c r="S1027"/>
  <c r="S1029" s="1"/>
  <c r="T1027"/>
  <c r="T1029" s="1"/>
  <c r="U1027"/>
  <c r="U1029" s="1"/>
  <c r="V1027"/>
  <c r="V1029" s="1"/>
  <c r="W1027"/>
  <c r="W1029" s="1"/>
  <c r="X1027"/>
  <c r="X1029" s="1"/>
  <c r="Y1027"/>
  <c r="Y1029" s="1"/>
  <c r="Z1027"/>
  <c r="Z1029" s="1"/>
  <c r="AA1027"/>
  <c r="AA1029" s="1"/>
  <c r="AB1027"/>
  <c r="AB1029" s="1"/>
  <c r="AC991"/>
  <c r="AC995"/>
  <c r="AC1009"/>
  <c r="AC1013"/>
  <c r="AC1025"/>
  <c r="AC1024"/>
  <c r="AB1015"/>
  <c r="AA1015"/>
  <c r="Z1015"/>
  <c r="Y1015"/>
  <c r="X1015"/>
  <c r="W1015"/>
  <c r="V1015"/>
  <c r="U1015"/>
  <c r="T1015"/>
  <c r="S1015"/>
  <c r="R1015"/>
  <c r="Q1015"/>
  <c r="P1015"/>
  <c r="O1015"/>
  <c r="N1015"/>
  <c r="M1015"/>
  <c r="L1015"/>
  <c r="K1015"/>
  <c r="J1015"/>
  <c r="I1015"/>
  <c r="H1015"/>
  <c r="G1015"/>
  <c r="F1015"/>
  <c r="AB1011"/>
  <c r="AA1011"/>
  <c r="Z1011"/>
  <c r="Y1011"/>
  <c r="X1011"/>
  <c r="W1011"/>
  <c r="V1011"/>
  <c r="U1011"/>
  <c r="T1011"/>
  <c r="S1011"/>
  <c r="R1011"/>
  <c r="Q1011"/>
  <c r="P1011"/>
  <c r="O1011"/>
  <c r="N1011"/>
  <c r="M1011"/>
  <c r="L1011"/>
  <c r="K1011"/>
  <c r="J1011"/>
  <c r="I1011"/>
  <c r="H1011"/>
  <c r="G1011"/>
  <c r="F1011"/>
  <c r="F993"/>
  <c r="G993"/>
  <c r="H993"/>
  <c r="I993"/>
  <c r="J993"/>
  <c r="K993"/>
  <c r="L993"/>
  <c r="M993"/>
  <c r="N993"/>
  <c r="O993"/>
  <c r="P993"/>
  <c r="Q993"/>
  <c r="R993"/>
  <c r="S993"/>
  <c r="T993"/>
  <c r="U993"/>
  <c r="V993"/>
  <c r="W993"/>
  <c r="X993"/>
  <c r="Y993"/>
  <c r="Z993"/>
  <c r="AA993"/>
  <c r="AB993"/>
  <c r="E993"/>
  <c r="AC911"/>
  <c r="AC910"/>
  <c r="AC907"/>
  <c r="AC916" s="1"/>
  <c r="AC918" s="1"/>
  <c r="AC906"/>
  <c r="AC869"/>
  <c r="AC868"/>
  <c r="AC865"/>
  <c r="AC864"/>
  <c r="AC823"/>
  <c r="AC822"/>
  <c r="AC815"/>
  <c r="AC814"/>
  <c r="AC835" s="1"/>
  <c r="AC837" s="1"/>
  <c r="AC853"/>
  <c r="AC852"/>
  <c r="AC881" s="1"/>
  <c r="AC883" s="1"/>
  <c r="F915"/>
  <c r="F917" s="1"/>
  <c r="G915"/>
  <c r="G917" s="1"/>
  <c r="H915"/>
  <c r="H917" s="1"/>
  <c r="I915"/>
  <c r="I917" s="1"/>
  <c r="J915"/>
  <c r="J917" s="1"/>
  <c r="K915"/>
  <c r="K917" s="1"/>
  <c r="L915"/>
  <c r="L917" s="1"/>
  <c r="M915"/>
  <c r="M917" s="1"/>
  <c r="N915"/>
  <c r="N917" s="1"/>
  <c r="O915"/>
  <c r="O917" s="1"/>
  <c r="P915"/>
  <c r="P917" s="1"/>
  <c r="Q915"/>
  <c r="Q917" s="1"/>
  <c r="R915"/>
  <c r="R917" s="1"/>
  <c r="S915"/>
  <c r="S917" s="1"/>
  <c r="T915"/>
  <c r="T917" s="1"/>
  <c r="U915"/>
  <c r="U917" s="1"/>
  <c r="V915"/>
  <c r="V917" s="1"/>
  <c r="W915"/>
  <c r="W917" s="1"/>
  <c r="X915"/>
  <c r="X917" s="1"/>
  <c r="Y915"/>
  <c r="Y917" s="1"/>
  <c r="Z915"/>
  <c r="Z917" s="1"/>
  <c r="AA915"/>
  <c r="AA917" s="1"/>
  <c r="AB915"/>
  <c r="AB917" s="1"/>
  <c r="AC915"/>
  <c r="AC917" s="1"/>
  <c r="F916"/>
  <c r="F918" s="1"/>
  <c r="G916"/>
  <c r="G918" s="1"/>
  <c r="H916"/>
  <c r="H918" s="1"/>
  <c r="I916"/>
  <c r="I918" s="1"/>
  <c r="J916"/>
  <c r="J918" s="1"/>
  <c r="K916"/>
  <c r="K918" s="1"/>
  <c r="L916"/>
  <c r="L918" s="1"/>
  <c r="M916"/>
  <c r="M918" s="1"/>
  <c r="N916"/>
  <c r="N918" s="1"/>
  <c r="O916"/>
  <c r="O918" s="1"/>
  <c r="P916"/>
  <c r="P918" s="1"/>
  <c r="Q916"/>
  <c r="Q918" s="1"/>
  <c r="R916"/>
  <c r="R918" s="1"/>
  <c r="S916"/>
  <c r="S918" s="1"/>
  <c r="T916"/>
  <c r="T918" s="1"/>
  <c r="U916"/>
  <c r="U918" s="1"/>
  <c r="V916"/>
  <c r="V918" s="1"/>
  <c r="W916"/>
  <c r="W918" s="1"/>
  <c r="X916"/>
  <c r="X918" s="1"/>
  <c r="Y916"/>
  <c r="Y918" s="1"/>
  <c r="Z916"/>
  <c r="Z918" s="1"/>
  <c r="AA916"/>
  <c r="AA918" s="1"/>
  <c r="AB916"/>
  <c r="AB918" s="1"/>
  <c r="E916"/>
  <c r="E918" s="1"/>
  <c r="E915"/>
  <c r="E917" s="1"/>
  <c r="AC914"/>
  <c r="AB913"/>
  <c r="AA913"/>
  <c r="Z913"/>
  <c r="Y913"/>
  <c r="X913"/>
  <c r="W913"/>
  <c r="V913"/>
  <c r="U913"/>
  <c r="T913"/>
  <c r="S913"/>
  <c r="R913"/>
  <c r="Q913"/>
  <c r="P913"/>
  <c r="O913"/>
  <c r="N913"/>
  <c r="M913"/>
  <c r="L913"/>
  <c r="K913"/>
  <c r="J913"/>
  <c r="I913"/>
  <c r="H913"/>
  <c r="G913"/>
  <c r="F913"/>
  <c r="E913"/>
  <c r="AB912"/>
  <c r="AA912"/>
  <c r="Z912"/>
  <c r="Y912"/>
  <c r="X912"/>
  <c r="W912"/>
  <c r="V912"/>
  <c r="U912"/>
  <c r="T912"/>
  <c r="S912"/>
  <c r="R912"/>
  <c r="Q912"/>
  <c r="P912"/>
  <c r="O912"/>
  <c r="N912"/>
  <c r="M912"/>
  <c r="L912"/>
  <c r="K912"/>
  <c r="J912"/>
  <c r="I912"/>
  <c r="H912"/>
  <c r="G912"/>
  <c r="F912"/>
  <c r="E912"/>
  <c r="AC909"/>
  <c r="AB909"/>
  <c r="AA909"/>
  <c r="Z909"/>
  <c r="Y909"/>
  <c r="X909"/>
  <c r="W909"/>
  <c r="V909"/>
  <c r="U909"/>
  <c r="T909"/>
  <c r="S909"/>
  <c r="R909"/>
  <c r="Q909"/>
  <c r="P909"/>
  <c r="O909"/>
  <c r="N909"/>
  <c r="M909"/>
  <c r="L909"/>
  <c r="K909"/>
  <c r="J909"/>
  <c r="I909"/>
  <c r="H909"/>
  <c r="G909"/>
  <c r="F909"/>
  <c r="E909"/>
  <c r="AB908"/>
  <c r="AA908"/>
  <c r="Z908"/>
  <c r="Y908"/>
  <c r="X908"/>
  <c r="W908"/>
  <c r="V908"/>
  <c r="U908"/>
  <c r="T908"/>
  <c r="S908"/>
  <c r="R908"/>
  <c r="Q908"/>
  <c r="P908"/>
  <c r="O908"/>
  <c r="N908"/>
  <c r="M908"/>
  <c r="L908"/>
  <c r="K908"/>
  <c r="J908"/>
  <c r="I908"/>
  <c r="H908"/>
  <c r="G908"/>
  <c r="F908"/>
  <c r="E908"/>
  <c r="F893"/>
  <c r="G893"/>
  <c r="H893"/>
  <c r="I893"/>
  <c r="J893"/>
  <c r="K893"/>
  <c r="L893"/>
  <c r="M893"/>
  <c r="N893"/>
  <c r="O893"/>
  <c r="P893"/>
  <c r="Q893"/>
  <c r="R893"/>
  <c r="S893"/>
  <c r="T893"/>
  <c r="U893"/>
  <c r="V893"/>
  <c r="W893"/>
  <c r="X893"/>
  <c r="Y893"/>
  <c r="Z893"/>
  <c r="AA893"/>
  <c r="AB893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Z894"/>
  <c r="AA894"/>
  <c r="AB894"/>
  <c r="AC894"/>
  <c r="E894"/>
  <c r="E893"/>
  <c r="F881"/>
  <c r="F883" s="1"/>
  <c r="G881"/>
  <c r="G883" s="1"/>
  <c r="H881"/>
  <c r="H883" s="1"/>
  <c r="I881"/>
  <c r="I883" s="1"/>
  <c r="J881"/>
  <c r="J883" s="1"/>
  <c r="K881"/>
  <c r="K883" s="1"/>
  <c r="L881"/>
  <c r="L883" s="1"/>
  <c r="M881"/>
  <c r="M883" s="1"/>
  <c r="N881"/>
  <c r="N883" s="1"/>
  <c r="O881"/>
  <c r="O883" s="1"/>
  <c r="P881"/>
  <c r="P883" s="1"/>
  <c r="Q881"/>
  <c r="Q883" s="1"/>
  <c r="R881"/>
  <c r="R883" s="1"/>
  <c r="S881"/>
  <c r="S883" s="1"/>
  <c r="T881"/>
  <c r="T883" s="1"/>
  <c r="U881"/>
  <c r="U883" s="1"/>
  <c r="V881"/>
  <c r="V883" s="1"/>
  <c r="W881"/>
  <c r="W883" s="1"/>
  <c r="X881"/>
  <c r="X883" s="1"/>
  <c r="Y881"/>
  <c r="Y883" s="1"/>
  <c r="Z881"/>
  <c r="Z883" s="1"/>
  <c r="AA881"/>
  <c r="AA883" s="1"/>
  <c r="AB881"/>
  <c r="AB883" s="1"/>
  <c r="F882"/>
  <c r="F884" s="1"/>
  <c r="G882"/>
  <c r="G884" s="1"/>
  <c r="H882"/>
  <c r="H884" s="1"/>
  <c r="I882"/>
  <c r="I884" s="1"/>
  <c r="J882"/>
  <c r="J884" s="1"/>
  <c r="K882"/>
  <c r="K884" s="1"/>
  <c r="L882"/>
  <c r="L884" s="1"/>
  <c r="M882"/>
  <c r="M884" s="1"/>
  <c r="N882"/>
  <c r="N884" s="1"/>
  <c r="O882"/>
  <c r="O884" s="1"/>
  <c r="P882"/>
  <c r="P884" s="1"/>
  <c r="Q882"/>
  <c r="Q884" s="1"/>
  <c r="R882"/>
  <c r="R884" s="1"/>
  <c r="S882"/>
  <c r="S884" s="1"/>
  <c r="T882"/>
  <c r="T884" s="1"/>
  <c r="U882"/>
  <c r="U884" s="1"/>
  <c r="V882"/>
  <c r="V884" s="1"/>
  <c r="W882"/>
  <c r="W884" s="1"/>
  <c r="X882"/>
  <c r="X884" s="1"/>
  <c r="Y882"/>
  <c r="Y884" s="1"/>
  <c r="Z882"/>
  <c r="Z884" s="1"/>
  <c r="AA882"/>
  <c r="AA884" s="1"/>
  <c r="AB882"/>
  <c r="AB884" s="1"/>
  <c r="AC882"/>
  <c r="AC884" s="1"/>
  <c r="E882"/>
  <c r="E884" s="1"/>
  <c r="E881"/>
  <c r="E883" s="1"/>
  <c r="AC880"/>
  <c r="AB871"/>
  <c r="AA871"/>
  <c r="Z871"/>
  <c r="Y871"/>
  <c r="X871"/>
  <c r="W871"/>
  <c r="V871"/>
  <c r="U871"/>
  <c r="T871"/>
  <c r="S871"/>
  <c r="R871"/>
  <c r="Q871"/>
  <c r="P871"/>
  <c r="O871"/>
  <c r="N871"/>
  <c r="M871"/>
  <c r="L871"/>
  <c r="K871"/>
  <c r="J871"/>
  <c r="I871"/>
  <c r="H871"/>
  <c r="G871"/>
  <c r="F871"/>
  <c r="E871"/>
  <c r="AB870"/>
  <c r="AA870"/>
  <c r="Z870"/>
  <c r="Y870"/>
  <c r="X870"/>
  <c r="W870"/>
  <c r="V870"/>
  <c r="U870"/>
  <c r="T870"/>
  <c r="S870"/>
  <c r="R870"/>
  <c r="Q870"/>
  <c r="P870"/>
  <c r="O870"/>
  <c r="N870"/>
  <c r="M870"/>
  <c r="L870"/>
  <c r="K870"/>
  <c r="J870"/>
  <c r="I870"/>
  <c r="H870"/>
  <c r="G870"/>
  <c r="F870"/>
  <c r="E870"/>
  <c r="AC867"/>
  <c r="AB867"/>
  <c r="AA867"/>
  <c r="Z867"/>
  <c r="Y867"/>
  <c r="X867"/>
  <c r="W867"/>
  <c r="V867"/>
  <c r="U867"/>
  <c r="T867"/>
  <c r="S867"/>
  <c r="R867"/>
  <c r="Q867"/>
  <c r="P867"/>
  <c r="O867"/>
  <c r="N867"/>
  <c r="M867"/>
  <c r="L867"/>
  <c r="K867"/>
  <c r="J867"/>
  <c r="I867"/>
  <c r="H867"/>
  <c r="G867"/>
  <c r="F867"/>
  <c r="E867"/>
  <c r="AB866"/>
  <c r="AA866"/>
  <c r="Z866"/>
  <c r="Y866"/>
  <c r="X866"/>
  <c r="W866"/>
  <c r="V866"/>
  <c r="U866"/>
  <c r="T866"/>
  <c r="S866"/>
  <c r="R866"/>
  <c r="Q866"/>
  <c r="P866"/>
  <c r="O866"/>
  <c r="N866"/>
  <c r="M866"/>
  <c r="L866"/>
  <c r="K866"/>
  <c r="J866"/>
  <c r="I866"/>
  <c r="H866"/>
  <c r="G866"/>
  <c r="F866"/>
  <c r="E866"/>
  <c r="AB855"/>
  <c r="AA855"/>
  <c r="Z855"/>
  <c r="Y855"/>
  <c r="X855"/>
  <c r="W855"/>
  <c r="V855"/>
  <c r="U855"/>
  <c r="T855"/>
  <c r="S855"/>
  <c r="R855"/>
  <c r="Q855"/>
  <c r="P855"/>
  <c r="O855"/>
  <c r="N855"/>
  <c r="M855"/>
  <c r="L855"/>
  <c r="K855"/>
  <c r="J855"/>
  <c r="I855"/>
  <c r="H855"/>
  <c r="G855"/>
  <c r="F855"/>
  <c r="E855"/>
  <c r="AB854"/>
  <c r="AA854"/>
  <c r="Z854"/>
  <c r="Y854"/>
  <c r="X854"/>
  <c r="W854"/>
  <c r="V854"/>
  <c r="U854"/>
  <c r="T854"/>
  <c r="S854"/>
  <c r="R854"/>
  <c r="Q854"/>
  <c r="P854"/>
  <c r="O854"/>
  <c r="N854"/>
  <c r="M854"/>
  <c r="L854"/>
  <c r="K854"/>
  <c r="J854"/>
  <c r="I854"/>
  <c r="H854"/>
  <c r="G854"/>
  <c r="F854"/>
  <c r="E854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Z847"/>
  <c r="AA847"/>
  <c r="AB847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Z848"/>
  <c r="AA848"/>
  <c r="AB848"/>
  <c r="AC848"/>
  <c r="E848"/>
  <c r="E847"/>
  <c r="F835"/>
  <c r="F837" s="1"/>
  <c r="G835"/>
  <c r="G837" s="1"/>
  <c r="H835"/>
  <c r="H837" s="1"/>
  <c r="I835"/>
  <c r="I837" s="1"/>
  <c r="J835"/>
  <c r="J837" s="1"/>
  <c r="K835"/>
  <c r="K837" s="1"/>
  <c r="L835"/>
  <c r="L837" s="1"/>
  <c r="M835"/>
  <c r="M837" s="1"/>
  <c r="N835"/>
  <c r="N837" s="1"/>
  <c r="O835"/>
  <c r="O837" s="1"/>
  <c r="P835"/>
  <c r="P837" s="1"/>
  <c r="Q835"/>
  <c r="Q837" s="1"/>
  <c r="R835"/>
  <c r="R837" s="1"/>
  <c r="S835"/>
  <c r="S837" s="1"/>
  <c r="T835"/>
  <c r="T837" s="1"/>
  <c r="U835"/>
  <c r="U837" s="1"/>
  <c r="V835"/>
  <c r="V837" s="1"/>
  <c r="W835"/>
  <c r="W837" s="1"/>
  <c r="X835"/>
  <c r="X837" s="1"/>
  <c r="Y835"/>
  <c r="Y837" s="1"/>
  <c r="Z835"/>
  <c r="Z837" s="1"/>
  <c r="AA835"/>
  <c r="AA837" s="1"/>
  <c r="AB835"/>
  <c r="AB837" s="1"/>
  <c r="F836"/>
  <c r="F838" s="1"/>
  <c r="G836"/>
  <c r="G838" s="1"/>
  <c r="H836"/>
  <c r="H838" s="1"/>
  <c r="I836"/>
  <c r="I838" s="1"/>
  <c r="J836"/>
  <c r="J838" s="1"/>
  <c r="K836"/>
  <c r="K838" s="1"/>
  <c r="L836"/>
  <c r="L838" s="1"/>
  <c r="M836"/>
  <c r="M838" s="1"/>
  <c r="N836"/>
  <c r="N838" s="1"/>
  <c r="O836"/>
  <c r="O838" s="1"/>
  <c r="P836"/>
  <c r="P838" s="1"/>
  <c r="Q836"/>
  <c r="Q838" s="1"/>
  <c r="R836"/>
  <c r="R838" s="1"/>
  <c r="S836"/>
  <c r="S838" s="1"/>
  <c r="T836"/>
  <c r="T838" s="1"/>
  <c r="U836"/>
  <c r="U838" s="1"/>
  <c r="V836"/>
  <c r="V838" s="1"/>
  <c r="W836"/>
  <c r="W838" s="1"/>
  <c r="X836"/>
  <c r="X838" s="1"/>
  <c r="Y836"/>
  <c r="Y838" s="1"/>
  <c r="Z836"/>
  <c r="Z838" s="1"/>
  <c r="AA836"/>
  <c r="AA838" s="1"/>
  <c r="AB836"/>
  <c r="AB838" s="1"/>
  <c r="AC836"/>
  <c r="AC838" s="1"/>
  <c r="E836"/>
  <c r="E838" s="1"/>
  <c r="E835"/>
  <c r="E837" s="1"/>
  <c r="AC834"/>
  <c r="AC825"/>
  <c r="AB825"/>
  <c r="AA825"/>
  <c r="Z825"/>
  <c r="Y825"/>
  <c r="X825"/>
  <c r="W825"/>
  <c r="V825"/>
  <c r="U825"/>
  <c r="T825"/>
  <c r="S825"/>
  <c r="R825"/>
  <c r="Q825"/>
  <c r="P825"/>
  <c r="O825"/>
  <c r="N825"/>
  <c r="M825"/>
  <c r="L825"/>
  <c r="K825"/>
  <c r="J825"/>
  <c r="I825"/>
  <c r="H825"/>
  <c r="G825"/>
  <c r="F825"/>
  <c r="E825"/>
  <c r="AB824"/>
  <c r="AA824"/>
  <c r="Z824"/>
  <c r="Y824"/>
  <c r="X824"/>
  <c r="W824"/>
  <c r="V824"/>
  <c r="U824"/>
  <c r="T824"/>
  <c r="S824"/>
  <c r="R824"/>
  <c r="Q824"/>
  <c r="P824"/>
  <c r="O824"/>
  <c r="N824"/>
  <c r="M824"/>
  <c r="L824"/>
  <c r="K824"/>
  <c r="J824"/>
  <c r="I824"/>
  <c r="H824"/>
  <c r="G824"/>
  <c r="F824"/>
  <c r="E824"/>
  <c r="AC821"/>
  <c r="AB821"/>
  <c r="AA821"/>
  <c r="Z821"/>
  <c r="Y821"/>
  <c r="X821"/>
  <c r="W821"/>
  <c r="V821"/>
  <c r="U821"/>
  <c r="T821"/>
  <c r="S821"/>
  <c r="R821"/>
  <c r="Q821"/>
  <c r="P821"/>
  <c r="O821"/>
  <c r="N821"/>
  <c r="M821"/>
  <c r="L821"/>
  <c r="K821"/>
  <c r="J821"/>
  <c r="I821"/>
  <c r="H821"/>
  <c r="G821"/>
  <c r="F821"/>
  <c r="E821"/>
  <c r="AB820"/>
  <c r="AA820"/>
  <c r="Z820"/>
  <c r="Y820"/>
  <c r="X820"/>
  <c r="W820"/>
  <c r="V820"/>
  <c r="U820"/>
  <c r="T820"/>
  <c r="S820"/>
  <c r="R820"/>
  <c r="Q820"/>
  <c r="P820"/>
  <c r="O820"/>
  <c r="N820"/>
  <c r="M820"/>
  <c r="L820"/>
  <c r="K820"/>
  <c r="J820"/>
  <c r="I820"/>
  <c r="H820"/>
  <c r="G820"/>
  <c r="F820"/>
  <c r="E820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Z816"/>
  <c r="AA816"/>
  <c r="AB816"/>
  <c r="F817"/>
  <c r="G817"/>
  <c r="H817"/>
  <c r="I817"/>
  <c r="J817"/>
  <c r="K817"/>
  <c r="L817"/>
  <c r="M817"/>
  <c r="N817"/>
  <c r="O817"/>
  <c r="P817"/>
  <c r="Q817"/>
  <c r="R817"/>
  <c r="S817"/>
  <c r="T817"/>
  <c r="U817"/>
  <c r="V817"/>
  <c r="W817"/>
  <c r="X817"/>
  <c r="Y817"/>
  <c r="Z817"/>
  <c r="AA817"/>
  <c r="AB817"/>
  <c r="AC817"/>
  <c r="E817"/>
  <c r="E816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Z810"/>
  <c r="AA810"/>
  <c r="AB810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Z811"/>
  <c r="AA811"/>
  <c r="AB811"/>
  <c r="AC811"/>
  <c r="E811"/>
  <c r="E810"/>
  <c r="F807"/>
  <c r="G807"/>
  <c r="H807"/>
  <c r="I807"/>
  <c r="J807"/>
  <c r="K807"/>
  <c r="L807"/>
  <c r="M807"/>
  <c r="N807"/>
  <c r="O807"/>
  <c r="P807"/>
  <c r="Q807"/>
  <c r="R807"/>
  <c r="S807"/>
  <c r="T807"/>
  <c r="U807"/>
  <c r="V807"/>
  <c r="W807"/>
  <c r="X807"/>
  <c r="Y807"/>
  <c r="Z807"/>
  <c r="AA807"/>
  <c r="AB807"/>
  <c r="AC807"/>
  <c r="E807"/>
  <c r="AC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Z677"/>
  <c r="AA677"/>
  <c r="AB677"/>
  <c r="E677"/>
  <c r="F668"/>
  <c r="F670" s="1"/>
  <c r="G668"/>
  <c r="G670" s="1"/>
  <c r="H668"/>
  <c r="H670" s="1"/>
  <c r="I668"/>
  <c r="I670" s="1"/>
  <c r="J668"/>
  <c r="J670" s="1"/>
  <c r="K668"/>
  <c r="K670" s="1"/>
  <c r="L668"/>
  <c r="L670" s="1"/>
  <c r="M668"/>
  <c r="M670" s="1"/>
  <c r="N668"/>
  <c r="N670" s="1"/>
  <c r="O668"/>
  <c r="O670" s="1"/>
  <c r="P668"/>
  <c r="P670" s="1"/>
  <c r="Q668"/>
  <c r="Q670" s="1"/>
  <c r="R668"/>
  <c r="R670" s="1"/>
  <c r="S668"/>
  <c r="S670" s="1"/>
  <c r="T668"/>
  <c r="T670" s="1"/>
  <c r="U668"/>
  <c r="U670" s="1"/>
  <c r="V668"/>
  <c r="V670" s="1"/>
  <c r="W668"/>
  <c r="W670" s="1"/>
  <c r="X668"/>
  <c r="X670" s="1"/>
  <c r="Y668"/>
  <c r="Y670" s="1"/>
  <c r="Z668"/>
  <c r="Z670" s="1"/>
  <c r="AA668"/>
  <c r="AA670" s="1"/>
  <c r="AB668"/>
  <c r="AB670" s="1"/>
  <c r="AC634"/>
  <c r="AC638"/>
  <c r="AC650"/>
  <c r="F669"/>
  <c r="F671" s="1"/>
  <c r="G669"/>
  <c r="G671" s="1"/>
  <c r="H669"/>
  <c r="H671" s="1"/>
  <c r="I669"/>
  <c r="I671" s="1"/>
  <c r="J669"/>
  <c r="J671" s="1"/>
  <c r="K669"/>
  <c r="K671" s="1"/>
  <c r="L669"/>
  <c r="L671" s="1"/>
  <c r="M669"/>
  <c r="M671" s="1"/>
  <c r="N669"/>
  <c r="N671" s="1"/>
  <c r="O669"/>
  <c r="O671" s="1"/>
  <c r="P669"/>
  <c r="P671" s="1"/>
  <c r="Q669"/>
  <c r="Q671" s="1"/>
  <c r="R669"/>
  <c r="R671" s="1"/>
  <c r="S669"/>
  <c r="S671" s="1"/>
  <c r="T669"/>
  <c r="T671" s="1"/>
  <c r="U669"/>
  <c r="U671" s="1"/>
  <c r="V669"/>
  <c r="V671" s="1"/>
  <c r="W669"/>
  <c r="W671" s="1"/>
  <c r="X669"/>
  <c r="X671" s="1"/>
  <c r="Y669"/>
  <c r="Y671" s="1"/>
  <c r="Z669"/>
  <c r="Z671" s="1"/>
  <c r="AA669"/>
  <c r="AA671" s="1"/>
  <c r="AB669"/>
  <c r="AB671" s="1"/>
  <c r="AC635"/>
  <c r="AC637" s="1"/>
  <c r="AC639"/>
  <c r="AC641" s="1"/>
  <c r="AC651"/>
  <c r="AC667"/>
  <c r="AC666"/>
  <c r="AC665"/>
  <c r="AB665"/>
  <c r="AA665"/>
  <c r="Z665"/>
  <c r="Y665"/>
  <c r="X665"/>
  <c r="W665"/>
  <c r="V665"/>
  <c r="U665"/>
  <c r="T665"/>
  <c r="S665"/>
  <c r="R665"/>
  <c r="Q665"/>
  <c r="P665"/>
  <c r="O665"/>
  <c r="N665"/>
  <c r="M665"/>
  <c r="L665"/>
  <c r="K665"/>
  <c r="J665"/>
  <c r="I665"/>
  <c r="H665"/>
  <c r="G665"/>
  <c r="F665"/>
  <c r="AB653"/>
  <c r="AA653"/>
  <c r="Z653"/>
  <c r="Y653"/>
  <c r="X653"/>
  <c r="W653"/>
  <c r="V653"/>
  <c r="U653"/>
  <c r="T653"/>
  <c r="S653"/>
  <c r="R653"/>
  <c r="Q653"/>
  <c r="P653"/>
  <c r="O653"/>
  <c r="N653"/>
  <c r="M653"/>
  <c r="L653"/>
  <c r="K653"/>
  <c r="J653"/>
  <c r="I653"/>
  <c r="H653"/>
  <c r="G653"/>
  <c r="F653"/>
  <c r="AB641"/>
  <c r="AA641"/>
  <c r="Z641"/>
  <c r="Y641"/>
  <c r="X641"/>
  <c r="W641"/>
  <c r="V641"/>
  <c r="U641"/>
  <c r="T641"/>
  <c r="S641"/>
  <c r="R641"/>
  <c r="Q641"/>
  <c r="P641"/>
  <c r="O641"/>
  <c r="N641"/>
  <c r="M641"/>
  <c r="L641"/>
  <c r="K641"/>
  <c r="J641"/>
  <c r="I641"/>
  <c r="H641"/>
  <c r="G641"/>
  <c r="F641"/>
  <c r="AB637"/>
  <c r="AA637"/>
  <c r="Z637"/>
  <c r="Y637"/>
  <c r="X637"/>
  <c r="W637"/>
  <c r="V637"/>
  <c r="U637"/>
  <c r="T637"/>
  <c r="S637"/>
  <c r="R637"/>
  <c r="Q637"/>
  <c r="P637"/>
  <c r="O637"/>
  <c r="N637"/>
  <c r="M637"/>
  <c r="L637"/>
  <c r="K637"/>
  <c r="J637"/>
  <c r="I637"/>
  <c r="H637"/>
  <c r="G637"/>
  <c r="F637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Z633"/>
  <c r="AA633"/>
  <c r="AB633"/>
  <c r="AC633"/>
  <c r="F621"/>
  <c r="G621"/>
  <c r="H621"/>
  <c r="I621"/>
  <c r="J621"/>
  <c r="K621"/>
  <c r="L621"/>
  <c r="M621"/>
  <c r="N621"/>
  <c r="O621"/>
  <c r="P621"/>
  <c r="Q621"/>
  <c r="R621"/>
  <c r="S621"/>
  <c r="T621"/>
  <c r="U621"/>
  <c r="V621"/>
  <c r="W621"/>
  <c r="X621"/>
  <c r="Y621"/>
  <c r="Z621"/>
  <c r="AA621"/>
  <c r="AB621"/>
  <c r="AC621"/>
  <c r="AB617"/>
  <c r="AA617"/>
  <c r="Z617"/>
  <c r="Y617"/>
  <c r="X617"/>
  <c r="W617"/>
  <c r="V617"/>
  <c r="U617"/>
  <c r="T617"/>
  <c r="S617"/>
  <c r="R617"/>
  <c r="Q617"/>
  <c r="P617"/>
  <c r="O617"/>
  <c r="N617"/>
  <c r="M617"/>
  <c r="L617"/>
  <c r="K617"/>
  <c r="J617"/>
  <c r="I617"/>
  <c r="H617"/>
  <c r="G617"/>
  <c r="F617"/>
  <c r="F613"/>
  <c r="G613"/>
  <c r="H613"/>
  <c r="I613"/>
  <c r="J613"/>
  <c r="K613"/>
  <c r="L613"/>
  <c r="M613"/>
  <c r="N613"/>
  <c r="O613"/>
  <c r="P613"/>
  <c r="Q613"/>
  <c r="R613"/>
  <c r="S613"/>
  <c r="T613"/>
  <c r="U613"/>
  <c r="V613"/>
  <c r="W613"/>
  <c r="X613"/>
  <c r="Y613"/>
  <c r="Z613"/>
  <c r="AA613"/>
  <c r="AB613"/>
  <c r="AC613"/>
  <c r="E613"/>
  <c r="AC519"/>
  <c r="AC523"/>
  <c r="AC533"/>
  <c r="AC537"/>
  <c r="AC545"/>
  <c r="AC548" s="1"/>
  <c r="AC549"/>
  <c r="AC553"/>
  <c r="AC557"/>
  <c r="AC577"/>
  <c r="AC585"/>
  <c r="AC589"/>
  <c r="F599"/>
  <c r="F601" s="1"/>
  <c r="G599"/>
  <c r="G601" s="1"/>
  <c r="H599"/>
  <c r="H601" s="1"/>
  <c r="I599"/>
  <c r="I601" s="1"/>
  <c r="J599"/>
  <c r="J601" s="1"/>
  <c r="K599"/>
  <c r="K601" s="1"/>
  <c r="L599"/>
  <c r="L601" s="1"/>
  <c r="M599"/>
  <c r="M601" s="1"/>
  <c r="N599"/>
  <c r="N601" s="1"/>
  <c r="O599"/>
  <c r="O601" s="1"/>
  <c r="P599"/>
  <c r="P601" s="1"/>
  <c r="Q599"/>
  <c r="Q601" s="1"/>
  <c r="R599"/>
  <c r="R601" s="1"/>
  <c r="S599"/>
  <c r="S601" s="1"/>
  <c r="T599"/>
  <c r="T601" s="1"/>
  <c r="U599"/>
  <c r="U601" s="1"/>
  <c r="V599"/>
  <c r="V601" s="1"/>
  <c r="W599"/>
  <c r="W601" s="1"/>
  <c r="X599"/>
  <c r="X601" s="1"/>
  <c r="Y599"/>
  <c r="Y601" s="1"/>
  <c r="Z599"/>
  <c r="Z601" s="1"/>
  <c r="AA599"/>
  <c r="AA601" s="1"/>
  <c r="AB599"/>
  <c r="AB601" s="1"/>
  <c r="F600"/>
  <c r="F602" s="1"/>
  <c r="G600"/>
  <c r="G602" s="1"/>
  <c r="H600"/>
  <c r="H602" s="1"/>
  <c r="I600"/>
  <c r="I602" s="1"/>
  <c r="J600"/>
  <c r="J602" s="1"/>
  <c r="K600"/>
  <c r="K602" s="1"/>
  <c r="L600"/>
  <c r="L602" s="1"/>
  <c r="M600"/>
  <c r="M602" s="1"/>
  <c r="N600"/>
  <c r="N602" s="1"/>
  <c r="O600"/>
  <c r="O602" s="1"/>
  <c r="P600"/>
  <c r="P602" s="1"/>
  <c r="Q600"/>
  <c r="Q602" s="1"/>
  <c r="R600"/>
  <c r="R602" s="1"/>
  <c r="S600"/>
  <c r="S602" s="1"/>
  <c r="T600"/>
  <c r="T602" s="1"/>
  <c r="U600"/>
  <c r="U602" s="1"/>
  <c r="V600"/>
  <c r="V602" s="1"/>
  <c r="W600"/>
  <c r="W602" s="1"/>
  <c r="X600"/>
  <c r="X602" s="1"/>
  <c r="Y600"/>
  <c r="Y602" s="1"/>
  <c r="Z600"/>
  <c r="Z602" s="1"/>
  <c r="AA600"/>
  <c r="AA602" s="1"/>
  <c r="AB600"/>
  <c r="AB602" s="1"/>
  <c r="AC520"/>
  <c r="AC524"/>
  <c r="AC526" s="1"/>
  <c r="AC534"/>
  <c r="AC538"/>
  <c r="AC540" s="1"/>
  <c r="AC550"/>
  <c r="AC554"/>
  <c r="AC556" s="1"/>
  <c r="AC590"/>
  <c r="E600"/>
  <c r="E602" s="1"/>
  <c r="E599"/>
  <c r="E601" s="1"/>
  <c r="AC597"/>
  <c r="AC598"/>
  <c r="AB592"/>
  <c r="AA592"/>
  <c r="Z592"/>
  <c r="Y592"/>
  <c r="X592"/>
  <c r="W592"/>
  <c r="V592"/>
  <c r="U592"/>
  <c r="T592"/>
  <c r="S592"/>
  <c r="R592"/>
  <c r="Q592"/>
  <c r="P592"/>
  <c r="O592"/>
  <c r="N592"/>
  <c r="M592"/>
  <c r="L592"/>
  <c r="K592"/>
  <c r="J592"/>
  <c r="I592"/>
  <c r="H592"/>
  <c r="G592"/>
  <c r="F592"/>
  <c r="E592"/>
  <c r="AB591"/>
  <c r="AA591"/>
  <c r="Z591"/>
  <c r="Y591"/>
  <c r="X591"/>
  <c r="W591"/>
  <c r="V591"/>
  <c r="U591"/>
  <c r="T591"/>
  <c r="S591"/>
  <c r="R591"/>
  <c r="Q591"/>
  <c r="P591"/>
  <c r="O591"/>
  <c r="N591"/>
  <c r="M591"/>
  <c r="L591"/>
  <c r="K591"/>
  <c r="J591"/>
  <c r="I591"/>
  <c r="H591"/>
  <c r="G591"/>
  <c r="F591"/>
  <c r="AC588"/>
  <c r="AB588"/>
  <c r="AA588"/>
  <c r="Z588"/>
  <c r="Y588"/>
  <c r="X588"/>
  <c r="W588"/>
  <c r="V588"/>
  <c r="U588"/>
  <c r="T588"/>
  <c r="S588"/>
  <c r="R588"/>
  <c r="Q588"/>
  <c r="P588"/>
  <c r="O588"/>
  <c r="N588"/>
  <c r="M588"/>
  <c r="L588"/>
  <c r="K588"/>
  <c r="J588"/>
  <c r="I588"/>
  <c r="H588"/>
  <c r="G588"/>
  <c r="F588"/>
  <c r="E588"/>
  <c r="AC580"/>
  <c r="AB580"/>
  <c r="AA580"/>
  <c r="Z580"/>
  <c r="Y580"/>
  <c r="X580"/>
  <c r="W580"/>
  <c r="V580"/>
  <c r="U580"/>
  <c r="T580"/>
  <c r="S580"/>
  <c r="R580"/>
  <c r="Q580"/>
  <c r="P580"/>
  <c r="O580"/>
  <c r="N580"/>
  <c r="M580"/>
  <c r="L580"/>
  <c r="K580"/>
  <c r="J580"/>
  <c r="I580"/>
  <c r="H580"/>
  <c r="G580"/>
  <c r="F580"/>
  <c r="E580"/>
  <c r="AC560"/>
  <c r="AB560"/>
  <c r="AA560"/>
  <c r="Z560"/>
  <c r="Y560"/>
  <c r="X560"/>
  <c r="W560"/>
  <c r="V560"/>
  <c r="U560"/>
  <c r="T560"/>
  <c r="S560"/>
  <c r="R560"/>
  <c r="Q560"/>
  <c r="P560"/>
  <c r="O560"/>
  <c r="N560"/>
  <c r="M560"/>
  <c r="L560"/>
  <c r="K560"/>
  <c r="J560"/>
  <c r="I560"/>
  <c r="H560"/>
  <c r="G560"/>
  <c r="F560"/>
  <c r="AB556"/>
  <c r="AA556"/>
  <c r="Z556"/>
  <c r="Y556"/>
  <c r="X556"/>
  <c r="W556"/>
  <c r="V556"/>
  <c r="U556"/>
  <c r="T556"/>
  <c r="S556"/>
  <c r="R556"/>
  <c r="Q556"/>
  <c r="P556"/>
  <c r="O556"/>
  <c r="N556"/>
  <c r="M556"/>
  <c r="L556"/>
  <c r="K556"/>
  <c r="J556"/>
  <c r="I556"/>
  <c r="H556"/>
  <c r="G556"/>
  <c r="F556"/>
  <c r="AB555"/>
  <c r="AA555"/>
  <c r="Z555"/>
  <c r="Y555"/>
  <c r="X555"/>
  <c r="W555"/>
  <c r="V555"/>
  <c r="U555"/>
  <c r="T555"/>
  <c r="S555"/>
  <c r="R555"/>
  <c r="Q555"/>
  <c r="P555"/>
  <c r="O555"/>
  <c r="N555"/>
  <c r="M555"/>
  <c r="L555"/>
  <c r="K555"/>
  <c r="J555"/>
  <c r="I555"/>
  <c r="H555"/>
  <c r="G555"/>
  <c r="F555"/>
  <c r="AC552"/>
  <c r="AB552"/>
  <c r="AA552"/>
  <c r="Z552"/>
  <c r="Y552"/>
  <c r="X552"/>
  <c r="W552"/>
  <c r="V552"/>
  <c r="U552"/>
  <c r="T552"/>
  <c r="S552"/>
  <c r="R552"/>
  <c r="Q552"/>
  <c r="P552"/>
  <c r="O552"/>
  <c r="N552"/>
  <c r="M552"/>
  <c r="L552"/>
  <c r="K552"/>
  <c r="J552"/>
  <c r="I552"/>
  <c r="H552"/>
  <c r="G552"/>
  <c r="F552"/>
  <c r="AB548"/>
  <c r="AA548"/>
  <c r="Z548"/>
  <c r="Y548"/>
  <c r="X548"/>
  <c r="W548"/>
  <c r="V548"/>
  <c r="U548"/>
  <c r="T548"/>
  <c r="S548"/>
  <c r="R548"/>
  <c r="Q548"/>
  <c r="P548"/>
  <c r="O548"/>
  <c r="N548"/>
  <c r="M548"/>
  <c r="L548"/>
  <c r="K548"/>
  <c r="J548"/>
  <c r="I548"/>
  <c r="H548"/>
  <c r="G548"/>
  <c r="F548"/>
  <c r="AB540"/>
  <c r="AA540"/>
  <c r="Z540"/>
  <c r="Y540"/>
  <c r="X540"/>
  <c r="W540"/>
  <c r="V540"/>
  <c r="U540"/>
  <c r="T540"/>
  <c r="S540"/>
  <c r="R540"/>
  <c r="Q540"/>
  <c r="P540"/>
  <c r="O540"/>
  <c r="N540"/>
  <c r="M540"/>
  <c r="L540"/>
  <c r="K540"/>
  <c r="J540"/>
  <c r="I540"/>
  <c r="H540"/>
  <c r="G540"/>
  <c r="F540"/>
  <c r="AB536"/>
  <c r="AA536"/>
  <c r="Z536"/>
  <c r="Y536"/>
  <c r="X536"/>
  <c r="W536"/>
  <c r="V536"/>
  <c r="U536"/>
  <c r="T536"/>
  <c r="S536"/>
  <c r="R536"/>
  <c r="Q536"/>
  <c r="P536"/>
  <c r="O536"/>
  <c r="N536"/>
  <c r="M536"/>
  <c r="L536"/>
  <c r="K536"/>
  <c r="J536"/>
  <c r="I536"/>
  <c r="H536"/>
  <c r="G536"/>
  <c r="F536"/>
  <c r="AB526"/>
  <c r="AA526"/>
  <c r="Z526"/>
  <c r="Y526"/>
  <c r="X526"/>
  <c r="W526"/>
  <c r="V526"/>
  <c r="U526"/>
  <c r="T526"/>
  <c r="S526"/>
  <c r="R526"/>
  <c r="Q526"/>
  <c r="P526"/>
  <c r="O526"/>
  <c r="N526"/>
  <c r="M526"/>
  <c r="L526"/>
  <c r="K526"/>
  <c r="J526"/>
  <c r="I526"/>
  <c r="H526"/>
  <c r="G526"/>
  <c r="F526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Z522"/>
  <c r="AA522"/>
  <c r="AB522"/>
  <c r="E522"/>
  <c r="F474"/>
  <c r="F476" s="1"/>
  <c r="G474"/>
  <c r="G476" s="1"/>
  <c r="H474"/>
  <c r="H476" s="1"/>
  <c r="I474"/>
  <c r="I476" s="1"/>
  <c r="J474"/>
  <c r="J476" s="1"/>
  <c r="K474"/>
  <c r="K476" s="1"/>
  <c r="L474"/>
  <c r="L476" s="1"/>
  <c r="M474"/>
  <c r="M476" s="1"/>
  <c r="N474"/>
  <c r="N476" s="1"/>
  <c r="O474"/>
  <c r="O476" s="1"/>
  <c r="P474"/>
  <c r="P476" s="1"/>
  <c r="Q474"/>
  <c r="Q476" s="1"/>
  <c r="R474"/>
  <c r="R476" s="1"/>
  <c r="S474"/>
  <c r="S476" s="1"/>
  <c r="T474"/>
  <c r="T476" s="1"/>
  <c r="U474"/>
  <c r="U476" s="1"/>
  <c r="V474"/>
  <c r="V476" s="1"/>
  <c r="W474"/>
  <c r="W476" s="1"/>
  <c r="X474"/>
  <c r="X476" s="1"/>
  <c r="Y474"/>
  <c r="Y476" s="1"/>
  <c r="Z474"/>
  <c r="Z476" s="1"/>
  <c r="AA474"/>
  <c r="AA476" s="1"/>
  <c r="AB474"/>
  <c r="AB476" s="1"/>
  <c r="AC434"/>
  <c r="AC438"/>
  <c r="AC452"/>
  <c r="AC456"/>
  <c r="AC460"/>
  <c r="AC464"/>
  <c r="AC467" s="1"/>
  <c r="F475"/>
  <c r="F477" s="1"/>
  <c r="G475"/>
  <c r="G477" s="1"/>
  <c r="H475"/>
  <c r="H477" s="1"/>
  <c r="I475"/>
  <c r="I477" s="1"/>
  <c r="J475"/>
  <c r="J477" s="1"/>
  <c r="K475"/>
  <c r="K477" s="1"/>
  <c r="L475"/>
  <c r="L477" s="1"/>
  <c r="M475"/>
  <c r="M477" s="1"/>
  <c r="N475"/>
  <c r="N477" s="1"/>
  <c r="O475"/>
  <c r="O477" s="1"/>
  <c r="P475"/>
  <c r="P477" s="1"/>
  <c r="Q475"/>
  <c r="Q477" s="1"/>
  <c r="R475"/>
  <c r="R477" s="1"/>
  <c r="S475"/>
  <c r="S477" s="1"/>
  <c r="T475"/>
  <c r="T477" s="1"/>
  <c r="U475"/>
  <c r="U477" s="1"/>
  <c r="V475"/>
  <c r="V477" s="1"/>
  <c r="W475"/>
  <c r="W477" s="1"/>
  <c r="X475"/>
  <c r="X477" s="1"/>
  <c r="Y475"/>
  <c r="Y477" s="1"/>
  <c r="Z475"/>
  <c r="Z477" s="1"/>
  <c r="AA475"/>
  <c r="AA477" s="1"/>
  <c r="AB475"/>
  <c r="AB477" s="1"/>
  <c r="AC435"/>
  <c r="AC439"/>
  <c r="AC457"/>
  <c r="AC461"/>
  <c r="AC469"/>
  <c r="AC471" s="1"/>
  <c r="E477"/>
  <c r="E476"/>
  <c r="AC472"/>
  <c r="AB471"/>
  <c r="AA471"/>
  <c r="Z471"/>
  <c r="Y471"/>
  <c r="X471"/>
  <c r="W471"/>
  <c r="V471"/>
  <c r="U471"/>
  <c r="T471"/>
  <c r="S471"/>
  <c r="R471"/>
  <c r="Q471"/>
  <c r="P471"/>
  <c r="O471"/>
  <c r="N471"/>
  <c r="M471"/>
  <c r="L471"/>
  <c r="K471"/>
  <c r="J471"/>
  <c r="I471"/>
  <c r="H471"/>
  <c r="G471"/>
  <c r="F471"/>
  <c r="AB467"/>
  <c r="AA467"/>
  <c r="Z467"/>
  <c r="Y467"/>
  <c r="X467"/>
  <c r="W467"/>
  <c r="V467"/>
  <c r="U467"/>
  <c r="T467"/>
  <c r="S467"/>
  <c r="R467"/>
  <c r="Q467"/>
  <c r="P467"/>
  <c r="O467"/>
  <c r="N467"/>
  <c r="M467"/>
  <c r="L467"/>
  <c r="K467"/>
  <c r="J467"/>
  <c r="I467"/>
  <c r="H467"/>
  <c r="G467"/>
  <c r="F467"/>
  <c r="AB463"/>
  <c r="AA463"/>
  <c r="Z463"/>
  <c r="Y463"/>
  <c r="X463"/>
  <c r="W463"/>
  <c r="V463"/>
  <c r="U463"/>
  <c r="T463"/>
  <c r="S463"/>
  <c r="R463"/>
  <c r="Q463"/>
  <c r="P463"/>
  <c r="O463"/>
  <c r="N463"/>
  <c r="M463"/>
  <c r="L463"/>
  <c r="K463"/>
  <c r="J463"/>
  <c r="I463"/>
  <c r="H463"/>
  <c r="G463"/>
  <c r="F463"/>
  <c r="AB459"/>
  <c r="AA459"/>
  <c r="Z459"/>
  <c r="Y459"/>
  <c r="X459"/>
  <c r="W459"/>
  <c r="V459"/>
  <c r="U459"/>
  <c r="T459"/>
  <c r="S459"/>
  <c r="R459"/>
  <c r="Q459"/>
  <c r="P459"/>
  <c r="O459"/>
  <c r="N459"/>
  <c r="M459"/>
  <c r="L459"/>
  <c r="K459"/>
  <c r="J459"/>
  <c r="I459"/>
  <c r="H459"/>
  <c r="G459"/>
  <c r="F459"/>
  <c r="AB455"/>
  <c r="AA455"/>
  <c r="Z455"/>
  <c r="Y455"/>
  <c r="X455"/>
  <c r="W455"/>
  <c r="V455"/>
  <c r="U455"/>
  <c r="T455"/>
  <c r="S455"/>
  <c r="R455"/>
  <c r="Q455"/>
  <c r="P455"/>
  <c r="O455"/>
  <c r="N455"/>
  <c r="M455"/>
  <c r="L455"/>
  <c r="K455"/>
  <c r="J455"/>
  <c r="I455"/>
  <c r="H455"/>
  <c r="G455"/>
  <c r="F455"/>
  <c r="AB441"/>
  <c r="AA441"/>
  <c r="Z441"/>
  <c r="Y441"/>
  <c r="X441"/>
  <c r="W441"/>
  <c r="V441"/>
  <c r="U441"/>
  <c r="T441"/>
  <c r="S441"/>
  <c r="R441"/>
  <c r="Q441"/>
  <c r="P441"/>
  <c r="O441"/>
  <c r="N441"/>
  <c r="M441"/>
  <c r="L441"/>
  <c r="K441"/>
  <c r="J441"/>
  <c r="I441"/>
  <c r="H441"/>
  <c r="G441"/>
  <c r="F441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Z437"/>
  <c r="AA437"/>
  <c r="AB437"/>
  <c r="F289"/>
  <c r="F291" s="1"/>
  <c r="G289"/>
  <c r="G291" s="1"/>
  <c r="H289"/>
  <c r="H291" s="1"/>
  <c r="I289"/>
  <c r="I291" s="1"/>
  <c r="J289"/>
  <c r="J291" s="1"/>
  <c r="K289"/>
  <c r="K291" s="1"/>
  <c r="L289"/>
  <c r="L291" s="1"/>
  <c r="M289"/>
  <c r="M291" s="1"/>
  <c r="N289"/>
  <c r="N291" s="1"/>
  <c r="O289"/>
  <c r="O291" s="1"/>
  <c r="P289"/>
  <c r="P291" s="1"/>
  <c r="Q289"/>
  <c r="Q291" s="1"/>
  <c r="R289"/>
  <c r="R291" s="1"/>
  <c r="S289"/>
  <c r="S291" s="1"/>
  <c r="T289"/>
  <c r="T291" s="1"/>
  <c r="U289"/>
  <c r="U291" s="1"/>
  <c r="V289"/>
  <c r="V291" s="1"/>
  <c r="W289"/>
  <c r="W291" s="1"/>
  <c r="X289"/>
  <c r="X291" s="1"/>
  <c r="Y289"/>
  <c r="Y291" s="1"/>
  <c r="Z289"/>
  <c r="Z291" s="1"/>
  <c r="AA289"/>
  <c r="AA291" s="1"/>
  <c r="AB289"/>
  <c r="AB291" s="1"/>
  <c r="AC249"/>
  <c r="AC253"/>
  <c r="AC263"/>
  <c r="AC271"/>
  <c r="AC275"/>
  <c r="AC283"/>
  <c r="F290"/>
  <c r="F292" s="1"/>
  <c r="G290"/>
  <c r="G292" s="1"/>
  <c r="H290"/>
  <c r="H292" s="1"/>
  <c r="I290"/>
  <c r="I292" s="1"/>
  <c r="J290"/>
  <c r="J292" s="1"/>
  <c r="K290"/>
  <c r="K292" s="1"/>
  <c r="L290"/>
  <c r="L292" s="1"/>
  <c r="M290"/>
  <c r="M292" s="1"/>
  <c r="N290"/>
  <c r="N292" s="1"/>
  <c r="O290"/>
  <c r="O292" s="1"/>
  <c r="P290"/>
  <c r="P292" s="1"/>
  <c r="Q290"/>
  <c r="Q292" s="1"/>
  <c r="R290"/>
  <c r="R292" s="1"/>
  <c r="S290"/>
  <c r="S292" s="1"/>
  <c r="T290"/>
  <c r="T292" s="1"/>
  <c r="U290"/>
  <c r="U292" s="1"/>
  <c r="V290"/>
  <c r="V292" s="1"/>
  <c r="W290"/>
  <c r="W292" s="1"/>
  <c r="X290"/>
  <c r="X292" s="1"/>
  <c r="Y290"/>
  <c r="Y292" s="1"/>
  <c r="Z290"/>
  <c r="Z292" s="1"/>
  <c r="AA290"/>
  <c r="AA292" s="1"/>
  <c r="AB290"/>
  <c r="AB292" s="1"/>
  <c r="AC250"/>
  <c r="AC254"/>
  <c r="AC264"/>
  <c r="AC272"/>
  <c r="AC276"/>
  <c r="AC280"/>
  <c r="AC282" s="1"/>
  <c r="AC284"/>
  <c r="AC286" s="1"/>
  <c r="AC288"/>
  <c r="AC287"/>
  <c r="AB286"/>
  <c r="AA286"/>
  <c r="Z286"/>
  <c r="Y286"/>
  <c r="X286"/>
  <c r="W286"/>
  <c r="V286"/>
  <c r="U286"/>
  <c r="T286"/>
  <c r="S286"/>
  <c r="R286"/>
  <c r="Q286"/>
  <c r="P286"/>
  <c r="O286"/>
  <c r="N286"/>
  <c r="M286"/>
  <c r="L286"/>
  <c r="K286"/>
  <c r="J286"/>
  <c r="I286"/>
  <c r="H286"/>
  <c r="G286"/>
  <c r="F286"/>
  <c r="AB282"/>
  <c r="AA282"/>
  <c r="Z282"/>
  <c r="Y282"/>
  <c r="X282"/>
  <c r="W282"/>
  <c r="V282"/>
  <c r="U282"/>
  <c r="T282"/>
  <c r="S282"/>
  <c r="R282"/>
  <c r="Q282"/>
  <c r="P282"/>
  <c r="O282"/>
  <c r="N282"/>
  <c r="M282"/>
  <c r="L282"/>
  <c r="K282"/>
  <c r="J282"/>
  <c r="I282"/>
  <c r="H282"/>
  <c r="G282"/>
  <c r="F282"/>
  <c r="AB278"/>
  <c r="AA278"/>
  <c r="Z278"/>
  <c r="Y278"/>
  <c r="X278"/>
  <c r="W278"/>
  <c r="V278"/>
  <c r="U278"/>
  <c r="T278"/>
  <c r="S278"/>
  <c r="R278"/>
  <c r="Q278"/>
  <c r="P278"/>
  <c r="O278"/>
  <c r="N278"/>
  <c r="M278"/>
  <c r="L278"/>
  <c r="K278"/>
  <c r="J278"/>
  <c r="I278"/>
  <c r="H278"/>
  <c r="G278"/>
  <c r="F278"/>
  <c r="AB277"/>
  <c r="AA277"/>
  <c r="Z277"/>
  <c r="Y277"/>
  <c r="X277"/>
  <c r="W277"/>
  <c r="V277"/>
  <c r="U277"/>
  <c r="T277"/>
  <c r="S277"/>
  <c r="R277"/>
  <c r="Q277"/>
  <c r="P277"/>
  <c r="O277"/>
  <c r="N277"/>
  <c r="M277"/>
  <c r="L277"/>
  <c r="K277"/>
  <c r="J277"/>
  <c r="I277"/>
  <c r="H277"/>
  <c r="G277"/>
  <c r="F277"/>
  <c r="AB274"/>
  <c r="AA274"/>
  <c r="Z274"/>
  <c r="Y274"/>
  <c r="X274"/>
  <c r="W274"/>
  <c r="V274"/>
  <c r="U274"/>
  <c r="T274"/>
  <c r="S274"/>
  <c r="R274"/>
  <c r="Q274"/>
  <c r="P274"/>
  <c r="O274"/>
  <c r="N274"/>
  <c r="M274"/>
  <c r="L274"/>
  <c r="K274"/>
  <c r="J274"/>
  <c r="I274"/>
  <c r="H274"/>
  <c r="G274"/>
  <c r="F274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Z266"/>
  <c r="AA266"/>
  <c r="AB266"/>
  <c r="E26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Z256"/>
  <c r="AA256"/>
  <c r="AB256"/>
  <c r="E256"/>
  <c r="AC212" i="7"/>
  <c r="AC216"/>
  <c r="AC220"/>
  <c r="AC224"/>
  <c r="AC232"/>
  <c r="AC236"/>
  <c r="AC240"/>
  <c r="AC244"/>
  <c r="AC248"/>
  <c r="AC252"/>
  <c r="AC256"/>
  <c r="AC264"/>
  <c r="AC268"/>
  <c r="AC277"/>
  <c r="E280"/>
  <c r="AA1193"/>
  <c r="Y1193"/>
  <c r="W1193"/>
  <c r="U1193"/>
  <c r="S1193"/>
  <c r="Q1193"/>
  <c r="O1193"/>
  <c r="N1193"/>
  <c r="M1193"/>
  <c r="K1193"/>
  <c r="I1193"/>
  <c r="G1193"/>
  <c r="AC1705"/>
  <c r="AC1704"/>
  <c r="AB1707"/>
  <c r="AA1707"/>
  <c r="Z1707"/>
  <c r="Y1707"/>
  <c r="X1707"/>
  <c r="W1707"/>
  <c r="V1707"/>
  <c r="U1707"/>
  <c r="T1707"/>
  <c r="S1707"/>
  <c r="R1707"/>
  <c r="Q1707"/>
  <c r="P1707"/>
  <c r="O1707"/>
  <c r="N1707"/>
  <c r="M1707"/>
  <c r="L1707"/>
  <c r="K1707"/>
  <c r="J1707"/>
  <c r="I1707"/>
  <c r="H1707"/>
  <c r="G1707"/>
  <c r="F1707"/>
  <c r="AC322"/>
  <c r="AC304"/>
  <c r="AC303"/>
  <c r="E202"/>
  <c r="F202"/>
  <c r="G202"/>
  <c r="H202"/>
  <c r="I202"/>
  <c r="J202"/>
  <c r="K202"/>
  <c r="L202"/>
  <c r="M202"/>
  <c r="N202"/>
  <c r="O202"/>
  <c r="O206" s="1"/>
  <c r="O208" s="1"/>
  <c r="P202"/>
  <c r="Q202"/>
  <c r="Q206" s="1"/>
  <c r="Q208" s="1"/>
  <c r="R202"/>
  <c r="S202"/>
  <c r="S206" s="1"/>
  <c r="S208" s="1"/>
  <c r="T202"/>
  <c r="U202"/>
  <c r="V202"/>
  <c r="W202"/>
  <c r="X202"/>
  <c r="Y202"/>
  <c r="Z202"/>
  <c r="AA202"/>
  <c r="AB202"/>
  <c r="F201"/>
  <c r="G201"/>
  <c r="I201"/>
  <c r="I205" s="1"/>
  <c r="I207" s="1"/>
  <c r="J201"/>
  <c r="K201"/>
  <c r="K205" s="1"/>
  <c r="K207" s="1"/>
  <c r="L201"/>
  <c r="M201"/>
  <c r="M205" s="1"/>
  <c r="M207" s="1"/>
  <c r="O201"/>
  <c r="P201"/>
  <c r="Q201"/>
  <c r="R201"/>
  <c r="S201"/>
  <c r="T201"/>
  <c r="U201"/>
  <c r="W201"/>
  <c r="W205" s="1"/>
  <c r="W207" s="1"/>
  <c r="X201"/>
  <c r="Y201"/>
  <c r="Z201"/>
  <c r="AA201"/>
  <c r="AA205" s="1"/>
  <c r="AA207" s="1"/>
  <c r="AB201"/>
  <c r="AC2182"/>
  <c r="AC2411"/>
  <c r="AC2410"/>
  <c r="AB2413"/>
  <c r="AA2413"/>
  <c r="Z2413"/>
  <c r="Y2413"/>
  <c r="X2413"/>
  <c r="W2413"/>
  <c r="V2413"/>
  <c r="U2413"/>
  <c r="T2413"/>
  <c r="S2413"/>
  <c r="R2413"/>
  <c r="Q2413"/>
  <c r="P2413"/>
  <c r="O2413"/>
  <c r="N2413"/>
  <c r="M2413"/>
  <c r="L2413"/>
  <c r="K2413"/>
  <c r="J2413"/>
  <c r="I2413"/>
  <c r="H2413"/>
  <c r="G2413"/>
  <c r="F2413"/>
  <c r="AC2407"/>
  <c r="AC2406"/>
  <c r="AB2409"/>
  <c r="AA2409"/>
  <c r="Z2409"/>
  <c r="Y2409"/>
  <c r="X2409"/>
  <c r="W2409"/>
  <c r="V2409"/>
  <c r="U2409"/>
  <c r="T2409"/>
  <c r="S2409"/>
  <c r="R2409"/>
  <c r="Q2409"/>
  <c r="P2409"/>
  <c r="O2409"/>
  <c r="N2409"/>
  <c r="M2409"/>
  <c r="L2409"/>
  <c r="K2409"/>
  <c r="J2409"/>
  <c r="I2409"/>
  <c r="H2409"/>
  <c r="G2409"/>
  <c r="F2409"/>
  <c r="AC2404"/>
  <c r="AB2404"/>
  <c r="AA2404"/>
  <c r="Z2404"/>
  <c r="Y2404"/>
  <c r="X2404"/>
  <c r="W2404"/>
  <c r="V2404"/>
  <c r="U2404"/>
  <c r="T2404"/>
  <c r="S2404"/>
  <c r="R2404"/>
  <c r="Q2404"/>
  <c r="P2404"/>
  <c r="O2404"/>
  <c r="N2404"/>
  <c r="M2404"/>
  <c r="L2404"/>
  <c r="K2404"/>
  <c r="J2404"/>
  <c r="I2404"/>
  <c r="H2404"/>
  <c r="G2404"/>
  <c r="F2404"/>
  <c r="AC2399"/>
  <c r="AB2399"/>
  <c r="AA2399"/>
  <c r="Z2399"/>
  <c r="Y2399"/>
  <c r="X2399"/>
  <c r="W2399"/>
  <c r="V2399"/>
  <c r="U2399"/>
  <c r="T2399"/>
  <c r="S2399"/>
  <c r="R2399"/>
  <c r="Q2399"/>
  <c r="P2399"/>
  <c r="O2399"/>
  <c r="N2399"/>
  <c r="M2399"/>
  <c r="L2399"/>
  <c r="K2399"/>
  <c r="J2399"/>
  <c r="I2399"/>
  <c r="H2399"/>
  <c r="G2399"/>
  <c r="F2399"/>
  <c r="AC2266"/>
  <c r="AC2262"/>
  <c r="AC2258"/>
  <c r="AC2255"/>
  <c r="AC2254"/>
  <c r="AC2250"/>
  <c r="AC2247"/>
  <c r="AC2246"/>
  <c r="AC2280" s="1"/>
  <c r="AC2203"/>
  <c r="AC2202"/>
  <c r="AC2199"/>
  <c r="AC2198"/>
  <c r="AC2201" s="1"/>
  <c r="AC2195"/>
  <c r="AC2194"/>
  <c r="AC2191"/>
  <c r="AC2190"/>
  <c r="AC2187"/>
  <c r="AC2186"/>
  <c r="AC2183"/>
  <c r="AC2179"/>
  <c r="AC2178"/>
  <c r="AC2175"/>
  <c r="AC2174"/>
  <c r="AC2028"/>
  <c r="AC2027"/>
  <c r="AC2024"/>
  <c r="AC2023"/>
  <c r="AC2020"/>
  <c r="AC2019"/>
  <c r="AC2016"/>
  <c r="AC2015"/>
  <c r="AC2012"/>
  <c r="AC2011"/>
  <c r="AC2008"/>
  <c r="AC2007"/>
  <c r="AC1887"/>
  <c r="AC1886"/>
  <c r="AC1883"/>
  <c r="AC1882"/>
  <c r="AC1875"/>
  <c r="AC1874"/>
  <c r="AC1871"/>
  <c r="AC1870"/>
  <c r="AC1867"/>
  <c r="AC1866"/>
  <c r="AC1863"/>
  <c r="AC1862"/>
  <c r="AC1859"/>
  <c r="AC1858"/>
  <c r="AC1855"/>
  <c r="AC1854"/>
  <c r="AC1851"/>
  <c r="AC1850"/>
  <c r="AC1847"/>
  <c r="AC1846"/>
  <c r="AC1843"/>
  <c r="AC1842"/>
  <c r="AC1839"/>
  <c r="AC1838"/>
  <c r="AC1741"/>
  <c r="AC1737"/>
  <c r="AC1736"/>
  <c r="AC1733"/>
  <c r="AC1732"/>
  <c r="AC1729"/>
  <c r="AC1728"/>
  <c r="AC1725"/>
  <c r="AC1724"/>
  <c r="AC1721"/>
  <c r="AC1720"/>
  <c r="AC1717"/>
  <c r="AC1716"/>
  <c r="AC1713"/>
  <c r="AC1712"/>
  <c r="AC1709"/>
  <c r="AC1708"/>
  <c r="AC1701"/>
  <c r="AC1700"/>
  <c r="AC1697"/>
  <c r="AC1696"/>
  <c r="AC1693"/>
  <c r="AC1692"/>
  <c r="AC1689"/>
  <c r="AC1688"/>
  <c r="AC1691" s="1"/>
  <c r="AC1685"/>
  <c r="AC1677"/>
  <c r="AC1676"/>
  <c r="AC1673"/>
  <c r="AC1747" s="1"/>
  <c r="AC1672"/>
  <c r="AC1622"/>
  <c r="AC1621"/>
  <c r="AC1618"/>
  <c r="AC1617"/>
  <c r="AC1614"/>
  <c r="AC1613"/>
  <c r="AC1610"/>
  <c r="AC1609"/>
  <c r="AC1606"/>
  <c r="AC1628" s="1"/>
  <c r="AC1605"/>
  <c r="AC1591"/>
  <c r="AC1595" s="1"/>
  <c r="AC1590"/>
  <c r="AC1264"/>
  <c r="AC1263"/>
  <c r="AC1260"/>
  <c r="AC1259"/>
  <c r="AC1256"/>
  <c r="AC1252"/>
  <c r="AC1251"/>
  <c r="AC1248"/>
  <c r="AC1247"/>
  <c r="AC1239"/>
  <c r="AC1236"/>
  <c r="AC1235"/>
  <c r="AC1228"/>
  <c r="AC1227"/>
  <c r="AC1224"/>
  <c r="AC1223"/>
  <c r="AC1212"/>
  <c r="AC1209"/>
  <c r="AC1208"/>
  <c r="AC1216" s="1"/>
  <c r="AC2279"/>
  <c r="AC2207"/>
  <c r="AC2206"/>
  <c r="AC2031"/>
  <c r="AC1899"/>
  <c r="AC1898"/>
  <c r="AC1794"/>
  <c r="AC1793"/>
  <c r="AC1745"/>
  <c r="AC1626"/>
  <c r="AC1625"/>
  <c r="AC1268"/>
  <c r="AC1267"/>
  <c r="AC945"/>
  <c r="AC944"/>
  <c r="AC716"/>
  <c r="AC715"/>
  <c r="AC714"/>
  <c r="AC711"/>
  <c r="AC710"/>
  <c r="AC703"/>
  <c r="AD703" s="1"/>
  <c r="AC697"/>
  <c r="AC696"/>
  <c r="AC693"/>
  <c r="AC692"/>
  <c r="AC689"/>
  <c r="AC688"/>
  <c r="AC685"/>
  <c r="AC684"/>
  <c r="AC669"/>
  <c r="AC668"/>
  <c r="AC665"/>
  <c r="AC664"/>
  <c r="AC661"/>
  <c r="AC663" s="1"/>
  <c r="AC651"/>
  <c r="AC645"/>
  <c r="AC641"/>
  <c r="AC629"/>
  <c r="AC561"/>
  <c r="AC560"/>
  <c r="AC557"/>
  <c r="AC556"/>
  <c r="AC553"/>
  <c r="AC552"/>
  <c r="AC549"/>
  <c r="AC548"/>
  <c r="AC551" s="1"/>
  <c r="AC545"/>
  <c r="AC544"/>
  <c r="AC540"/>
  <c r="AC543" s="1"/>
  <c r="AC537"/>
  <c r="AC536"/>
  <c r="AC533"/>
  <c r="AC532"/>
  <c r="AC529"/>
  <c r="AC528"/>
  <c r="AC524"/>
  <c r="AC521"/>
  <c r="AC520"/>
  <c r="AC517"/>
  <c r="AC516"/>
  <c r="AC509"/>
  <c r="AC508"/>
  <c r="AC504"/>
  <c r="AC501"/>
  <c r="AC500"/>
  <c r="AC497"/>
  <c r="AC496"/>
  <c r="AC486"/>
  <c r="AC485"/>
  <c r="AC481"/>
  <c r="AC478"/>
  <c r="AC477"/>
  <c r="AC474"/>
  <c r="AC473"/>
  <c r="AC428"/>
  <c r="AC425"/>
  <c r="AC424"/>
  <c r="AC421"/>
  <c r="AC420"/>
  <c r="AC417"/>
  <c r="AC416"/>
  <c r="AC413"/>
  <c r="AC412"/>
  <c r="AC409"/>
  <c r="AC408"/>
  <c r="AC405"/>
  <c r="AC404"/>
  <c r="AC401"/>
  <c r="AC400"/>
  <c r="AC397"/>
  <c r="AC396"/>
  <c r="AC393"/>
  <c r="AC392"/>
  <c r="AC389"/>
  <c r="AC388"/>
  <c r="AC385"/>
  <c r="AC384"/>
  <c r="AC381"/>
  <c r="AC380"/>
  <c r="AC377"/>
  <c r="AC376"/>
  <c r="AC373"/>
  <c r="AC372"/>
  <c r="AC369"/>
  <c r="AC368"/>
  <c r="AC365"/>
  <c r="AC364"/>
  <c r="AC361"/>
  <c r="AC360"/>
  <c r="AC357"/>
  <c r="AC349"/>
  <c r="AC348"/>
  <c r="AC344"/>
  <c r="AC334"/>
  <c r="AC330"/>
  <c r="AC329"/>
  <c r="AC321"/>
  <c r="AC269"/>
  <c r="AC265"/>
  <c r="AC261"/>
  <c r="AC263" s="1"/>
  <c r="AC257"/>
  <c r="AC253"/>
  <c r="AC245"/>
  <c r="AC247" s="1"/>
  <c r="AC241"/>
  <c r="AC237"/>
  <c r="AC239" s="1"/>
  <c r="AC233"/>
  <c r="AC225"/>
  <c r="AC227" s="1"/>
  <c r="AC221"/>
  <c r="AC213"/>
  <c r="AC217"/>
  <c r="AC201"/>
  <c r="AC205" s="1"/>
  <c r="AC2382"/>
  <c r="AC2381"/>
  <c r="AB2384"/>
  <c r="AA2384"/>
  <c r="Z2384"/>
  <c r="Y2384"/>
  <c r="X2384"/>
  <c r="W2384"/>
  <c r="V2384"/>
  <c r="U2384"/>
  <c r="T2384"/>
  <c r="S2384"/>
  <c r="R2384"/>
  <c r="Q2384"/>
  <c r="P2384"/>
  <c r="O2384"/>
  <c r="N2384"/>
  <c r="M2384"/>
  <c r="L2384"/>
  <c r="K2384"/>
  <c r="J2384"/>
  <c r="I2384"/>
  <c r="H2384"/>
  <c r="G2384"/>
  <c r="F2384"/>
  <c r="AC2378"/>
  <c r="AC2377"/>
  <c r="AC2380" s="1"/>
  <c r="AB2380"/>
  <c r="AA2380"/>
  <c r="Z2380"/>
  <c r="Y2380"/>
  <c r="X2380"/>
  <c r="W2380"/>
  <c r="V2380"/>
  <c r="U2380"/>
  <c r="T2380"/>
  <c r="S2380"/>
  <c r="R2380"/>
  <c r="Q2380"/>
  <c r="P2380"/>
  <c r="O2380"/>
  <c r="N2380"/>
  <c r="M2380"/>
  <c r="L2380"/>
  <c r="K2380"/>
  <c r="J2380"/>
  <c r="I2380"/>
  <c r="H2380"/>
  <c r="G2380"/>
  <c r="F2380"/>
  <c r="AC2373"/>
  <c r="AC2372"/>
  <c r="AB2375"/>
  <c r="AA2375"/>
  <c r="Z2375"/>
  <c r="Y2375"/>
  <c r="X2375"/>
  <c r="W2375"/>
  <c r="V2375"/>
  <c r="U2375"/>
  <c r="T2375"/>
  <c r="S2375"/>
  <c r="R2375"/>
  <c r="Q2375"/>
  <c r="P2375"/>
  <c r="O2375"/>
  <c r="N2375"/>
  <c r="M2375"/>
  <c r="L2375"/>
  <c r="K2375"/>
  <c r="J2375"/>
  <c r="I2375"/>
  <c r="H2375"/>
  <c r="G2375"/>
  <c r="F2375"/>
  <c r="AC2368"/>
  <c r="AC2370" s="1"/>
  <c r="AB2370"/>
  <c r="AA2370"/>
  <c r="Z2370"/>
  <c r="Y2370"/>
  <c r="X2370"/>
  <c r="W2370"/>
  <c r="V2370"/>
  <c r="U2370"/>
  <c r="T2370"/>
  <c r="S2370"/>
  <c r="R2370"/>
  <c r="Q2370"/>
  <c r="P2370"/>
  <c r="O2370"/>
  <c r="N2370"/>
  <c r="M2370"/>
  <c r="L2370"/>
  <c r="K2370"/>
  <c r="J2370"/>
  <c r="I2370"/>
  <c r="H2370"/>
  <c r="G2370"/>
  <c r="F2370"/>
  <c r="F2033"/>
  <c r="F2035" s="1"/>
  <c r="G2033"/>
  <c r="G2035" s="1"/>
  <c r="H2033"/>
  <c r="H2035" s="1"/>
  <c r="I2033"/>
  <c r="I2035" s="1"/>
  <c r="J2033"/>
  <c r="J2035" s="1"/>
  <c r="K2033"/>
  <c r="K2035" s="1"/>
  <c r="L2033"/>
  <c r="L2035" s="1"/>
  <c r="M2033"/>
  <c r="M2035" s="1"/>
  <c r="N2033"/>
  <c r="N2035" s="1"/>
  <c r="O2033"/>
  <c r="O2035" s="1"/>
  <c r="P2033"/>
  <c r="P2035" s="1"/>
  <c r="Q2033"/>
  <c r="Q2035" s="1"/>
  <c r="R2033"/>
  <c r="R2035" s="1"/>
  <c r="S2033"/>
  <c r="S2035" s="1"/>
  <c r="T2033"/>
  <c r="T2035" s="1"/>
  <c r="U2033"/>
  <c r="U2035" s="1"/>
  <c r="V2033"/>
  <c r="V2035" s="1"/>
  <c r="W2033"/>
  <c r="W2035" s="1"/>
  <c r="X2033"/>
  <c r="X2035" s="1"/>
  <c r="Y2033"/>
  <c r="Y2035" s="1"/>
  <c r="Z2033"/>
  <c r="Z2035" s="1"/>
  <c r="AA2033"/>
  <c r="AA2035" s="1"/>
  <c r="AB2033"/>
  <c r="AB2035" s="1"/>
  <c r="AC2033"/>
  <c r="AC1993"/>
  <c r="AC1997"/>
  <c r="F2034"/>
  <c r="F2036" s="1"/>
  <c r="G2034"/>
  <c r="G2036" s="1"/>
  <c r="H2034"/>
  <c r="H2036" s="1"/>
  <c r="I2034"/>
  <c r="I2036" s="1"/>
  <c r="J2034"/>
  <c r="J2036" s="1"/>
  <c r="K2034"/>
  <c r="K2036" s="1"/>
  <c r="L2034"/>
  <c r="L2036" s="1"/>
  <c r="M2034"/>
  <c r="M2036" s="1"/>
  <c r="N2034"/>
  <c r="N2036" s="1"/>
  <c r="O2034"/>
  <c r="O2036" s="1"/>
  <c r="P2034"/>
  <c r="P2036" s="1"/>
  <c r="Q2034"/>
  <c r="Q2036" s="1"/>
  <c r="R2034"/>
  <c r="R2036" s="1"/>
  <c r="S2034"/>
  <c r="S2036" s="1"/>
  <c r="T2034"/>
  <c r="T2036" s="1"/>
  <c r="U2034"/>
  <c r="U2036" s="1"/>
  <c r="V2034"/>
  <c r="V2036" s="1"/>
  <c r="W2034"/>
  <c r="W2036" s="1"/>
  <c r="X2034"/>
  <c r="X2036" s="1"/>
  <c r="Y2034"/>
  <c r="Y2036" s="1"/>
  <c r="Z2034"/>
  <c r="Z2036" s="1"/>
  <c r="AA2034"/>
  <c r="AA2036" s="1"/>
  <c r="AB2034"/>
  <c r="AB2036" s="1"/>
  <c r="AC1994"/>
  <c r="AC1998"/>
  <c r="E2034"/>
  <c r="E2036" s="1"/>
  <c r="E2033"/>
  <c r="E2035" s="1"/>
  <c r="AB2022"/>
  <c r="AA2022"/>
  <c r="Z2022"/>
  <c r="Y2022"/>
  <c r="X2022"/>
  <c r="W2022"/>
  <c r="V2022"/>
  <c r="U2022"/>
  <c r="T2022"/>
  <c r="S2022"/>
  <c r="R2022"/>
  <c r="Q2022"/>
  <c r="P2022"/>
  <c r="O2022"/>
  <c r="N2022"/>
  <c r="M2022"/>
  <c r="L2022"/>
  <c r="K2022"/>
  <c r="J2022"/>
  <c r="I2022"/>
  <c r="H2022"/>
  <c r="G2022"/>
  <c r="F2022"/>
  <c r="AB2018"/>
  <c r="AA2018"/>
  <c r="Z2018"/>
  <c r="Y2018"/>
  <c r="X2018"/>
  <c r="W2018"/>
  <c r="V2018"/>
  <c r="U2018"/>
  <c r="T2018"/>
  <c r="S2018"/>
  <c r="R2018"/>
  <c r="Q2018"/>
  <c r="P2018"/>
  <c r="O2018"/>
  <c r="N2018"/>
  <c r="M2018"/>
  <c r="L2018"/>
  <c r="K2018"/>
  <c r="J2018"/>
  <c r="I2018"/>
  <c r="H2018"/>
  <c r="G2018"/>
  <c r="F2018"/>
  <c r="AB2014"/>
  <c r="AA2014"/>
  <c r="Z2014"/>
  <c r="Y2014"/>
  <c r="X2014"/>
  <c r="W2014"/>
  <c r="V2014"/>
  <c r="U2014"/>
  <c r="T2014"/>
  <c r="S2014"/>
  <c r="R2014"/>
  <c r="Q2014"/>
  <c r="P2014"/>
  <c r="O2014"/>
  <c r="N2014"/>
  <c r="M2014"/>
  <c r="L2014"/>
  <c r="K2014"/>
  <c r="J2014"/>
  <c r="I2014"/>
  <c r="H2014"/>
  <c r="G2014"/>
  <c r="F2014"/>
  <c r="AB2010"/>
  <c r="AA2010"/>
  <c r="Z2010"/>
  <c r="Y2010"/>
  <c r="X2010"/>
  <c r="W2010"/>
  <c r="V2010"/>
  <c r="U2010"/>
  <c r="T2010"/>
  <c r="S2010"/>
  <c r="R2010"/>
  <c r="Q2010"/>
  <c r="P2010"/>
  <c r="O2010"/>
  <c r="N2010"/>
  <c r="M2010"/>
  <c r="L2010"/>
  <c r="K2010"/>
  <c r="J2010"/>
  <c r="I2010"/>
  <c r="H2010"/>
  <c r="G2010"/>
  <c r="F2010"/>
  <c r="F1269"/>
  <c r="F1271" s="1"/>
  <c r="G1269"/>
  <c r="G1271" s="1"/>
  <c r="H1269"/>
  <c r="H1271" s="1"/>
  <c r="I1269"/>
  <c r="I1271" s="1"/>
  <c r="J1269"/>
  <c r="J1271" s="1"/>
  <c r="K1269"/>
  <c r="K1271" s="1"/>
  <c r="L1269"/>
  <c r="L1271" s="1"/>
  <c r="M1269"/>
  <c r="M1271" s="1"/>
  <c r="N1269"/>
  <c r="N1271" s="1"/>
  <c r="O1269"/>
  <c r="O1271" s="1"/>
  <c r="P1269"/>
  <c r="P1271" s="1"/>
  <c r="Q1269"/>
  <c r="Q1271" s="1"/>
  <c r="R1269"/>
  <c r="R1271" s="1"/>
  <c r="S1269"/>
  <c r="S1271" s="1"/>
  <c r="T1269"/>
  <c r="T1271" s="1"/>
  <c r="U1269"/>
  <c r="U1271" s="1"/>
  <c r="V1269"/>
  <c r="V1271" s="1"/>
  <c r="W1269"/>
  <c r="W1271" s="1"/>
  <c r="X1269"/>
  <c r="X1271" s="1"/>
  <c r="Y1269"/>
  <c r="Y1271" s="1"/>
  <c r="Z1269"/>
  <c r="Z1271" s="1"/>
  <c r="AA1269"/>
  <c r="AA1271" s="1"/>
  <c r="AB1269"/>
  <c r="AB1271" s="1"/>
  <c r="AC1269"/>
  <c r="AC1194"/>
  <c r="F1270"/>
  <c r="F1272" s="1"/>
  <c r="G1270"/>
  <c r="G1272" s="1"/>
  <c r="H1270"/>
  <c r="H1272" s="1"/>
  <c r="I1270"/>
  <c r="I1272" s="1"/>
  <c r="J1270"/>
  <c r="J1272" s="1"/>
  <c r="K1270"/>
  <c r="K1272" s="1"/>
  <c r="L1270"/>
  <c r="L1272" s="1"/>
  <c r="M1270"/>
  <c r="M1272" s="1"/>
  <c r="N1270"/>
  <c r="N1272" s="1"/>
  <c r="O1270"/>
  <c r="O1272" s="1"/>
  <c r="P1270"/>
  <c r="P1272" s="1"/>
  <c r="Q1270"/>
  <c r="Q1272" s="1"/>
  <c r="R1270"/>
  <c r="R1272" s="1"/>
  <c r="S1270"/>
  <c r="S1272" s="1"/>
  <c r="T1270"/>
  <c r="T1272" s="1"/>
  <c r="U1270"/>
  <c r="U1272" s="1"/>
  <c r="V1270"/>
  <c r="V1272" s="1"/>
  <c r="W1270"/>
  <c r="W1272" s="1"/>
  <c r="X1270"/>
  <c r="X1272" s="1"/>
  <c r="Y1270"/>
  <c r="Y1272" s="1"/>
  <c r="Z1270"/>
  <c r="Z1272" s="1"/>
  <c r="AA1270"/>
  <c r="AA1272" s="1"/>
  <c r="AB1270"/>
  <c r="AB1272" s="1"/>
  <c r="AC1195"/>
  <c r="E1270"/>
  <c r="E1272" s="1"/>
  <c r="E1269"/>
  <c r="E1271" s="1"/>
  <c r="AC1266"/>
  <c r="AB1266"/>
  <c r="AA1266"/>
  <c r="Z1266"/>
  <c r="Y1266"/>
  <c r="X1266"/>
  <c r="W1266"/>
  <c r="V1266"/>
  <c r="U1266"/>
  <c r="T1266"/>
  <c r="S1266"/>
  <c r="R1266"/>
  <c r="Q1266"/>
  <c r="P1266"/>
  <c r="O1266"/>
  <c r="N1266"/>
  <c r="M1266"/>
  <c r="L1266"/>
  <c r="K1266"/>
  <c r="J1266"/>
  <c r="I1266"/>
  <c r="H1266"/>
  <c r="G1266"/>
  <c r="F1266"/>
  <c r="E1266"/>
  <c r="AB1262"/>
  <c r="AA1262"/>
  <c r="Z1262"/>
  <c r="Y1262"/>
  <c r="X1262"/>
  <c r="W1262"/>
  <c r="V1262"/>
  <c r="U1262"/>
  <c r="T1262"/>
  <c r="S1262"/>
  <c r="R1262"/>
  <c r="Q1262"/>
  <c r="P1262"/>
  <c r="O1262"/>
  <c r="N1262"/>
  <c r="M1262"/>
  <c r="L1262"/>
  <c r="K1262"/>
  <c r="J1262"/>
  <c r="I1262"/>
  <c r="H1262"/>
  <c r="G1262"/>
  <c r="F1262"/>
  <c r="E1262"/>
  <c r="AB1258"/>
  <c r="AA1258"/>
  <c r="Z1258"/>
  <c r="Y1258"/>
  <c r="X1258"/>
  <c r="W1258"/>
  <c r="V1258"/>
  <c r="U1258"/>
  <c r="T1258"/>
  <c r="S1258"/>
  <c r="R1258"/>
  <c r="Q1258"/>
  <c r="P1258"/>
  <c r="O1258"/>
  <c r="N1258"/>
  <c r="M1258"/>
  <c r="L1258"/>
  <c r="K1258"/>
  <c r="J1258"/>
  <c r="I1258"/>
  <c r="H1258"/>
  <c r="G1258"/>
  <c r="F1258"/>
  <c r="E1258"/>
  <c r="AC1254"/>
  <c r="AB1254"/>
  <c r="AA1254"/>
  <c r="Z1254"/>
  <c r="Y1254"/>
  <c r="X1254"/>
  <c r="W1254"/>
  <c r="V1254"/>
  <c r="U1254"/>
  <c r="T1254"/>
  <c r="S1254"/>
  <c r="R1254"/>
  <c r="Q1254"/>
  <c r="P1254"/>
  <c r="O1254"/>
  <c r="N1254"/>
  <c r="M1254"/>
  <c r="L1254"/>
  <c r="K1254"/>
  <c r="J1254"/>
  <c r="I1254"/>
  <c r="H1254"/>
  <c r="G1254"/>
  <c r="F1254"/>
  <c r="AC1250"/>
  <c r="AB1250"/>
  <c r="AA1250"/>
  <c r="Z1250"/>
  <c r="Y1250"/>
  <c r="X1250"/>
  <c r="W1250"/>
  <c r="V1250"/>
  <c r="U1250"/>
  <c r="T1250"/>
  <c r="S1250"/>
  <c r="R1250"/>
  <c r="Q1250"/>
  <c r="P1250"/>
  <c r="O1250"/>
  <c r="N1250"/>
  <c r="M1250"/>
  <c r="L1250"/>
  <c r="K1250"/>
  <c r="J1250"/>
  <c r="I1250"/>
  <c r="H1250"/>
  <c r="G1250"/>
  <c r="F1250"/>
  <c r="AC1242"/>
  <c r="AB1238"/>
  <c r="AA1238"/>
  <c r="Z1238"/>
  <c r="Y1238"/>
  <c r="X1238"/>
  <c r="W1238"/>
  <c r="V1238"/>
  <c r="U1238"/>
  <c r="T1238"/>
  <c r="S1238"/>
  <c r="R1238"/>
  <c r="Q1238"/>
  <c r="P1238"/>
  <c r="O1238"/>
  <c r="N1238"/>
  <c r="M1238"/>
  <c r="L1238"/>
  <c r="K1238"/>
  <c r="J1238"/>
  <c r="I1238"/>
  <c r="H1238"/>
  <c r="G1238"/>
  <c r="F1238"/>
  <c r="AB1234"/>
  <c r="AA1234"/>
  <c r="Z1234"/>
  <c r="Y1234"/>
  <c r="X1234"/>
  <c r="W1234"/>
  <c r="V1234"/>
  <c r="U1234"/>
  <c r="T1234"/>
  <c r="S1234"/>
  <c r="R1234"/>
  <c r="Q1234"/>
  <c r="P1234"/>
  <c r="O1234"/>
  <c r="N1234"/>
  <c r="M1234"/>
  <c r="L1234"/>
  <c r="K1234"/>
  <c r="J1234"/>
  <c r="I1234"/>
  <c r="H1234"/>
  <c r="G1234"/>
  <c r="F1234"/>
  <c r="AB1230"/>
  <c r="AA1230"/>
  <c r="Z1230"/>
  <c r="Y1230"/>
  <c r="X1230"/>
  <c r="W1230"/>
  <c r="V1230"/>
  <c r="U1230"/>
  <c r="T1230"/>
  <c r="S1230"/>
  <c r="R1230"/>
  <c r="Q1230"/>
  <c r="P1230"/>
  <c r="O1230"/>
  <c r="N1230"/>
  <c r="M1230"/>
  <c r="L1230"/>
  <c r="K1230"/>
  <c r="J1230"/>
  <c r="I1230"/>
  <c r="H1230"/>
  <c r="G1230"/>
  <c r="F1230"/>
  <c r="AB1226"/>
  <c r="AA1226"/>
  <c r="Z1226"/>
  <c r="Y1226"/>
  <c r="X1226"/>
  <c r="W1226"/>
  <c r="V1226"/>
  <c r="U1226"/>
  <c r="T1226"/>
  <c r="S1226"/>
  <c r="R1226"/>
  <c r="Q1226"/>
  <c r="P1226"/>
  <c r="O1226"/>
  <c r="N1226"/>
  <c r="M1226"/>
  <c r="L1226"/>
  <c r="K1226"/>
  <c r="J1226"/>
  <c r="I1226"/>
  <c r="H1226"/>
  <c r="G1226"/>
  <c r="F1226"/>
  <c r="F1216"/>
  <c r="F1218" s="1"/>
  <c r="G1216"/>
  <c r="G1218" s="1"/>
  <c r="H1216"/>
  <c r="H1218" s="1"/>
  <c r="I1216"/>
  <c r="I1218" s="1"/>
  <c r="J1216"/>
  <c r="J1218" s="1"/>
  <c r="K1216"/>
  <c r="K1218" s="1"/>
  <c r="L1216"/>
  <c r="L1218" s="1"/>
  <c r="M1216"/>
  <c r="M1218" s="1"/>
  <c r="N1216"/>
  <c r="N1218" s="1"/>
  <c r="O1216"/>
  <c r="P1216"/>
  <c r="P1218" s="1"/>
  <c r="Q1216"/>
  <c r="Q1218" s="1"/>
  <c r="R1216"/>
  <c r="R1218" s="1"/>
  <c r="S1216"/>
  <c r="T1216"/>
  <c r="T1218" s="1"/>
  <c r="U1216"/>
  <c r="V1216"/>
  <c r="V1218" s="1"/>
  <c r="W1216"/>
  <c r="X1216"/>
  <c r="X1218" s="1"/>
  <c r="Y1216"/>
  <c r="Z1216"/>
  <c r="Z1218" s="1"/>
  <c r="AA1216"/>
  <c r="AB1216"/>
  <c r="AB1218" s="1"/>
  <c r="AC1190"/>
  <c r="AC1186"/>
  <c r="F1217"/>
  <c r="F1219" s="1"/>
  <c r="G1217"/>
  <c r="H1217"/>
  <c r="H1219" s="1"/>
  <c r="I1217"/>
  <c r="J1217"/>
  <c r="J1219" s="1"/>
  <c r="K1217"/>
  <c r="L1217"/>
  <c r="L1219" s="1"/>
  <c r="M1217"/>
  <c r="M1219" s="1"/>
  <c r="N1217"/>
  <c r="N1219" s="1"/>
  <c r="O1217"/>
  <c r="O1219" s="1"/>
  <c r="P1217"/>
  <c r="P1219" s="1"/>
  <c r="Q1217"/>
  <c r="Q1219" s="1"/>
  <c r="R1217"/>
  <c r="R1219" s="1"/>
  <c r="S1217"/>
  <c r="S1219" s="1"/>
  <c r="T1217"/>
  <c r="T1219" s="1"/>
  <c r="U1217"/>
  <c r="U1219" s="1"/>
  <c r="V1217"/>
  <c r="V1219" s="1"/>
  <c r="W1217"/>
  <c r="W1219" s="1"/>
  <c r="X1217"/>
  <c r="X1219" s="1"/>
  <c r="Y1217"/>
  <c r="Y1219" s="1"/>
  <c r="Z1217"/>
  <c r="Z1219" s="1"/>
  <c r="AA1217"/>
  <c r="AA1219" s="1"/>
  <c r="AB1217"/>
  <c r="AB1219" s="1"/>
  <c r="AC1217"/>
  <c r="AC1191"/>
  <c r="AC1187"/>
  <c r="AC1792"/>
  <c r="AB1792"/>
  <c r="AA1792"/>
  <c r="Z1792"/>
  <c r="Y1792"/>
  <c r="X1792"/>
  <c r="W1792"/>
  <c r="V1792"/>
  <c r="U1792"/>
  <c r="T1792"/>
  <c r="S1792"/>
  <c r="R1792"/>
  <c r="Q1792"/>
  <c r="P1792"/>
  <c r="O1792"/>
  <c r="N1792"/>
  <c r="M1792"/>
  <c r="L1792"/>
  <c r="K1792"/>
  <c r="J1792"/>
  <c r="I1792"/>
  <c r="H1792"/>
  <c r="G1792"/>
  <c r="F1792"/>
  <c r="E1792"/>
  <c r="AB1788"/>
  <c r="AA1788"/>
  <c r="Z1788"/>
  <c r="Y1788"/>
  <c r="X1788"/>
  <c r="W1788"/>
  <c r="V1788"/>
  <c r="U1788"/>
  <c r="T1788"/>
  <c r="S1788"/>
  <c r="R1788"/>
  <c r="Q1788"/>
  <c r="P1788"/>
  <c r="O1788"/>
  <c r="N1788"/>
  <c r="M1788"/>
  <c r="L1788"/>
  <c r="K1788"/>
  <c r="J1788"/>
  <c r="I1788"/>
  <c r="H1788"/>
  <c r="G1788"/>
  <c r="F1788"/>
  <c r="AB1784"/>
  <c r="AA1784"/>
  <c r="Z1784"/>
  <c r="Y1784"/>
  <c r="X1784"/>
  <c r="W1784"/>
  <c r="V1784"/>
  <c r="U1784"/>
  <c r="T1784"/>
  <c r="S1784"/>
  <c r="R1784"/>
  <c r="Q1784"/>
  <c r="P1784"/>
  <c r="O1784"/>
  <c r="N1784"/>
  <c r="M1784"/>
  <c r="L1784"/>
  <c r="K1784"/>
  <c r="J1784"/>
  <c r="I1784"/>
  <c r="H1784"/>
  <c r="G1784"/>
  <c r="F1784"/>
  <c r="F1795"/>
  <c r="F1797" s="1"/>
  <c r="G1795"/>
  <c r="G1797" s="1"/>
  <c r="H1795"/>
  <c r="H1797" s="1"/>
  <c r="I1795"/>
  <c r="I1797" s="1"/>
  <c r="J1795"/>
  <c r="J1797" s="1"/>
  <c r="K1795"/>
  <c r="K1797" s="1"/>
  <c r="L1795"/>
  <c r="L1797" s="1"/>
  <c r="M1795"/>
  <c r="M1797" s="1"/>
  <c r="N1795"/>
  <c r="N1797" s="1"/>
  <c r="O1795"/>
  <c r="O1797" s="1"/>
  <c r="P1795"/>
  <c r="P1797" s="1"/>
  <c r="Q1795"/>
  <c r="Q1797" s="1"/>
  <c r="R1795"/>
  <c r="R1797" s="1"/>
  <c r="S1795"/>
  <c r="S1797" s="1"/>
  <c r="T1795"/>
  <c r="T1797" s="1"/>
  <c r="U1795"/>
  <c r="U1797" s="1"/>
  <c r="V1795"/>
  <c r="V1797" s="1"/>
  <c r="W1795"/>
  <c r="W1797" s="1"/>
  <c r="X1795"/>
  <c r="X1797" s="1"/>
  <c r="Y1795"/>
  <c r="Y1797" s="1"/>
  <c r="Z1795"/>
  <c r="Z1797" s="1"/>
  <c r="AA1795"/>
  <c r="AA1797" s="1"/>
  <c r="AB1795"/>
  <c r="AB1797" s="1"/>
  <c r="AC1795"/>
  <c r="AC1771"/>
  <c r="F1796"/>
  <c r="F1798" s="1"/>
  <c r="G1796"/>
  <c r="G1798" s="1"/>
  <c r="H1796"/>
  <c r="H1798" s="1"/>
  <c r="I1796"/>
  <c r="I1798" s="1"/>
  <c r="J1796"/>
  <c r="J1798" s="1"/>
  <c r="K1796"/>
  <c r="K1798" s="1"/>
  <c r="L1796"/>
  <c r="L1798" s="1"/>
  <c r="M1796"/>
  <c r="M1798" s="1"/>
  <c r="N1796"/>
  <c r="N1798" s="1"/>
  <c r="O1796"/>
  <c r="O1798" s="1"/>
  <c r="P1796"/>
  <c r="P1798" s="1"/>
  <c r="Q1796"/>
  <c r="Q1798" s="1"/>
  <c r="R1796"/>
  <c r="R1798" s="1"/>
  <c r="S1796"/>
  <c r="S1798" s="1"/>
  <c r="T1796"/>
  <c r="T1798" s="1"/>
  <c r="U1796"/>
  <c r="U1798" s="1"/>
  <c r="V1796"/>
  <c r="V1798" s="1"/>
  <c r="W1796"/>
  <c r="W1798" s="1"/>
  <c r="X1796"/>
  <c r="X1798" s="1"/>
  <c r="Y1796"/>
  <c r="Y1798" s="1"/>
  <c r="Z1796"/>
  <c r="Z1798" s="1"/>
  <c r="AA1796"/>
  <c r="AA1798" s="1"/>
  <c r="AB1796"/>
  <c r="AB1798" s="1"/>
  <c r="AC1796"/>
  <c r="AC1772"/>
  <c r="E1796"/>
  <c r="E1798" s="1"/>
  <c r="E1795"/>
  <c r="E1797" s="1"/>
  <c r="AC1816"/>
  <c r="AC1824"/>
  <c r="AC1817"/>
  <c r="AC1825"/>
  <c r="AC1821"/>
  <c r="AC1829"/>
  <c r="AC1873"/>
  <c r="AC1865"/>
  <c r="AC1857"/>
  <c r="AC1845"/>
  <c r="F717"/>
  <c r="F719" s="1"/>
  <c r="G717"/>
  <c r="G719" s="1"/>
  <c r="H717"/>
  <c r="H719" s="1"/>
  <c r="I717"/>
  <c r="I719" s="1"/>
  <c r="J717"/>
  <c r="J719" s="1"/>
  <c r="K717"/>
  <c r="K719" s="1"/>
  <c r="L717"/>
  <c r="L719" s="1"/>
  <c r="M717"/>
  <c r="M719" s="1"/>
  <c r="N717"/>
  <c r="N719" s="1"/>
  <c r="O717"/>
  <c r="O719" s="1"/>
  <c r="P717"/>
  <c r="P719" s="1"/>
  <c r="Q717"/>
  <c r="Q719" s="1"/>
  <c r="R717"/>
  <c r="R719" s="1"/>
  <c r="S717"/>
  <c r="S719" s="1"/>
  <c r="T717"/>
  <c r="T719" s="1"/>
  <c r="U717"/>
  <c r="U719" s="1"/>
  <c r="V717"/>
  <c r="V719" s="1"/>
  <c r="W717"/>
  <c r="W719" s="1"/>
  <c r="X717"/>
  <c r="X719" s="1"/>
  <c r="Y717"/>
  <c r="Y719" s="1"/>
  <c r="Z717"/>
  <c r="Z719" s="1"/>
  <c r="AA717"/>
  <c r="AA719" s="1"/>
  <c r="AB717"/>
  <c r="AB719" s="1"/>
  <c r="F718"/>
  <c r="F720" s="1"/>
  <c r="G718"/>
  <c r="G720" s="1"/>
  <c r="H718"/>
  <c r="H720" s="1"/>
  <c r="I718"/>
  <c r="I720" s="1"/>
  <c r="J718"/>
  <c r="J720" s="1"/>
  <c r="K718"/>
  <c r="K720" s="1"/>
  <c r="L718"/>
  <c r="L720" s="1"/>
  <c r="M718"/>
  <c r="M720" s="1"/>
  <c r="N718"/>
  <c r="N720" s="1"/>
  <c r="O718"/>
  <c r="O720" s="1"/>
  <c r="P718"/>
  <c r="P720" s="1"/>
  <c r="Q718"/>
  <c r="Q720" s="1"/>
  <c r="R718"/>
  <c r="R720" s="1"/>
  <c r="S718"/>
  <c r="S720" s="1"/>
  <c r="T718"/>
  <c r="T720" s="1"/>
  <c r="U718"/>
  <c r="U720" s="1"/>
  <c r="V718"/>
  <c r="V720" s="1"/>
  <c r="W718"/>
  <c r="W720" s="1"/>
  <c r="X718"/>
  <c r="X720" s="1"/>
  <c r="Y718"/>
  <c r="Y720" s="1"/>
  <c r="Z718"/>
  <c r="Z720" s="1"/>
  <c r="AA718"/>
  <c r="AA720" s="1"/>
  <c r="AB718"/>
  <c r="AB720" s="1"/>
  <c r="AC603"/>
  <c r="AC605" s="1"/>
  <c r="AC609"/>
  <c r="AC615"/>
  <c r="AC617" s="1"/>
  <c r="E718"/>
  <c r="E720" s="1"/>
  <c r="E719"/>
  <c r="AC709"/>
  <c r="AB709"/>
  <c r="AA709"/>
  <c r="Z709"/>
  <c r="Y709"/>
  <c r="X709"/>
  <c r="W709"/>
  <c r="V709"/>
  <c r="U709"/>
  <c r="T709"/>
  <c r="S709"/>
  <c r="R709"/>
  <c r="Q709"/>
  <c r="P709"/>
  <c r="O709"/>
  <c r="N709"/>
  <c r="M709"/>
  <c r="L709"/>
  <c r="K709"/>
  <c r="J709"/>
  <c r="I709"/>
  <c r="H709"/>
  <c r="G709"/>
  <c r="F709"/>
  <c r="E709"/>
  <c r="AC705"/>
  <c r="AB705"/>
  <c r="AA705"/>
  <c r="Z705"/>
  <c r="Y705"/>
  <c r="X705"/>
  <c r="W705"/>
  <c r="V705"/>
  <c r="U705"/>
  <c r="T705"/>
  <c r="S705"/>
  <c r="R705"/>
  <c r="Q705"/>
  <c r="P705"/>
  <c r="O705"/>
  <c r="N705"/>
  <c r="M705"/>
  <c r="L705"/>
  <c r="K705"/>
  <c r="J705"/>
  <c r="I705"/>
  <c r="H705"/>
  <c r="G705"/>
  <c r="F705"/>
  <c r="E705"/>
  <c r="AC699"/>
  <c r="AB699"/>
  <c r="AA699"/>
  <c r="Z699"/>
  <c r="Y699"/>
  <c r="X699"/>
  <c r="W699"/>
  <c r="V699"/>
  <c r="U699"/>
  <c r="T699"/>
  <c r="S699"/>
  <c r="R699"/>
  <c r="Q699"/>
  <c r="P699"/>
  <c r="O699"/>
  <c r="N699"/>
  <c r="M699"/>
  <c r="L699"/>
  <c r="K699"/>
  <c r="J699"/>
  <c r="I699"/>
  <c r="H699"/>
  <c r="G699"/>
  <c r="F699"/>
  <c r="AC695"/>
  <c r="AB695"/>
  <c r="AA695"/>
  <c r="Z695"/>
  <c r="Y695"/>
  <c r="X695"/>
  <c r="W695"/>
  <c r="V695"/>
  <c r="U695"/>
  <c r="T695"/>
  <c r="S695"/>
  <c r="R695"/>
  <c r="Q695"/>
  <c r="P695"/>
  <c r="O695"/>
  <c r="N695"/>
  <c r="M695"/>
  <c r="L695"/>
  <c r="K695"/>
  <c r="J695"/>
  <c r="I695"/>
  <c r="H695"/>
  <c r="G695"/>
  <c r="F695"/>
  <c r="AC691"/>
  <c r="AB691"/>
  <c r="AA691"/>
  <c r="Z691"/>
  <c r="Y691"/>
  <c r="X691"/>
  <c r="W691"/>
  <c r="V691"/>
  <c r="U691"/>
  <c r="T691"/>
  <c r="S691"/>
  <c r="R691"/>
  <c r="Q691"/>
  <c r="P691"/>
  <c r="O691"/>
  <c r="N691"/>
  <c r="M691"/>
  <c r="L691"/>
  <c r="K691"/>
  <c r="J691"/>
  <c r="I691"/>
  <c r="H691"/>
  <c r="G691"/>
  <c r="F691"/>
  <c r="AC683"/>
  <c r="AB683"/>
  <c r="AA683"/>
  <c r="Z683"/>
  <c r="Y683"/>
  <c r="X683"/>
  <c r="W683"/>
  <c r="V683"/>
  <c r="U683"/>
  <c r="T683"/>
  <c r="S683"/>
  <c r="R683"/>
  <c r="Q683"/>
  <c r="P683"/>
  <c r="O683"/>
  <c r="N683"/>
  <c r="M683"/>
  <c r="L683"/>
  <c r="K683"/>
  <c r="J683"/>
  <c r="I683"/>
  <c r="H683"/>
  <c r="G683"/>
  <c r="F683"/>
  <c r="AB677"/>
  <c r="AA677"/>
  <c r="Z677"/>
  <c r="Y677"/>
  <c r="X677"/>
  <c r="W677"/>
  <c r="V677"/>
  <c r="U677"/>
  <c r="T677"/>
  <c r="S677"/>
  <c r="R677"/>
  <c r="Q677"/>
  <c r="P677"/>
  <c r="O677"/>
  <c r="N677"/>
  <c r="M677"/>
  <c r="L677"/>
  <c r="K677"/>
  <c r="J677"/>
  <c r="I677"/>
  <c r="H677"/>
  <c r="G677"/>
  <c r="F677"/>
  <c r="AB667"/>
  <c r="AA667"/>
  <c r="Z667"/>
  <c r="Y667"/>
  <c r="X667"/>
  <c r="W667"/>
  <c r="V667"/>
  <c r="U667"/>
  <c r="T667"/>
  <c r="S667"/>
  <c r="R667"/>
  <c r="Q667"/>
  <c r="P667"/>
  <c r="O667"/>
  <c r="N667"/>
  <c r="M667"/>
  <c r="L667"/>
  <c r="K667"/>
  <c r="J667"/>
  <c r="I667"/>
  <c r="H667"/>
  <c r="G667"/>
  <c r="F667"/>
  <c r="E667"/>
  <c r="AB663"/>
  <c r="AA663"/>
  <c r="Z663"/>
  <c r="Y663"/>
  <c r="X663"/>
  <c r="W663"/>
  <c r="V663"/>
  <c r="U663"/>
  <c r="T663"/>
  <c r="S663"/>
  <c r="R663"/>
  <c r="Q663"/>
  <c r="P663"/>
  <c r="O663"/>
  <c r="N663"/>
  <c r="M663"/>
  <c r="L663"/>
  <c r="K663"/>
  <c r="J663"/>
  <c r="I663"/>
  <c r="H663"/>
  <c r="G663"/>
  <c r="F663"/>
  <c r="E663"/>
  <c r="AC659"/>
  <c r="AB659"/>
  <c r="AA659"/>
  <c r="Z659"/>
  <c r="Y659"/>
  <c r="X659"/>
  <c r="W659"/>
  <c r="V659"/>
  <c r="U659"/>
  <c r="T659"/>
  <c r="S659"/>
  <c r="R659"/>
  <c r="Q659"/>
  <c r="P659"/>
  <c r="O659"/>
  <c r="N659"/>
  <c r="M659"/>
  <c r="L659"/>
  <c r="K659"/>
  <c r="J659"/>
  <c r="I659"/>
  <c r="H659"/>
  <c r="G659"/>
  <c r="F659"/>
  <c r="E659"/>
  <c r="AC653"/>
  <c r="AB653"/>
  <c r="AA653"/>
  <c r="Z653"/>
  <c r="Y653"/>
  <c r="X653"/>
  <c r="W653"/>
  <c r="V653"/>
  <c r="U653"/>
  <c r="T653"/>
  <c r="S653"/>
  <c r="R653"/>
  <c r="Q653"/>
  <c r="P653"/>
  <c r="O653"/>
  <c r="N653"/>
  <c r="M653"/>
  <c r="L653"/>
  <c r="K653"/>
  <c r="J653"/>
  <c r="I653"/>
  <c r="H653"/>
  <c r="G653"/>
  <c r="F653"/>
  <c r="E653"/>
  <c r="AC647"/>
  <c r="AB647"/>
  <c r="AA647"/>
  <c r="Z647"/>
  <c r="Y647"/>
  <c r="X647"/>
  <c r="W647"/>
  <c r="V647"/>
  <c r="U647"/>
  <c r="T647"/>
  <c r="S647"/>
  <c r="R647"/>
  <c r="Q647"/>
  <c r="P647"/>
  <c r="O647"/>
  <c r="N647"/>
  <c r="M647"/>
  <c r="L647"/>
  <c r="K647"/>
  <c r="J647"/>
  <c r="I647"/>
  <c r="H647"/>
  <c r="G647"/>
  <c r="F647"/>
  <c r="E647"/>
  <c r="AB643"/>
  <c r="AA643"/>
  <c r="Z643"/>
  <c r="Y643"/>
  <c r="X643"/>
  <c r="W643"/>
  <c r="V643"/>
  <c r="U643"/>
  <c r="T643"/>
  <c r="S643"/>
  <c r="R643"/>
  <c r="Q643"/>
  <c r="P643"/>
  <c r="O643"/>
  <c r="N643"/>
  <c r="M643"/>
  <c r="L643"/>
  <c r="K643"/>
  <c r="J643"/>
  <c r="I643"/>
  <c r="H643"/>
  <c r="G643"/>
  <c r="F643"/>
  <c r="E643"/>
  <c r="F632"/>
  <c r="F634" s="1"/>
  <c r="H632"/>
  <c r="H634" s="1"/>
  <c r="J632"/>
  <c r="J634" s="1"/>
  <c r="L632"/>
  <c r="L634" s="1"/>
  <c r="P632"/>
  <c r="P634" s="1"/>
  <c r="R632"/>
  <c r="R634" s="1"/>
  <c r="T632"/>
  <c r="T634" s="1"/>
  <c r="V632"/>
  <c r="V634" s="1"/>
  <c r="W632"/>
  <c r="W634" s="1"/>
  <c r="X632"/>
  <c r="X634" s="1"/>
  <c r="Y632"/>
  <c r="Y634" s="1"/>
  <c r="Z632"/>
  <c r="Z634" s="1"/>
  <c r="AA632"/>
  <c r="AA634" s="1"/>
  <c r="AB632"/>
  <c r="AB634" s="1"/>
  <c r="F633"/>
  <c r="F635" s="1"/>
  <c r="H633"/>
  <c r="H635" s="1"/>
  <c r="J633"/>
  <c r="J635" s="1"/>
  <c r="L633"/>
  <c r="L635" s="1"/>
  <c r="N633"/>
  <c r="N635" s="1"/>
  <c r="P633"/>
  <c r="P635" s="1"/>
  <c r="R633"/>
  <c r="R635" s="1"/>
  <c r="T633"/>
  <c r="T635" s="1"/>
  <c r="V633"/>
  <c r="V635" s="1"/>
  <c r="X633"/>
  <c r="X635" s="1"/>
  <c r="Z633"/>
  <c r="Z635" s="1"/>
  <c r="AB633"/>
  <c r="AB635" s="1"/>
  <c r="AC591"/>
  <c r="AC593" s="1"/>
  <c r="AC597"/>
  <c r="F2137"/>
  <c r="G2137"/>
  <c r="H2137"/>
  <c r="I2137"/>
  <c r="J2137"/>
  <c r="K2137"/>
  <c r="L2137"/>
  <c r="M2137"/>
  <c r="N2137"/>
  <c r="O2137"/>
  <c r="P2137"/>
  <c r="Q2137"/>
  <c r="R2137"/>
  <c r="S2137"/>
  <c r="T2137"/>
  <c r="U2137"/>
  <c r="V2137"/>
  <c r="W2137"/>
  <c r="X2137"/>
  <c r="Y2137"/>
  <c r="Z2137"/>
  <c r="AA2137"/>
  <c r="AB2137"/>
  <c r="AC2137"/>
  <c r="F2138"/>
  <c r="G2138"/>
  <c r="H2138"/>
  <c r="I2138"/>
  <c r="J2138"/>
  <c r="K2138"/>
  <c r="L2138"/>
  <c r="M2138"/>
  <c r="N2138"/>
  <c r="O2138"/>
  <c r="P2138"/>
  <c r="Q2138"/>
  <c r="R2138"/>
  <c r="S2138"/>
  <c r="T2138"/>
  <c r="U2138"/>
  <c r="V2138"/>
  <c r="W2138"/>
  <c r="X2138"/>
  <c r="Y2138"/>
  <c r="Z2138"/>
  <c r="AA2138"/>
  <c r="AB2138"/>
  <c r="AC2138"/>
  <c r="AB1624"/>
  <c r="AA1624"/>
  <c r="Z1624"/>
  <c r="Y1624"/>
  <c r="X1624"/>
  <c r="W1624"/>
  <c r="V1624"/>
  <c r="U1624"/>
  <c r="T1624"/>
  <c r="S1624"/>
  <c r="R1624"/>
  <c r="Q1624"/>
  <c r="P1624"/>
  <c r="O1624"/>
  <c r="N1624"/>
  <c r="M1624"/>
  <c r="L1624"/>
  <c r="K1624"/>
  <c r="J1624"/>
  <c r="I1624"/>
  <c r="H1624"/>
  <c r="G1624"/>
  <c r="F1624"/>
  <c r="E1624"/>
  <c r="AC1620"/>
  <c r="AB1620"/>
  <c r="AA1620"/>
  <c r="Z1620"/>
  <c r="Y1620"/>
  <c r="X1620"/>
  <c r="W1620"/>
  <c r="V1620"/>
  <c r="U1620"/>
  <c r="T1620"/>
  <c r="S1620"/>
  <c r="R1620"/>
  <c r="Q1620"/>
  <c r="P1620"/>
  <c r="O1620"/>
  <c r="N1620"/>
  <c r="M1620"/>
  <c r="L1620"/>
  <c r="K1620"/>
  <c r="J1620"/>
  <c r="I1620"/>
  <c r="H1620"/>
  <c r="G1620"/>
  <c r="F1620"/>
  <c r="AC1616"/>
  <c r="AB1616"/>
  <c r="AA1616"/>
  <c r="Z1616"/>
  <c r="Y1616"/>
  <c r="X1616"/>
  <c r="W1616"/>
  <c r="V1616"/>
  <c r="U1616"/>
  <c r="T1616"/>
  <c r="S1616"/>
  <c r="R1616"/>
  <c r="Q1616"/>
  <c r="P1616"/>
  <c r="O1616"/>
  <c r="N1616"/>
  <c r="M1616"/>
  <c r="L1616"/>
  <c r="K1616"/>
  <c r="J1616"/>
  <c r="I1616"/>
  <c r="H1616"/>
  <c r="G1616"/>
  <c r="F1616"/>
  <c r="AC1612"/>
  <c r="AB1612"/>
  <c r="AA1612"/>
  <c r="Z1612"/>
  <c r="Y1612"/>
  <c r="X1612"/>
  <c r="W1612"/>
  <c r="V1612"/>
  <c r="U1612"/>
  <c r="T1612"/>
  <c r="S1612"/>
  <c r="R1612"/>
  <c r="Q1612"/>
  <c r="P1612"/>
  <c r="O1612"/>
  <c r="N1612"/>
  <c r="M1612"/>
  <c r="L1612"/>
  <c r="K1612"/>
  <c r="J1612"/>
  <c r="I1612"/>
  <c r="H1612"/>
  <c r="G1612"/>
  <c r="F1612"/>
  <c r="AC1608"/>
  <c r="AB1608"/>
  <c r="AA1608"/>
  <c r="Z1608"/>
  <c r="Y1608"/>
  <c r="X1608"/>
  <c r="W1608"/>
  <c r="V1608"/>
  <c r="U1608"/>
  <c r="T1608"/>
  <c r="S1608"/>
  <c r="R1608"/>
  <c r="Q1608"/>
  <c r="P1608"/>
  <c r="O1608"/>
  <c r="N1608"/>
  <c r="M1608"/>
  <c r="L1608"/>
  <c r="K1608"/>
  <c r="J1608"/>
  <c r="I1608"/>
  <c r="H1608"/>
  <c r="G1608"/>
  <c r="F1608"/>
  <c r="F1627"/>
  <c r="F1629" s="1"/>
  <c r="G1627"/>
  <c r="G1629" s="1"/>
  <c r="H1627"/>
  <c r="H1629" s="1"/>
  <c r="I1627"/>
  <c r="I1629" s="1"/>
  <c r="J1627"/>
  <c r="J1629" s="1"/>
  <c r="K1627"/>
  <c r="K1629" s="1"/>
  <c r="L1627"/>
  <c r="L1629" s="1"/>
  <c r="M1627"/>
  <c r="M1629" s="1"/>
  <c r="N1627"/>
  <c r="N1629" s="1"/>
  <c r="O1627"/>
  <c r="O1629" s="1"/>
  <c r="P1627"/>
  <c r="P1629" s="1"/>
  <c r="Q1627"/>
  <c r="Q1629" s="1"/>
  <c r="R1627"/>
  <c r="R1629" s="1"/>
  <c r="S1627"/>
  <c r="S1629" s="1"/>
  <c r="T1627"/>
  <c r="T1629" s="1"/>
  <c r="U1627"/>
  <c r="U1629" s="1"/>
  <c r="V1627"/>
  <c r="V1629" s="1"/>
  <c r="W1627"/>
  <c r="W1629" s="1"/>
  <c r="X1627"/>
  <c r="X1629" s="1"/>
  <c r="Y1627"/>
  <c r="Y1629" s="1"/>
  <c r="Z1627"/>
  <c r="Z1629" s="1"/>
  <c r="AA1627"/>
  <c r="AA1629" s="1"/>
  <c r="AB1627"/>
  <c r="AB1629" s="1"/>
  <c r="AC1572"/>
  <c r="AC1578"/>
  <c r="F1628"/>
  <c r="F1630" s="1"/>
  <c r="G1628"/>
  <c r="G1630" s="1"/>
  <c r="H1628"/>
  <c r="H1630" s="1"/>
  <c r="I1628"/>
  <c r="I1630" s="1"/>
  <c r="J1628"/>
  <c r="J1630" s="1"/>
  <c r="K1628"/>
  <c r="K1630" s="1"/>
  <c r="L1628"/>
  <c r="L1630" s="1"/>
  <c r="M1628"/>
  <c r="M1630" s="1"/>
  <c r="N1628"/>
  <c r="N1630" s="1"/>
  <c r="O1628"/>
  <c r="O1630" s="1"/>
  <c r="P1628"/>
  <c r="P1630" s="1"/>
  <c r="Q1628"/>
  <c r="Q1630" s="1"/>
  <c r="R1628"/>
  <c r="R1630" s="1"/>
  <c r="S1628"/>
  <c r="S1630" s="1"/>
  <c r="T1628"/>
  <c r="T1630" s="1"/>
  <c r="U1628"/>
  <c r="U1630" s="1"/>
  <c r="V1628"/>
  <c r="V1630" s="1"/>
  <c r="W1628"/>
  <c r="W1630" s="1"/>
  <c r="X1628"/>
  <c r="X1630" s="1"/>
  <c r="Y1628"/>
  <c r="Y1630" s="1"/>
  <c r="Z1628"/>
  <c r="Z1630" s="1"/>
  <c r="AA1628"/>
  <c r="AA1630" s="1"/>
  <c r="AB1628"/>
  <c r="AB1630" s="1"/>
  <c r="AC1573"/>
  <c r="AC1579"/>
  <c r="E1628"/>
  <c r="E1630" s="1"/>
  <c r="E1627"/>
  <c r="E1629" s="1"/>
  <c r="F1594"/>
  <c r="F1596" s="1"/>
  <c r="G1594"/>
  <c r="G1596" s="1"/>
  <c r="H1594"/>
  <c r="H1596" s="1"/>
  <c r="I1594"/>
  <c r="I1596" s="1"/>
  <c r="J1594"/>
  <c r="J1596" s="1"/>
  <c r="K1594"/>
  <c r="K1596" s="1"/>
  <c r="L1594"/>
  <c r="L1596" s="1"/>
  <c r="M1594"/>
  <c r="M1596" s="1"/>
  <c r="N1594"/>
  <c r="N1596" s="1"/>
  <c r="O1594"/>
  <c r="O1596" s="1"/>
  <c r="P1594"/>
  <c r="P1596" s="1"/>
  <c r="Q1594"/>
  <c r="Q1596" s="1"/>
  <c r="R1594"/>
  <c r="R1596" s="1"/>
  <c r="S1594"/>
  <c r="S1596" s="1"/>
  <c r="T1594"/>
  <c r="T1596" s="1"/>
  <c r="U1594"/>
  <c r="U1596" s="1"/>
  <c r="V1594"/>
  <c r="V1596" s="1"/>
  <c r="W1594"/>
  <c r="W1596" s="1"/>
  <c r="X1594"/>
  <c r="X1596" s="1"/>
  <c r="Y1594"/>
  <c r="Y1596" s="1"/>
  <c r="Z1594"/>
  <c r="Z1596" s="1"/>
  <c r="AA1594"/>
  <c r="AA1596" s="1"/>
  <c r="AB1594"/>
  <c r="AB1596" s="1"/>
  <c r="AC1564"/>
  <c r="AC1568"/>
  <c r="AC1594"/>
  <c r="F1595"/>
  <c r="F1597" s="1"/>
  <c r="G1595"/>
  <c r="G1597" s="1"/>
  <c r="H1595"/>
  <c r="H1597" s="1"/>
  <c r="I1595"/>
  <c r="I1597" s="1"/>
  <c r="J1595"/>
  <c r="J1597" s="1"/>
  <c r="K1595"/>
  <c r="K1597" s="1"/>
  <c r="L1595"/>
  <c r="L1597" s="1"/>
  <c r="M1595"/>
  <c r="M1597" s="1"/>
  <c r="N1595"/>
  <c r="N1597" s="1"/>
  <c r="O1595"/>
  <c r="O1597" s="1"/>
  <c r="P1595"/>
  <c r="P1597" s="1"/>
  <c r="Q1595"/>
  <c r="Q1597" s="1"/>
  <c r="R1595"/>
  <c r="R1597" s="1"/>
  <c r="S1595"/>
  <c r="S1597" s="1"/>
  <c r="T1595"/>
  <c r="T1597" s="1"/>
  <c r="U1595"/>
  <c r="U1597" s="1"/>
  <c r="V1595"/>
  <c r="V1597" s="1"/>
  <c r="W1595"/>
  <c r="W1597" s="1"/>
  <c r="X1595"/>
  <c r="X1597" s="1"/>
  <c r="Y1595"/>
  <c r="Y1597" s="1"/>
  <c r="Z1595"/>
  <c r="Z1597" s="1"/>
  <c r="AA1595"/>
  <c r="AA1597" s="1"/>
  <c r="AB1595"/>
  <c r="AB1597" s="1"/>
  <c r="AC1565"/>
  <c r="AC1569"/>
  <c r="E1597"/>
  <c r="E1596"/>
  <c r="AC559"/>
  <c r="AB559"/>
  <c r="AA559"/>
  <c r="Z559"/>
  <c r="Y559"/>
  <c r="X559"/>
  <c r="W559"/>
  <c r="V559"/>
  <c r="U559"/>
  <c r="T559"/>
  <c r="S559"/>
  <c r="R559"/>
  <c r="Q559"/>
  <c r="P559"/>
  <c r="O559"/>
  <c r="N559"/>
  <c r="M559"/>
  <c r="L559"/>
  <c r="K559"/>
  <c r="J559"/>
  <c r="I559"/>
  <c r="H559"/>
  <c r="G559"/>
  <c r="F559"/>
  <c r="E559"/>
  <c r="AB555"/>
  <c r="AA555"/>
  <c r="Z555"/>
  <c r="Y555"/>
  <c r="X555"/>
  <c r="W555"/>
  <c r="V555"/>
  <c r="U555"/>
  <c r="T555"/>
  <c r="S555"/>
  <c r="R555"/>
  <c r="Q555"/>
  <c r="P555"/>
  <c r="O555"/>
  <c r="N555"/>
  <c r="M555"/>
  <c r="L555"/>
  <c r="K555"/>
  <c r="J555"/>
  <c r="I555"/>
  <c r="H555"/>
  <c r="G555"/>
  <c r="F555"/>
  <c r="E555"/>
  <c r="AB551"/>
  <c r="AA551"/>
  <c r="Z551"/>
  <c r="Y551"/>
  <c r="X551"/>
  <c r="W551"/>
  <c r="V551"/>
  <c r="U551"/>
  <c r="T551"/>
  <c r="S551"/>
  <c r="R551"/>
  <c r="Q551"/>
  <c r="P551"/>
  <c r="O551"/>
  <c r="N551"/>
  <c r="M551"/>
  <c r="L551"/>
  <c r="K551"/>
  <c r="J551"/>
  <c r="I551"/>
  <c r="H551"/>
  <c r="G551"/>
  <c r="F551"/>
  <c r="E551"/>
  <c r="AB547"/>
  <c r="AA547"/>
  <c r="Z547"/>
  <c r="Y547"/>
  <c r="X547"/>
  <c r="W547"/>
  <c r="V547"/>
  <c r="U547"/>
  <c r="T547"/>
  <c r="S547"/>
  <c r="R547"/>
  <c r="Q547"/>
  <c r="P547"/>
  <c r="O547"/>
  <c r="N547"/>
  <c r="M547"/>
  <c r="L547"/>
  <c r="K547"/>
  <c r="J547"/>
  <c r="I547"/>
  <c r="H547"/>
  <c r="G547"/>
  <c r="F547"/>
  <c r="AB543"/>
  <c r="AA543"/>
  <c r="Z543"/>
  <c r="Y543"/>
  <c r="X543"/>
  <c r="W543"/>
  <c r="V543"/>
  <c r="U543"/>
  <c r="T543"/>
  <c r="S543"/>
  <c r="R543"/>
  <c r="Q543"/>
  <c r="P543"/>
  <c r="O543"/>
  <c r="N543"/>
  <c r="M543"/>
  <c r="L543"/>
  <c r="K543"/>
  <c r="J543"/>
  <c r="I543"/>
  <c r="H543"/>
  <c r="G543"/>
  <c r="F543"/>
  <c r="AB539"/>
  <c r="AA539"/>
  <c r="Z539"/>
  <c r="Y539"/>
  <c r="X539"/>
  <c r="W539"/>
  <c r="V539"/>
  <c r="U539"/>
  <c r="T539"/>
  <c r="S539"/>
  <c r="R539"/>
  <c r="Q539"/>
  <c r="P539"/>
  <c r="O539"/>
  <c r="N539"/>
  <c r="M539"/>
  <c r="L539"/>
  <c r="K539"/>
  <c r="J539"/>
  <c r="I539"/>
  <c r="H539"/>
  <c r="G539"/>
  <c r="F539"/>
  <c r="AB535"/>
  <c r="AA535"/>
  <c r="Z535"/>
  <c r="Y535"/>
  <c r="X535"/>
  <c r="W535"/>
  <c r="V535"/>
  <c r="U535"/>
  <c r="T535"/>
  <c r="S535"/>
  <c r="R535"/>
  <c r="Q535"/>
  <c r="P535"/>
  <c r="O535"/>
  <c r="N535"/>
  <c r="M535"/>
  <c r="L535"/>
  <c r="K535"/>
  <c r="J535"/>
  <c r="I535"/>
  <c r="H535"/>
  <c r="G535"/>
  <c r="F535"/>
  <c r="AB527"/>
  <c r="AA527"/>
  <c r="Z527"/>
  <c r="Y527"/>
  <c r="X527"/>
  <c r="W527"/>
  <c r="V527"/>
  <c r="U527"/>
  <c r="T527"/>
  <c r="S527"/>
  <c r="R527"/>
  <c r="Q527"/>
  <c r="P527"/>
  <c r="O527"/>
  <c r="N527"/>
  <c r="M527"/>
  <c r="L527"/>
  <c r="K527"/>
  <c r="J527"/>
  <c r="I527"/>
  <c r="H527"/>
  <c r="G527"/>
  <c r="F527"/>
  <c r="AB523"/>
  <c r="AA523"/>
  <c r="Z523"/>
  <c r="Y523"/>
  <c r="X523"/>
  <c r="W523"/>
  <c r="V523"/>
  <c r="U523"/>
  <c r="T523"/>
  <c r="S523"/>
  <c r="R523"/>
  <c r="Q523"/>
  <c r="P523"/>
  <c r="O523"/>
  <c r="N523"/>
  <c r="M523"/>
  <c r="L523"/>
  <c r="K523"/>
  <c r="J523"/>
  <c r="I523"/>
  <c r="H523"/>
  <c r="G523"/>
  <c r="F523"/>
  <c r="E523"/>
  <c r="AC519"/>
  <c r="AB519"/>
  <c r="AA519"/>
  <c r="Z519"/>
  <c r="Y519"/>
  <c r="X519"/>
  <c r="W519"/>
  <c r="V519"/>
  <c r="U519"/>
  <c r="T519"/>
  <c r="S519"/>
  <c r="R519"/>
  <c r="Q519"/>
  <c r="P519"/>
  <c r="O519"/>
  <c r="N519"/>
  <c r="M519"/>
  <c r="L519"/>
  <c r="K519"/>
  <c r="J519"/>
  <c r="I519"/>
  <c r="H519"/>
  <c r="G519"/>
  <c r="F519"/>
  <c r="E519"/>
  <c r="AB515"/>
  <c r="AA515"/>
  <c r="Z515"/>
  <c r="Y515"/>
  <c r="X515"/>
  <c r="W515"/>
  <c r="V515"/>
  <c r="U515"/>
  <c r="T515"/>
  <c r="S515"/>
  <c r="R515"/>
  <c r="Q515"/>
  <c r="P515"/>
  <c r="O515"/>
  <c r="N515"/>
  <c r="M515"/>
  <c r="L515"/>
  <c r="K515"/>
  <c r="J515"/>
  <c r="I515"/>
  <c r="H515"/>
  <c r="G515"/>
  <c r="F515"/>
  <c r="E515"/>
  <c r="AC511"/>
  <c r="AB511"/>
  <c r="AA511"/>
  <c r="Z511"/>
  <c r="Y511"/>
  <c r="X511"/>
  <c r="W511"/>
  <c r="V511"/>
  <c r="U511"/>
  <c r="T511"/>
  <c r="S511"/>
  <c r="R511"/>
  <c r="Q511"/>
  <c r="P511"/>
  <c r="O511"/>
  <c r="N511"/>
  <c r="M511"/>
  <c r="L511"/>
  <c r="K511"/>
  <c r="J511"/>
  <c r="I511"/>
  <c r="H511"/>
  <c r="G511"/>
  <c r="F511"/>
  <c r="E511"/>
  <c r="AB507"/>
  <c r="AA507"/>
  <c r="Z507"/>
  <c r="Y507"/>
  <c r="X507"/>
  <c r="W507"/>
  <c r="V507"/>
  <c r="U507"/>
  <c r="T507"/>
  <c r="S507"/>
  <c r="R507"/>
  <c r="Q507"/>
  <c r="P507"/>
  <c r="O507"/>
  <c r="N507"/>
  <c r="M507"/>
  <c r="L507"/>
  <c r="K507"/>
  <c r="J507"/>
  <c r="I507"/>
  <c r="H507"/>
  <c r="G507"/>
  <c r="F507"/>
  <c r="E507"/>
  <c r="AC499"/>
  <c r="AB499"/>
  <c r="AA499"/>
  <c r="Z499"/>
  <c r="Y499"/>
  <c r="X499"/>
  <c r="W499"/>
  <c r="V499"/>
  <c r="U499"/>
  <c r="T499"/>
  <c r="S499"/>
  <c r="R499"/>
  <c r="Q499"/>
  <c r="P499"/>
  <c r="O499"/>
  <c r="N499"/>
  <c r="M499"/>
  <c r="L499"/>
  <c r="K499"/>
  <c r="J499"/>
  <c r="I499"/>
  <c r="H499"/>
  <c r="G499"/>
  <c r="F499"/>
  <c r="E499"/>
  <c r="F562"/>
  <c r="G562"/>
  <c r="G564" s="1"/>
  <c r="H562"/>
  <c r="I562"/>
  <c r="I564" s="1"/>
  <c r="J562"/>
  <c r="K562"/>
  <c r="K564" s="1"/>
  <c r="L562"/>
  <c r="M562"/>
  <c r="M564" s="1"/>
  <c r="N562"/>
  <c r="O562"/>
  <c r="O564" s="1"/>
  <c r="P562"/>
  <c r="Q562"/>
  <c r="Q564" s="1"/>
  <c r="R562"/>
  <c r="S562"/>
  <c r="S564" s="1"/>
  <c r="T562"/>
  <c r="U562"/>
  <c r="U564" s="1"/>
  <c r="V562"/>
  <c r="V564" s="1"/>
  <c r="W562"/>
  <c r="W564" s="1"/>
  <c r="X562"/>
  <c r="Y562"/>
  <c r="Y564" s="1"/>
  <c r="Z562"/>
  <c r="AA562"/>
  <c r="AA564" s="1"/>
  <c r="AB562"/>
  <c r="E562"/>
  <c r="F430"/>
  <c r="G430"/>
  <c r="H430"/>
  <c r="I430"/>
  <c r="J430"/>
  <c r="K430"/>
  <c r="L430"/>
  <c r="M430"/>
  <c r="N430"/>
  <c r="O430"/>
  <c r="P430"/>
  <c r="Q430"/>
  <c r="R430"/>
  <c r="R432" s="1"/>
  <c r="S430"/>
  <c r="T430"/>
  <c r="U430"/>
  <c r="V430"/>
  <c r="W430"/>
  <c r="X430"/>
  <c r="Y430"/>
  <c r="Z430"/>
  <c r="AA430"/>
  <c r="AB430"/>
  <c r="K2208"/>
  <c r="L2208"/>
  <c r="L2210" s="1"/>
  <c r="M2208"/>
  <c r="N2208"/>
  <c r="N2210" s="1"/>
  <c r="O2208"/>
  <c r="P2208"/>
  <c r="P2210" s="1"/>
  <c r="Q2208"/>
  <c r="R2208"/>
  <c r="R2210" s="1"/>
  <c r="S2208"/>
  <c r="T2208"/>
  <c r="T2210" s="1"/>
  <c r="U2208"/>
  <c r="V2208"/>
  <c r="V2210" s="1"/>
  <c r="W2208"/>
  <c r="X2208"/>
  <c r="Y2208"/>
  <c r="Z2208"/>
  <c r="AA2208"/>
  <c r="AB2208"/>
  <c r="F2208"/>
  <c r="G2208"/>
  <c r="I2208"/>
  <c r="J2208"/>
  <c r="J2210" s="1"/>
  <c r="E2208"/>
  <c r="F2280"/>
  <c r="F2282" s="1"/>
  <c r="G2280"/>
  <c r="G2282" s="1"/>
  <c r="H2280"/>
  <c r="H2282" s="1"/>
  <c r="I2280"/>
  <c r="I2282" s="1"/>
  <c r="J2280"/>
  <c r="J2282" s="1"/>
  <c r="K2280"/>
  <c r="K2282" s="1"/>
  <c r="L2280"/>
  <c r="L2282" s="1"/>
  <c r="M2280"/>
  <c r="M2282" s="1"/>
  <c r="N2280"/>
  <c r="N2282" s="1"/>
  <c r="O2280"/>
  <c r="O2282" s="1"/>
  <c r="P2280"/>
  <c r="P2282" s="1"/>
  <c r="Q2280"/>
  <c r="Q2282" s="1"/>
  <c r="R2280"/>
  <c r="R2282" s="1"/>
  <c r="S2280"/>
  <c r="S2282" s="1"/>
  <c r="T2280"/>
  <c r="T2282" s="1"/>
  <c r="U2280"/>
  <c r="U2282" s="1"/>
  <c r="V2280"/>
  <c r="V2282" s="1"/>
  <c r="W2280"/>
  <c r="W2282" s="1"/>
  <c r="X2280"/>
  <c r="X2282" s="1"/>
  <c r="Y2280"/>
  <c r="Y2282" s="1"/>
  <c r="Z2280"/>
  <c r="Z2282" s="1"/>
  <c r="AA2280"/>
  <c r="AA2282" s="1"/>
  <c r="AB2280"/>
  <c r="AB2282" s="1"/>
  <c r="AC2232"/>
  <c r="AC2236"/>
  <c r="F2281"/>
  <c r="F2283" s="1"/>
  <c r="G2281"/>
  <c r="G2283" s="1"/>
  <c r="H2281"/>
  <c r="H2283" s="1"/>
  <c r="I2281"/>
  <c r="I2283" s="1"/>
  <c r="J2281"/>
  <c r="J2283" s="1"/>
  <c r="K2281"/>
  <c r="K2283" s="1"/>
  <c r="L2281"/>
  <c r="L2283" s="1"/>
  <c r="M2281"/>
  <c r="M2283" s="1"/>
  <c r="N2281"/>
  <c r="N2283" s="1"/>
  <c r="O2281"/>
  <c r="O2283" s="1"/>
  <c r="P2281"/>
  <c r="P2283" s="1"/>
  <c r="Q2281"/>
  <c r="Q2283" s="1"/>
  <c r="R2281"/>
  <c r="R2283" s="1"/>
  <c r="S2281"/>
  <c r="S2283" s="1"/>
  <c r="T2281"/>
  <c r="T2283" s="1"/>
  <c r="U2281"/>
  <c r="U2283" s="1"/>
  <c r="V2281"/>
  <c r="V2283" s="1"/>
  <c r="W2281"/>
  <c r="W2283" s="1"/>
  <c r="X2281"/>
  <c r="X2283" s="1"/>
  <c r="Y2281"/>
  <c r="Y2283" s="1"/>
  <c r="Z2281"/>
  <c r="Z2283" s="1"/>
  <c r="AA2281"/>
  <c r="AA2283" s="1"/>
  <c r="AB2281"/>
  <c r="AB2283" s="1"/>
  <c r="AC2233"/>
  <c r="AC2237"/>
  <c r="AC2269"/>
  <c r="AB2269"/>
  <c r="AA2269"/>
  <c r="Z2269"/>
  <c r="Y2269"/>
  <c r="X2269"/>
  <c r="W2269"/>
  <c r="V2269"/>
  <c r="U2269"/>
  <c r="T2269"/>
  <c r="S2269"/>
  <c r="R2269"/>
  <c r="Q2269"/>
  <c r="P2269"/>
  <c r="O2269"/>
  <c r="N2269"/>
  <c r="M2269"/>
  <c r="L2269"/>
  <c r="K2269"/>
  <c r="J2269"/>
  <c r="I2269"/>
  <c r="H2269"/>
  <c r="G2269"/>
  <c r="F2269"/>
  <c r="AC2265"/>
  <c r="AB2265"/>
  <c r="AA2265"/>
  <c r="Z2265"/>
  <c r="Y2265"/>
  <c r="X2265"/>
  <c r="W2265"/>
  <c r="V2265"/>
  <c r="U2265"/>
  <c r="T2265"/>
  <c r="S2265"/>
  <c r="R2265"/>
  <c r="Q2265"/>
  <c r="P2265"/>
  <c r="O2265"/>
  <c r="N2265"/>
  <c r="M2265"/>
  <c r="L2265"/>
  <c r="K2265"/>
  <c r="J2265"/>
  <c r="I2265"/>
  <c r="H2265"/>
  <c r="G2265"/>
  <c r="F2265"/>
  <c r="AC2261"/>
  <c r="AB2261"/>
  <c r="AA2261"/>
  <c r="Z2261"/>
  <c r="Y2261"/>
  <c r="X2261"/>
  <c r="W2261"/>
  <c r="V2261"/>
  <c r="U2261"/>
  <c r="T2261"/>
  <c r="S2261"/>
  <c r="R2261"/>
  <c r="Q2261"/>
  <c r="P2261"/>
  <c r="O2261"/>
  <c r="N2261"/>
  <c r="M2261"/>
  <c r="L2261"/>
  <c r="K2261"/>
  <c r="J2261"/>
  <c r="I2261"/>
  <c r="H2261"/>
  <c r="G2261"/>
  <c r="F2261"/>
  <c r="AC2253"/>
  <c r="AB2253"/>
  <c r="AA2253"/>
  <c r="Z2253"/>
  <c r="Y2253"/>
  <c r="X2253"/>
  <c r="W2253"/>
  <c r="V2253"/>
  <c r="U2253"/>
  <c r="T2253"/>
  <c r="S2253"/>
  <c r="R2253"/>
  <c r="Q2253"/>
  <c r="P2253"/>
  <c r="O2253"/>
  <c r="N2253"/>
  <c r="M2253"/>
  <c r="L2253"/>
  <c r="K2253"/>
  <c r="J2253"/>
  <c r="I2253"/>
  <c r="H2253"/>
  <c r="G2253"/>
  <c r="F2253"/>
  <c r="AC2249"/>
  <c r="AB2249"/>
  <c r="AA2249"/>
  <c r="Z2249"/>
  <c r="Y2249"/>
  <c r="X2249"/>
  <c r="W2249"/>
  <c r="V2249"/>
  <c r="U2249"/>
  <c r="T2249"/>
  <c r="S2249"/>
  <c r="R2249"/>
  <c r="Q2249"/>
  <c r="P2249"/>
  <c r="O2249"/>
  <c r="N2249"/>
  <c r="M2249"/>
  <c r="L2249"/>
  <c r="K2249"/>
  <c r="J2249"/>
  <c r="I2249"/>
  <c r="H2249"/>
  <c r="G2249"/>
  <c r="F2249"/>
  <c r="E2249"/>
  <c r="F2210"/>
  <c r="G2210"/>
  <c r="H2210"/>
  <c r="I2210"/>
  <c r="K2210"/>
  <c r="M2210"/>
  <c r="O2210"/>
  <c r="Q2210"/>
  <c r="S2210"/>
  <c r="U2210"/>
  <c r="W2210"/>
  <c r="X2210"/>
  <c r="Y2210"/>
  <c r="Z2210"/>
  <c r="AA2210"/>
  <c r="AB2210"/>
  <c r="AC2160"/>
  <c r="AC2164"/>
  <c r="F2209"/>
  <c r="F2211" s="1"/>
  <c r="G2209"/>
  <c r="G2211" s="1"/>
  <c r="H2209"/>
  <c r="H2211" s="1"/>
  <c r="I2209"/>
  <c r="I2211" s="1"/>
  <c r="J2209"/>
  <c r="J2211" s="1"/>
  <c r="K2209"/>
  <c r="K2211" s="1"/>
  <c r="L2209"/>
  <c r="L2211" s="1"/>
  <c r="M2209"/>
  <c r="M2211" s="1"/>
  <c r="N2209"/>
  <c r="N2211" s="1"/>
  <c r="O2209"/>
  <c r="O2211" s="1"/>
  <c r="P2209"/>
  <c r="P2211" s="1"/>
  <c r="Q2209"/>
  <c r="Q2211" s="1"/>
  <c r="R2209"/>
  <c r="R2211" s="1"/>
  <c r="S2209"/>
  <c r="S2211" s="1"/>
  <c r="T2209"/>
  <c r="T2211" s="1"/>
  <c r="U2209"/>
  <c r="U2211" s="1"/>
  <c r="V2209"/>
  <c r="V2211" s="1"/>
  <c r="W2209"/>
  <c r="W2211" s="1"/>
  <c r="X2209"/>
  <c r="X2211" s="1"/>
  <c r="Y2209"/>
  <c r="Y2211" s="1"/>
  <c r="Z2209"/>
  <c r="Z2211" s="1"/>
  <c r="AA2209"/>
  <c r="AA2211" s="1"/>
  <c r="AB2209"/>
  <c r="AB2211" s="1"/>
  <c r="AC2161"/>
  <c r="AC2163" s="1"/>
  <c r="AC2165"/>
  <c r="AC2209"/>
  <c r="E2209"/>
  <c r="E2211" s="1"/>
  <c r="E2210"/>
  <c r="AB2205"/>
  <c r="AA2205"/>
  <c r="Z2205"/>
  <c r="Y2205"/>
  <c r="X2205"/>
  <c r="W2205"/>
  <c r="V2205"/>
  <c r="U2205"/>
  <c r="T2205"/>
  <c r="S2205"/>
  <c r="R2205"/>
  <c r="Q2205"/>
  <c r="P2205"/>
  <c r="O2205"/>
  <c r="N2205"/>
  <c r="M2205"/>
  <c r="L2205"/>
  <c r="K2205"/>
  <c r="J2205"/>
  <c r="I2205"/>
  <c r="H2205"/>
  <c r="G2205"/>
  <c r="F2205"/>
  <c r="E2205"/>
  <c r="AB2201"/>
  <c r="AA2201"/>
  <c r="Z2201"/>
  <c r="Y2201"/>
  <c r="X2201"/>
  <c r="W2201"/>
  <c r="V2201"/>
  <c r="U2201"/>
  <c r="T2201"/>
  <c r="S2201"/>
  <c r="R2201"/>
  <c r="Q2201"/>
  <c r="P2201"/>
  <c r="O2201"/>
  <c r="N2201"/>
  <c r="M2201"/>
  <c r="L2201"/>
  <c r="K2201"/>
  <c r="J2201"/>
  <c r="I2201"/>
  <c r="H2201"/>
  <c r="G2201"/>
  <c r="F2201"/>
  <c r="E2201"/>
  <c r="AB2197"/>
  <c r="AA2197"/>
  <c r="Z2197"/>
  <c r="Y2197"/>
  <c r="X2197"/>
  <c r="W2197"/>
  <c r="V2197"/>
  <c r="U2197"/>
  <c r="T2197"/>
  <c r="S2197"/>
  <c r="R2197"/>
  <c r="Q2197"/>
  <c r="P2197"/>
  <c r="O2197"/>
  <c r="N2197"/>
  <c r="M2197"/>
  <c r="L2197"/>
  <c r="K2197"/>
  <c r="J2197"/>
  <c r="I2197"/>
  <c r="H2197"/>
  <c r="G2197"/>
  <c r="F2197"/>
  <c r="E2197"/>
  <c r="AC2193"/>
  <c r="AB2193"/>
  <c r="AA2193"/>
  <c r="Z2193"/>
  <c r="Y2193"/>
  <c r="X2193"/>
  <c r="W2193"/>
  <c r="V2193"/>
  <c r="U2193"/>
  <c r="T2193"/>
  <c r="S2193"/>
  <c r="R2193"/>
  <c r="Q2193"/>
  <c r="P2193"/>
  <c r="O2193"/>
  <c r="N2193"/>
  <c r="M2193"/>
  <c r="L2193"/>
  <c r="K2193"/>
  <c r="J2193"/>
  <c r="I2193"/>
  <c r="H2193"/>
  <c r="G2193"/>
  <c r="F2193"/>
  <c r="E2193"/>
  <c r="AB2185"/>
  <c r="AA2185"/>
  <c r="Z2185"/>
  <c r="Y2185"/>
  <c r="X2185"/>
  <c r="W2185"/>
  <c r="V2185"/>
  <c r="U2185"/>
  <c r="T2185"/>
  <c r="S2185"/>
  <c r="R2185"/>
  <c r="Q2185"/>
  <c r="P2185"/>
  <c r="O2185"/>
  <c r="N2185"/>
  <c r="M2185"/>
  <c r="L2185"/>
  <c r="K2185"/>
  <c r="J2185"/>
  <c r="I2185"/>
  <c r="H2185"/>
  <c r="G2185"/>
  <c r="F2185"/>
  <c r="E2185"/>
  <c r="AB2181"/>
  <c r="AA2181"/>
  <c r="Z2181"/>
  <c r="Y2181"/>
  <c r="X2181"/>
  <c r="W2181"/>
  <c r="V2181"/>
  <c r="U2181"/>
  <c r="T2181"/>
  <c r="S2181"/>
  <c r="R2181"/>
  <c r="Q2181"/>
  <c r="P2181"/>
  <c r="O2181"/>
  <c r="N2181"/>
  <c r="M2181"/>
  <c r="L2181"/>
  <c r="K2181"/>
  <c r="J2181"/>
  <c r="I2181"/>
  <c r="H2181"/>
  <c r="G2181"/>
  <c r="F2181"/>
  <c r="AB2177"/>
  <c r="AA2177"/>
  <c r="Z2177"/>
  <c r="Y2177"/>
  <c r="X2177"/>
  <c r="W2177"/>
  <c r="V2177"/>
  <c r="U2177"/>
  <c r="T2177"/>
  <c r="S2177"/>
  <c r="R2177"/>
  <c r="Q2177"/>
  <c r="P2177"/>
  <c r="O2177"/>
  <c r="N2177"/>
  <c r="M2177"/>
  <c r="L2177"/>
  <c r="K2177"/>
  <c r="J2177"/>
  <c r="I2177"/>
  <c r="H2177"/>
  <c r="G2177"/>
  <c r="F2177"/>
  <c r="F1746"/>
  <c r="F1748" s="1"/>
  <c r="G1746"/>
  <c r="G1748" s="1"/>
  <c r="H1746"/>
  <c r="H1748" s="1"/>
  <c r="I1746"/>
  <c r="I1748" s="1"/>
  <c r="J1746"/>
  <c r="J1748" s="1"/>
  <c r="K1746"/>
  <c r="K1748" s="1"/>
  <c r="L1746"/>
  <c r="L1748" s="1"/>
  <c r="M1746"/>
  <c r="M1748" s="1"/>
  <c r="N1746"/>
  <c r="N1748" s="1"/>
  <c r="O1746"/>
  <c r="O1748" s="1"/>
  <c r="P1746"/>
  <c r="P1748" s="1"/>
  <c r="Q1746"/>
  <c r="Q1748" s="1"/>
  <c r="R1746"/>
  <c r="R1748" s="1"/>
  <c r="S1746"/>
  <c r="S1748" s="1"/>
  <c r="T1746"/>
  <c r="T1748" s="1"/>
  <c r="U1746"/>
  <c r="U1748" s="1"/>
  <c r="V1746"/>
  <c r="V1748" s="1"/>
  <c r="W1746"/>
  <c r="W1748" s="1"/>
  <c r="X1746"/>
  <c r="X1748" s="1"/>
  <c r="Y1746"/>
  <c r="Y1748" s="1"/>
  <c r="Z1746"/>
  <c r="Z1748" s="1"/>
  <c r="AA1746"/>
  <c r="AA1748" s="1"/>
  <c r="AB1746"/>
  <c r="AB1748" s="1"/>
  <c r="AC1648"/>
  <c r="AC1652"/>
  <c r="AC1660"/>
  <c r="F1747"/>
  <c r="F1749" s="1"/>
  <c r="G1747"/>
  <c r="G1749" s="1"/>
  <c r="H1747"/>
  <c r="H1749" s="1"/>
  <c r="I1747"/>
  <c r="I1749" s="1"/>
  <c r="J1747"/>
  <c r="J1749" s="1"/>
  <c r="K1747"/>
  <c r="K1749" s="1"/>
  <c r="L1747"/>
  <c r="L1749" s="1"/>
  <c r="M1747"/>
  <c r="M1749" s="1"/>
  <c r="N1747"/>
  <c r="N1749" s="1"/>
  <c r="O1747"/>
  <c r="O1749" s="1"/>
  <c r="P1747"/>
  <c r="P1749" s="1"/>
  <c r="Q1747"/>
  <c r="Q1749" s="1"/>
  <c r="R1747"/>
  <c r="R1749" s="1"/>
  <c r="S1747"/>
  <c r="S1749" s="1"/>
  <c r="T1747"/>
  <c r="T1749" s="1"/>
  <c r="U1747"/>
  <c r="U1749" s="1"/>
  <c r="V1747"/>
  <c r="V1749" s="1"/>
  <c r="W1747"/>
  <c r="W1749" s="1"/>
  <c r="X1747"/>
  <c r="X1749" s="1"/>
  <c r="Y1747"/>
  <c r="Y1749" s="1"/>
  <c r="Z1747"/>
  <c r="Z1749" s="1"/>
  <c r="AA1747"/>
  <c r="AA1749" s="1"/>
  <c r="AB1747"/>
  <c r="AB1749" s="1"/>
  <c r="AC1653"/>
  <c r="AC1661"/>
  <c r="E1747"/>
  <c r="E1749" s="1"/>
  <c r="E1746"/>
  <c r="E1748" s="1"/>
  <c r="AC1743"/>
  <c r="AB1743"/>
  <c r="AA1743"/>
  <c r="Z1743"/>
  <c r="Y1743"/>
  <c r="X1743"/>
  <c r="W1743"/>
  <c r="V1743"/>
  <c r="U1743"/>
  <c r="T1743"/>
  <c r="S1743"/>
  <c r="R1743"/>
  <c r="Q1743"/>
  <c r="P1743"/>
  <c r="O1743"/>
  <c r="N1743"/>
  <c r="M1743"/>
  <c r="L1743"/>
  <c r="K1743"/>
  <c r="J1743"/>
  <c r="I1743"/>
  <c r="H1743"/>
  <c r="G1743"/>
  <c r="F1743"/>
  <c r="E1743"/>
  <c r="AB1711"/>
  <c r="AA1711"/>
  <c r="Z1711"/>
  <c r="Y1711"/>
  <c r="X1711"/>
  <c r="W1711"/>
  <c r="V1711"/>
  <c r="U1711"/>
  <c r="T1711"/>
  <c r="S1711"/>
  <c r="R1711"/>
  <c r="Q1711"/>
  <c r="P1711"/>
  <c r="O1711"/>
  <c r="N1711"/>
  <c r="M1711"/>
  <c r="L1711"/>
  <c r="K1711"/>
  <c r="J1711"/>
  <c r="I1711"/>
  <c r="H1711"/>
  <c r="G1711"/>
  <c r="F1711"/>
  <c r="AC1695"/>
  <c r="AB1695"/>
  <c r="AA1695"/>
  <c r="Z1695"/>
  <c r="Y1695"/>
  <c r="X1695"/>
  <c r="W1695"/>
  <c r="V1695"/>
  <c r="U1695"/>
  <c r="T1695"/>
  <c r="S1695"/>
  <c r="R1695"/>
  <c r="Q1695"/>
  <c r="P1695"/>
  <c r="O1695"/>
  <c r="N1695"/>
  <c r="M1695"/>
  <c r="L1695"/>
  <c r="K1695"/>
  <c r="J1695"/>
  <c r="I1695"/>
  <c r="H1695"/>
  <c r="G1695"/>
  <c r="F1695"/>
  <c r="AB1691"/>
  <c r="AA1691"/>
  <c r="Z1691"/>
  <c r="Y1691"/>
  <c r="X1691"/>
  <c r="W1691"/>
  <c r="V1691"/>
  <c r="U1691"/>
  <c r="T1691"/>
  <c r="S1691"/>
  <c r="R1691"/>
  <c r="Q1691"/>
  <c r="P1691"/>
  <c r="O1691"/>
  <c r="N1691"/>
  <c r="M1691"/>
  <c r="L1691"/>
  <c r="K1691"/>
  <c r="J1691"/>
  <c r="I1691"/>
  <c r="H1691"/>
  <c r="G1691"/>
  <c r="F1691"/>
  <c r="AC1687"/>
  <c r="AB1687"/>
  <c r="AA1687"/>
  <c r="Z1687"/>
  <c r="Y1687"/>
  <c r="X1687"/>
  <c r="W1687"/>
  <c r="V1687"/>
  <c r="U1687"/>
  <c r="T1687"/>
  <c r="S1687"/>
  <c r="R1687"/>
  <c r="Q1687"/>
  <c r="P1687"/>
  <c r="O1687"/>
  <c r="N1687"/>
  <c r="M1687"/>
  <c r="L1687"/>
  <c r="K1687"/>
  <c r="J1687"/>
  <c r="I1687"/>
  <c r="H1687"/>
  <c r="G1687"/>
  <c r="AB1679"/>
  <c r="AA1679"/>
  <c r="Z1679"/>
  <c r="Y1679"/>
  <c r="X1679"/>
  <c r="W1679"/>
  <c r="V1679"/>
  <c r="U1679"/>
  <c r="T1679"/>
  <c r="S1679"/>
  <c r="R1679"/>
  <c r="Q1679"/>
  <c r="P1679"/>
  <c r="O1679"/>
  <c r="N1679"/>
  <c r="M1679"/>
  <c r="L1679"/>
  <c r="K1679"/>
  <c r="J1679"/>
  <c r="I1679"/>
  <c r="H1679"/>
  <c r="G1679"/>
  <c r="F1679"/>
  <c r="AC1675"/>
  <c r="AB1675"/>
  <c r="AA1675"/>
  <c r="Z1675"/>
  <c r="Y1675"/>
  <c r="X1675"/>
  <c r="W1675"/>
  <c r="V1675"/>
  <c r="U1675"/>
  <c r="T1675"/>
  <c r="S1675"/>
  <c r="R1675"/>
  <c r="Q1675"/>
  <c r="P1675"/>
  <c r="O1675"/>
  <c r="N1675"/>
  <c r="M1675"/>
  <c r="L1675"/>
  <c r="K1675"/>
  <c r="J1675"/>
  <c r="I1675"/>
  <c r="H1675"/>
  <c r="G1675"/>
  <c r="F1675"/>
  <c r="F564"/>
  <c r="H564"/>
  <c r="J564"/>
  <c r="L564"/>
  <c r="N564"/>
  <c r="P564"/>
  <c r="R564"/>
  <c r="T564"/>
  <c r="X564"/>
  <c r="Z564"/>
  <c r="AB564"/>
  <c r="AC459"/>
  <c r="AC463"/>
  <c r="F563"/>
  <c r="F565" s="1"/>
  <c r="G563"/>
  <c r="G565" s="1"/>
  <c r="H563"/>
  <c r="H565" s="1"/>
  <c r="I563"/>
  <c r="I565" s="1"/>
  <c r="J563"/>
  <c r="J565" s="1"/>
  <c r="K563"/>
  <c r="K565" s="1"/>
  <c r="L563"/>
  <c r="L565" s="1"/>
  <c r="M563"/>
  <c r="M565" s="1"/>
  <c r="N563"/>
  <c r="N565" s="1"/>
  <c r="O563"/>
  <c r="O565" s="1"/>
  <c r="P563"/>
  <c r="P565" s="1"/>
  <c r="Q563"/>
  <c r="Q565" s="1"/>
  <c r="R563"/>
  <c r="R565" s="1"/>
  <c r="S563"/>
  <c r="S565" s="1"/>
  <c r="T563"/>
  <c r="T565" s="1"/>
  <c r="U563"/>
  <c r="U565" s="1"/>
  <c r="V563"/>
  <c r="V565" s="1"/>
  <c r="W563"/>
  <c r="W565" s="1"/>
  <c r="X563"/>
  <c r="X565" s="1"/>
  <c r="Y563"/>
  <c r="Y565" s="1"/>
  <c r="Z563"/>
  <c r="Z565" s="1"/>
  <c r="AA563"/>
  <c r="AA565" s="1"/>
  <c r="AB563"/>
  <c r="AB565" s="1"/>
  <c r="AC460"/>
  <c r="AC464"/>
  <c r="E563"/>
  <c r="E565" s="1"/>
  <c r="E564"/>
  <c r="F431"/>
  <c r="F433" s="1"/>
  <c r="G431"/>
  <c r="H431"/>
  <c r="H433" s="1"/>
  <c r="I431"/>
  <c r="J431"/>
  <c r="J433" s="1"/>
  <c r="K431"/>
  <c r="L431"/>
  <c r="L433" s="1"/>
  <c r="M431"/>
  <c r="N431"/>
  <c r="N433" s="1"/>
  <c r="O431"/>
  <c r="P431"/>
  <c r="P433" s="1"/>
  <c r="Q431"/>
  <c r="R431"/>
  <c r="R433" s="1"/>
  <c r="S431"/>
  <c r="T431"/>
  <c r="T433" s="1"/>
  <c r="U431"/>
  <c r="V431"/>
  <c r="V433" s="1"/>
  <c r="W431"/>
  <c r="X431"/>
  <c r="X433" s="1"/>
  <c r="Y431"/>
  <c r="Z431"/>
  <c r="Z433" s="1"/>
  <c r="AA431"/>
  <c r="AB431"/>
  <c r="AB433" s="1"/>
  <c r="E431"/>
  <c r="F489"/>
  <c r="F491" s="1"/>
  <c r="G489"/>
  <c r="G491" s="1"/>
  <c r="H489"/>
  <c r="H491" s="1"/>
  <c r="I489"/>
  <c r="I491" s="1"/>
  <c r="J489"/>
  <c r="J491" s="1"/>
  <c r="K489"/>
  <c r="K491" s="1"/>
  <c r="L489"/>
  <c r="L491" s="1"/>
  <c r="M489"/>
  <c r="M491" s="1"/>
  <c r="N489"/>
  <c r="N491" s="1"/>
  <c r="O489"/>
  <c r="O491" s="1"/>
  <c r="P489"/>
  <c r="P491" s="1"/>
  <c r="Q489"/>
  <c r="Q491" s="1"/>
  <c r="R489"/>
  <c r="R491" s="1"/>
  <c r="S489"/>
  <c r="S491" s="1"/>
  <c r="T489"/>
  <c r="T491" s="1"/>
  <c r="U489"/>
  <c r="U491" s="1"/>
  <c r="V489"/>
  <c r="V491" s="1"/>
  <c r="W489"/>
  <c r="W491" s="1"/>
  <c r="X489"/>
  <c r="X491" s="1"/>
  <c r="Y489"/>
  <c r="Y491" s="1"/>
  <c r="Z489"/>
  <c r="Z491" s="1"/>
  <c r="AA489"/>
  <c r="AA491" s="1"/>
  <c r="AB489"/>
  <c r="AB491" s="1"/>
  <c r="AC451"/>
  <c r="AC455"/>
  <c r="AC489"/>
  <c r="F490"/>
  <c r="F492" s="1"/>
  <c r="G490"/>
  <c r="G492" s="1"/>
  <c r="H490"/>
  <c r="H492" s="1"/>
  <c r="I490"/>
  <c r="I492" s="1"/>
  <c r="J490"/>
  <c r="J492" s="1"/>
  <c r="K490"/>
  <c r="K492" s="1"/>
  <c r="L490"/>
  <c r="L492" s="1"/>
  <c r="M490"/>
  <c r="M492" s="1"/>
  <c r="N490"/>
  <c r="N492" s="1"/>
  <c r="O490"/>
  <c r="O492" s="1"/>
  <c r="P490"/>
  <c r="P492" s="1"/>
  <c r="Q490"/>
  <c r="Q492" s="1"/>
  <c r="R490"/>
  <c r="R492" s="1"/>
  <c r="S490"/>
  <c r="S492" s="1"/>
  <c r="T490"/>
  <c r="T492" s="1"/>
  <c r="U490"/>
  <c r="U492" s="1"/>
  <c r="V490"/>
  <c r="V492" s="1"/>
  <c r="W490"/>
  <c r="W492" s="1"/>
  <c r="X490"/>
  <c r="X492" s="1"/>
  <c r="Y490"/>
  <c r="Y492" s="1"/>
  <c r="Z490"/>
  <c r="Z492" s="1"/>
  <c r="AA490"/>
  <c r="AA492" s="1"/>
  <c r="AB490"/>
  <c r="AB492" s="1"/>
  <c r="AC452"/>
  <c r="AC456"/>
  <c r="AC458" s="1"/>
  <c r="AC490"/>
  <c r="E490"/>
  <c r="E492" s="1"/>
  <c r="E489"/>
  <c r="E491" s="1"/>
  <c r="AB419"/>
  <c r="AA419"/>
  <c r="Z419"/>
  <c r="Y419"/>
  <c r="X419"/>
  <c r="W419"/>
  <c r="V419"/>
  <c r="U419"/>
  <c r="T419"/>
  <c r="S419"/>
  <c r="R419"/>
  <c r="Q419"/>
  <c r="P419"/>
  <c r="O419"/>
  <c r="N419"/>
  <c r="M419"/>
  <c r="L419"/>
  <c r="K419"/>
  <c r="J419"/>
  <c r="I419"/>
  <c r="H419"/>
  <c r="G419"/>
  <c r="F419"/>
  <c r="E419"/>
  <c r="AC415"/>
  <c r="AB415"/>
  <c r="AA415"/>
  <c r="Z415"/>
  <c r="Y415"/>
  <c r="X415"/>
  <c r="W415"/>
  <c r="V415"/>
  <c r="U415"/>
  <c r="T415"/>
  <c r="S415"/>
  <c r="R415"/>
  <c r="Q415"/>
  <c r="P415"/>
  <c r="O415"/>
  <c r="N415"/>
  <c r="M415"/>
  <c r="L415"/>
  <c r="K415"/>
  <c r="J415"/>
  <c r="I415"/>
  <c r="H415"/>
  <c r="G415"/>
  <c r="F415"/>
  <c r="E415"/>
  <c r="AB411"/>
  <c r="AA411"/>
  <c r="Z411"/>
  <c r="Y411"/>
  <c r="X411"/>
  <c r="W411"/>
  <c r="V411"/>
  <c r="U411"/>
  <c r="T411"/>
  <c r="S411"/>
  <c r="R411"/>
  <c r="Q411"/>
  <c r="P411"/>
  <c r="O411"/>
  <c r="N411"/>
  <c r="M411"/>
  <c r="L411"/>
  <c r="K411"/>
  <c r="J411"/>
  <c r="I411"/>
  <c r="H411"/>
  <c r="G411"/>
  <c r="F411"/>
  <c r="E411"/>
  <c r="AB395"/>
  <c r="AA395"/>
  <c r="Z395"/>
  <c r="Y395"/>
  <c r="X395"/>
  <c r="W395"/>
  <c r="V395"/>
  <c r="U395"/>
  <c r="T395"/>
  <c r="S395"/>
  <c r="R395"/>
  <c r="Q395"/>
  <c r="P395"/>
  <c r="O395"/>
  <c r="N395"/>
  <c r="M395"/>
  <c r="L395"/>
  <c r="K395"/>
  <c r="J395"/>
  <c r="I395"/>
  <c r="H395"/>
  <c r="G395"/>
  <c r="F395"/>
  <c r="E395"/>
  <c r="AC383"/>
  <c r="AB383"/>
  <c r="AA383"/>
  <c r="Z383"/>
  <c r="Y383"/>
  <c r="X383"/>
  <c r="W383"/>
  <c r="V383"/>
  <c r="U383"/>
  <c r="T383"/>
  <c r="S383"/>
  <c r="R383"/>
  <c r="Q383"/>
  <c r="P383"/>
  <c r="O383"/>
  <c r="N383"/>
  <c r="M383"/>
  <c r="L383"/>
  <c r="K383"/>
  <c r="J383"/>
  <c r="I383"/>
  <c r="H383"/>
  <c r="G383"/>
  <c r="F383"/>
  <c r="E383"/>
  <c r="AB363"/>
  <c r="AA363"/>
  <c r="Z363"/>
  <c r="Y363"/>
  <c r="X363"/>
  <c r="W363"/>
  <c r="V363"/>
  <c r="U363"/>
  <c r="T363"/>
  <c r="S363"/>
  <c r="R363"/>
  <c r="Q363"/>
  <c r="P363"/>
  <c r="O363"/>
  <c r="N363"/>
  <c r="M363"/>
  <c r="L363"/>
  <c r="K363"/>
  <c r="J363"/>
  <c r="I363"/>
  <c r="H363"/>
  <c r="G363"/>
  <c r="F363"/>
  <c r="E363"/>
  <c r="AC359"/>
  <c r="AB359"/>
  <c r="AA359"/>
  <c r="Z359"/>
  <c r="Y359"/>
  <c r="X359"/>
  <c r="W359"/>
  <c r="V359"/>
  <c r="U359"/>
  <c r="T359"/>
  <c r="S359"/>
  <c r="R359"/>
  <c r="Q359"/>
  <c r="P359"/>
  <c r="O359"/>
  <c r="N359"/>
  <c r="M359"/>
  <c r="L359"/>
  <c r="K359"/>
  <c r="J359"/>
  <c r="I359"/>
  <c r="H359"/>
  <c r="G359"/>
  <c r="F359"/>
  <c r="E359"/>
  <c r="AC355"/>
  <c r="AB355"/>
  <c r="AA355"/>
  <c r="Z355"/>
  <c r="Y355"/>
  <c r="X355"/>
  <c r="W355"/>
  <c r="V355"/>
  <c r="U355"/>
  <c r="T355"/>
  <c r="S355"/>
  <c r="R355"/>
  <c r="Q355"/>
  <c r="P355"/>
  <c r="O355"/>
  <c r="N355"/>
  <c r="M355"/>
  <c r="L355"/>
  <c r="K355"/>
  <c r="J355"/>
  <c r="I355"/>
  <c r="H355"/>
  <c r="G355"/>
  <c r="F355"/>
  <c r="E355"/>
  <c r="AB347"/>
  <c r="AA347"/>
  <c r="Z347"/>
  <c r="Y347"/>
  <c r="X347"/>
  <c r="W347"/>
  <c r="V347"/>
  <c r="U347"/>
  <c r="T347"/>
  <c r="S347"/>
  <c r="R347"/>
  <c r="Q347"/>
  <c r="P347"/>
  <c r="O347"/>
  <c r="N347"/>
  <c r="M347"/>
  <c r="L347"/>
  <c r="K347"/>
  <c r="J347"/>
  <c r="I347"/>
  <c r="H347"/>
  <c r="G347"/>
  <c r="F347"/>
  <c r="E347"/>
  <c r="F432"/>
  <c r="G432"/>
  <c r="H432"/>
  <c r="I432"/>
  <c r="J432"/>
  <c r="K432"/>
  <c r="L432"/>
  <c r="M432"/>
  <c r="N432"/>
  <c r="O432"/>
  <c r="P432"/>
  <c r="Q432"/>
  <c r="S432"/>
  <c r="T432"/>
  <c r="U432"/>
  <c r="V432"/>
  <c r="W432"/>
  <c r="X432"/>
  <c r="Y432"/>
  <c r="Z432"/>
  <c r="AA432"/>
  <c r="AB432"/>
  <c r="AC307"/>
  <c r="AC311"/>
  <c r="G433"/>
  <c r="I433"/>
  <c r="K433"/>
  <c r="M433"/>
  <c r="O433"/>
  <c r="Q433"/>
  <c r="S433"/>
  <c r="U433"/>
  <c r="W433"/>
  <c r="Y433"/>
  <c r="AA433"/>
  <c r="AC308"/>
  <c r="AC312"/>
  <c r="E433"/>
  <c r="E432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Z339"/>
  <c r="AA339"/>
  <c r="AB339"/>
  <c r="AC299"/>
  <c r="AC337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Z340"/>
  <c r="AA340"/>
  <c r="AB340"/>
  <c r="AC300"/>
  <c r="E340"/>
  <c r="F278"/>
  <c r="F280" s="1"/>
  <c r="G278"/>
  <c r="G280" s="1"/>
  <c r="H280"/>
  <c r="I278"/>
  <c r="I280" s="1"/>
  <c r="J278"/>
  <c r="J280" s="1"/>
  <c r="K278"/>
  <c r="K280" s="1"/>
  <c r="L278"/>
  <c r="L280" s="1"/>
  <c r="M278"/>
  <c r="M280" s="1"/>
  <c r="N278"/>
  <c r="N280" s="1"/>
  <c r="O278"/>
  <c r="O280" s="1"/>
  <c r="P278"/>
  <c r="P280" s="1"/>
  <c r="Q278"/>
  <c r="Q280" s="1"/>
  <c r="R278"/>
  <c r="R280" s="1"/>
  <c r="S278"/>
  <c r="S280" s="1"/>
  <c r="T278"/>
  <c r="T280" s="1"/>
  <c r="U278"/>
  <c r="U280" s="1"/>
  <c r="V278"/>
  <c r="V280" s="1"/>
  <c r="W278"/>
  <c r="W280" s="1"/>
  <c r="X278"/>
  <c r="X280" s="1"/>
  <c r="Y278"/>
  <c r="Y280" s="1"/>
  <c r="Z278"/>
  <c r="Z280" s="1"/>
  <c r="AA278"/>
  <c r="AA280" s="1"/>
  <c r="AB278"/>
  <c r="AB280" s="1"/>
  <c r="AC187"/>
  <c r="AC191"/>
  <c r="F279"/>
  <c r="F281" s="1"/>
  <c r="G279"/>
  <c r="G281" s="1"/>
  <c r="H279"/>
  <c r="H281" s="1"/>
  <c r="I279"/>
  <c r="I281" s="1"/>
  <c r="J279"/>
  <c r="J281" s="1"/>
  <c r="K279"/>
  <c r="K281" s="1"/>
  <c r="L279"/>
  <c r="L281" s="1"/>
  <c r="M279"/>
  <c r="M281" s="1"/>
  <c r="N279"/>
  <c r="N281" s="1"/>
  <c r="O279"/>
  <c r="O281" s="1"/>
  <c r="P279"/>
  <c r="P281" s="1"/>
  <c r="Q279"/>
  <c r="Q281" s="1"/>
  <c r="R279"/>
  <c r="R281" s="1"/>
  <c r="S279"/>
  <c r="S281" s="1"/>
  <c r="T279"/>
  <c r="T281" s="1"/>
  <c r="U279"/>
  <c r="U281" s="1"/>
  <c r="V279"/>
  <c r="V281" s="1"/>
  <c r="W279"/>
  <c r="W281" s="1"/>
  <c r="X279"/>
  <c r="X281" s="1"/>
  <c r="Y279"/>
  <c r="Y281" s="1"/>
  <c r="Z279"/>
  <c r="Z281" s="1"/>
  <c r="AA279"/>
  <c r="AA281" s="1"/>
  <c r="AB279"/>
  <c r="AB281" s="1"/>
  <c r="AC192"/>
  <c r="AC279"/>
  <c r="E279"/>
  <c r="E281" s="1"/>
  <c r="AC275"/>
  <c r="AB275"/>
  <c r="AA275"/>
  <c r="Z275"/>
  <c r="Y275"/>
  <c r="X275"/>
  <c r="W275"/>
  <c r="V275"/>
  <c r="U275"/>
  <c r="T275"/>
  <c r="S275"/>
  <c r="R275"/>
  <c r="Q275"/>
  <c r="P275"/>
  <c r="O275"/>
  <c r="N275"/>
  <c r="M275"/>
  <c r="L275"/>
  <c r="K275"/>
  <c r="J275"/>
  <c r="I275"/>
  <c r="H275"/>
  <c r="G275"/>
  <c r="F275"/>
  <c r="E275"/>
  <c r="AB271"/>
  <c r="AA271"/>
  <c r="Z271"/>
  <c r="Y271"/>
  <c r="X271"/>
  <c r="W271"/>
  <c r="V271"/>
  <c r="U271"/>
  <c r="T271"/>
  <c r="S271"/>
  <c r="R271"/>
  <c r="Q271"/>
  <c r="P271"/>
  <c r="O271"/>
  <c r="N271"/>
  <c r="M271"/>
  <c r="L271"/>
  <c r="K271"/>
  <c r="J271"/>
  <c r="I271"/>
  <c r="H271"/>
  <c r="G271"/>
  <c r="F271"/>
  <c r="E271"/>
  <c r="AB263"/>
  <c r="AA263"/>
  <c r="Z263"/>
  <c r="Y263"/>
  <c r="X263"/>
  <c r="W263"/>
  <c r="V263"/>
  <c r="U263"/>
  <c r="T263"/>
  <c r="S263"/>
  <c r="R263"/>
  <c r="Q263"/>
  <c r="P263"/>
  <c r="O263"/>
  <c r="N263"/>
  <c r="M263"/>
  <c r="L263"/>
  <c r="K263"/>
  <c r="J263"/>
  <c r="I263"/>
  <c r="H263"/>
  <c r="G263"/>
  <c r="F263"/>
  <c r="E263"/>
  <c r="AC251"/>
  <c r="AB251"/>
  <c r="AA251"/>
  <c r="Z251"/>
  <c r="Y251"/>
  <c r="X251"/>
  <c r="W251"/>
  <c r="V251"/>
  <c r="U251"/>
  <c r="T251"/>
  <c r="S251"/>
  <c r="R251"/>
  <c r="Q251"/>
  <c r="P251"/>
  <c r="O251"/>
  <c r="N251"/>
  <c r="M251"/>
  <c r="L251"/>
  <c r="K251"/>
  <c r="J251"/>
  <c r="I251"/>
  <c r="H251"/>
  <c r="G251"/>
  <c r="F251"/>
  <c r="E251"/>
  <c r="AB247"/>
  <c r="AA247"/>
  <c r="Z247"/>
  <c r="Y247"/>
  <c r="X247"/>
  <c r="W247"/>
  <c r="V247"/>
  <c r="U247"/>
  <c r="T247"/>
  <c r="S247"/>
  <c r="R247"/>
  <c r="Q247"/>
  <c r="P247"/>
  <c r="O247"/>
  <c r="N247"/>
  <c r="M247"/>
  <c r="L247"/>
  <c r="K247"/>
  <c r="J247"/>
  <c r="I247"/>
  <c r="H247"/>
  <c r="G247"/>
  <c r="F247"/>
  <c r="E247"/>
  <c r="AC243"/>
  <c r="AB243"/>
  <c r="AA243"/>
  <c r="Z243"/>
  <c r="Y243"/>
  <c r="X243"/>
  <c r="W243"/>
  <c r="V243"/>
  <c r="U243"/>
  <c r="T243"/>
  <c r="S243"/>
  <c r="R243"/>
  <c r="Q243"/>
  <c r="P243"/>
  <c r="O243"/>
  <c r="N243"/>
  <c r="M243"/>
  <c r="L243"/>
  <c r="K243"/>
  <c r="J243"/>
  <c r="I243"/>
  <c r="H243"/>
  <c r="G243"/>
  <c r="F243"/>
  <c r="E243"/>
  <c r="AB239"/>
  <c r="AA239"/>
  <c r="Z239"/>
  <c r="Y239"/>
  <c r="X239"/>
  <c r="W239"/>
  <c r="V239"/>
  <c r="U239"/>
  <c r="T239"/>
  <c r="S239"/>
  <c r="R239"/>
  <c r="Q239"/>
  <c r="P239"/>
  <c r="O239"/>
  <c r="N239"/>
  <c r="M239"/>
  <c r="L239"/>
  <c r="K239"/>
  <c r="J239"/>
  <c r="I239"/>
  <c r="H239"/>
  <c r="G239"/>
  <c r="F239"/>
  <c r="E239"/>
  <c r="AC235"/>
  <c r="AB235"/>
  <c r="AA235"/>
  <c r="Z235"/>
  <c r="Y235"/>
  <c r="X235"/>
  <c r="W235"/>
  <c r="V235"/>
  <c r="U235"/>
  <c r="T235"/>
  <c r="S235"/>
  <c r="R235"/>
  <c r="Q235"/>
  <c r="P235"/>
  <c r="O235"/>
  <c r="N235"/>
  <c r="M235"/>
  <c r="L235"/>
  <c r="K235"/>
  <c r="J235"/>
  <c r="I235"/>
  <c r="H235"/>
  <c r="G235"/>
  <c r="F235"/>
  <c r="E235"/>
  <c r="AB227"/>
  <c r="AA227"/>
  <c r="Z227"/>
  <c r="Y227"/>
  <c r="X227"/>
  <c r="W227"/>
  <c r="V227"/>
  <c r="U227"/>
  <c r="T227"/>
  <c r="S227"/>
  <c r="R227"/>
  <c r="Q227"/>
  <c r="P227"/>
  <c r="O227"/>
  <c r="N227"/>
  <c r="M227"/>
  <c r="L227"/>
  <c r="K227"/>
  <c r="J227"/>
  <c r="I227"/>
  <c r="H227"/>
  <c r="G227"/>
  <c r="F227"/>
  <c r="E227"/>
  <c r="AC223"/>
  <c r="AB223"/>
  <c r="AA223"/>
  <c r="Z223"/>
  <c r="Y223"/>
  <c r="X223"/>
  <c r="W223"/>
  <c r="V223"/>
  <c r="U223"/>
  <c r="T223"/>
  <c r="S223"/>
  <c r="R223"/>
  <c r="Q223"/>
  <c r="P223"/>
  <c r="O223"/>
  <c r="N223"/>
  <c r="M223"/>
  <c r="L223"/>
  <c r="K223"/>
  <c r="J223"/>
  <c r="I223"/>
  <c r="H223"/>
  <c r="G223"/>
  <c r="F223"/>
  <c r="E223"/>
  <c r="AC219"/>
  <c r="AB219"/>
  <c r="AA219"/>
  <c r="Z219"/>
  <c r="Y219"/>
  <c r="X219"/>
  <c r="W219"/>
  <c r="V219"/>
  <c r="U219"/>
  <c r="T219"/>
  <c r="S219"/>
  <c r="R219"/>
  <c r="Q219"/>
  <c r="P219"/>
  <c r="O219"/>
  <c r="N219"/>
  <c r="M219"/>
  <c r="L219"/>
  <c r="K219"/>
  <c r="J219"/>
  <c r="I219"/>
  <c r="H219"/>
  <c r="G219"/>
  <c r="F219"/>
  <c r="E219"/>
  <c r="F205"/>
  <c r="F207" s="1"/>
  <c r="G205"/>
  <c r="G207" s="1"/>
  <c r="H205"/>
  <c r="H207" s="1"/>
  <c r="J205"/>
  <c r="J207" s="1"/>
  <c r="L205"/>
  <c r="L207" s="1"/>
  <c r="N205"/>
  <c r="N207" s="1"/>
  <c r="O205"/>
  <c r="O207" s="1"/>
  <c r="P205"/>
  <c r="P207" s="1"/>
  <c r="Q205"/>
  <c r="Q207" s="1"/>
  <c r="R205"/>
  <c r="R207" s="1"/>
  <c r="S205"/>
  <c r="S207" s="1"/>
  <c r="T205"/>
  <c r="T207" s="1"/>
  <c r="U205"/>
  <c r="U207" s="1"/>
  <c r="V205"/>
  <c r="V207" s="1"/>
  <c r="X205"/>
  <c r="X207" s="1"/>
  <c r="Z205"/>
  <c r="Z207" s="1"/>
  <c r="AB205"/>
  <c r="AB207" s="1"/>
  <c r="AC179"/>
  <c r="AC183"/>
  <c r="F206"/>
  <c r="F208" s="1"/>
  <c r="G206"/>
  <c r="G208" s="1"/>
  <c r="H206"/>
  <c r="H208" s="1"/>
  <c r="I206"/>
  <c r="I208" s="1"/>
  <c r="J206"/>
  <c r="J208" s="1"/>
  <c r="K206"/>
  <c r="K208" s="1"/>
  <c r="L206"/>
  <c r="L208" s="1"/>
  <c r="M206"/>
  <c r="M208" s="1"/>
  <c r="P206"/>
  <c r="P208" s="1"/>
  <c r="R206"/>
  <c r="R208" s="1"/>
  <c r="T206"/>
  <c r="T208" s="1"/>
  <c r="U206"/>
  <c r="U208" s="1"/>
  <c r="V206"/>
  <c r="V208" s="1"/>
  <c r="W206"/>
  <c r="W208" s="1"/>
  <c r="X206"/>
  <c r="X208" s="1"/>
  <c r="Y206"/>
  <c r="Y208" s="1"/>
  <c r="Z206"/>
  <c r="Z208" s="1"/>
  <c r="AA206"/>
  <c r="AA208" s="1"/>
  <c r="AB206"/>
  <c r="AB208" s="1"/>
  <c r="AC184"/>
  <c r="E206"/>
  <c r="E208" s="1"/>
  <c r="E205"/>
  <c r="E207" s="1"/>
  <c r="AC2239"/>
  <c r="AC2225"/>
  <c r="AC2224"/>
  <c r="AC2220"/>
  <c r="AC2219"/>
  <c r="AB2167"/>
  <c r="AA2167"/>
  <c r="Z2167"/>
  <c r="Y2167"/>
  <c r="X2167"/>
  <c r="W2167"/>
  <c r="V2167"/>
  <c r="U2167"/>
  <c r="T2167"/>
  <c r="S2167"/>
  <c r="R2167"/>
  <c r="Q2167"/>
  <c r="P2167"/>
  <c r="O2167"/>
  <c r="N2167"/>
  <c r="M2167"/>
  <c r="L2167"/>
  <c r="K2167"/>
  <c r="J2167"/>
  <c r="I2167"/>
  <c r="H2167"/>
  <c r="G2167"/>
  <c r="F2167"/>
  <c r="AB2163"/>
  <c r="AA2163"/>
  <c r="Z2163"/>
  <c r="Y2163"/>
  <c r="X2163"/>
  <c r="W2163"/>
  <c r="V2163"/>
  <c r="U2163"/>
  <c r="T2163"/>
  <c r="S2163"/>
  <c r="R2163"/>
  <c r="Q2163"/>
  <c r="P2163"/>
  <c r="O2163"/>
  <c r="N2163"/>
  <c r="M2163"/>
  <c r="L2163"/>
  <c r="K2163"/>
  <c r="J2163"/>
  <c r="I2163"/>
  <c r="H2163"/>
  <c r="G2163"/>
  <c r="F2163"/>
  <c r="AC2152"/>
  <c r="AC2151"/>
  <c r="AB2154"/>
  <c r="AA2154"/>
  <c r="Z2154"/>
  <c r="Y2154"/>
  <c r="X2154"/>
  <c r="W2154"/>
  <c r="V2154"/>
  <c r="U2154"/>
  <c r="T2154"/>
  <c r="S2154"/>
  <c r="R2154"/>
  <c r="Q2154"/>
  <c r="P2154"/>
  <c r="O2154"/>
  <c r="N2154"/>
  <c r="M2154"/>
  <c r="L2154"/>
  <c r="K2154"/>
  <c r="J2154"/>
  <c r="I2154"/>
  <c r="H2154"/>
  <c r="G2154"/>
  <c r="F2154"/>
  <c r="E2154"/>
  <c r="AC2147"/>
  <c r="AC2146"/>
  <c r="AB2149"/>
  <c r="AA2149"/>
  <c r="Z2149"/>
  <c r="Y2149"/>
  <c r="X2149"/>
  <c r="W2149"/>
  <c r="V2149"/>
  <c r="U2149"/>
  <c r="T2149"/>
  <c r="S2149"/>
  <c r="R2149"/>
  <c r="Q2149"/>
  <c r="P2149"/>
  <c r="O2149"/>
  <c r="N2149"/>
  <c r="M2149"/>
  <c r="L2149"/>
  <c r="K2149"/>
  <c r="J2149"/>
  <c r="I2149"/>
  <c r="H2149"/>
  <c r="G2149"/>
  <c r="F2149"/>
  <c r="E2149"/>
  <c r="AC2000"/>
  <c r="AB2000"/>
  <c r="AA2000"/>
  <c r="Z2000"/>
  <c r="Y2000"/>
  <c r="X2000"/>
  <c r="W2000"/>
  <c r="V2000"/>
  <c r="U2000"/>
  <c r="T2000"/>
  <c r="S2000"/>
  <c r="R2000"/>
  <c r="Q2000"/>
  <c r="P2000"/>
  <c r="O2000"/>
  <c r="N2000"/>
  <c r="M2000"/>
  <c r="L2000"/>
  <c r="K2000"/>
  <c r="J2000"/>
  <c r="I2000"/>
  <c r="H2000"/>
  <c r="G2000"/>
  <c r="F2000"/>
  <c r="E2000"/>
  <c r="AC1996"/>
  <c r="AB1996"/>
  <c r="AA1996"/>
  <c r="Z1996"/>
  <c r="Y1996"/>
  <c r="X1996"/>
  <c r="W1996"/>
  <c r="V1996"/>
  <c r="U1996"/>
  <c r="T1996"/>
  <c r="S1996"/>
  <c r="R1996"/>
  <c r="Q1996"/>
  <c r="P1996"/>
  <c r="O1996"/>
  <c r="N1996"/>
  <c r="M1996"/>
  <c r="L1996"/>
  <c r="K1996"/>
  <c r="J1996"/>
  <c r="I1996"/>
  <c r="H1996"/>
  <c r="G1996"/>
  <c r="F1996"/>
  <c r="E1996"/>
  <c r="AC1989"/>
  <c r="AC1988"/>
  <c r="AB1991"/>
  <c r="AA1991"/>
  <c r="Z1991"/>
  <c r="Y1991"/>
  <c r="X1991"/>
  <c r="W1991"/>
  <c r="V1991"/>
  <c r="U1991"/>
  <c r="T1991"/>
  <c r="S1991"/>
  <c r="R1991"/>
  <c r="Q1991"/>
  <c r="P1991"/>
  <c r="O1991"/>
  <c r="N1991"/>
  <c r="M1991"/>
  <c r="L1991"/>
  <c r="K1991"/>
  <c r="J1991"/>
  <c r="I1991"/>
  <c r="H1991"/>
  <c r="G1991"/>
  <c r="F1991"/>
  <c r="E1991"/>
  <c r="AC1984"/>
  <c r="AC1983"/>
  <c r="AB1986"/>
  <c r="AA1986"/>
  <c r="Z1986"/>
  <c r="Y1986"/>
  <c r="X1986"/>
  <c r="W1986"/>
  <c r="V1986"/>
  <c r="U1986"/>
  <c r="T1986"/>
  <c r="S1986"/>
  <c r="R1986"/>
  <c r="Q1986"/>
  <c r="P1986"/>
  <c r="O1986"/>
  <c r="N1986"/>
  <c r="M1986"/>
  <c r="L1986"/>
  <c r="K1986"/>
  <c r="J1986"/>
  <c r="I1986"/>
  <c r="H1986"/>
  <c r="G1986"/>
  <c r="F1986"/>
  <c r="E1986"/>
  <c r="AC1823"/>
  <c r="AC1819"/>
  <c r="AC1831"/>
  <c r="AC1827"/>
  <c r="AC1812"/>
  <c r="AC1811"/>
  <c r="AC1807"/>
  <c r="AC1806"/>
  <c r="AC1774"/>
  <c r="AB1774"/>
  <c r="AA1774"/>
  <c r="Z1774"/>
  <c r="Y1774"/>
  <c r="X1774"/>
  <c r="W1774"/>
  <c r="V1774"/>
  <c r="U1774"/>
  <c r="T1774"/>
  <c r="S1774"/>
  <c r="R1774"/>
  <c r="Q1774"/>
  <c r="P1774"/>
  <c r="O1774"/>
  <c r="N1774"/>
  <c r="M1774"/>
  <c r="L1774"/>
  <c r="K1774"/>
  <c r="J1774"/>
  <c r="I1774"/>
  <c r="H1774"/>
  <c r="G1774"/>
  <c r="F1774"/>
  <c r="AC1770"/>
  <c r="AB1770"/>
  <c r="AA1770"/>
  <c r="Z1770"/>
  <c r="Y1770"/>
  <c r="X1770"/>
  <c r="W1770"/>
  <c r="V1770"/>
  <c r="U1770"/>
  <c r="T1770"/>
  <c r="S1770"/>
  <c r="R1770"/>
  <c r="Q1770"/>
  <c r="P1770"/>
  <c r="O1770"/>
  <c r="N1770"/>
  <c r="M1770"/>
  <c r="L1770"/>
  <c r="K1770"/>
  <c r="J1770"/>
  <c r="I1770"/>
  <c r="H1770"/>
  <c r="G1770"/>
  <c r="F1770"/>
  <c r="AC1763"/>
  <c r="AC1762"/>
  <c r="AB1765"/>
  <c r="AA1765"/>
  <c r="Z1765"/>
  <c r="Y1765"/>
  <c r="X1765"/>
  <c r="W1765"/>
  <c r="V1765"/>
  <c r="U1765"/>
  <c r="T1765"/>
  <c r="S1765"/>
  <c r="R1765"/>
  <c r="Q1765"/>
  <c r="P1765"/>
  <c r="O1765"/>
  <c r="N1765"/>
  <c r="M1765"/>
  <c r="L1765"/>
  <c r="K1765"/>
  <c r="J1765"/>
  <c r="I1765"/>
  <c r="H1765"/>
  <c r="G1765"/>
  <c r="F1765"/>
  <c r="E1765"/>
  <c r="AC1758"/>
  <c r="AC1757"/>
  <c r="AB1760"/>
  <c r="AA1760"/>
  <c r="Z1760"/>
  <c r="Y1760"/>
  <c r="X1760"/>
  <c r="W1760"/>
  <c r="V1760"/>
  <c r="U1760"/>
  <c r="T1760"/>
  <c r="S1760"/>
  <c r="R1760"/>
  <c r="Q1760"/>
  <c r="P1760"/>
  <c r="O1760"/>
  <c r="N1760"/>
  <c r="M1760"/>
  <c r="L1760"/>
  <c r="K1760"/>
  <c r="J1760"/>
  <c r="I1760"/>
  <c r="H1760"/>
  <c r="G1760"/>
  <c r="F1760"/>
  <c r="E1760"/>
  <c r="AB1663"/>
  <c r="AA1663"/>
  <c r="Z1663"/>
  <c r="Y1663"/>
  <c r="X1663"/>
  <c r="W1663"/>
  <c r="V1663"/>
  <c r="U1663"/>
  <c r="T1663"/>
  <c r="S1663"/>
  <c r="R1663"/>
  <c r="Q1663"/>
  <c r="P1663"/>
  <c r="O1663"/>
  <c r="N1663"/>
  <c r="M1663"/>
  <c r="L1663"/>
  <c r="K1663"/>
  <c r="J1663"/>
  <c r="I1663"/>
  <c r="H1663"/>
  <c r="G1663"/>
  <c r="F1663"/>
  <c r="E1663"/>
  <c r="AC1659"/>
  <c r="AB1659"/>
  <c r="AA1659"/>
  <c r="Z1659"/>
  <c r="Y1659"/>
  <c r="X1659"/>
  <c r="W1659"/>
  <c r="V1659"/>
  <c r="U1659"/>
  <c r="T1659"/>
  <c r="S1659"/>
  <c r="R1659"/>
  <c r="Q1659"/>
  <c r="P1659"/>
  <c r="O1659"/>
  <c r="N1659"/>
  <c r="M1659"/>
  <c r="L1659"/>
  <c r="K1659"/>
  <c r="J1659"/>
  <c r="I1659"/>
  <c r="H1659"/>
  <c r="G1659"/>
  <c r="F1659"/>
  <c r="E1659"/>
  <c r="AB1655"/>
  <c r="AA1655"/>
  <c r="Z1655"/>
  <c r="Y1655"/>
  <c r="X1655"/>
  <c r="W1655"/>
  <c r="V1655"/>
  <c r="U1655"/>
  <c r="T1655"/>
  <c r="S1655"/>
  <c r="R1655"/>
  <c r="Q1655"/>
  <c r="P1655"/>
  <c r="O1655"/>
  <c r="N1655"/>
  <c r="M1655"/>
  <c r="L1655"/>
  <c r="K1655"/>
  <c r="J1655"/>
  <c r="I1655"/>
  <c r="H1655"/>
  <c r="G1655"/>
  <c r="F1655"/>
  <c r="E1655"/>
  <c r="AC1651"/>
  <c r="AB1651"/>
  <c r="AA1651"/>
  <c r="Z1651"/>
  <c r="Y1651"/>
  <c r="X1651"/>
  <c r="W1651"/>
  <c r="V1651"/>
  <c r="U1651"/>
  <c r="T1651"/>
  <c r="S1651"/>
  <c r="R1651"/>
  <c r="Q1651"/>
  <c r="P1651"/>
  <c r="O1651"/>
  <c r="N1651"/>
  <c r="M1651"/>
  <c r="L1651"/>
  <c r="K1651"/>
  <c r="J1651"/>
  <c r="I1651"/>
  <c r="H1651"/>
  <c r="G1651"/>
  <c r="F1651"/>
  <c r="E1651"/>
  <c r="AC1644"/>
  <c r="AC1643"/>
  <c r="AB1646"/>
  <c r="AA1646"/>
  <c r="Z1646"/>
  <c r="Y1646"/>
  <c r="X1646"/>
  <c r="W1646"/>
  <c r="V1646"/>
  <c r="U1646"/>
  <c r="T1646"/>
  <c r="S1646"/>
  <c r="R1646"/>
  <c r="Q1646"/>
  <c r="P1646"/>
  <c r="O1646"/>
  <c r="N1646"/>
  <c r="M1646"/>
  <c r="L1646"/>
  <c r="K1646"/>
  <c r="J1646"/>
  <c r="I1646"/>
  <c r="H1646"/>
  <c r="G1646"/>
  <c r="F1646"/>
  <c r="E1646"/>
  <c r="AC1639"/>
  <c r="AC1638"/>
  <c r="AB1641"/>
  <c r="AA1641"/>
  <c r="Z1641"/>
  <c r="Y1641"/>
  <c r="X1641"/>
  <c r="W1641"/>
  <c r="V1641"/>
  <c r="U1641"/>
  <c r="T1641"/>
  <c r="S1641"/>
  <c r="R1641"/>
  <c r="Q1641"/>
  <c r="P1641"/>
  <c r="O1641"/>
  <c r="N1641"/>
  <c r="M1641"/>
  <c r="L1641"/>
  <c r="K1641"/>
  <c r="J1641"/>
  <c r="I1641"/>
  <c r="H1641"/>
  <c r="G1641"/>
  <c r="F1641"/>
  <c r="E1641"/>
  <c r="AC1593"/>
  <c r="AB1593"/>
  <c r="AA1593"/>
  <c r="Z1593"/>
  <c r="Y1593"/>
  <c r="X1593"/>
  <c r="W1593"/>
  <c r="V1593"/>
  <c r="U1593"/>
  <c r="T1593"/>
  <c r="S1593"/>
  <c r="R1593"/>
  <c r="Q1593"/>
  <c r="P1593"/>
  <c r="O1593"/>
  <c r="N1593"/>
  <c r="M1593"/>
  <c r="L1593"/>
  <c r="K1593"/>
  <c r="J1593"/>
  <c r="I1593"/>
  <c r="H1593"/>
  <c r="G1593"/>
  <c r="F1593"/>
  <c r="AC1583"/>
  <c r="AB1583"/>
  <c r="AA1583"/>
  <c r="Z1583"/>
  <c r="Y1583"/>
  <c r="X1583"/>
  <c r="W1583"/>
  <c r="V1583"/>
  <c r="U1583"/>
  <c r="T1583"/>
  <c r="S1583"/>
  <c r="R1583"/>
  <c r="Q1583"/>
  <c r="P1583"/>
  <c r="O1583"/>
  <c r="N1583"/>
  <c r="M1583"/>
  <c r="L1583"/>
  <c r="K1583"/>
  <c r="J1583"/>
  <c r="I1583"/>
  <c r="H1583"/>
  <c r="G1583"/>
  <c r="F1583"/>
  <c r="AC1577"/>
  <c r="AB1577"/>
  <c r="AA1577"/>
  <c r="Z1577"/>
  <c r="Y1577"/>
  <c r="X1577"/>
  <c r="W1577"/>
  <c r="V1577"/>
  <c r="U1577"/>
  <c r="T1577"/>
  <c r="S1577"/>
  <c r="R1577"/>
  <c r="Q1577"/>
  <c r="P1577"/>
  <c r="O1577"/>
  <c r="N1577"/>
  <c r="M1577"/>
  <c r="L1577"/>
  <c r="K1577"/>
  <c r="J1577"/>
  <c r="I1577"/>
  <c r="H1577"/>
  <c r="G1577"/>
  <c r="F1577"/>
  <c r="AC1571"/>
  <c r="AB1571"/>
  <c r="AA1571"/>
  <c r="Z1571"/>
  <c r="Y1571"/>
  <c r="X1571"/>
  <c r="W1571"/>
  <c r="V1571"/>
  <c r="U1571"/>
  <c r="T1571"/>
  <c r="S1571"/>
  <c r="R1571"/>
  <c r="Q1571"/>
  <c r="P1571"/>
  <c r="O1571"/>
  <c r="N1571"/>
  <c r="M1571"/>
  <c r="L1571"/>
  <c r="K1571"/>
  <c r="J1571"/>
  <c r="I1571"/>
  <c r="H1571"/>
  <c r="G1571"/>
  <c r="F1571"/>
  <c r="AC1567"/>
  <c r="AB1567"/>
  <c r="AA1567"/>
  <c r="Z1567"/>
  <c r="Y1567"/>
  <c r="X1567"/>
  <c r="W1567"/>
  <c r="V1567"/>
  <c r="U1567"/>
  <c r="T1567"/>
  <c r="S1567"/>
  <c r="R1567"/>
  <c r="Q1567"/>
  <c r="P1567"/>
  <c r="O1567"/>
  <c r="N1567"/>
  <c r="M1567"/>
  <c r="L1567"/>
  <c r="K1567"/>
  <c r="J1567"/>
  <c r="I1567"/>
  <c r="H1567"/>
  <c r="G1567"/>
  <c r="F1567"/>
  <c r="AC1560"/>
  <c r="AC1559"/>
  <c r="AB1562"/>
  <c r="AA1562"/>
  <c r="Z1562"/>
  <c r="Y1562"/>
  <c r="X1562"/>
  <c r="W1562"/>
  <c r="V1562"/>
  <c r="U1562"/>
  <c r="T1562"/>
  <c r="S1562"/>
  <c r="R1562"/>
  <c r="Q1562"/>
  <c r="P1562"/>
  <c r="O1562"/>
  <c r="N1562"/>
  <c r="M1562"/>
  <c r="L1562"/>
  <c r="K1562"/>
  <c r="J1562"/>
  <c r="I1562"/>
  <c r="H1562"/>
  <c r="G1562"/>
  <c r="F1562"/>
  <c r="AC1555"/>
  <c r="AC1554"/>
  <c r="AB1557"/>
  <c r="AA1557"/>
  <c r="Z1557"/>
  <c r="Y1557"/>
  <c r="X1557"/>
  <c r="W1557"/>
  <c r="V1557"/>
  <c r="U1557"/>
  <c r="T1557"/>
  <c r="S1557"/>
  <c r="R1557"/>
  <c r="Q1557"/>
  <c r="P1557"/>
  <c r="O1557"/>
  <c r="N1557"/>
  <c r="M1557"/>
  <c r="L1557"/>
  <c r="K1557"/>
  <c r="J1557"/>
  <c r="I1557"/>
  <c r="H1557"/>
  <c r="G1557"/>
  <c r="F1557"/>
  <c r="AC1215"/>
  <c r="AB1215"/>
  <c r="AA1215"/>
  <c r="Z1215"/>
  <c r="Y1215"/>
  <c r="X1215"/>
  <c r="W1215"/>
  <c r="V1215"/>
  <c r="U1215"/>
  <c r="T1215"/>
  <c r="S1215"/>
  <c r="R1215"/>
  <c r="Q1215"/>
  <c r="P1215"/>
  <c r="O1215"/>
  <c r="N1215"/>
  <c r="M1215"/>
  <c r="L1215"/>
  <c r="K1215"/>
  <c r="J1215"/>
  <c r="I1215"/>
  <c r="H1215"/>
  <c r="G1215"/>
  <c r="F1215"/>
  <c r="AC1211"/>
  <c r="AB1211"/>
  <c r="AA1211"/>
  <c r="Z1211"/>
  <c r="Y1211"/>
  <c r="X1211"/>
  <c r="W1211"/>
  <c r="V1211"/>
  <c r="U1211"/>
  <c r="T1211"/>
  <c r="S1211"/>
  <c r="R1211"/>
  <c r="Q1211"/>
  <c r="P1211"/>
  <c r="O1211"/>
  <c r="N1211"/>
  <c r="M1211"/>
  <c r="L1211"/>
  <c r="K1211"/>
  <c r="J1211"/>
  <c r="I1211"/>
  <c r="H1211"/>
  <c r="G1211"/>
  <c r="F1211"/>
  <c r="AC1197"/>
  <c r="AB1197"/>
  <c r="AA1197"/>
  <c r="Z1197"/>
  <c r="Y1197"/>
  <c r="X1197"/>
  <c r="W1197"/>
  <c r="V1197"/>
  <c r="U1197"/>
  <c r="T1197"/>
  <c r="S1197"/>
  <c r="R1197"/>
  <c r="Q1197"/>
  <c r="P1197"/>
  <c r="O1197"/>
  <c r="N1197"/>
  <c r="M1197"/>
  <c r="L1197"/>
  <c r="K1197"/>
  <c r="J1197"/>
  <c r="I1197"/>
  <c r="H1197"/>
  <c r="G1197"/>
  <c r="F1197"/>
  <c r="AC1193"/>
  <c r="AC1189"/>
  <c r="AB1189"/>
  <c r="AA1189"/>
  <c r="Z1189"/>
  <c r="Y1189"/>
  <c r="X1189"/>
  <c r="W1189"/>
  <c r="V1189"/>
  <c r="U1189"/>
  <c r="T1189"/>
  <c r="S1189"/>
  <c r="R1189"/>
  <c r="Q1189"/>
  <c r="P1189"/>
  <c r="O1189"/>
  <c r="N1189"/>
  <c r="M1189"/>
  <c r="L1189"/>
  <c r="K1189"/>
  <c r="J1189"/>
  <c r="I1189"/>
  <c r="H1189"/>
  <c r="G1189"/>
  <c r="F1189"/>
  <c r="AC1182"/>
  <c r="AC1181"/>
  <c r="AB1184"/>
  <c r="AA1184"/>
  <c r="Z1184"/>
  <c r="Y1184"/>
  <c r="X1184"/>
  <c r="W1184"/>
  <c r="V1184"/>
  <c r="U1184"/>
  <c r="T1184"/>
  <c r="S1184"/>
  <c r="R1184"/>
  <c r="Q1184"/>
  <c r="P1184"/>
  <c r="O1184"/>
  <c r="N1184"/>
  <c r="M1184"/>
  <c r="L1184"/>
  <c r="K1184"/>
  <c r="J1184"/>
  <c r="I1184"/>
  <c r="H1184"/>
  <c r="G1184"/>
  <c r="F1184"/>
  <c r="AC1177"/>
  <c r="AC1176"/>
  <c r="AB1179"/>
  <c r="AA1179"/>
  <c r="Z1179"/>
  <c r="Y1179"/>
  <c r="X1179"/>
  <c r="W1179"/>
  <c r="V1179"/>
  <c r="U1179"/>
  <c r="T1179"/>
  <c r="S1179"/>
  <c r="R1179"/>
  <c r="Q1179"/>
  <c r="P1179"/>
  <c r="O1179"/>
  <c r="N1179"/>
  <c r="M1179"/>
  <c r="L1179"/>
  <c r="K1179"/>
  <c r="J1179"/>
  <c r="I1179"/>
  <c r="H1179"/>
  <c r="G1179"/>
  <c r="F1179"/>
  <c r="AC848"/>
  <c r="AC847"/>
  <c r="AC844"/>
  <c r="AC843"/>
  <c r="AB617"/>
  <c r="AA617"/>
  <c r="Z617"/>
  <c r="Y617"/>
  <c r="X617"/>
  <c r="W617"/>
  <c r="V617"/>
  <c r="U617"/>
  <c r="T617"/>
  <c r="S617"/>
  <c r="R617"/>
  <c r="Q617"/>
  <c r="P617"/>
  <c r="O617"/>
  <c r="N617"/>
  <c r="M617"/>
  <c r="L617"/>
  <c r="K617"/>
  <c r="J617"/>
  <c r="I617"/>
  <c r="H617"/>
  <c r="G617"/>
  <c r="F617"/>
  <c r="AC584"/>
  <c r="AC583"/>
  <c r="AB586"/>
  <c r="AA586"/>
  <c r="Z586"/>
  <c r="Y586"/>
  <c r="X586"/>
  <c r="W586"/>
  <c r="V586"/>
  <c r="U586"/>
  <c r="T586"/>
  <c r="S586"/>
  <c r="R586"/>
  <c r="Q586"/>
  <c r="P586"/>
  <c r="O586"/>
  <c r="N586"/>
  <c r="M586"/>
  <c r="L586"/>
  <c r="K586"/>
  <c r="J586"/>
  <c r="I586"/>
  <c r="H586"/>
  <c r="G586"/>
  <c r="F586"/>
  <c r="E586"/>
  <c r="AB631"/>
  <c r="AA631"/>
  <c r="Z631"/>
  <c r="Y631"/>
  <c r="X631"/>
  <c r="W631"/>
  <c r="V631"/>
  <c r="U631"/>
  <c r="T631"/>
  <c r="S631"/>
  <c r="R631"/>
  <c r="Q631"/>
  <c r="P631"/>
  <c r="O631"/>
  <c r="N631"/>
  <c r="M631"/>
  <c r="L631"/>
  <c r="K631"/>
  <c r="J631"/>
  <c r="I631"/>
  <c r="H631"/>
  <c r="G631"/>
  <c r="F631"/>
  <c r="AB627"/>
  <c r="AA627"/>
  <c r="Z627"/>
  <c r="Y627"/>
  <c r="X627"/>
  <c r="W627"/>
  <c r="V627"/>
  <c r="U627"/>
  <c r="T627"/>
  <c r="S627"/>
  <c r="R627"/>
  <c r="Q627"/>
  <c r="P627"/>
  <c r="O627"/>
  <c r="N627"/>
  <c r="M627"/>
  <c r="L627"/>
  <c r="K627"/>
  <c r="J627"/>
  <c r="I627"/>
  <c r="H627"/>
  <c r="G627"/>
  <c r="F627"/>
  <c r="AC611"/>
  <c r="AB611"/>
  <c r="AA611"/>
  <c r="Z611"/>
  <c r="Y611"/>
  <c r="X611"/>
  <c r="W611"/>
  <c r="V611"/>
  <c r="U611"/>
  <c r="T611"/>
  <c r="S611"/>
  <c r="R611"/>
  <c r="Q611"/>
  <c r="P611"/>
  <c r="O611"/>
  <c r="N611"/>
  <c r="M611"/>
  <c r="L611"/>
  <c r="K611"/>
  <c r="J611"/>
  <c r="I611"/>
  <c r="H611"/>
  <c r="G611"/>
  <c r="F611"/>
  <c r="AC599"/>
  <c r="AB599"/>
  <c r="AA599"/>
  <c r="Z599"/>
  <c r="Y599"/>
  <c r="X599"/>
  <c r="W599"/>
  <c r="V599"/>
  <c r="U599"/>
  <c r="T599"/>
  <c r="S599"/>
  <c r="R599"/>
  <c r="Q599"/>
  <c r="P599"/>
  <c r="O599"/>
  <c r="N599"/>
  <c r="M599"/>
  <c r="L599"/>
  <c r="K599"/>
  <c r="J599"/>
  <c r="I599"/>
  <c r="H599"/>
  <c r="G599"/>
  <c r="F599"/>
  <c r="E599"/>
  <c r="AB593"/>
  <c r="AA593"/>
  <c r="Z593"/>
  <c r="Y593"/>
  <c r="X593"/>
  <c r="W593"/>
  <c r="V593"/>
  <c r="U593"/>
  <c r="T593"/>
  <c r="S593"/>
  <c r="R593"/>
  <c r="Q593"/>
  <c r="P593"/>
  <c r="O593"/>
  <c r="N593"/>
  <c r="M593"/>
  <c r="L593"/>
  <c r="K593"/>
  <c r="J593"/>
  <c r="I593"/>
  <c r="H593"/>
  <c r="G593"/>
  <c r="F593"/>
  <c r="E593"/>
  <c r="AC579"/>
  <c r="AC578"/>
  <c r="AB581"/>
  <c r="AA581"/>
  <c r="Z581"/>
  <c r="Y581"/>
  <c r="X581"/>
  <c r="W581"/>
  <c r="V581"/>
  <c r="U581"/>
  <c r="T581"/>
  <c r="S581"/>
  <c r="R581"/>
  <c r="Q581"/>
  <c r="P581"/>
  <c r="O581"/>
  <c r="N581"/>
  <c r="M581"/>
  <c r="L581"/>
  <c r="K581"/>
  <c r="J581"/>
  <c r="I581"/>
  <c r="H581"/>
  <c r="G581"/>
  <c r="F581"/>
  <c r="E581"/>
  <c r="AC574"/>
  <c r="AC573"/>
  <c r="AB576"/>
  <c r="AA576"/>
  <c r="Z576"/>
  <c r="Y576"/>
  <c r="X576"/>
  <c r="W576"/>
  <c r="V576"/>
  <c r="U576"/>
  <c r="T576"/>
  <c r="S576"/>
  <c r="R576"/>
  <c r="Q576"/>
  <c r="P576"/>
  <c r="O576"/>
  <c r="N576"/>
  <c r="M576"/>
  <c r="L576"/>
  <c r="K576"/>
  <c r="J576"/>
  <c r="I576"/>
  <c r="H576"/>
  <c r="G576"/>
  <c r="F576"/>
  <c r="E576"/>
  <c r="AC484"/>
  <c r="AB484"/>
  <c r="AA484"/>
  <c r="Z484"/>
  <c r="Y484"/>
  <c r="X484"/>
  <c r="W484"/>
  <c r="V484"/>
  <c r="U484"/>
  <c r="T484"/>
  <c r="S484"/>
  <c r="R484"/>
  <c r="Q484"/>
  <c r="P484"/>
  <c r="O484"/>
  <c r="N484"/>
  <c r="M484"/>
  <c r="L484"/>
  <c r="K484"/>
  <c r="J484"/>
  <c r="I484"/>
  <c r="H484"/>
  <c r="G484"/>
  <c r="F484"/>
  <c r="AC488"/>
  <c r="AB488"/>
  <c r="AA488"/>
  <c r="Z488"/>
  <c r="Y488"/>
  <c r="X488"/>
  <c r="W488"/>
  <c r="V488"/>
  <c r="U488"/>
  <c r="T488"/>
  <c r="S488"/>
  <c r="R488"/>
  <c r="Q488"/>
  <c r="P488"/>
  <c r="O488"/>
  <c r="N488"/>
  <c r="M488"/>
  <c r="L488"/>
  <c r="K488"/>
  <c r="J488"/>
  <c r="I488"/>
  <c r="H488"/>
  <c r="G488"/>
  <c r="F488"/>
  <c r="E488"/>
  <c r="AC480"/>
  <c r="AB480"/>
  <c r="AA480"/>
  <c r="Z480"/>
  <c r="Y480"/>
  <c r="X480"/>
  <c r="W480"/>
  <c r="V480"/>
  <c r="U480"/>
  <c r="T480"/>
  <c r="S480"/>
  <c r="R480"/>
  <c r="Q480"/>
  <c r="P480"/>
  <c r="O480"/>
  <c r="N480"/>
  <c r="M480"/>
  <c r="L480"/>
  <c r="K480"/>
  <c r="J480"/>
  <c r="I480"/>
  <c r="H480"/>
  <c r="G480"/>
  <c r="F480"/>
  <c r="AC476"/>
  <c r="AB476"/>
  <c r="AA476"/>
  <c r="Z476"/>
  <c r="Y476"/>
  <c r="X476"/>
  <c r="W476"/>
  <c r="V476"/>
  <c r="U476"/>
  <c r="T476"/>
  <c r="S476"/>
  <c r="R476"/>
  <c r="Q476"/>
  <c r="P476"/>
  <c r="O476"/>
  <c r="N476"/>
  <c r="M476"/>
  <c r="L476"/>
  <c r="K476"/>
  <c r="J476"/>
  <c r="I476"/>
  <c r="H476"/>
  <c r="G476"/>
  <c r="F476"/>
  <c r="AB466"/>
  <c r="AA466"/>
  <c r="Z466"/>
  <c r="Y466"/>
  <c r="X466"/>
  <c r="W466"/>
  <c r="V466"/>
  <c r="U466"/>
  <c r="T466"/>
  <c r="S466"/>
  <c r="R466"/>
  <c r="Q466"/>
  <c r="P466"/>
  <c r="O466"/>
  <c r="N466"/>
  <c r="M466"/>
  <c r="L466"/>
  <c r="K466"/>
  <c r="J466"/>
  <c r="I466"/>
  <c r="H466"/>
  <c r="G466"/>
  <c r="F466"/>
  <c r="AB462"/>
  <c r="AA462"/>
  <c r="Z462"/>
  <c r="Y462"/>
  <c r="X462"/>
  <c r="W462"/>
  <c r="V462"/>
  <c r="U462"/>
  <c r="T462"/>
  <c r="S462"/>
  <c r="R462"/>
  <c r="Q462"/>
  <c r="P462"/>
  <c r="O462"/>
  <c r="N462"/>
  <c r="M462"/>
  <c r="L462"/>
  <c r="K462"/>
  <c r="J462"/>
  <c r="I462"/>
  <c r="H462"/>
  <c r="G462"/>
  <c r="F462"/>
  <c r="E462"/>
  <c r="AB458"/>
  <c r="AA458"/>
  <c r="Z458"/>
  <c r="Y458"/>
  <c r="X458"/>
  <c r="W458"/>
  <c r="V458"/>
  <c r="U458"/>
  <c r="T458"/>
  <c r="S458"/>
  <c r="R458"/>
  <c r="Q458"/>
  <c r="P458"/>
  <c r="O458"/>
  <c r="N458"/>
  <c r="M458"/>
  <c r="L458"/>
  <c r="K458"/>
  <c r="J458"/>
  <c r="I458"/>
  <c r="H458"/>
  <c r="G458"/>
  <c r="F458"/>
  <c r="E458"/>
  <c r="AC454"/>
  <c r="AB454"/>
  <c r="AA454"/>
  <c r="Z454"/>
  <c r="Y454"/>
  <c r="X454"/>
  <c r="W454"/>
  <c r="V454"/>
  <c r="U454"/>
  <c r="T454"/>
  <c r="S454"/>
  <c r="R454"/>
  <c r="Q454"/>
  <c r="P454"/>
  <c r="O454"/>
  <c r="N454"/>
  <c r="M454"/>
  <c r="L454"/>
  <c r="K454"/>
  <c r="J454"/>
  <c r="I454"/>
  <c r="H454"/>
  <c r="G454"/>
  <c r="F454"/>
  <c r="E454"/>
  <c r="AC447"/>
  <c r="AC446"/>
  <c r="AB449"/>
  <c r="AA449"/>
  <c r="Z449"/>
  <c r="Y449"/>
  <c r="X449"/>
  <c r="W449"/>
  <c r="V449"/>
  <c r="U449"/>
  <c r="T449"/>
  <c r="S449"/>
  <c r="R449"/>
  <c r="Q449"/>
  <c r="P449"/>
  <c r="O449"/>
  <c r="N449"/>
  <c r="M449"/>
  <c r="L449"/>
  <c r="K449"/>
  <c r="J449"/>
  <c r="I449"/>
  <c r="H449"/>
  <c r="G449"/>
  <c r="F449"/>
  <c r="E449"/>
  <c r="AC442"/>
  <c r="AC441"/>
  <c r="AB444"/>
  <c r="AA444"/>
  <c r="Z444"/>
  <c r="Y444"/>
  <c r="X444"/>
  <c r="W444"/>
  <c r="V444"/>
  <c r="U444"/>
  <c r="T444"/>
  <c r="S444"/>
  <c r="R444"/>
  <c r="Q444"/>
  <c r="P444"/>
  <c r="O444"/>
  <c r="N444"/>
  <c r="M444"/>
  <c r="L444"/>
  <c r="K444"/>
  <c r="J444"/>
  <c r="I444"/>
  <c r="H444"/>
  <c r="G444"/>
  <c r="F444"/>
  <c r="E444"/>
  <c r="AC336"/>
  <c r="AB336"/>
  <c r="AA336"/>
  <c r="Z336"/>
  <c r="Y336"/>
  <c r="X336"/>
  <c r="W336"/>
  <c r="V336"/>
  <c r="U336"/>
  <c r="T336"/>
  <c r="S336"/>
  <c r="R336"/>
  <c r="Q336"/>
  <c r="P336"/>
  <c r="O336"/>
  <c r="N336"/>
  <c r="M336"/>
  <c r="L336"/>
  <c r="K336"/>
  <c r="J336"/>
  <c r="I336"/>
  <c r="H336"/>
  <c r="G336"/>
  <c r="F336"/>
  <c r="E336"/>
  <c r="AC332"/>
  <c r="AB332"/>
  <c r="AA332"/>
  <c r="Z332"/>
  <c r="Y332"/>
  <c r="X332"/>
  <c r="W332"/>
  <c r="V332"/>
  <c r="U332"/>
  <c r="T332"/>
  <c r="S332"/>
  <c r="R332"/>
  <c r="Q332"/>
  <c r="P332"/>
  <c r="O332"/>
  <c r="N332"/>
  <c r="M332"/>
  <c r="L332"/>
  <c r="K332"/>
  <c r="J332"/>
  <c r="I332"/>
  <c r="H332"/>
  <c r="G332"/>
  <c r="F332"/>
  <c r="E332"/>
  <c r="AC324"/>
  <c r="AB324"/>
  <c r="AA324"/>
  <c r="Z324"/>
  <c r="Y324"/>
  <c r="X324"/>
  <c r="W324"/>
  <c r="V324"/>
  <c r="U324"/>
  <c r="T324"/>
  <c r="S324"/>
  <c r="R324"/>
  <c r="Q324"/>
  <c r="P324"/>
  <c r="O324"/>
  <c r="N324"/>
  <c r="M324"/>
  <c r="L324"/>
  <c r="K324"/>
  <c r="J324"/>
  <c r="I324"/>
  <c r="H324"/>
  <c r="G324"/>
  <c r="F324"/>
  <c r="E324"/>
  <c r="AC314"/>
  <c r="AB314"/>
  <c r="AA314"/>
  <c r="Z314"/>
  <c r="Y314"/>
  <c r="X314"/>
  <c r="W314"/>
  <c r="V314"/>
  <c r="U314"/>
  <c r="T314"/>
  <c r="S314"/>
  <c r="R314"/>
  <c r="Q314"/>
  <c r="P314"/>
  <c r="O314"/>
  <c r="N314"/>
  <c r="M314"/>
  <c r="L314"/>
  <c r="K314"/>
  <c r="J314"/>
  <c r="I314"/>
  <c r="H314"/>
  <c r="G314"/>
  <c r="F314"/>
  <c r="E314"/>
  <c r="AB310"/>
  <c r="AA310"/>
  <c r="Z310"/>
  <c r="Y310"/>
  <c r="X310"/>
  <c r="W310"/>
  <c r="V310"/>
  <c r="U310"/>
  <c r="T310"/>
  <c r="S310"/>
  <c r="R310"/>
  <c r="Q310"/>
  <c r="P310"/>
  <c r="O310"/>
  <c r="N310"/>
  <c r="M310"/>
  <c r="L310"/>
  <c r="K310"/>
  <c r="J310"/>
  <c r="I310"/>
  <c r="H310"/>
  <c r="G310"/>
  <c r="F310"/>
  <c r="E310"/>
  <c r="AC306"/>
  <c r="AB306"/>
  <c r="AA306"/>
  <c r="Z306"/>
  <c r="Y306"/>
  <c r="X306"/>
  <c r="W306"/>
  <c r="V306"/>
  <c r="U306"/>
  <c r="T306"/>
  <c r="S306"/>
  <c r="R306"/>
  <c r="Q306"/>
  <c r="P306"/>
  <c r="O306"/>
  <c r="N306"/>
  <c r="M306"/>
  <c r="L306"/>
  <c r="K306"/>
  <c r="J306"/>
  <c r="I306"/>
  <c r="H306"/>
  <c r="G306"/>
  <c r="F306"/>
  <c r="E306"/>
  <c r="AB302"/>
  <c r="AA302"/>
  <c r="Z302"/>
  <c r="Y302"/>
  <c r="X302"/>
  <c r="W302"/>
  <c r="V302"/>
  <c r="U302"/>
  <c r="T302"/>
  <c r="S302"/>
  <c r="R302"/>
  <c r="Q302"/>
  <c r="P302"/>
  <c r="O302"/>
  <c r="N302"/>
  <c r="M302"/>
  <c r="L302"/>
  <c r="K302"/>
  <c r="J302"/>
  <c r="I302"/>
  <c r="H302"/>
  <c r="G302"/>
  <c r="F302"/>
  <c r="E302"/>
  <c r="AC295"/>
  <c r="AC294"/>
  <c r="AB297"/>
  <c r="AA297"/>
  <c r="Z297"/>
  <c r="Y297"/>
  <c r="X297"/>
  <c r="W297"/>
  <c r="V297"/>
  <c r="U297"/>
  <c r="T297"/>
  <c r="S297"/>
  <c r="R297"/>
  <c r="Q297"/>
  <c r="P297"/>
  <c r="O297"/>
  <c r="N297"/>
  <c r="M297"/>
  <c r="L297"/>
  <c r="K297"/>
  <c r="J297"/>
  <c r="I297"/>
  <c r="H297"/>
  <c r="G297"/>
  <c r="F297"/>
  <c r="E297"/>
  <c r="AC290"/>
  <c r="AC289"/>
  <c r="AB292"/>
  <c r="AA292"/>
  <c r="Z292"/>
  <c r="Y292"/>
  <c r="X292"/>
  <c r="W292"/>
  <c r="V292"/>
  <c r="U292"/>
  <c r="T292"/>
  <c r="S292"/>
  <c r="R292"/>
  <c r="Q292"/>
  <c r="P292"/>
  <c r="O292"/>
  <c r="N292"/>
  <c r="M292"/>
  <c r="L292"/>
  <c r="K292"/>
  <c r="J292"/>
  <c r="I292"/>
  <c r="H292"/>
  <c r="G292"/>
  <c r="F292"/>
  <c r="E292"/>
  <c r="AB204"/>
  <c r="AA204"/>
  <c r="Z204"/>
  <c r="Y204"/>
  <c r="X204"/>
  <c r="W204"/>
  <c r="V204"/>
  <c r="U204"/>
  <c r="T204"/>
  <c r="S204"/>
  <c r="R204"/>
  <c r="Q204"/>
  <c r="P204"/>
  <c r="O204"/>
  <c r="M204"/>
  <c r="L204"/>
  <c r="K204"/>
  <c r="J204"/>
  <c r="I204"/>
  <c r="H204"/>
  <c r="G204"/>
  <c r="F204"/>
  <c r="E204"/>
  <c r="AC194"/>
  <c r="AB194"/>
  <c r="AA194"/>
  <c r="Z194"/>
  <c r="Y194"/>
  <c r="X194"/>
  <c r="W194"/>
  <c r="V194"/>
  <c r="U194"/>
  <c r="T194"/>
  <c r="S194"/>
  <c r="R194"/>
  <c r="Q194"/>
  <c r="P194"/>
  <c r="O194"/>
  <c r="N194"/>
  <c r="M194"/>
  <c r="L194"/>
  <c r="K194"/>
  <c r="J194"/>
  <c r="I194"/>
  <c r="H194"/>
  <c r="G194"/>
  <c r="F194"/>
  <c r="E194"/>
  <c r="AC190"/>
  <c r="AB190"/>
  <c r="AA190"/>
  <c r="Z190"/>
  <c r="Y190"/>
  <c r="X190"/>
  <c r="W190"/>
  <c r="V190"/>
  <c r="U190"/>
  <c r="T190"/>
  <c r="S190"/>
  <c r="R190"/>
  <c r="Q190"/>
  <c r="P190"/>
  <c r="O190"/>
  <c r="N190"/>
  <c r="M190"/>
  <c r="L190"/>
  <c r="K190"/>
  <c r="J190"/>
  <c r="I190"/>
  <c r="H190"/>
  <c r="G190"/>
  <c r="F190"/>
  <c r="E190"/>
  <c r="AB186"/>
  <c r="AA186"/>
  <c r="Z186"/>
  <c r="Y186"/>
  <c r="X186"/>
  <c r="W186"/>
  <c r="V186"/>
  <c r="U186"/>
  <c r="T186"/>
  <c r="S186"/>
  <c r="R186"/>
  <c r="Q186"/>
  <c r="P186"/>
  <c r="O186"/>
  <c r="N186"/>
  <c r="M186"/>
  <c r="L186"/>
  <c r="K186"/>
  <c r="J186"/>
  <c r="I186"/>
  <c r="H186"/>
  <c r="G186"/>
  <c r="F186"/>
  <c r="E186"/>
  <c r="AC182"/>
  <c r="AB182"/>
  <c r="AA182"/>
  <c r="Z182"/>
  <c r="Y182"/>
  <c r="X182"/>
  <c r="W182"/>
  <c r="V182"/>
  <c r="U182"/>
  <c r="T182"/>
  <c r="S182"/>
  <c r="R182"/>
  <c r="Q182"/>
  <c r="P182"/>
  <c r="O182"/>
  <c r="N182"/>
  <c r="M182"/>
  <c r="L182"/>
  <c r="K182"/>
  <c r="J182"/>
  <c r="I182"/>
  <c r="H182"/>
  <c r="G182"/>
  <c r="F182"/>
  <c r="E182"/>
  <c r="AC175"/>
  <c r="AC174"/>
  <c r="AB177"/>
  <c r="AA177"/>
  <c r="Z177"/>
  <c r="Y177"/>
  <c r="X177"/>
  <c r="W177"/>
  <c r="V177"/>
  <c r="U177"/>
  <c r="T177"/>
  <c r="S177"/>
  <c r="R177"/>
  <c r="Q177"/>
  <c r="P177"/>
  <c r="O177"/>
  <c r="N177"/>
  <c r="M177"/>
  <c r="L177"/>
  <c r="K177"/>
  <c r="J177"/>
  <c r="I177"/>
  <c r="H177"/>
  <c r="G177"/>
  <c r="F177"/>
  <c r="E177"/>
  <c r="AC170"/>
  <c r="AC169"/>
  <c r="AB172"/>
  <c r="AA172"/>
  <c r="Z172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H172"/>
  <c r="G172"/>
  <c r="F172"/>
  <c r="E172"/>
  <c r="AA1890" i="13"/>
  <c r="AA1892" s="1"/>
  <c r="AA1887"/>
  <c r="AA1879"/>
  <c r="AB1890"/>
  <c r="AB1887"/>
  <c r="AB1892"/>
  <c r="AB1879"/>
  <c r="E1890"/>
  <c r="E1892" s="1"/>
  <c r="E1887"/>
  <c r="E1879"/>
  <c r="I1890"/>
  <c r="J1890"/>
  <c r="J1892" s="1"/>
  <c r="K1890"/>
  <c r="K1887"/>
  <c r="J1887"/>
  <c r="I1887"/>
  <c r="K1892"/>
  <c r="K1879"/>
  <c r="J1879"/>
  <c r="I1879"/>
  <c r="AC1885"/>
  <c r="AC1890" s="1"/>
  <c r="AC1877"/>
  <c r="AC1879" s="1"/>
  <c r="I1892"/>
  <c r="AC1849" i="7" l="1"/>
  <c r="AC1244" i="13"/>
  <c r="AC1246"/>
  <c r="I63" i="7"/>
  <c r="I162"/>
  <c r="L163"/>
  <c r="Q163"/>
  <c r="V64"/>
  <c r="V163"/>
  <c r="O981"/>
  <c r="Q161"/>
  <c r="Z2387"/>
  <c r="X2387"/>
  <c r="V2387"/>
  <c r="AC2281"/>
  <c r="AC2181"/>
  <c r="AC2177"/>
  <c r="I632"/>
  <c r="I634" s="1"/>
  <c r="AC1679"/>
  <c r="AC1788"/>
  <c r="AC1784"/>
  <c r="Y1777"/>
  <c r="AC1624"/>
  <c r="AC2018"/>
  <c r="AC2014"/>
  <c r="AC2022"/>
  <c r="AC2010"/>
  <c r="S366" i="14"/>
  <c r="AC116" i="13"/>
  <c r="AC108"/>
  <c r="AC100"/>
  <c r="AD18"/>
  <c r="U1777" i="7"/>
  <c r="AC2308"/>
  <c r="AC2167"/>
  <c r="AC1889"/>
  <c r="AC1869"/>
  <c r="AC1861"/>
  <c r="AC1663"/>
  <c r="AC1262"/>
  <c r="AC1238"/>
  <c r="AC1054"/>
  <c r="AC1046"/>
  <c r="AC1026"/>
  <c r="AC1018"/>
  <c r="AC1010"/>
  <c r="AC994"/>
  <c r="AC1082"/>
  <c r="AC1066"/>
  <c r="AC741"/>
  <c r="AC2384"/>
  <c r="AC338"/>
  <c r="AC411"/>
  <c r="AC419"/>
  <c r="AC271"/>
  <c r="AC1150"/>
  <c r="AC1113"/>
  <c r="K632"/>
  <c r="K634" s="1"/>
  <c r="M632"/>
  <c r="M634" s="1"/>
  <c r="O632"/>
  <c r="O634" s="1"/>
  <c r="Q632"/>
  <c r="Q634" s="1"/>
  <c r="S632"/>
  <c r="S634" s="1"/>
  <c r="U632"/>
  <c r="U634" s="1"/>
  <c r="AC2346"/>
  <c r="Y197"/>
  <c r="Z197"/>
  <c r="AA197"/>
  <c r="K1834"/>
  <c r="S1834"/>
  <c r="W1834"/>
  <c r="Y1834"/>
  <c r="Z1834"/>
  <c r="T2387"/>
  <c r="R2387"/>
  <c r="P2387"/>
  <c r="N2387"/>
  <c r="L2387"/>
  <c r="J2387"/>
  <c r="H2387"/>
  <c r="F2387"/>
  <c r="P228" i="14"/>
  <c r="H228"/>
  <c r="X232"/>
  <c r="P232"/>
  <c r="H232"/>
  <c r="AC1058" i="7"/>
  <c r="AC1050"/>
  <c r="AC1042"/>
  <c r="AC302"/>
  <c r="AC462"/>
  <c r="AC562"/>
  <c r="AC888"/>
  <c r="AC1627"/>
  <c r="AB469"/>
  <c r="J1120"/>
  <c r="K1120"/>
  <c r="G2003"/>
  <c r="I2003"/>
  <c r="J2003"/>
  <c r="L2358"/>
  <c r="T2358"/>
  <c r="X2358"/>
  <c r="Z2358"/>
  <c r="AA2358"/>
  <c r="AA362" i="14"/>
  <c r="S362"/>
  <c r="K366"/>
  <c r="AC1411" i="7"/>
  <c r="AC779"/>
  <c r="AC781" s="1"/>
  <c r="AB981"/>
  <c r="AC535"/>
  <c r="AC539"/>
  <c r="AC547"/>
  <c r="AC555"/>
  <c r="AC523"/>
  <c r="AC527"/>
  <c r="AC466"/>
  <c r="AC1901"/>
  <c r="AC1841"/>
  <c r="Y284"/>
  <c r="Y205"/>
  <c r="Y207" s="1"/>
  <c r="U1666"/>
  <c r="AC576"/>
  <c r="AC1749"/>
  <c r="AC431"/>
  <c r="AC347"/>
  <c r="AC625"/>
  <c r="AC627" s="1"/>
  <c r="G633"/>
  <c r="G635" s="1"/>
  <c r="AC628"/>
  <c r="AC631" s="1"/>
  <c r="G632"/>
  <c r="G634" s="1"/>
  <c r="AC717"/>
  <c r="AC719" s="1"/>
  <c r="AC643"/>
  <c r="F1203"/>
  <c r="F1193"/>
  <c r="H1203"/>
  <c r="H1193"/>
  <c r="J1203"/>
  <c r="J1193"/>
  <c r="L1203"/>
  <c r="L1193"/>
  <c r="P1202"/>
  <c r="P1193"/>
  <c r="R1202"/>
  <c r="R1193"/>
  <c r="T1202"/>
  <c r="T1193"/>
  <c r="V1202"/>
  <c r="V1193"/>
  <c r="X1202"/>
  <c r="X1193"/>
  <c r="Z1202"/>
  <c r="Z1193"/>
  <c r="AB1202"/>
  <c r="AB1193"/>
  <c r="AC507"/>
  <c r="AC563"/>
  <c r="K14" i="14"/>
  <c r="S14"/>
  <c r="AA14"/>
  <c r="AC1941" i="7"/>
  <c r="AC1746"/>
  <c r="AC2293"/>
  <c r="AC1081"/>
  <c r="K1219"/>
  <c r="I1219"/>
  <c r="G1219"/>
  <c r="AA1218"/>
  <c r="Y1218"/>
  <c r="W1218"/>
  <c r="U1218"/>
  <c r="S1218"/>
  <c r="O1218"/>
  <c r="AC2035"/>
  <c r="AC1900"/>
  <c r="AC2185"/>
  <c r="AC1201"/>
  <c r="AC1914"/>
  <c r="AC1919"/>
  <c r="AC1931"/>
  <c r="AC890"/>
  <c r="AC1604"/>
  <c r="AC2277"/>
  <c r="J197"/>
  <c r="O197"/>
  <c r="Q197"/>
  <c r="R197"/>
  <c r="S197"/>
  <c r="E317"/>
  <c r="I469"/>
  <c r="N469"/>
  <c r="P469"/>
  <c r="Q469"/>
  <c r="AB1777"/>
  <c r="Z1777"/>
  <c r="X1777"/>
  <c r="V1777"/>
  <c r="T1777"/>
  <c r="R1777"/>
  <c r="P1777"/>
  <c r="N1777"/>
  <c r="L1777"/>
  <c r="J1777"/>
  <c r="F1777"/>
  <c r="AA1777"/>
  <c r="W1777"/>
  <c r="S1777"/>
  <c r="O1777"/>
  <c r="K1777"/>
  <c r="G1777"/>
  <c r="G1834"/>
  <c r="I1834"/>
  <c r="J1834"/>
  <c r="K1934"/>
  <c r="O1934"/>
  <c r="Q1934"/>
  <c r="R1934"/>
  <c r="S2003"/>
  <c r="W2003"/>
  <c r="Y2003"/>
  <c r="Z2003"/>
  <c r="AB2170"/>
  <c r="H2358"/>
  <c r="J2358"/>
  <c r="K2358"/>
  <c r="L2416"/>
  <c r="P2416"/>
  <c r="R2416"/>
  <c r="S2416"/>
  <c r="Y14" i="14"/>
  <c r="U14"/>
  <c r="Q14"/>
  <c r="M14"/>
  <c r="I14"/>
  <c r="E14"/>
  <c r="AC1288" i="7"/>
  <c r="H1308"/>
  <c r="J1308"/>
  <c r="K1308"/>
  <c r="AC1404"/>
  <c r="AC1544"/>
  <c r="AC797"/>
  <c r="P64"/>
  <c r="T981"/>
  <c r="X981"/>
  <c r="Z981"/>
  <c r="AA981"/>
  <c r="AC1078"/>
  <c r="AC231"/>
  <c r="AB284"/>
  <c r="Z284"/>
  <c r="X284"/>
  <c r="U284"/>
  <c r="S284"/>
  <c r="Q284"/>
  <c r="O284"/>
  <c r="L284"/>
  <c r="J284"/>
  <c r="G284"/>
  <c r="Q1666"/>
  <c r="S1666"/>
  <c r="T1666"/>
  <c r="AC1731"/>
  <c r="AC1425"/>
  <c r="AA284"/>
  <c r="W284"/>
  <c r="T284"/>
  <c r="R284"/>
  <c r="P284"/>
  <c r="M284"/>
  <c r="K284"/>
  <c r="I284"/>
  <c r="F284"/>
  <c r="I1666"/>
  <c r="K1666"/>
  <c r="L1666"/>
  <c r="Y1666"/>
  <c r="AA1666"/>
  <c r="AB1666"/>
  <c r="AC1641"/>
  <c r="AC310"/>
  <c r="AC1100"/>
  <c r="AC2273"/>
  <c r="AC2341"/>
  <c r="G197"/>
  <c r="I197"/>
  <c r="J317"/>
  <c r="L317"/>
  <c r="M317"/>
  <c r="AA317"/>
  <c r="G469"/>
  <c r="H469"/>
  <c r="X469"/>
  <c r="Z469"/>
  <c r="AA469"/>
  <c r="T1120"/>
  <c r="M1666"/>
  <c r="O1834"/>
  <c r="Q1834"/>
  <c r="R1834"/>
  <c r="G1934"/>
  <c r="I1934"/>
  <c r="J1934"/>
  <c r="W1934"/>
  <c r="Y1934"/>
  <c r="Z1934"/>
  <c r="O2003"/>
  <c r="Q2003"/>
  <c r="R2003"/>
  <c r="H2170"/>
  <c r="J2170"/>
  <c r="K2170"/>
  <c r="X2170"/>
  <c r="Z2170"/>
  <c r="AA2170"/>
  <c r="P2358"/>
  <c r="R2358"/>
  <c r="S2358"/>
  <c r="H2416"/>
  <c r="J2416"/>
  <c r="K2416"/>
  <c r="X2416"/>
  <c r="Z2416"/>
  <c r="AA2416"/>
  <c r="AC1283"/>
  <c r="P1308"/>
  <c r="R1308"/>
  <c r="S1308"/>
  <c r="P981"/>
  <c r="AC1972"/>
  <c r="AC1953"/>
  <c r="AC1945"/>
  <c r="AC1270"/>
  <c r="AC1272" s="1"/>
  <c r="E1219"/>
  <c r="E1203"/>
  <c r="E1204" s="1"/>
  <c r="O1204"/>
  <c r="P1204"/>
  <c r="R1204"/>
  <c r="S1204"/>
  <c r="T1204"/>
  <c r="U1204"/>
  <c r="V1204"/>
  <c r="W1204"/>
  <c r="X1204"/>
  <c r="Y1204"/>
  <c r="Z1204"/>
  <c r="AA1204"/>
  <c r="AB1204"/>
  <c r="AC124" i="13"/>
  <c r="AC2205" i="7"/>
  <c r="AC363"/>
  <c r="AC430"/>
  <c r="AC2197"/>
  <c r="AC927"/>
  <c r="AC395"/>
  <c r="AC432"/>
  <c r="AC123" i="13"/>
  <c r="W362" i="14"/>
  <c r="O362"/>
  <c r="G362"/>
  <c r="Y366"/>
  <c r="Q97"/>
  <c r="AB228"/>
  <c r="T228"/>
  <c r="L228"/>
  <c r="AB232"/>
  <c r="T232"/>
  <c r="L232"/>
  <c r="AC364"/>
  <c r="O366"/>
  <c r="G366"/>
  <c r="AC22"/>
  <c r="AC69"/>
  <c r="AB173"/>
  <c r="T173"/>
  <c r="L173"/>
  <c r="AB169"/>
  <c r="T169"/>
  <c r="L169"/>
  <c r="K28"/>
  <c r="M28"/>
  <c r="E18"/>
  <c r="AC278"/>
  <c r="AC270"/>
  <c r="AC258"/>
  <c r="AC250"/>
  <c r="AC370"/>
  <c r="H291"/>
  <c r="AC293"/>
  <c r="AC359"/>
  <c r="Y362"/>
  <c r="U362"/>
  <c r="Q362"/>
  <c r="M362"/>
  <c r="I362"/>
  <c r="AB362"/>
  <c r="Z362"/>
  <c r="X362"/>
  <c r="V362"/>
  <c r="T362"/>
  <c r="R362"/>
  <c r="P362"/>
  <c r="N362"/>
  <c r="E366"/>
  <c r="AA366"/>
  <c r="W366"/>
  <c r="U366"/>
  <c r="Q366"/>
  <c r="M366"/>
  <c r="I366"/>
  <c r="AA377"/>
  <c r="L362"/>
  <c r="J362"/>
  <c r="AC26"/>
  <c r="H362"/>
  <c r="F362"/>
  <c r="Z228"/>
  <c r="T366"/>
  <c r="V228"/>
  <c r="R228"/>
  <c r="N228"/>
  <c r="J228"/>
  <c r="Z232"/>
  <c r="AB29"/>
  <c r="Z29"/>
  <c r="Z30" s="1"/>
  <c r="X29"/>
  <c r="V29"/>
  <c r="V30" s="1"/>
  <c r="N29"/>
  <c r="J29"/>
  <c r="J30" s="1"/>
  <c r="H29"/>
  <c r="F29"/>
  <c r="F30" s="1"/>
  <c r="U29"/>
  <c r="S29"/>
  <c r="Q29"/>
  <c r="AC41"/>
  <c r="AC49"/>
  <c r="AC94"/>
  <c r="U97"/>
  <c r="M97"/>
  <c r="R366"/>
  <c r="P366"/>
  <c r="N366"/>
  <c r="L366"/>
  <c r="AC225"/>
  <c r="V232"/>
  <c r="R232"/>
  <c r="N232"/>
  <c r="J232"/>
  <c r="F232"/>
  <c r="AC352"/>
  <c r="AC416"/>
  <c r="Z173"/>
  <c r="V173"/>
  <c r="R173"/>
  <c r="N173"/>
  <c r="J173"/>
  <c r="F173"/>
  <c r="Z169"/>
  <c r="V169"/>
  <c r="R169"/>
  <c r="N169"/>
  <c r="J169"/>
  <c r="F169"/>
  <c r="AC215"/>
  <c r="AC207"/>
  <c r="AC199"/>
  <c r="AC191"/>
  <c r="AC53"/>
  <c r="AC45"/>
  <c r="AC37"/>
  <c r="AC61"/>
  <c r="AC73"/>
  <c r="H97"/>
  <c r="R18"/>
  <c r="V18"/>
  <c r="Z18"/>
  <c r="AC292"/>
  <c r="AC295" s="1"/>
  <c r="J366"/>
  <c r="H366"/>
  <c r="F366"/>
  <c r="AC360"/>
  <c r="AC418" s="1"/>
  <c r="G18"/>
  <c r="I18"/>
  <c r="K18"/>
  <c r="M18"/>
  <c r="I29"/>
  <c r="P28"/>
  <c r="T28"/>
  <c r="X28"/>
  <c r="AB28"/>
  <c r="AB97"/>
  <c r="Z97"/>
  <c r="X97"/>
  <c r="V97"/>
  <c r="T97"/>
  <c r="R97"/>
  <c r="P97"/>
  <c r="N97"/>
  <c r="L97"/>
  <c r="AA97"/>
  <c r="W97"/>
  <c r="S97"/>
  <c r="O97"/>
  <c r="K97"/>
  <c r="I97"/>
  <c r="G97"/>
  <c r="AC15"/>
  <c r="F228"/>
  <c r="E228"/>
  <c r="AC229"/>
  <c r="AA228"/>
  <c r="Y228"/>
  <c r="W228"/>
  <c r="U228"/>
  <c r="S228"/>
  <c r="Q228"/>
  <c r="O228"/>
  <c r="M228"/>
  <c r="K228"/>
  <c r="I228"/>
  <c r="G228"/>
  <c r="AA232"/>
  <c r="Y232"/>
  <c r="W232"/>
  <c r="U232"/>
  <c r="S232"/>
  <c r="Q232"/>
  <c r="O232"/>
  <c r="M232"/>
  <c r="K232"/>
  <c r="I232"/>
  <c r="G232"/>
  <c r="AC299"/>
  <c r="AC349"/>
  <c r="AC341"/>
  <c r="AC333"/>
  <c r="AC325"/>
  <c r="AC345"/>
  <c r="AC337"/>
  <c r="AC321"/>
  <c r="AC363"/>
  <c r="U306"/>
  <c r="E362"/>
  <c r="K184"/>
  <c r="AA184"/>
  <c r="F14"/>
  <c r="H14"/>
  <c r="J14"/>
  <c r="L14"/>
  <c r="N14"/>
  <c r="P14"/>
  <c r="R14"/>
  <c r="T14"/>
  <c r="V14"/>
  <c r="X14"/>
  <c r="Z14"/>
  <c r="AB14"/>
  <c r="O18"/>
  <c r="Q18"/>
  <c r="S18"/>
  <c r="U18"/>
  <c r="W18"/>
  <c r="Y18"/>
  <c r="AA18"/>
  <c r="E29"/>
  <c r="E30" s="1"/>
  <c r="G29"/>
  <c r="G30" s="1"/>
  <c r="I28"/>
  <c r="I30" s="1"/>
  <c r="K29"/>
  <c r="L29"/>
  <c r="M29"/>
  <c r="O28"/>
  <c r="O30" s="1"/>
  <c r="Q28"/>
  <c r="Q30" s="1"/>
  <c r="S28"/>
  <c r="S30" s="1"/>
  <c r="U28"/>
  <c r="U30" s="1"/>
  <c r="W28"/>
  <c r="Y28"/>
  <c r="AA28"/>
  <c r="E169"/>
  <c r="G169"/>
  <c r="I169"/>
  <c r="K169"/>
  <c r="M169"/>
  <c r="O169"/>
  <c r="Q169"/>
  <c r="S169"/>
  <c r="U169"/>
  <c r="W169"/>
  <c r="Y169"/>
  <c r="AA169"/>
  <c r="E173"/>
  <c r="G173"/>
  <c r="I173"/>
  <c r="K173"/>
  <c r="M173"/>
  <c r="O173"/>
  <c r="Q173"/>
  <c r="S173"/>
  <c r="U173"/>
  <c r="W173"/>
  <c r="Y173"/>
  <c r="AA173"/>
  <c r="E232"/>
  <c r="N243"/>
  <c r="V243"/>
  <c r="Z243"/>
  <c r="AB243"/>
  <c r="E306"/>
  <c r="M306"/>
  <c r="Q306"/>
  <c r="S306"/>
  <c r="T306"/>
  <c r="K377"/>
  <c r="S377"/>
  <c r="W377"/>
  <c r="Y377"/>
  <c r="Z377"/>
  <c r="AC288"/>
  <c r="X291"/>
  <c r="G184"/>
  <c r="I184"/>
  <c r="J184"/>
  <c r="AC160"/>
  <c r="AC162" s="1"/>
  <c r="F243"/>
  <c r="J243"/>
  <c r="L243"/>
  <c r="M243"/>
  <c r="G377"/>
  <c r="I377"/>
  <c r="J377"/>
  <c r="S184"/>
  <c r="W184"/>
  <c r="Y184"/>
  <c r="Z184"/>
  <c r="AC170"/>
  <c r="AC240"/>
  <c r="E243"/>
  <c r="R243"/>
  <c r="T243"/>
  <c r="U243"/>
  <c r="I306"/>
  <c r="K306"/>
  <c r="L306"/>
  <c r="Y306"/>
  <c r="AA306"/>
  <c r="AB306"/>
  <c r="O377"/>
  <c r="Q377"/>
  <c r="R377"/>
  <c r="AC177"/>
  <c r="O184"/>
  <c r="Q184"/>
  <c r="R184"/>
  <c r="L30"/>
  <c r="AC57"/>
  <c r="AC282"/>
  <c r="AC181"/>
  <c r="F184"/>
  <c r="M184"/>
  <c r="N184"/>
  <c r="U184"/>
  <c r="V184"/>
  <c r="AC80"/>
  <c r="AC90"/>
  <c r="H243"/>
  <c r="I243"/>
  <c r="P243"/>
  <c r="Q243"/>
  <c r="X243"/>
  <c r="Y243"/>
  <c r="G306"/>
  <c r="H306"/>
  <c r="O306"/>
  <c r="P306"/>
  <c r="W306"/>
  <c r="X306"/>
  <c r="F377"/>
  <c r="M377"/>
  <c r="N377"/>
  <c r="U377"/>
  <c r="V377"/>
  <c r="AB30"/>
  <c r="H30"/>
  <c r="AC12"/>
  <c r="AC140"/>
  <c r="AC124"/>
  <c r="AC159"/>
  <c r="AC161" s="1"/>
  <c r="AC353"/>
  <c r="F306"/>
  <c r="J306"/>
  <c r="N306"/>
  <c r="R306"/>
  <c r="V306"/>
  <c r="Z306"/>
  <c r="H184"/>
  <c r="L184"/>
  <c r="P184"/>
  <c r="T184"/>
  <c r="X184"/>
  <c r="AB184"/>
  <c r="AC219"/>
  <c r="AC81"/>
  <c r="AC236"/>
  <c r="G243"/>
  <c r="K243"/>
  <c r="O243"/>
  <c r="S243"/>
  <c r="W243"/>
  <c r="AA243"/>
  <c r="AC281"/>
  <c r="E227"/>
  <c r="E231"/>
  <c r="AC374"/>
  <c r="AC412"/>
  <c r="AC415"/>
  <c r="H377"/>
  <c r="L377"/>
  <c r="P377"/>
  <c r="T377"/>
  <c r="X377"/>
  <c r="AB377"/>
  <c r="AC218"/>
  <c r="AC317"/>
  <c r="K30"/>
  <c r="P29"/>
  <c r="P30" s="1"/>
  <c r="R29"/>
  <c r="R30" s="1"/>
  <c r="T29"/>
  <c r="T30" s="1"/>
  <c r="W29"/>
  <c r="Y29"/>
  <c r="AA29"/>
  <c r="AC283"/>
  <c r="AC1956" i="13"/>
  <c r="AC1257"/>
  <c r="AC871"/>
  <c r="AC790"/>
  <c r="AC774"/>
  <c r="AC758"/>
  <c r="AC738"/>
  <c r="AC722"/>
  <c r="AC536"/>
  <c r="AC592"/>
  <c r="AC522"/>
  <c r="AC786"/>
  <c r="AC778"/>
  <c r="AC770"/>
  <c r="AC762"/>
  <c r="AC754"/>
  <c r="AC742"/>
  <c r="AC734"/>
  <c r="AC726"/>
  <c r="AC718"/>
  <c r="AC710"/>
  <c r="AC692"/>
  <c r="AC112"/>
  <c r="AC104"/>
  <c r="AC16"/>
  <c r="AC29"/>
  <c r="AC506"/>
  <c r="AC289" i="14"/>
  <c r="AC291" s="1"/>
  <c r="AC1269" i="13"/>
  <c r="AC1730"/>
  <c r="AC349"/>
  <c r="AC392"/>
  <c r="AC187"/>
  <c r="AC172"/>
  <c r="AC455"/>
  <c r="AC855"/>
  <c r="AC1011"/>
  <c r="AC1751"/>
  <c r="AC1828"/>
  <c r="AC1853"/>
  <c r="AC1869"/>
  <c r="AC1952"/>
  <c r="AC20"/>
  <c r="AC120"/>
  <c r="AD14"/>
  <c r="AC498"/>
  <c r="AC487"/>
  <c r="AB291" i="14"/>
  <c r="T291"/>
  <c r="P291"/>
  <c r="L291"/>
  <c r="AB295"/>
  <c r="X295"/>
  <c r="T295"/>
  <c r="L295"/>
  <c r="G1329" i="7"/>
  <c r="I1329"/>
  <c r="K1329"/>
  <c r="M1329"/>
  <c r="O1329"/>
  <c r="Q1329"/>
  <c r="S1329"/>
  <c r="U1329"/>
  <c r="W1329"/>
  <c r="Y1329"/>
  <c r="AA1329"/>
  <c r="E1457"/>
  <c r="G1457"/>
  <c r="I1457"/>
  <c r="K1457"/>
  <c r="M1457"/>
  <c r="O1457"/>
  <c r="Q1457"/>
  <c r="S1457"/>
  <c r="U1457"/>
  <c r="W1457"/>
  <c r="Y1457"/>
  <c r="AA1457"/>
  <c r="AC1196" i="13"/>
  <c r="AC1182"/>
  <c r="R1835"/>
  <c r="AC207"/>
  <c r="AC1354"/>
  <c r="H295" i="14"/>
  <c r="AC1200" i="13"/>
  <c r="AC1452" i="7"/>
  <c r="AC1470" s="1"/>
  <c r="T1303" i="13"/>
  <c r="AB1303"/>
  <c r="AC1342"/>
  <c r="AC1310"/>
  <c r="AC1294"/>
  <c r="AC215"/>
  <c r="AC1208"/>
  <c r="AC353"/>
  <c r="L937"/>
  <c r="P937"/>
  <c r="R937"/>
  <c r="T937"/>
  <c r="AB937"/>
  <c r="AC976"/>
  <c r="AC956"/>
  <c r="G176"/>
  <c r="K176"/>
  <c r="S176"/>
  <c r="E290" i="14"/>
  <c r="Z291"/>
  <c r="V291"/>
  <c r="R291"/>
  <c r="N291"/>
  <c r="J291"/>
  <c r="F291"/>
  <c r="AA291"/>
  <c r="Y291"/>
  <c r="W291"/>
  <c r="U291"/>
  <c r="S291"/>
  <c r="Q291"/>
  <c r="O291"/>
  <c r="M291"/>
  <c r="K291"/>
  <c r="I291"/>
  <c r="G291"/>
  <c r="E294"/>
  <c r="Z295"/>
  <c r="V295"/>
  <c r="R295"/>
  <c r="N295"/>
  <c r="J295"/>
  <c r="F295"/>
  <c r="AC1240" i="13"/>
  <c r="AC1192"/>
  <c r="AC1178"/>
  <c r="AC1277"/>
  <c r="AA295" i="14"/>
  <c r="Y295"/>
  <c r="AC993" i="13"/>
  <c r="AC412"/>
  <c r="AC404"/>
  <c r="AC396"/>
  <c r="AC388"/>
  <c r="AC972"/>
  <c r="AC933"/>
  <c r="AC231"/>
  <c r="AC191"/>
  <c r="W295" i="14"/>
  <c r="U295"/>
  <c r="AC1212" i="13"/>
  <c r="AC1204"/>
  <c r="AC278"/>
  <c r="AC266"/>
  <c r="AC441"/>
  <c r="AC1299"/>
  <c r="AC1157"/>
  <c r="N310"/>
  <c r="V310"/>
  <c r="Z310"/>
  <c r="AB310"/>
  <c r="AC256"/>
  <c r="AC1236"/>
  <c r="AC1224"/>
  <c r="AC1350"/>
  <c r="AC1326"/>
  <c r="AC1451" i="7"/>
  <c r="K377" i="13"/>
  <c r="M1185"/>
  <c r="U1185"/>
  <c r="Y1185"/>
  <c r="AA1185"/>
  <c r="AB1185"/>
  <c r="AB377"/>
  <c r="AA377"/>
  <c r="Z377"/>
  <c r="X377"/>
  <c r="L377"/>
  <c r="J377"/>
  <c r="T377"/>
  <c r="N529"/>
  <c r="J1000"/>
  <c r="Z1000"/>
  <c r="J1835"/>
  <c r="N1835"/>
  <c r="P1835"/>
  <c r="Q1835"/>
  <c r="Y1835"/>
  <c r="AA1835"/>
  <c r="M1937"/>
  <c r="Q1937"/>
  <c r="U1937"/>
  <c r="AD1041"/>
  <c r="AC502"/>
  <c r="AC494"/>
  <c r="S295" i="14"/>
  <c r="AC437" i="13"/>
  <c r="Q295" i="14"/>
  <c r="AC793" i="13"/>
  <c r="AC795" s="1"/>
  <c r="F444"/>
  <c r="V444"/>
  <c r="F529"/>
  <c r="J529"/>
  <c r="L529"/>
  <c r="M529"/>
  <c r="O295" i="14"/>
  <c r="M295"/>
  <c r="Y1082" i="13"/>
  <c r="AC1815"/>
  <c r="AC1817" s="1"/>
  <c r="AC2026"/>
  <c r="H377"/>
  <c r="AC1657"/>
  <c r="AC1691"/>
  <c r="N259"/>
  <c r="V259"/>
  <c r="Z259"/>
  <c r="AB259"/>
  <c r="F695"/>
  <c r="N695"/>
  <c r="R695"/>
  <c r="T695"/>
  <c r="U695"/>
  <c r="V695"/>
  <c r="X695"/>
  <c r="Z695"/>
  <c r="AB695"/>
  <c r="F1000"/>
  <c r="H1000"/>
  <c r="I1000"/>
  <c r="K295" i="14"/>
  <c r="AC274" i="13"/>
  <c r="AC997"/>
  <c r="AC1273"/>
  <c r="AC1261"/>
  <c r="T1082"/>
  <c r="AC1027"/>
  <c r="AC1625"/>
  <c r="AC1689"/>
  <c r="AC1681"/>
  <c r="AC1665"/>
  <c r="AC1649"/>
  <c r="AC1791"/>
  <c r="AC1852"/>
  <c r="AC1854" s="1"/>
  <c r="AC1860"/>
  <c r="AC564"/>
  <c r="AB1835"/>
  <c r="S937"/>
  <c r="AC980"/>
  <c r="I295" i="14"/>
  <c r="G295"/>
  <c r="F259" i="13"/>
  <c r="J259"/>
  <c r="L259"/>
  <c r="M259"/>
  <c r="N444"/>
  <c r="R444"/>
  <c r="T444"/>
  <c r="U444"/>
  <c r="V529"/>
  <c r="Z529"/>
  <c r="AB529"/>
  <c r="E695"/>
  <c r="R1000"/>
  <c r="V1000"/>
  <c r="X1000"/>
  <c r="Y1000"/>
  <c r="S1937"/>
  <c r="T1937"/>
  <c r="F310"/>
  <c r="J310"/>
  <c r="L310"/>
  <c r="M310"/>
  <c r="O176"/>
  <c r="Q176"/>
  <c r="R176"/>
  <c r="E1185"/>
  <c r="I1185"/>
  <c r="K1185"/>
  <c r="L1185"/>
  <c r="L1303"/>
  <c r="P1303"/>
  <c r="R1303"/>
  <c r="S1303"/>
  <c r="L1082"/>
  <c r="P1082"/>
  <c r="R1082"/>
  <c r="S1082"/>
  <c r="W1082"/>
  <c r="X1082"/>
  <c r="AC1026"/>
  <c r="AC1061"/>
  <c r="AC1816"/>
  <c r="AC1818" s="1"/>
  <c r="AC1959"/>
  <c r="AC1961" s="1"/>
  <c r="E259"/>
  <c r="R259"/>
  <c r="T259"/>
  <c r="U259"/>
  <c r="J444"/>
  <c r="L444"/>
  <c r="M444"/>
  <c r="Z444"/>
  <c r="AB444"/>
  <c r="R529"/>
  <c r="T529"/>
  <c r="U529"/>
  <c r="J695"/>
  <c r="L695"/>
  <c r="M695"/>
  <c r="N1000"/>
  <c r="P1000"/>
  <c r="Q1000"/>
  <c r="F1835"/>
  <c r="H1835"/>
  <c r="I1835"/>
  <c r="V1835"/>
  <c r="I1937"/>
  <c r="K1937"/>
  <c r="L1937"/>
  <c r="Y1937"/>
  <c r="AA1937"/>
  <c r="AB1937"/>
  <c r="AC270"/>
  <c r="E310"/>
  <c r="R310"/>
  <c r="T310"/>
  <c r="U310"/>
  <c r="P377"/>
  <c r="R377"/>
  <c r="S377"/>
  <c r="H937"/>
  <c r="J937"/>
  <c r="K937"/>
  <c r="X937"/>
  <c r="Z937"/>
  <c r="AA937"/>
  <c r="E176"/>
  <c r="F176"/>
  <c r="W176"/>
  <c r="Y176"/>
  <c r="Z176"/>
  <c r="AA176"/>
  <c r="E291" i="14"/>
  <c r="E295"/>
  <c r="Q1185" i="13"/>
  <c r="S1185"/>
  <c r="T1185"/>
  <c r="H1303"/>
  <c r="J1303"/>
  <c r="K1303"/>
  <c r="X1303"/>
  <c r="Z1303"/>
  <c r="AA1303"/>
  <c r="AC1063"/>
  <c r="AC1692"/>
  <c r="AC1788"/>
  <c r="AC1790" s="1"/>
  <c r="AC508"/>
  <c r="AC510" s="1"/>
  <c r="H1082"/>
  <c r="J1082"/>
  <c r="K1082"/>
  <c r="AC1107"/>
  <c r="AC463"/>
  <c r="AC913"/>
  <c r="AC1015"/>
  <c r="AC1280"/>
  <c r="AC1653"/>
  <c r="AC1637"/>
  <c r="AC1629"/>
  <c r="AC1621"/>
  <c r="AC1719"/>
  <c r="AC1761"/>
  <c r="AC1845"/>
  <c r="AC1868"/>
  <c r="AC1934"/>
  <c r="AC596"/>
  <c r="E1000"/>
  <c r="L1000"/>
  <c r="M1000"/>
  <c r="T1000"/>
  <c r="U1000"/>
  <c r="AB1000"/>
  <c r="E1835"/>
  <c r="L1835"/>
  <c r="M1835"/>
  <c r="T1835"/>
  <c r="U1835"/>
  <c r="X1835"/>
  <c r="G1937"/>
  <c r="H1937"/>
  <c r="O1937"/>
  <c r="P1937"/>
  <c r="W1937"/>
  <c r="X1937"/>
  <c r="H310"/>
  <c r="I310"/>
  <c r="P310"/>
  <c r="Q310"/>
  <c r="X310"/>
  <c r="Y310"/>
  <c r="AC357"/>
  <c r="AC359" s="1"/>
  <c r="F1303"/>
  <c r="G1303"/>
  <c r="N1303"/>
  <c r="O1303"/>
  <c r="V1303"/>
  <c r="W1303"/>
  <c r="AC1167"/>
  <c r="AC289"/>
  <c r="AC291" s="1"/>
  <c r="AC475"/>
  <c r="AC477" s="1"/>
  <c r="AC669"/>
  <c r="AC1281"/>
  <c r="H259"/>
  <c r="I259"/>
  <c r="P259"/>
  <c r="Q259"/>
  <c r="X259"/>
  <c r="Y259"/>
  <c r="H444"/>
  <c r="I444"/>
  <c r="P444"/>
  <c r="Q444"/>
  <c r="X444"/>
  <c r="Y444"/>
  <c r="H529"/>
  <c r="I529"/>
  <c r="P529"/>
  <c r="Q529"/>
  <c r="X529"/>
  <c r="Y529"/>
  <c r="H695"/>
  <c r="I695"/>
  <c r="P695"/>
  <c r="Q695"/>
  <c r="Y695"/>
  <c r="F377"/>
  <c r="G377"/>
  <c r="N377"/>
  <c r="O377"/>
  <c r="V377"/>
  <c r="W377"/>
  <c r="F937"/>
  <c r="G937"/>
  <c r="N937"/>
  <c r="O937"/>
  <c r="V937"/>
  <c r="W937"/>
  <c r="I176"/>
  <c r="J176"/>
  <c r="G1185"/>
  <c r="H1185"/>
  <c r="O1185"/>
  <c r="P1185"/>
  <c r="W1185"/>
  <c r="X1185"/>
  <c r="AC1357"/>
  <c r="AC1359" s="1"/>
  <c r="F1082"/>
  <c r="G1082"/>
  <c r="N1082"/>
  <c r="O1082"/>
  <c r="AA1082"/>
  <c r="AB1082"/>
  <c r="AC1096"/>
  <c r="AC1161"/>
  <c r="AC252"/>
  <c r="AC238"/>
  <c r="M176"/>
  <c r="N176"/>
  <c r="U176"/>
  <c r="V176"/>
  <c r="AC154"/>
  <c r="AC1887"/>
  <c r="AC600"/>
  <c r="AC602" s="1"/>
  <c r="AC653"/>
  <c r="AC668"/>
  <c r="AC290"/>
  <c r="AC292" s="1"/>
  <c r="AC459"/>
  <c r="AC474"/>
  <c r="AC476" s="1"/>
  <c r="AC599"/>
  <c r="AC601" s="1"/>
  <c r="AC1062"/>
  <c r="AC1283"/>
  <c r="AC2060"/>
  <c r="AC2054"/>
  <c r="AC2061"/>
  <c r="AC2063" s="1"/>
  <c r="AC2046"/>
  <c r="G259"/>
  <c r="K259"/>
  <c r="O259"/>
  <c r="S259"/>
  <c r="W259"/>
  <c r="AA259"/>
  <c r="G444"/>
  <c r="K444"/>
  <c r="O444"/>
  <c r="S444"/>
  <c r="W444"/>
  <c r="AA444"/>
  <c r="G529"/>
  <c r="K529"/>
  <c r="O529"/>
  <c r="S529"/>
  <c r="W529"/>
  <c r="AA529"/>
  <c r="G695"/>
  <c r="K695"/>
  <c r="O695"/>
  <c r="S695"/>
  <c r="W695"/>
  <c r="AA695"/>
  <c r="G1000"/>
  <c r="K1000"/>
  <c r="O1000"/>
  <c r="S1000"/>
  <c r="W1000"/>
  <c r="AA1000"/>
  <c r="G1835"/>
  <c r="K1835"/>
  <c r="O1835"/>
  <c r="S1835"/>
  <c r="Z1835"/>
  <c r="F1937"/>
  <c r="J1937"/>
  <c r="N1937"/>
  <c r="R1937"/>
  <c r="V1937"/>
  <c r="Z1937"/>
  <c r="AC126"/>
  <c r="AC509"/>
  <c r="AC511" s="1"/>
  <c r="AC982"/>
  <c r="H176"/>
  <c r="L176"/>
  <c r="P176"/>
  <c r="T176"/>
  <c r="X176"/>
  <c r="AB176"/>
  <c r="AC239"/>
  <c r="AC241" s="1"/>
  <c r="E1303"/>
  <c r="I1303"/>
  <c r="M1303"/>
  <c r="Q1303"/>
  <c r="U1303"/>
  <c r="Y1303"/>
  <c r="AC1356"/>
  <c r="AC1358" s="1"/>
  <c r="AC1029"/>
  <c r="AC1028"/>
  <c r="AC1064"/>
  <c r="AC1809"/>
  <c r="AC1023"/>
  <c r="AC1930"/>
  <c r="AC1944"/>
  <c r="AC1889"/>
  <c r="AC1891" s="1"/>
  <c r="AC1960"/>
  <c r="AC1962" s="1"/>
  <c r="AC794"/>
  <c r="AC796" s="1"/>
  <c r="AC153"/>
  <c r="AC144"/>
  <c r="G310"/>
  <c r="K310"/>
  <c r="O310"/>
  <c r="S310"/>
  <c r="W310"/>
  <c r="AA310"/>
  <c r="I377"/>
  <c r="M377"/>
  <c r="Q377"/>
  <c r="U377"/>
  <c r="Y377"/>
  <c r="AC423"/>
  <c r="AC425" s="1"/>
  <c r="AC424"/>
  <c r="AD488"/>
  <c r="I937"/>
  <c r="M937"/>
  <c r="Q937"/>
  <c r="U937"/>
  <c r="Y937"/>
  <c r="AC979"/>
  <c r="AC981" s="1"/>
  <c r="F1185"/>
  <c r="J1185"/>
  <c r="N1185"/>
  <c r="R1185"/>
  <c r="V1185"/>
  <c r="Z1185"/>
  <c r="AC1243"/>
  <c r="AC1245" s="1"/>
  <c r="I1082"/>
  <c r="M1082"/>
  <c r="Q1082"/>
  <c r="U1082"/>
  <c r="Z1082"/>
  <c r="AC1092"/>
  <c r="AC1892"/>
  <c r="AC1694"/>
  <c r="AC1600"/>
  <c r="AC1748"/>
  <c r="AC1750" s="1"/>
  <c r="AC1742"/>
  <c r="AC1282"/>
  <c r="AC1693"/>
  <c r="AC1711"/>
  <c r="AC2062"/>
  <c r="AD1937"/>
  <c r="AD176"/>
  <c r="AC240"/>
  <c r="AD1303"/>
  <c r="AC1778"/>
  <c r="AC2034"/>
  <c r="AD1772"/>
  <c r="AD1803"/>
  <c r="AD1881"/>
  <c r="AC125"/>
  <c r="AC136"/>
  <c r="AD1705"/>
  <c r="AD1732"/>
  <c r="AC943" i="7"/>
  <c r="AC915"/>
  <c r="AC1105"/>
  <c r="AC1117"/>
  <c r="H1120"/>
  <c r="AC1133"/>
  <c r="AC1109"/>
  <c r="AC1258"/>
  <c r="AC1271"/>
  <c r="AC2328"/>
  <c r="AC2327"/>
  <c r="AC2329" s="1"/>
  <c r="AC172"/>
  <c r="AC292"/>
  <c r="AC444"/>
  <c r="AC586"/>
  <c r="AC846"/>
  <c r="AC1179"/>
  <c r="AC1562"/>
  <c r="AC1760"/>
  <c r="AC1809"/>
  <c r="AC1986"/>
  <c r="AC2149"/>
  <c r="AC2222"/>
  <c r="AC281"/>
  <c r="AC491"/>
  <c r="AC2283"/>
  <c r="AC2375"/>
  <c r="AC1226"/>
  <c r="AC1230"/>
  <c r="AC1735"/>
  <c r="AC1885"/>
  <c r="AC2034"/>
  <c r="AC2409"/>
  <c r="AC2413"/>
  <c r="AC1131"/>
  <c r="AC1132"/>
  <c r="AC1134" s="1"/>
  <c r="AC1165"/>
  <c r="AC1167" s="1"/>
  <c r="AC884"/>
  <c r="AC889"/>
  <c r="AC891" s="1"/>
  <c r="AC1683"/>
  <c r="F1834"/>
  <c r="M1834"/>
  <c r="N1834"/>
  <c r="U1834"/>
  <c r="V1834"/>
  <c r="E1934"/>
  <c r="F1934"/>
  <c r="M1934"/>
  <c r="U1934"/>
  <c r="E2003"/>
  <c r="F2003"/>
  <c r="M2003"/>
  <c r="N2003"/>
  <c r="U2003"/>
  <c r="V2003"/>
  <c r="F2170"/>
  <c r="G2170"/>
  <c r="N2170"/>
  <c r="O2170"/>
  <c r="V2170"/>
  <c r="W2170"/>
  <c r="F2358"/>
  <c r="G2358"/>
  <c r="N2358"/>
  <c r="O2358"/>
  <c r="V2358"/>
  <c r="W2358"/>
  <c r="F2416"/>
  <c r="G2416"/>
  <c r="N2416"/>
  <c r="O2416"/>
  <c r="V2416"/>
  <c r="W2416"/>
  <c r="F1308"/>
  <c r="G1308"/>
  <c r="N1308"/>
  <c r="O1308"/>
  <c r="V1308"/>
  <c r="W1308"/>
  <c r="AC1396"/>
  <c r="AC1504"/>
  <c r="L162"/>
  <c r="Q162"/>
  <c r="AA162"/>
  <c r="G163"/>
  <c r="M163"/>
  <c r="S163"/>
  <c r="AB163"/>
  <c r="AC965"/>
  <c r="AC970"/>
  <c r="F981"/>
  <c r="G981"/>
  <c r="W981"/>
  <c r="AC892"/>
  <c r="AC2303"/>
  <c r="L197"/>
  <c r="M197"/>
  <c r="N197"/>
  <c r="U197"/>
  <c r="H317"/>
  <c r="I317"/>
  <c r="Q317"/>
  <c r="R317"/>
  <c r="Y317"/>
  <c r="Z317"/>
  <c r="L469"/>
  <c r="M469"/>
  <c r="V469"/>
  <c r="W469"/>
  <c r="F1120"/>
  <c r="G1120"/>
  <c r="N1120"/>
  <c r="N1586"/>
  <c r="O1586"/>
  <c r="V1586"/>
  <c r="W1586"/>
  <c r="F1666"/>
  <c r="G1666"/>
  <c r="O1666"/>
  <c r="P1666"/>
  <c r="W1666"/>
  <c r="X1666"/>
  <c r="W162"/>
  <c r="X163"/>
  <c r="AC2330"/>
  <c r="AC2208"/>
  <c r="AC2210" s="1"/>
  <c r="AC2036"/>
  <c r="V1934"/>
  <c r="N1934"/>
  <c r="W30" i="14"/>
  <c r="AA30"/>
  <c r="AC16"/>
  <c r="AC1881" i="7"/>
  <c r="N18" i="14"/>
  <c r="N28"/>
  <c r="AC11"/>
  <c r="AC1798" i="7"/>
  <c r="AC1797"/>
  <c r="H1777"/>
  <c r="AD1777" s="1"/>
  <c r="AC1655"/>
  <c r="AC1707"/>
  <c r="AC230" i="14"/>
  <c r="AC232" s="1"/>
  <c r="AC1543" i="7"/>
  <c r="AC1545" s="1"/>
  <c r="AC1219"/>
  <c r="AC1218"/>
  <c r="AC1184"/>
  <c r="S1120"/>
  <c r="R1120"/>
  <c r="W1120"/>
  <c r="AC1084"/>
  <c r="S981"/>
  <c r="R981"/>
  <c r="V981"/>
  <c r="N981"/>
  <c r="AC177"/>
  <c r="AC297"/>
  <c r="AC449"/>
  <c r="AC581"/>
  <c r="AC850"/>
  <c r="AC1557"/>
  <c r="AC1646"/>
  <c r="AC1765"/>
  <c r="AC1814"/>
  <c r="AC1991"/>
  <c r="AC2154"/>
  <c r="AC2227"/>
  <c r="AC564"/>
  <c r="AC1748"/>
  <c r="AC1095"/>
  <c r="AC1135"/>
  <c r="AC1166"/>
  <c r="AC1168" s="1"/>
  <c r="AC1973"/>
  <c r="AC1975" s="1"/>
  <c r="AC946"/>
  <c r="AC948" s="1"/>
  <c r="G1204"/>
  <c r="I1204"/>
  <c r="K1204"/>
  <c r="H1834"/>
  <c r="L1834"/>
  <c r="P1834"/>
  <c r="T1834"/>
  <c r="X1834"/>
  <c r="AB1834"/>
  <c r="H1934"/>
  <c r="L1934"/>
  <c r="P1934"/>
  <c r="T1934"/>
  <c r="X1934"/>
  <c r="AB1934"/>
  <c r="H2003"/>
  <c r="L2003"/>
  <c r="P2003"/>
  <c r="T2003"/>
  <c r="X2003"/>
  <c r="AB2003"/>
  <c r="I2170"/>
  <c r="M2170"/>
  <c r="Q2170"/>
  <c r="U2170"/>
  <c r="Y2170"/>
  <c r="E2358"/>
  <c r="I2358"/>
  <c r="M2358"/>
  <c r="Q2358"/>
  <c r="U2358"/>
  <c r="Y2358"/>
  <c r="AD2387"/>
  <c r="I2416"/>
  <c r="M2416"/>
  <c r="Q2416"/>
  <c r="U2416"/>
  <c r="M30" i="14"/>
  <c r="AB366"/>
  <c r="Z366"/>
  <c r="X366"/>
  <c r="V366"/>
  <c r="E1308" i="7"/>
  <c r="I1308"/>
  <c r="M1308"/>
  <c r="Q1308"/>
  <c r="U1308"/>
  <c r="Y1308"/>
  <c r="AC1391"/>
  <c r="AC1418"/>
  <c r="I1436"/>
  <c r="M1436"/>
  <c r="T1436"/>
  <c r="X1436"/>
  <c r="AC1530"/>
  <c r="AC778"/>
  <c r="AC832"/>
  <c r="AC834" s="1"/>
  <c r="G162"/>
  <c r="S162"/>
  <c r="Y162"/>
  <c r="K163"/>
  <c r="U163"/>
  <c r="Z163"/>
  <c r="AC960"/>
  <c r="E981"/>
  <c r="I981"/>
  <c r="M981"/>
  <c r="Q981"/>
  <c r="U981"/>
  <c r="Y981"/>
  <c r="AC987"/>
  <c r="AC565"/>
  <c r="AC2211"/>
  <c r="AC1597"/>
  <c r="AC1596"/>
  <c r="AC1630"/>
  <c r="AC1629"/>
  <c r="AC1974"/>
  <c r="AC947"/>
  <c r="AC949" s="1"/>
  <c r="AC2298"/>
  <c r="F197"/>
  <c r="K197"/>
  <c r="P197"/>
  <c r="T197"/>
  <c r="X197"/>
  <c r="AB197"/>
  <c r="E197"/>
  <c r="G317"/>
  <c r="K317"/>
  <c r="O317"/>
  <c r="T317"/>
  <c r="X317"/>
  <c r="AB317"/>
  <c r="F469"/>
  <c r="J469"/>
  <c r="K469"/>
  <c r="O469"/>
  <c r="U469"/>
  <c r="Y469"/>
  <c r="E1120"/>
  <c r="I1120"/>
  <c r="M1120"/>
  <c r="U1120"/>
  <c r="Y1120"/>
  <c r="L1204"/>
  <c r="N1204"/>
  <c r="Q1204"/>
  <c r="Q1586"/>
  <c r="U1586"/>
  <c r="Y1586"/>
  <c r="E1666"/>
  <c r="J1666"/>
  <c r="N1666"/>
  <c r="R1666"/>
  <c r="V1666"/>
  <c r="Z1666"/>
  <c r="AC226" i="14"/>
  <c r="AC228" s="1"/>
  <c r="AC1520" i="7"/>
  <c r="AC1487"/>
  <c r="AC1546"/>
  <c r="AC813"/>
  <c r="AC833"/>
  <c r="AC835" s="1"/>
  <c r="AC1083"/>
  <c r="AC2282"/>
  <c r="AC2235"/>
  <c r="AC340"/>
  <c r="AC492"/>
  <c r="F1204"/>
  <c r="H1204"/>
  <c r="J1204"/>
  <c r="AD620"/>
  <c r="AD1834"/>
  <c r="H197"/>
  <c r="V197"/>
  <c r="AD2242"/>
  <c r="E365" i="14"/>
  <c r="AC1493" i="7"/>
  <c r="AC789"/>
  <c r="F162"/>
  <c r="M162"/>
  <c r="P162"/>
  <c r="R162"/>
  <c r="U162"/>
  <c r="X162"/>
  <c r="Z162"/>
  <c r="F163"/>
  <c r="I163"/>
  <c r="O163"/>
  <c r="R163"/>
  <c r="T163"/>
  <c r="W163"/>
  <c r="Y163"/>
  <c r="AA163"/>
  <c r="AC817"/>
  <c r="AC780"/>
  <c r="AC782" s="1"/>
  <c r="AD760"/>
  <c r="AC677"/>
  <c r="AC718"/>
  <c r="AC667"/>
  <c r="AC720"/>
  <c r="AC433"/>
  <c r="AC339"/>
  <c r="AC278"/>
  <c r="AC280" s="1"/>
  <c r="AC202"/>
  <c r="AC206" s="1"/>
  <c r="AC208" s="1"/>
  <c r="AC186"/>
  <c r="AC207"/>
  <c r="N204"/>
  <c r="N206"/>
  <c r="N208" s="1"/>
  <c r="AC167" i="14"/>
  <c r="AC119" i="7"/>
  <c r="AC166" i="14"/>
  <c r="AC169" s="1"/>
  <c r="AC171"/>
  <c r="V162" i="7"/>
  <c r="N162"/>
  <c r="N163"/>
  <c r="H163"/>
  <c r="H162"/>
  <c r="AC62"/>
  <c r="AC156" i="13"/>
  <c r="AC155"/>
  <c r="F1328" i="7"/>
  <c r="F1469"/>
  <c r="AC1711"/>
  <c r="AC1719"/>
  <c r="AD33" i="13"/>
  <c r="AA892" i="7"/>
  <c r="Z892"/>
  <c r="Y892"/>
  <c r="X892"/>
  <c r="W892"/>
  <c r="V892"/>
  <c r="U892"/>
  <c r="T892"/>
  <c r="S892"/>
  <c r="R892"/>
  <c r="Q892"/>
  <c r="P892"/>
  <c r="O892"/>
  <c r="N892"/>
  <c r="M892"/>
  <c r="L892"/>
  <c r="K892"/>
  <c r="J892"/>
  <c r="I892"/>
  <c r="H892"/>
  <c r="E1135"/>
  <c r="E1105"/>
  <c r="K162"/>
  <c r="M1105"/>
  <c r="L1105"/>
  <c r="K1105"/>
  <c r="J1105"/>
  <c r="I1105"/>
  <c r="H1105"/>
  <c r="G1105"/>
  <c r="F1105"/>
  <c r="AD1204"/>
  <c r="E1134"/>
  <c r="J162"/>
  <c r="H1383"/>
  <c r="H1453"/>
  <c r="E1453"/>
  <c r="AB1453"/>
  <c r="AA1453"/>
  <c r="Z1453"/>
  <c r="Y1453"/>
  <c r="X1453"/>
  <c r="W1453"/>
  <c r="V1453"/>
  <c r="U1453"/>
  <c r="T1453"/>
  <c r="S1453"/>
  <c r="R1453"/>
  <c r="Q1453"/>
  <c r="P1453"/>
  <c r="O1453"/>
  <c r="N1453"/>
  <c r="M1453"/>
  <c r="L1453"/>
  <c r="K1453"/>
  <c r="J1453"/>
  <c r="I1453"/>
  <c r="G1453"/>
  <c r="F1453"/>
  <c r="AB227" i="14"/>
  <c r="AA227"/>
  <c r="Z227"/>
  <c r="Y227"/>
  <c r="X227"/>
  <c r="W227"/>
  <c r="V227"/>
  <c r="U227"/>
  <c r="T227"/>
  <c r="S227"/>
  <c r="R227"/>
  <c r="Q227"/>
  <c r="P227"/>
  <c r="O227"/>
  <c r="N227"/>
  <c r="M227"/>
  <c r="L227"/>
  <c r="K227"/>
  <c r="J227"/>
  <c r="I227"/>
  <c r="H227"/>
  <c r="G227"/>
  <c r="F227"/>
  <c r="AB231"/>
  <c r="AA231"/>
  <c r="Z231"/>
  <c r="Y231"/>
  <c r="X231"/>
  <c r="W231"/>
  <c r="V231"/>
  <c r="U231"/>
  <c r="T231"/>
  <c r="S231"/>
  <c r="R231"/>
  <c r="Q231"/>
  <c r="P231"/>
  <c r="O231"/>
  <c r="N231"/>
  <c r="M231"/>
  <c r="L231"/>
  <c r="K231"/>
  <c r="J231"/>
  <c r="I231"/>
  <c r="H231"/>
  <c r="G231"/>
  <c r="F231"/>
  <c r="AB290"/>
  <c r="AA290"/>
  <c r="Z290"/>
  <c r="Y290"/>
  <c r="X290"/>
  <c r="W290"/>
  <c r="V290"/>
  <c r="U290"/>
  <c r="T290"/>
  <c r="S290"/>
  <c r="R290"/>
  <c r="Q290"/>
  <c r="P290"/>
  <c r="O290"/>
  <c r="N290"/>
  <c r="M290"/>
  <c r="L290"/>
  <c r="K290"/>
  <c r="J290"/>
  <c r="I290"/>
  <c r="H290"/>
  <c r="G290"/>
  <c r="F290"/>
  <c r="AB294"/>
  <c r="AA294"/>
  <c r="Z294"/>
  <c r="Y294"/>
  <c r="X294"/>
  <c r="W294"/>
  <c r="V294"/>
  <c r="U294"/>
  <c r="T294"/>
  <c r="S294"/>
  <c r="R294"/>
  <c r="Q294"/>
  <c r="P294"/>
  <c r="O294"/>
  <c r="N294"/>
  <c r="M294"/>
  <c r="L294"/>
  <c r="K294"/>
  <c r="J294"/>
  <c r="I294"/>
  <c r="H294"/>
  <c r="G294"/>
  <c r="F294"/>
  <c r="E361"/>
  <c r="AB361"/>
  <c r="AA361"/>
  <c r="Z361"/>
  <c r="Y361"/>
  <c r="X361"/>
  <c r="W361"/>
  <c r="V361"/>
  <c r="U361"/>
  <c r="T361"/>
  <c r="S361"/>
  <c r="R361"/>
  <c r="Q361"/>
  <c r="P361"/>
  <c r="O361"/>
  <c r="N361"/>
  <c r="M361"/>
  <c r="L361"/>
  <c r="K361"/>
  <c r="J361"/>
  <c r="I361"/>
  <c r="H361"/>
  <c r="G361"/>
  <c r="F361"/>
  <c r="AB365"/>
  <c r="AA365"/>
  <c r="Z365"/>
  <c r="Y365"/>
  <c r="X365"/>
  <c r="W365"/>
  <c r="V365"/>
  <c r="U365"/>
  <c r="T365"/>
  <c r="S365"/>
  <c r="R365"/>
  <c r="Q365"/>
  <c r="P365"/>
  <c r="O365"/>
  <c r="N365"/>
  <c r="M365"/>
  <c r="L365"/>
  <c r="K365"/>
  <c r="J365"/>
  <c r="I365"/>
  <c r="H365"/>
  <c r="G365"/>
  <c r="F365"/>
  <c r="AC1903" i="7"/>
  <c r="AC1902"/>
  <c r="AD2003"/>
  <c r="AC159"/>
  <c r="AC158"/>
  <c r="AD1262" i="13"/>
  <c r="AD2028"/>
  <c r="AD1082"/>
  <c r="T162" i="7"/>
  <c r="T160"/>
  <c r="AC1379"/>
  <c r="AC1380"/>
  <c r="E345" i="13"/>
  <c r="E356"/>
  <c r="E358" s="1"/>
  <c r="Y1383" i="7"/>
  <c r="V1383"/>
  <c r="N1383"/>
  <c r="AC632" l="1"/>
  <c r="AC634" s="1"/>
  <c r="AD317"/>
  <c r="AD2170"/>
  <c r="AC633"/>
  <c r="AC635" s="1"/>
  <c r="X30" i="14"/>
  <c r="AC362"/>
  <c r="AD377"/>
  <c r="AC355"/>
  <c r="N30"/>
  <c r="AC354"/>
  <c r="Y30"/>
  <c r="AC417"/>
  <c r="AC220"/>
  <c r="AC173"/>
  <c r="AC366"/>
  <c r="AC14"/>
  <c r="AC83"/>
  <c r="AC1457" i="7"/>
  <c r="AD1185" i="13"/>
  <c r="AD1000"/>
  <c r="AD444"/>
  <c r="AD529"/>
  <c r="AD259"/>
  <c r="AD1835"/>
  <c r="AD695"/>
  <c r="AD310"/>
  <c r="AD937"/>
  <c r="AD1586" i="7"/>
  <c r="AD197"/>
  <c r="AD1436"/>
  <c r="AD1934"/>
  <c r="AC18" i="14"/>
  <c r="AC82"/>
  <c r="AD1666" i="7"/>
  <c r="AC284" i="14"/>
  <c r="AD1120" i="7"/>
  <c r="AD469"/>
  <c r="AD981"/>
  <c r="AD2416"/>
  <c r="AD2358"/>
  <c r="AC204"/>
  <c r="AC221" i="14"/>
  <c r="AC160" i="7"/>
  <c r="AC161"/>
  <c r="AB356" i="13"/>
  <c r="AB358" s="1"/>
  <c r="AB345"/>
  <c r="AA356"/>
  <c r="AA358" s="1"/>
  <c r="AA345"/>
  <c r="Z356"/>
  <c r="Z358" s="1"/>
  <c r="Z345"/>
  <c r="Y356"/>
  <c r="Y358" s="1"/>
  <c r="Y345"/>
  <c r="X356"/>
  <c r="X358" s="1"/>
  <c r="X345"/>
  <c r="W356"/>
  <c r="W358" s="1"/>
  <c r="W345"/>
  <c r="V356"/>
  <c r="V358" s="1"/>
  <c r="V345"/>
  <c r="U356"/>
  <c r="U358" s="1"/>
  <c r="U345"/>
  <c r="T356"/>
  <c r="T358" s="1"/>
  <c r="T345"/>
  <c r="S356"/>
  <c r="S358" s="1"/>
  <c r="S345"/>
  <c r="R356"/>
  <c r="R358" s="1"/>
  <c r="R345"/>
  <c r="Q356"/>
  <c r="Q358" s="1"/>
  <c r="Q345"/>
  <c r="P356"/>
  <c r="P358" s="1"/>
  <c r="P345"/>
  <c r="O356"/>
  <c r="O358" s="1"/>
  <c r="O345"/>
  <c r="N356"/>
  <c r="N358" s="1"/>
  <c r="N345"/>
  <c r="M356"/>
  <c r="M358" s="1"/>
  <c r="M345"/>
  <c r="L356"/>
  <c r="L358" s="1"/>
  <c r="L345"/>
  <c r="K356"/>
  <c r="K358" s="1"/>
  <c r="K345"/>
  <c r="J356"/>
  <c r="J358" s="1"/>
  <c r="J345"/>
  <c r="I356"/>
  <c r="I358" s="1"/>
  <c r="I345"/>
  <c r="H356"/>
  <c r="H358" s="1"/>
  <c r="H345"/>
  <c r="G356"/>
  <c r="G358" s="1"/>
  <c r="G345"/>
  <c r="F356"/>
  <c r="F358" s="1"/>
  <c r="F345"/>
  <c r="AC342"/>
  <c r="AC356" l="1"/>
  <c r="AC358" s="1"/>
  <c r="AC345"/>
  <c r="AB1461" i="7"/>
  <c r="AB1328"/>
  <c r="AA1461"/>
  <c r="AA1328"/>
  <c r="Z1461"/>
  <c r="Z1328"/>
  <c r="X1461"/>
  <c r="X1328"/>
  <c r="W1461"/>
  <c r="W1328"/>
  <c r="U1461"/>
  <c r="U1328"/>
  <c r="T1461"/>
  <c r="T1328"/>
  <c r="S1461"/>
  <c r="S1328"/>
  <c r="R1461"/>
  <c r="R1328"/>
  <c r="Q1461"/>
  <c r="Q1328"/>
  <c r="P1461"/>
  <c r="P1328"/>
  <c r="O1461"/>
  <c r="O1328"/>
  <c r="M1461"/>
  <c r="M1328"/>
  <c r="L1461"/>
  <c r="L1328"/>
  <c r="K1461"/>
  <c r="K1328"/>
  <c r="J1461"/>
  <c r="J1328"/>
  <c r="I1461"/>
  <c r="I1328"/>
  <c r="G1461"/>
  <c r="G1328"/>
  <c r="F1461"/>
  <c r="N1461"/>
  <c r="N1549"/>
  <c r="V1461"/>
  <c r="V1549"/>
  <c r="Y1461"/>
  <c r="Y1549"/>
  <c r="H1461" l="1"/>
  <c r="H1549"/>
  <c r="H1328"/>
  <c r="N1328"/>
  <c r="V1328"/>
  <c r="Y1328"/>
  <c r="AB1469"/>
  <c r="AB1471" s="1"/>
  <c r="AA1469"/>
  <c r="AA1471" s="1"/>
  <c r="Z1469"/>
  <c r="Z1471" s="1"/>
  <c r="Y1469"/>
  <c r="Y1471" s="1"/>
  <c r="X1469"/>
  <c r="X1471" s="1"/>
  <c r="W1469"/>
  <c r="W1471" s="1"/>
  <c r="V1469"/>
  <c r="V1471" s="1"/>
  <c r="U1469"/>
  <c r="U1471" s="1"/>
  <c r="T1469"/>
  <c r="T1471" s="1"/>
  <c r="S1469"/>
  <c r="S1471" s="1"/>
  <c r="R1469"/>
  <c r="R1471" s="1"/>
  <c r="Q1469"/>
  <c r="Q1471" s="1"/>
  <c r="P1469"/>
  <c r="P1471" s="1"/>
  <c r="O1469"/>
  <c r="O1471" s="1"/>
  <c r="N1469"/>
  <c r="N1471" s="1"/>
  <c r="M1469"/>
  <c r="M1471" s="1"/>
  <c r="L1469"/>
  <c r="L1471" s="1"/>
  <c r="K1469"/>
  <c r="K1471" s="1"/>
  <c r="J1469"/>
  <c r="J1471" s="1"/>
  <c r="I1469"/>
  <c r="I1471" s="1"/>
  <c r="G1469"/>
  <c r="G1471" s="1"/>
  <c r="F1471"/>
  <c r="H1469"/>
  <c r="H1471" s="1"/>
  <c r="E1461"/>
  <c r="AC1458" l="1"/>
  <c r="AC1469" l="1"/>
  <c r="AC1461"/>
  <c r="E426" i="13"/>
  <c r="E374"/>
  <c r="E376"/>
  <c r="E377" s="1"/>
  <c r="AD377" s="1"/>
  <c r="AC426"/>
  <c r="AC374" l="1"/>
  <c r="E1166"/>
  <c r="AC1166" l="1"/>
  <c r="E63" i="7"/>
  <c r="AC27"/>
  <c r="AC63" s="1"/>
  <c r="E47"/>
  <c r="E162"/>
  <c r="E64"/>
  <c r="E30"/>
  <c r="AC28"/>
  <c r="AC64" s="1"/>
  <c r="E48"/>
  <c r="E49"/>
  <c r="AD49" s="1"/>
  <c r="E163"/>
  <c r="E21"/>
  <c r="AC30" l="1"/>
  <c r="AC18"/>
  <c r="AC162" s="1"/>
  <c r="AC19"/>
  <c r="AC163" l="1"/>
  <c r="AC21"/>
  <c r="AD616" i="13"/>
  <c r="AC614"/>
  <c r="AC670"/>
  <c r="E622" l="1"/>
  <c r="E623" l="1"/>
  <c r="E617"/>
  <c r="AC615"/>
  <c r="E624"/>
  <c r="AD624" s="1"/>
  <c r="AC617" l="1"/>
  <c r="AC671"/>
</calcChain>
</file>

<file path=xl/sharedStrings.xml><?xml version="1.0" encoding="utf-8"?>
<sst xmlns="http://schemas.openxmlformats.org/spreadsheetml/2006/main" count="10889" uniqueCount="848">
  <si>
    <t>д.Боровская, д.Загривочная</t>
  </si>
  <si>
    <t>с.Замежное, ТП-23</t>
  </si>
  <si>
    <t>КРУН-10</t>
  </si>
  <si>
    <t>п.Усть-Цильма, РП-10</t>
  </si>
  <si>
    <t>п.Гарево</t>
  </si>
  <si>
    <t>Дисп. Наименование</t>
  </si>
  <si>
    <t>РПН 1</t>
  </si>
  <si>
    <t>РПН 2</t>
  </si>
  <si>
    <t>I, А</t>
  </si>
  <si>
    <t>Баланс по ПС</t>
  </si>
  <si>
    <t>Итого за сутки</t>
  </si>
  <si>
    <t>Ввод Т-1 110 кВ</t>
  </si>
  <si>
    <t>Ввод Т-2 110 кВ</t>
  </si>
  <si>
    <t>U, кВ</t>
  </si>
  <si>
    <t>Измеряемая величина</t>
  </si>
  <si>
    <t>Часы замеров</t>
  </si>
  <si>
    <t>tgφ</t>
  </si>
  <si>
    <t>Присоединение</t>
  </si>
  <si>
    <t>ТСН-1</t>
  </si>
  <si>
    <t>ТСН-2</t>
  </si>
  <si>
    <t>ТСН</t>
  </si>
  <si>
    <t>НГДУ</t>
  </si>
  <si>
    <t>Поселок</t>
  </si>
  <si>
    <t>ВЛ-144</t>
  </si>
  <si>
    <t>ТП-244</t>
  </si>
  <si>
    <t>УЭМЗ</t>
  </si>
  <si>
    <t>ТП-285, яч.8</t>
  </si>
  <si>
    <t>ПС-224, яч.3</t>
  </si>
  <si>
    <t>РП-125, яч.7</t>
  </si>
  <si>
    <t>ПС-219, яч.5</t>
  </si>
  <si>
    <t>ТП-294, яч.1</t>
  </si>
  <si>
    <t>Резерв</t>
  </si>
  <si>
    <t>Коровник с/х Водный</t>
  </si>
  <si>
    <t>ТП-409 поселок</t>
  </si>
  <si>
    <t>ЦРП завода Прогресс</t>
  </si>
  <si>
    <t>ТП-408 поселок</t>
  </si>
  <si>
    <t>ТП-446</t>
  </si>
  <si>
    <t>УРРЭС</t>
  </si>
  <si>
    <t>СЭЧ-7</t>
  </si>
  <si>
    <t>БКНС</t>
  </si>
  <si>
    <t>ТП-313, 319 (поселок)</t>
  </si>
  <si>
    <t>Фильтр.</t>
  </si>
  <si>
    <t>ТХУ-1</t>
  </si>
  <si>
    <t>Промысел</t>
  </si>
  <si>
    <t>ТХУ</t>
  </si>
  <si>
    <t>КПНГ</t>
  </si>
  <si>
    <t>ДНС</t>
  </si>
  <si>
    <t>ГЗПУ-5</t>
  </si>
  <si>
    <t>Промысел, поселок</t>
  </si>
  <si>
    <t>ГЗПУ-4</t>
  </si>
  <si>
    <t>УПСВ, яч.10</t>
  </si>
  <si>
    <t>БКНС, яч.4</t>
  </si>
  <si>
    <t>БКНС, яч.1</t>
  </si>
  <si>
    <t>ТП-1</t>
  </si>
  <si>
    <t>СМУ-5</t>
  </si>
  <si>
    <t>ЦРП</t>
  </si>
  <si>
    <t>Водонасосная</t>
  </si>
  <si>
    <t>Сосногорский ЛПУМГ</t>
  </si>
  <si>
    <t>Аэропорт</t>
  </si>
  <si>
    <t>Нефтепромысел</t>
  </si>
  <si>
    <t>ж/д Сосногорск</t>
  </si>
  <si>
    <t>РП-600</t>
  </si>
  <si>
    <t>РП-10 Сосногорск</t>
  </si>
  <si>
    <t>ПС №5 и 6, БВЦ</t>
  </si>
  <si>
    <t>ПС Южная, яч.5</t>
  </si>
  <si>
    <t>пос.Троицк, пос.Сойва</t>
  </si>
  <si>
    <t>Асфальто-бетонный завод</t>
  </si>
  <si>
    <t>пос.Троицк</t>
  </si>
  <si>
    <t>ж/д станция</t>
  </si>
  <si>
    <t>Сойвинский ЛПХ</t>
  </si>
  <si>
    <t>ЗАО "Печора"</t>
  </si>
  <si>
    <t>Печорский ЛПХ</t>
  </si>
  <si>
    <t>Покча</t>
  </si>
  <si>
    <t>ЦЭС</t>
  </si>
  <si>
    <t>ПС Троицк, яч.3</t>
  </si>
  <si>
    <t>ЗАО Ель</t>
  </si>
  <si>
    <t>Лесоперевалочная база</t>
  </si>
  <si>
    <t>НГДУ, промысел, котельная</t>
  </si>
  <si>
    <t>ЛПХ</t>
  </si>
  <si>
    <t>пос. Верхнеижемский</t>
  </si>
  <si>
    <t>РП " Верхнеижемский"</t>
  </si>
  <si>
    <t>Заречье</t>
  </si>
  <si>
    <t>Телецентр</t>
  </si>
  <si>
    <t>РПК, Заречье</t>
  </si>
  <si>
    <t>Ласта</t>
  </si>
  <si>
    <t>Ижма</t>
  </si>
  <si>
    <t>ДЭС</t>
  </si>
  <si>
    <t>Аэропорт, Константиновка</t>
  </si>
  <si>
    <t>п.Щельяюр</t>
  </si>
  <si>
    <t>Ырген шар</t>
  </si>
  <si>
    <t>Нерица</t>
  </si>
  <si>
    <t>с/з Красноборский</t>
  </si>
  <si>
    <t>поселок, ДЭС</t>
  </si>
  <si>
    <t>Н.База</t>
  </si>
  <si>
    <t>яч.6</t>
  </si>
  <si>
    <t>яч.22</t>
  </si>
  <si>
    <t>яч.26</t>
  </si>
  <si>
    <t>яч.30</t>
  </si>
  <si>
    <t>яч.34</t>
  </si>
  <si>
    <t>яч.10</t>
  </si>
  <si>
    <t>яч.5</t>
  </si>
  <si>
    <t>яч.8</t>
  </si>
  <si>
    <t>яч.12</t>
  </si>
  <si>
    <t>яч.16</t>
  </si>
  <si>
    <t>яч.20</t>
  </si>
  <si>
    <t>яч.24</t>
  </si>
  <si>
    <t>яч.28</t>
  </si>
  <si>
    <t>яч.32</t>
  </si>
  <si>
    <t>яч.7</t>
  </si>
  <si>
    <t>яч.9</t>
  </si>
  <si>
    <t>яч.11</t>
  </si>
  <si>
    <t>яч.15</t>
  </si>
  <si>
    <t>яч.19</t>
  </si>
  <si>
    <t>яч.23</t>
  </si>
  <si>
    <t>яч.27</t>
  </si>
  <si>
    <t>яч.21</t>
  </si>
  <si>
    <t>яч.25</t>
  </si>
  <si>
    <t>яч.29</t>
  </si>
  <si>
    <t>яч.13</t>
  </si>
  <si>
    <t>яч.17</t>
  </si>
  <si>
    <t>яч.14</t>
  </si>
  <si>
    <t>яч.18</t>
  </si>
  <si>
    <t>яч.3</t>
  </si>
  <si>
    <t>яч.4</t>
  </si>
  <si>
    <t>яч.2</t>
  </si>
  <si>
    <t>яч.1</t>
  </si>
  <si>
    <t>яч.47</t>
  </si>
  <si>
    <t>яч.48</t>
  </si>
  <si>
    <t>яч.31</t>
  </si>
  <si>
    <t>ПС Городская 110/35/10 кВ</t>
  </si>
  <si>
    <t>Т-2 110 кВ</t>
  </si>
  <si>
    <t>Т-1 110 кВ</t>
  </si>
  <si>
    <t>Ввод Т-2 35 кВ</t>
  </si>
  <si>
    <t>Т-2-35</t>
  </si>
  <si>
    <t>Т-1-10</t>
  </si>
  <si>
    <t>Т-2-10</t>
  </si>
  <si>
    <t>ВЛ 35 кВ</t>
  </si>
  <si>
    <t>1 СШ-35</t>
  </si>
  <si>
    <t>2 СШ-35</t>
  </si>
  <si>
    <t xml:space="preserve">ВЛ 12 </t>
  </si>
  <si>
    <t xml:space="preserve">ВЛ 11 </t>
  </si>
  <si>
    <t>Отходящие ВЛ 35 кВ, ИТОГО</t>
  </si>
  <si>
    <t>Баланс мощностей 35 кВ</t>
  </si>
  <si>
    <t>РУ 10 кВ</t>
  </si>
  <si>
    <t>1 СШ-10</t>
  </si>
  <si>
    <t>2 СШ-10</t>
  </si>
  <si>
    <t>ПС Водный 110/35/6 кВ</t>
  </si>
  <si>
    <t>РУ 6 кВ</t>
  </si>
  <si>
    <t>1 СШ-6</t>
  </si>
  <si>
    <t>2 СШ-6</t>
  </si>
  <si>
    <t>Т-1-6</t>
  </si>
  <si>
    <t>Т-2-6</t>
  </si>
  <si>
    <t>Отходящие ВЛ 6 кВ, ИТОГО</t>
  </si>
  <si>
    <t>Баланс мощностей 6 кВ</t>
  </si>
  <si>
    <t>Отходящие ВЛ 10 кВ, ИТОГО</t>
  </si>
  <si>
    <t>Баланс мощностей 10 кВ</t>
  </si>
  <si>
    <t>ПС Ветлосян 110/35/6 кВ</t>
  </si>
  <si>
    <t xml:space="preserve">ВЛ 5 </t>
  </si>
  <si>
    <t xml:space="preserve">ВЛ 25 </t>
  </si>
  <si>
    <t xml:space="preserve">ВЛ 24 </t>
  </si>
  <si>
    <t>ПС Ярега 110/35/6 кВ</t>
  </si>
  <si>
    <t xml:space="preserve">ВЛ 41 </t>
  </si>
  <si>
    <t xml:space="preserve">ВЛ 42 </t>
  </si>
  <si>
    <t xml:space="preserve">ВЛ 43 </t>
  </si>
  <si>
    <t xml:space="preserve">ВЛ 44 </t>
  </si>
  <si>
    <t>ПС "Доманик"</t>
  </si>
  <si>
    <t>ЯНТК</t>
  </si>
  <si>
    <t>ЗАО "Бизнесэнеготрейд"</t>
  </si>
  <si>
    <t>ПС Нижний Одес 110/35/6 кВ</t>
  </si>
  <si>
    <t>Ввод Т-3 110 кВ</t>
  </si>
  <si>
    <t xml:space="preserve">ВЛ 17 </t>
  </si>
  <si>
    <t xml:space="preserve">ВЛ 15 </t>
  </si>
  <si>
    <t>ТСН-3</t>
  </si>
  <si>
    <t>3 СШ-6</t>
  </si>
  <si>
    <t>ПС Пашня 110/35/6 кВ</t>
  </si>
  <si>
    <t>Т-3-6</t>
  </si>
  <si>
    <t xml:space="preserve">ВЛ 31 </t>
  </si>
  <si>
    <t xml:space="preserve">ВЛ 27 </t>
  </si>
  <si>
    <t>ПС БКНС</t>
  </si>
  <si>
    <t>Т-3 35 кВ</t>
  </si>
  <si>
    <t xml:space="preserve">ВЛ 60 </t>
  </si>
  <si>
    <t xml:space="preserve">ВЛ 62 </t>
  </si>
  <si>
    <t>УЗГК, УАВР, Комигазинвестстрой</t>
  </si>
  <si>
    <t xml:space="preserve">ВЛ 33 </t>
  </si>
  <si>
    <t xml:space="preserve">ВЛ 32 </t>
  </si>
  <si>
    <t>НГДУ, промысел, поселок</t>
  </si>
  <si>
    <t>ПС Троицк 110/35/10 кВ</t>
  </si>
  <si>
    <t xml:space="preserve">ВЛ 131 </t>
  </si>
  <si>
    <t xml:space="preserve">ВЛ 34 </t>
  </si>
  <si>
    <t xml:space="preserve">ВЛ 18 </t>
  </si>
  <si>
    <t xml:space="preserve">ВЛ 19 </t>
  </si>
  <si>
    <t xml:space="preserve">ВЛ 22 </t>
  </si>
  <si>
    <t xml:space="preserve">ВЛ 29 </t>
  </si>
  <si>
    <t xml:space="preserve">ВЛ 20 </t>
  </si>
  <si>
    <t>яч.37</t>
  </si>
  <si>
    <t>яч.39</t>
  </si>
  <si>
    <t>яч.38</t>
  </si>
  <si>
    <t>яч.40</t>
  </si>
  <si>
    <t xml:space="preserve">ВЛ 30 </t>
  </si>
  <si>
    <t>КТП</t>
  </si>
  <si>
    <t>ПС Усть-Цильма 110/20/10 кВ</t>
  </si>
  <si>
    <t>Ввод Т-2 20 кВ</t>
  </si>
  <si>
    <t>Т-2-20</t>
  </si>
  <si>
    <t>1 СШ-20</t>
  </si>
  <si>
    <t>2 СШ-20</t>
  </si>
  <si>
    <t>Хабариха</t>
  </si>
  <si>
    <t>Отходящие ВЛ 20 кВ, ИТОГО</t>
  </si>
  <si>
    <t>Баланс мощностей 20 кВ</t>
  </si>
  <si>
    <t>ПС Западная 110/10 кВ</t>
  </si>
  <si>
    <t>Т-1-20</t>
  </si>
  <si>
    <t>СМН</t>
  </si>
  <si>
    <t>3 СШ-10</t>
  </si>
  <si>
    <t>4 СШ-10</t>
  </si>
  <si>
    <t>ПС Ванью 110/6 кВ</t>
  </si>
  <si>
    <t>ПС Сосновка 110/10 кВ</t>
  </si>
  <si>
    <t>ПС Крутая 110/10 кВ</t>
  </si>
  <si>
    <t>ПС Южная 110/10 кВ</t>
  </si>
  <si>
    <t>ПС Синегорье 110/10 кВ</t>
  </si>
  <si>
    <t>ПС Замежная 110/10 кВ</t>
  </si>
  <si>
    <t>ПС Ижма 110/10 кВ</t>
  </si>
  <si>
    <t>ПС Щельяюр 110/10 кВ</t>
  </si>
  <si>
    <t>Ввод Т-1 35 кВ</t>
  </si>
  <si>
    <t>Т-1-35</t>
  </si>
  <si>
    <t>ПС-219, яч.4 (ЦТП)</t>
  </si>
  <si>
    <t>ТП-281, яч.3 (ЦТП)</t>
  </si>
  <si>
    <t>ТП-173, яч.1, ТП-232, яч.3</t>
  </si>
  <si>
    <t xml:space="preserve">ТП-164А (ЛПХ, в/ч) </t>
  </si>
  <si>
    <t xml:space="preserve">ВЛ 13 </t>
  </si>
  <si>
    <t>ВЛ 13</t>
  </si>
  <si>
    <t>ТП-405 (Прогресс-теплоэнергетика. Котельная)</t>
  </si>
  <si>
    <t>Биологическая очистка НПЗ</t>
  </si>
  <si>
    <t>ТП-148</t>
  </si>
  <si>
    <t>ООО "Ухтажелезобетон"</t>
  </si>
  <si>
    <t>ПС "Первомайская", 
ПС "Вентствол"</t>
  </si>
  <si>
    <t>ТП-330, 316 (поселок)</t>
  </si>
  <si>
    <t>Вентилятор НШ-2</t>
  </si>
  <si>
    <t>РП-300 яч.15</t>
  </si>
  <si>
    <t>РП-300 яч.16</t>
  </si>
  <si>
    <t>Т-1-10 1 сек.</t>
  </si>
  <si>
    <t>Т-1-10 3 сек.</t>
  </si>
  <si>
    <t>Т-2-10 2 сек.</t>
  </si>
  <si>
    <t>Т-2-10 4 сек.</t>
  </si>
  <si>
    <t>РП-Сангородок яч.11</t>
  </si>
  <si>
    <t>РП-Сангородок яч.10</t>
  </si>
  <si>
    <t>ПС КС-10 110/35/10 кВ</t>
  </si>
  <si>
    <t>откл.</t>
  </si>
  <si>
    <t>ЦРП КС "Ухтинская"</t>
  </si>
  <si>
    <t>СФ ООО "Газпромэнерго"</t>
  </si>
  <si>
    <t>УЗГК, УАВР</t>
  </si>
  <si>
    <t>Т-5 10/0,4 (ТСНЗ-63/10)</t>
  </si>
  <si>
    <t>Т-4 10/0,4 (ТСНЗ-63/10)</t>
  </si>
  <si>
    <t>ТПП "Лукойл" ДНС</t>
  </si>
  <si>
    <t>Ввод Т-1 20 кВ</t>
  </si>
  <si>
    <t>РУ 20 кВ</t>
  </si>
  <si>
    <t>ПС Вуктыл I 110/35/6 кВ</t>
  </si>
  <si>
    <t>УКПГ-4</t>
  </si>
  <si>
    <t>г. Вуктыл</t>
  </si>
  <si>
    <t>Очистные, авар. насосная</t>
  </si>
  <si>
    <t>ПС Вуктыл II 110/35/6 кВ</t>
  </si>
  <si>
    <t>ДКС</t>
  </si>
  <si>
    <t>Т-3 110 кВ</t>
  </si>
  <si>
    <t>НПС</t>
  </si>
  <si>
    <t>Цех ЭВП</t>
  </si>
  <si>
    <t>ВЛ-10кВ на п.Митрофан</t>
  </si>
  <si>
    <t>ПС С.Савинобор 110/35/6 кВ</t>
  </si>
  <si>
    <t>Мичаю, Динью</t>
  </si>
  <si>
    <t>УПСВ, яч.1 котельная</t>
  </si>
  <si>
    <t>Нефтепромысел юг, КС-3</t>
  </si>
  <si>
    <t>Нефтепромысел север
(кольцо)</t>
  </si>
  <si>
    <t>Нефтепромысел (кольцо)</t>
  </si>
  <si>
    <t>БСК 450 кВАр</t>
  </si>
  <si>
    <t>Т-1-6 1 сек.</t>
  </si>
  <si>
    <t>Т-2-6 2 сек.</t>
  </si>
  <si>
    <t>ПС Верхняя  Омра 110/35/6 кВ</t>
  </si>
  <si>
    <t>пос. В.Омра, промысел,
насосная</t>
  </si>
  <si>
    <t>пос. Гажа-Яг, Кэмдин</t>
  </si>
  <si>
    <t>ПС НПЗ 110/6 кВ</t>
  </si>
  <si>
    <t>Начальник оперативно-диспетчерской службы</t>
  </si>
  <si>
    <t>Примечание</t>
  </si>
  <si>
    <t>АЧР</t>
  </si>
  <si>
    <t>ПС Таежная 110/10 кВ</t>
  </si>
  <si>
    <t>ВЛ-145</t>
  </si>
  <si>
    <t>ТСН (сумматор)</t>
  </si>
  <si>
    <t>вкл.</t>
  </si>
  <si>
    <t>ВЛ 12</t>
  </si>
  <si>
    <t>ПС Озерная 35/6/10 кВ</t>
  </si>
  <si>
    <t>ПБВ 1</t>
  </si>
  <si>
    <t>ПБВ 2</t>
  </si>
  <si>
    <t>Ввод Т-1 6 кВ</t>
  </si>
  <si>
    <t>Ввод Т-2 6 кВ</t>
  </si>
  <si>
    <t>ВЛ 6 кВ</t>
  </si>
  <si>
    <t>яч.35</t>
  </si>
  <si>
    <t>РП-УРМЗ, Пивзавод ТП № 65</t>
  </si>
  <si>
    <t>ТП-49, Коминефтегеофиз.</t>
  </si>
  <si>
    <t>ТП-43 СУ-1 Сельхозтехника</t>
  </si>
  <si>
    <t>ТП-яч.163а Сосногорс. Энерг. Уч.</t>
  </si>
  <si>
    <t>АБФ ООО "Индастриал"</t>
  </si>
  <si>
    <t>КТП-97, яч 2, Стройфинпром</t>
  </si>
  <si>
    <t>КТП-138, яч.1, "Керамик", п.Озерный</t>
  </si>
  <si>
    <t>ТП-50, ТЗБ УРСа</t>
  </si>
  <si>
    <t>КТП-40 школа</t>
  </si>
  <si>
    <t>КТП-98, УЗСМК</t>
  </si>
  <si>
    <t>ТП-65, РП УРМЗ, Пивзавод</t>
  </si>
  <si>
    <t>ВЛ 10 кВ</t>
  </si>
  <si>
    <t>ТП-278а ООО "Севергазпром" (заправка)</t>
  </si>
  <si>
    <t>яч.45</t>
  </si>
  <si>
    <t>УТТ СТСГП ООО</t>
  </si>
  <si>
    <t>яч.43</t>
  </si>
  <si>
    <t>яч.46</t>
  </si>
  <si>
    <t>ТП-278а, АГНКС</t>
  </si>
  <si>
    <t>яч.44</t>
  </si>
  <si>
    <t>яч.42</t>
  </si>
  <si>
    <t>ПС Геолог 35/10 кВ</t>
  </si>
  <si>
    <t>Ввод Т-1 10 кВ</t>
  </si>
  <si>
    <t>Ввод Т-2, 10 кВ</t>
  </si>
  <si>
    <t>Сосн.участок эл.снаб.</t>
  </si>
  <si>
    <t>УМЗ</t>
  </si>
  <si>
    <t>ОАО "Комистроймост"</t>
  </si>
  <si>
    <t>ПС Боровая 35/10 кВ</t>
  </si>
  <si>
    <t>яч.0</t>
  </si>
  <si>
    <t>ст.Юкарка, СЭЧ 7</t>
  </si>
  <si>
    <t>МУП "Ухтаэнерго", п.Тобысь</t>
  </si>
  <si>
    <t>Боровской ЛПХ</t>
  </si>
  <si>
    <t>ПС ДСК 35/10 кВ</t>
  </si>
  <si>
    <t>Ухтинское ДРСУ</t>
  </si>
  <si>
    <t>ООО "Финкомлес"</t>
  </si>
  <si>
    <t>Горводоканал</t>
  </si>
  <si>
    <t>ПС Седью 35/6 кВ</t>
  </si>
  <si>
    <t>п. Иван-Ель</t>
  </si>
  <si>
    <t>ПС Первомайская-2 (старая) 35/6 кВ</t>
  </si>
  <si>
    <t>Ввод Т-2, 6 кВ</t>
  </si>
  <si>
    <t>Ввод Т-3, 10 кВ</t>
  </si>
  <si>
    <t>Водозабор</t>
  </si>
  <si>
    <t>Нефтенасосная</t>
  </si>
  <si>
    <t>ГЗПУ №3,4</t>
  </si>
  <si>
    <t>Конаш Ель</t>
  </si>
  <si>
    <t>ПС Доманик 35/6 кВ</t>
  </si>
  <si>
    <t>Комититан</t>
  </si>
  <si>
    <t>Компрессор №4</t>
  </si>
  <si>
    <t>Вентилятор НШ №3</t>
  </si>
  <si>
    <t>Подземная ПС ЦПП</t>
  </si>
  <si>
    <t>КТП-630</t>
  </si>
  <si>
    <t>ТП №330</t>
  </si>
  <si>
    <t>ЖСХ</t>
  </si>
  <si>
    <t>обогатит.ф-ка</t>
  </si>
  <si>
    <t>яч.33</t>
  </si>
  <si>
    <t>УРЭС, поселок</t>
  </si>
  <si>
    <t>Вентствол НШ №1</t>
  </si>
  <si>
    <t>ЯНШУ</t>
  </si>
  <si>
    <t>ЛТП</t>
  </si>
  <si>
    <t>Компрессор №1</t>
  </si>
  <si>
    <t>Ярегакраска</t>
  </si>
  <si>
    <t>водонасосная 1-го подъема</t>
  </si>
  <si>
    <t>Вентилятор НШ №1</t>
  </si>
  <si>
    <t>яч.36</t>
  </si>
  <si>
    <t>БКНС-3 Тэбук</t>
  </si>
  <si>
    <t>ТМ 6/0,4</t>
  </si>
  <si>
    <t>ГНСП-3, яч.4</t>
  </si>
  <si>
    <t>ПС Герд Ель 35/6 кВ</t>
  </si>
  <si>
    <t>ПС Металлобаза 35/6 кВ</t>
  </si>
  <si>
    <t>Финкомлес</t>
  </si>
  <si>
    <t>СЭЧ 7, ст.Чемкасаель</t>
  </si>
  <si>
    <t>ПС Керки 35/6 кВ</t>
  </si>
  <si>
    <t>ПС Промбаза 35/6 кВ</t>
  </si>
  <si>
    <t>ВЛ-19</t>
  </si>
  <si>
    <t>ВЛ-20</t>
  </si>
  <si>
    <t>ВЛ-54</t>
  </si>
  <si>
    <t>ПАЭС №1</t>
  </si>
  <si>
    <t>ПАЭС№2</t>
  </si>
  <si>
    <t>ПС 2-й микрорайон 35/6 кВ</t>
  </si>
  <si>
    <t>ТП-39, ТП-57</t>
  </si>
  <si>
    <t>ТП-191 Терапия</t>
  </si>
  <si>
    <t>ТП Аэропорт, ТП Ближний привод</t>
  </si>
  <si>
    <t>ТП-37</t>
  </si>
  <si>
    <t>ТП Аэропорт, ТП-37</t>
  </si>
  <si>
    <t>ПС 1-й подъем 35/6 кВ</t>
  </si>
  <si>
    <t>ТП-2</t>
  </si>
  <si>
    <t>ТП-3</t>
  </si>
  <si>
    <t>ВООРВУ</t>
  </si>
  <si>
    <t>ВЛ-6кВ №3</t>
  </si>
  <si>
    <t>ВЛ-6кВ №1, ВООРВУ, ТЭВС, ВУТТиСТ, ВГПУ, кот.Причал</t>
  </si>
  <si>
    <t>ПС УКПГ-1 35/6 кВ</t>
  </si>
  <si>
    <t>яч. 3</t>
  </si>
  <si>
    <t>ТП-11</t>
  </si>
  <si>
    <t>БВЦ</t>
  </si>
  <si>
    <t>резерв</t>
  </si>
  <si>
    <t>ПС УКПГ-2 35/6 кВ</t>
  </si>
  <si>
    <t>КТПН-1</t>
  </si>
  <si>
    <t>ТП-2×630</t>
  </si>
  <si>
    <t>РТС</t>
  </si>
  <si>
    <t>Вод.скв. ЭХЗ</t>
  </si>
  <si>
    <t>ПС УКПГ-4 35/6 кВ</t>
  </si>
  <si>
    <t>КТПН</t>
  </si>
  <si>
    <t xml:space="preserve">Вод.скв. </t>
  </si>
  <si>
    <t>ПС УКПГ-8 35/6 кВ</t>
  </si>
  <si>
    <t>АБЗ</t>
  </si>
  <si>
    <t>ПС 2-й подъем 35/0,4 кВ</t>
  </si>
  <si>
    <t>Ввод Т-1 0,4 кВ</t>
  </si>
  <si>
    <t>Ввод Т-2 0,4 кВ</t>
  </si>
  <si>
    <t>ВЛ-55</t>
  </si>
  <si>
    <t>ВЛ 0,4 кВ</t>
  </si>
  <si>
    <t>1 СШ-0,4</t>
  </si>
  <si>
    <t>2 СШ-0,4</t>
  </si>
  <si>
    <t>Задвижка-6</t>
  </si>
  <si>
    <t>Задвижка-4</t>
  </si>
  <si>
    <t>ЩО-1</t>
  </si>
  <si>
    <t>КИП</t>
  </si>
  <si>
    <t>Хлораторная</t>
  </si>
  <si>
    <t>Насос №2</t>
  </si>
  <si>
    <t>ЩО-РУ-0,4кВ</t>
  </si>
  <si>
    <t>Задвижка-5</t>
  </si>
  <si>
    <t>Водозамерная</t>
  </si>
  <si>
    <t>Вахта</t>
  </si>
  <si>
    <t>Обогрев насосной</t>
  </si>
  <si>
    <t>Мост</t>
  </si>
  <si>
    <t>Калорифер</t>
  </si>
  <si>
    <t>Насос №1</t>
  </si>
  <si>
    <t>Отходящие ВЛ 0,4 кВ, ИТОГО</t>
  </si>
  <si>
    <t>Баланс мощностей 0,4 кВ</t>
  </si>
  <si>
    <t>ПС Подчерье 35/10 кВ</t>
  </si>
  <si>
    <t>дер.Подчерье</t>
  </si>
  <si>
    <t>Дутово-Лемты</t>
  </si>
  <si>
    <t>ПС Кырта 35/0,4 кВ</t>
  </si>
  <si>
    <t xml:space="preserve">Ввод Т-1 </t>
  </si>
  <si>
    <t>ПС Комсомольская 35/10 кВ</t>
  </si>
  <si>
    <t>п.Знаменка, п.Якша</t>
  </si>
  <si>
    <t>п.Комсомольск</t>
  </si>
  <si>
    <t>ПС Белый Бор 35/10 кВ</t>
  </si>
  <si>
    <t>ВЛ-10кВ в ст.д.Белый Бор</t>
  </si>
  <si>
    <t>ПС Илыч 35/10-6 кВ</t>
  </si>
  <si>
    <t>Палью</t>
  </si>
  <si>
    <t>Приуральск</t>
  </si>
  <si>
    <t>п. Усть-Илыч</t>
  </si>
  <si>
    <t>ПС Мылва 35/10 кВ</t>
  </si>
  <si>
    <t>п.Мылва, п.Шерляга</t>
  </si>
  <si>
    <t>ПС Хабариха 20/10 кВ</t>
  </si>
  <si>
    <t>п.Хабариха</t>
  </si>
  <si>
    <t>п.Хабариха, д.Бык</t>
  </si>
  <si>
    <t>ПС Водозабор 35/6 кВ</t>
  </si>
  <si>
    <t>ТП-761, 762</t>
  </si>
  <si>
    <t>ПС Вентствол 35/6 кВ</t>
  </si>
  <si>
    <t xml:space="preserve"> </t>
  </si>
  <si>
    <t>п. Веселый Кут, 
база отдыха УСМН,
 скважина, лесоучасток</t>
  </si>
  <si>
    <t>ТП-434 п.Герд-Ель,
котельная,
ТП-435 РРС</t>
  </si>
  <si>
    <t>поселок, РРС
ТП-702,705,706,707</t>
  </si>
  <si>
    <t>Северная железная дорога</t>
  </si>
  <si>
    <t>Ввод Т-2  6 кВ</t>
  </si>
  <si>
    <t>ПС Дальняя 35/6 кВ</t>
  </si>
  <si>
    <t>ПС ГОС 35/6 кВ</t>
  </si>
  <si>
    <r>
      <t xml:space="preserve">УКПГ-4
</t>
    </r>
    <r>
      <rPr>
        <sz val="8"/>
        <color indexed="10"/>
        <rFont val="Arial Cyr"/>
        <charset val="204"/>
      </rPr>
      <t>(сумма вводов УКПГ-4)</t>
    </r>
  </si>
  <si>
    <t>ПС Бельгоп 35/6 кВ</t>
  </si>
  <si>
    <t>ПС Чинья-Ворык 35/6,10 кВ</t>
  </si>
  <si>
    <t>Ввод Т-2 10 кВ</t>
  </si>
  <si>
    <t xml:space="preserve">ВЛ-20 кВ Кедва </t>
  </si>
  <si>
    <t>Т - 10/20 кВ</t>
  </si>
  <si>
    <t>СШ-20</t>
  </si>
  <si>
    <t>Т-3-10 (яч.17, 26)</t>
  </si>
  <si>
    <t>нет информации</t>
  </si>
  <si>
    <t>показание счетчика не меняется</t>
  </si>
  <si>
    <t>ТИ</t>
  </si>
  <si>
    <t>нет учета</t>
  </si>
  <si>
    <t>ХХ</t>
  </si>
  <si>
    <t xml:space="preserve">ТИ </t>
  </si>
  <si>
    <t xml:space="preserve">нет учета </t>
  </si>
  <si>
    <t>показания счетчика не меняются</t>
  </si>
  <si>
    <t xml:space="preserve">показания счетчика не меняются </t>
  </si>
  <si>
    <t>сумматор ТСН-1,2</t>
  </si>
  <si>
    <t>сумматор</t>
  </si>
  <si>
    <t>Вуктыльск. ЛПУМГ</t>
  </si>
  <si>
    <t>Авантаж - Форте</t>
  </si>
  <si>
    <t>ООО "Севербургаз"</t>
  </si>
  <si>
    <t>ПС Водовод 35/6 кВ</t>
  </si>
  <si>
    <t>нет обратного счетчика</t>
  </si>
  <si>
    <t>АСКУЭ</t>
  </si>
  <si>
    <t>(сумматор)</t>
  </si>
  <si>
    <t>Лукойл-УНГ</t>
  </si>
  <si>
    <t>(сумматор ТСН-1,2)</t>
  </si>
  <si>
    <t>P, МВт</t>
  </si>
  <si>
    <t>Q, МВАр</t>
  </si>
  <si>
    <t>ПС Вой-Вож 110/35/6 кВ</t>
  </si>
  <si>
    <t>Т-1 35 кВ</t>
  </si>
  <si>
    <t>яч. 5</t>
  </si>
  <si>
    <t>ПС НПС 110/10 кВ</t>
  </si>
  <si>
    <t>яч. 4</t>
  </si>
  <si>
    <t>яч. 23</t>
  </si>
  <si>
    <t>п. Вож-Вож</t>
  </si>
  <si>
    <t>ПС "900" (Н. Омра) 35/6 кВ</t>
  </si>
  <si>
    <t>Ввод Т 6 кВ</t>
  </si>
  <si>
    <t>СШ-6</t>
  </si>
  <si>
    <t>КБ 450 кВАр</t>
  </si>
  <si>
    <t>пос. Н. Омра</t>
  </si>
  <si>
    <t>Вид учета</t>
  </si>
  <si>
    <t>ПС "220" (Бадъель) 35/0,4 кВ</t>
  </si>
  <si>
    <t>Ввод Т 0,4 кВ</t>
  </si>
  <si>
    <t>СШ-0,4 кВ</t>
  </si>
  <si>
    <t>фид.1</t>
  </si>
  <si>
    <t>фид.2</t>
  </si>
  <si>
    <t>ПС "200" 35/6 кВ</t>
  </si>
  <si>
    <t>расчет</t>
  </si>
  <si>
    <t>счетчик</t>
  </si>
  <si>
    <t>СВ - 110 кВ</t>
  </si>
  <si>
    <t>СВ-110 (ВЛ - 163/2)</t>
  </si>
  <si>
    <t>ВЛ-163/3 (Помоздино)</t>
  </si>
  <si>
    <t>В.Савинобор, Шердино,
 Дутово</t>
  </si>
  <si>
    <t>амперметр</t>
  </si>
  <si>
    <t>Загрузка подстанции, МВт</t>
  </si>
  <si>
    <t>Загрузка подстанции, МВАр</t>
  </si>
  <si>
    <t>Загрузка подстанции, МВА</t>
  </si>
  <si>
    <t>Загрузка подстанции, Т-1, Т-2, МВт</t>
  </si>
  <si>
    <t>Загрузка подстанции, Т-1, Т-2, МВАр</t>
  </si>
  <si>
    <t>Загрузка подстанции, Т-1, Т-2, МВА</t>
  </si>
  <si>
    <t>Загрузка трансформаторов, МВт</t>
  </si>
  <si>
    <t>Загрузка трансформаторов, МВАр</t>
  </si>
  <si>
    <t>Загрузка трансформаторов, МВА</t>
  </si>
  <si>
    <t>Ввод Т-1 6 кВ, яч.2</t>
  </si>
  <si>
    <t>Ввод Т-2 6 кВ, яч.15</t>
  </si>
  <si>
    <t>Ввод Т-1 6 кВ, яч.22</t>
  </si>
  <si>
    <t>Ввод Т-2 6 кВ, яч.19</t>
  </si>
  <si>
    <t>ПС Кедва 20/10 кВ</t>
  </si>
  <si>
    <t>Ввод Т 10 кВ</t>
  </si>
  <si>
    <t>ВЛ Кедва-Картаель</t>
  </si>
  <si>
    <r>
      <t xml:space="preserve">Вуктыл-II, яч.37
</t>
    </r>
    <r>
      <rPr>
        <b/>
        <sz val="8"/>
        <rFont val="Arial Cyr"/>
        <charset val="204"/>
      </rPr>
      <t xml:space="preserve">(ввод 1 сек. при работе
Вуктыла-2)   </t>
    </r>
  </si>
  <si>
    <r>
      <t xml:space="preserve">Вуктыл-II, яч.38
</t>
    </r>
    <r>
      <rPr>
        <b/>
        <sz val="8"/>
        <rFont val="Arial Cyr"/>
        <charset val="204"/>
      </rPr>
      <t xml:space="preserve">(ввод 2 сек. при работе
Вуктыла-2)  </t>
    </r>
    <r>
      <rPr>
        <b/>
        <sz val="8"/>
        <color indexed="10"/>
        <rFont val="Arial Cyr"/>
        <charset val="204"/>
      </rPr>
      <t xml:space="preserve"> </t>
    </r>
  </si>
  <si>
    <t>прибор</t>
  </si>
  <si>
    <r>
      <t xml:space="preserve">Вуктыл-I, яч.19
</t>
    </r>
    <r>
      <rPr>
        <b/>
        <sz val="8"/>
        <rFont val="Arial Cyr"/>
        <charset val="204"/>
      </rPr>
      <t xml:space="preserve">(ввод 1 сек. при работе
Вуктыла-1)  </t>
    </r>
    <r>
      <rPr>
        <b/>
        <sz val="8"/>
        <color indexed="10"/>
        <rFont val="Arial Cyr"/>
        <charset val="204"/>
      </rPr>
      <t xml:space="preserve"> </t>
    </r>
  </si>
  <si>
    <r>
      <t xml:space="preserve">Вуктыл-I, яч.20
</t>
    </r>
    <r>
      <rPr>
        <b/>
        <sz val="8"/>
        <rFont val="Arial Cyr"/>
        <charset val="204"/>
      </rPr>
      <t xml:space="preserve">(ввод 2 сек. при работе
Вуктыла-1)  </t>
    </r>
  </si>
  <si>
    <t>ВЛ-18</t>
  </si>
  <si>
    <t>РП - 600 10 кВ</t>
  </si>
  <si>
    <t>яч.13 (15) Сосновка</t>
  </si>
  <si>
    <t>яч.20 (10) Сосновка</t>
  </si>
  <si>
    <t>Ввод 1 сек. 10 кВ</t>
  </si>
  <si>
    <t>Ввод 2 сек. 10 кВ</t>
  </si>
  <si>
    <t>Загрузка РП, МВт</t>
  </si>
  <si>
    <t>Загрузка РП, МВАр</t>
  </si>
  <si>
    <t>Загрузка РП, МВА</t>
  </si>
  <si>
    <t>ТП - 615</t>
  </si>
  <si>
    <t>ТП - 634</t>
  </si>
  <si>
    <t>ТП - 683</t>
  </si>
  <si>
    <t>ТП - 692</t>
  </si>
  <si>
    <t>6-й квартал</t>
  </si>
  <si>
    <t>ст. Пожня</t>
  </si>
  <si>
    <t>пос. Бутовый</t>
  </si>
  <si>
    <t>ТП - 664</t>
  </si>
  <si>
    <t>РП - 200 10 кВ</t>
  </si>
  <si>
    <t>Ввод - 1 РП-600</t>
  </si>
  <si>
    <t>Ввод - 2 РП-600</t>
  </si>
  <si>
    <t xml:space="preserve">яч.23 </t>
  </si>
  <si>
    <t>ТП - 212, 214</t>
  </si>
  <si>
    <t>ТП - 201</t>
  </si>
  <si>
    <t>ТП - 220</t>
  </si>
  <si>
    <t>ТП - 208, 212</t>
  </si>
  <si>
    <t>ТП - 216</t>
  </si>
  <si>
    <t>ТП - 286</t>
  </si>
  <si>
    <t>ТП - 223</t>
  </si>
  <si>
    <t>ТП - 219</t>
  </si>
  <si>
    <t>ТП - 222</t>
  </si>
  <si>
    <t>ТП - 215</t>
  </si>
  <si>
    <t>ТП - 208</t>
  </si>
  <si>
    <t>ТП - 209, 282</t>
  </si>
  <si>
    <t>ТП - 134</t>
  </si>
  <si>
    <t>РП - 125 10 кВ</t>
  </si>
  <si>
    <t>яч.15 Городская</t>
  </si>
  <si>
    <t>Ввод - 1 РП-125</t>
  </si>
  <si>
    <t>Ввод - 2 РП-125</t>
  </si>
  <si>
    <t>яч.34 Городская</t>
  </si>
  <si>
    <t>Т - 1 400 кВА</t>
  </si>
  <si>
    <t>Т - 2 400 кВА</t>
  </si>
  <si>
    <t>ТП - 190</t>
  </si>
  <si>
    <t>ТП - 194</t>
  </si>
  <si>
    <t>ТП - 100</t>
  </si>
  <si>
    <t>РП "Южная" 10 кВ</t>
  </si>
  <si>
    <t>яч.1 Западная</t>
  </si>
  <si>
    <t>яч.2 (32) Западная</t>
  </si>
  <si>
    <t>Ввод - 1 РП "Южная"</t>
  </si>
  <si>
    <t>Ввод - 2 РП "Южная"</t>
  </si>
  <si>
    <t>ТП - 260А</t>
  </si>
  <si>
    <t>ТП - 253</t>
  </si>
  <si>
    <t>ТП - 140</t>
  </si>
  <si>
    <t>к Р-148</t>
  </si>
  <si>
    <t>РП "УРМЗ" 6 кВ</t>
  </si>
  <si>
    <t>яч.8 Озерная</t>
  </si>
  <si>
    <t>яч.35 Озерная</t>
  </si>
  <si>
    <t>Ввод - 1 РП "УРМЗ"</t>
  </si>
  <si>
    <t>Ввод - 2 РП "УРМЗ"</t>
  </si>
  <si>
    <t>Ввод 1 сек. 6 кВ</t>
  </si>
  <si>
    <t>Ввод 2 сек. 6 кВ</t>
  </si>
  <si>
    <t>ТП - 41</t>
  </si>
  <si>
    <t>ТП - 44</t>
  </si>
  <si>
    <t>ТП - 39</t>
  </si>
  <si>
    <t>ТП - 42</t>
  </si>
  <si>
    <t>ТП - 38</t>
  </si>
  <si>
    <t>к Р-236</t>
  </si>
  <si>
    <t>ООО "Нординвестгрупп"</t>
  </si>
  <si>
    <t>ПС 10/6 кВ "Сангородок"</t>
  </si>
  <si>
    <t>яч.9 (47) Западная</t>
  </si>
  <si>
    <t>яч.10 Западная</t>
  </si>
  <si>
    <t>Загрузка ПС, МВт</t>
  </si>
  <si>
    <t>Загрузка ПС, МВАр</t>
  </si>
  <si>
    <t>Загрузка ПС, МВА</t>
  </si>
  <si>
    <t>Т-1 ПС "Сангородок"</t>
  </si>
  <si>
    <t>Т-2 ПС "Сангородок"</t>
  </si>
  <si>
    <t>ТП - 105</t>
  </si>
  <si>
    <t>ТП - 147</t>
  </si>
  <si>
    <t>ТП - 127, 275</t>
  </si>
  <si>
    <t>к Р-114, ТП - 130</t>
  </si>
  <si>
    <t>ТП - 275</t>
  </si>
  <si>
    <t>ТП - 105, 147</t>
  </si>
  <si>
    <t>к Р-240, ТП - 127</t>
  </si>
  <si>
    <t>к Р-115, ТП - 130</t>
  </si>
  <si>
    <t>Приложение № 2.2</t>
  </si>
  <si>
    <t>Приложение № 2.4</t>
  </si>
  <si>
    <t>ТП-168 яч.4 УРЭС, ТП-173 яч.6 (насосная 3-го подъема)</t>
  </si>
  <si>
    <t>ТП-295 фек. насосная,
 РП-125 УРЭС</t>
  </si>
  <si>
    <t xml:space="preserve">ТП-172, яч.6 </t>
  </si>
  <si>
    <t>ТМО, СТО "Сокол", МК-1</t>
  </si>
  <si>
    <t>ООО РУС-Инжиниринг</t>
  </si>
  <si>
    <t xml:space="preserve">ТП-255, яч.6 </t>
  </si>
  <si>
    <t>КРУН-10 кВ 3 сек.
(РП-200 яч. 1)</t>
  </si>
  <si>
    <t>КРУН-10 кВ 4 сек.
(РП-200 яч. 4)</t>
  </si>
  <si>
    <t>Племхоз "Ухта-97"</t>
  </si>
  <si>
    <t>ЗАО "Стройматериалы-К"</t>
  </si>
  <si>
    <t>ООО "УКЗ", ООО "УКЗ",
Теплоэнергострой,
ИТД "Горбунов"</t>
  </si>
  <si>
    <t>Лукойл-УНГ, поселок</t>
  </si>
  <si>
    <t>Т - 3 (раб. ввод)
ВЛ Кедва - Том - Кой-ю</t>
  </si>
  <si>
    <t>Т - 3 (рез. ввод)
ВЛ Кедва - Том - Кой-ю</t>
  </si>
  <si>
    <t>РВУ ООО Севергазпром</t>
  </si>
  <si>
    <t>ООО "Печоралесресурс"</t>
  </si>
  <si>
    <t>Газпромэнергосервис
КС-3</t>
  </si>
  <si>
    <t>Газпромэнерго, КС-3</t>
  </si>
  <si>
    <t>ТСН-1 (старый) 63 кВА</t>
  </si>
  <si>
    <t>ТСН-2 (старый) 63 кВА</t>
  </si>
  <si>
    <t>Резервная электростанция
(ПАЭС-1,2)</t>
  </si>
  <si>
    <t>ПС №4, яч.16</t>
  </si>
  <si>
    <t>ПС №4, яч.5</t>
  </si>
  <si>
    <t>Водовод</t>
  </si>
  <si>
    <t>УРЭС</t>
  </si>
  <si>
    <t>Профилакторий УГТУ "Планета"
Крохаль</t>
  </si>
  <si>
    <t>КТП-692</t>
  </si>
  <si>
    <t>РП-5</t>
  </si>
  <si>
    <t>ж/д, РП-10 Сосногорск</t>
  </si>
  <si>
    <t>п.Синегорье</t>
  </si>
  <si>
    <t>с.Трусово, д.Филипповская</t>
  </si>
  <si>
    <t>д.Рочевская, д.Нонбург,
д.Филипповская</t>
  </si>
  <si>
    <t>д.Мыза, д.Бор, д.Уег</t>
  </si>
  <si>
    <t>ООО "Интер-График"</t>
  </si>
  <si>
    <t>КТП-65 АТП  "СеверНИПИгаз"</t>
  </si>
  <si>
    <t>КТП-138 ООО "Транспогрузка",
ООО "Элиткомстрой"</t>
  </si>
  <si>
    <t>УНГСС АО Ухтанефтегазстройснаб
  ТП-30</t>
  </si>
  <si>
    <t>ОАО "Нефтехиммонтаж-ЛК"</t>
  </si>
  <si>
    <t>ТП-163, Сосногорск. энергетич. участок</t>
  </si>
  <si>
    <t>УТТ СТСГП ООО,
ГСК "Маяк-1"</t>
  </si>
  <si>
    <t>УРЭС, ОАО "Вестр"</t>
  </si>
  <si>
    <t>ТПП "Лукойл-Ухтанефтегаз"</t>
  </si>
  <si>
    <t>УРЭС Котельная</t>
  </si>
  <si>
    <t>УРЭС резерв</t>
  </si>
  <si>
    <t>СЭЧ-7 (ст. Чинья-Ворык, 
ст. Юкарка,  п. Тобысь)</t>
  </si>
  <si>
    <t>ООО "Северкомплектстрой"</t>
  </si>
  <si>
    <t>ООО Ухтадорстрой, 
ОС-34/19,
ООО Газстройкомплект</t>
  </si>
  <si>
    <t>СФ ООО Газпромэнерго</t>
  </si>
  <si>
    <t>ТП-89, яч.3 УРЭС</t>
  </si>
  <si>
    <t>ТП-84 (УРЭС) аэропорт</t>
  </si>
  <si>
    <t>ТП-83, яч.5</t>
  </si>
  <si>
    <t>ГУП "Ухтагеосервис",
 ОС-34/19</t>
  </si>
  <si>
    <t>ТП №109 (УРЭС) аэропорт</t>
  </si>
  <si>
    <t>ТП-74, яч.1</t>
  </si>
  <si>
    <t>Сосногорское ЛПУМГ</t>
  </si>
  <si>
    <t>КТП-66 (УРЭС) аэропорт</t>
  </si>
  <si>
    <t>УРЭС (насосная)</t>
  </si>
  <si>
    <t>УРЭС (скважины)</t>
  </si>
  <si>
    <t>УРЭС (совхоз)</t>
  </si>
  <si>
    <t>ООО Племхоз Изваильский</t>
  </si>
  <si>
    <t>Дачи "Изъюр"</t>
  </si>
  <si>
    <t>Сосногорский участок
электроснабжения</t>
  </si>
  <si>
    <t>ЗАО "Уральский ДжиЭсЭм"</t>
  </si>
  <si>
    <t>ЗАО Бизнесэнерготрейд
шахта, ЦВО</t>
  </si>
  <si>
    <t>ЗАО Бизнесэнерготрейд
ТП-801 Ввод I
Котельная</t>
  </si>
  <si>
    <t>Ярегская нефтетитановая
 компания</t>
  </si>
  <si>
    <t>ЗАО Бизнесэнерготрейд
Компрессорная</t>
  </si>
  <si>
    <t>ЗАО Бизнесэнерготрейд
(ТСН-1)</t>
  </si>
  <si>
    <t>Первомайская-1 (новая)
яч.14</t>
  </si>
  <si>
    <t>Первомайская-1 (новая)
яч.5</t>
  </si>
  <si>
    <t>ЗАО Бизнесэнерготрейд
ТП-801 Ввод II
Котельная</t>
  </si>
  <si>
    <t>ЗАО Бизнесэнерготрейд
(ТСН-2)</t>
  </si>
  <si>
    <t>Т-3 6/10 кВ</t>
  </si>
  <si>
    <t>ТП-760 ввод 1</t>
  </si>
  <si>
    <t>ТП-760 ввод 2</t>
  </si>
  <si>
    <t>ТП КВГМ, КТП СН-3</t>
  </si>
  <si>
    <t>ТП-6 КБО</t>
  </si>
  <si>
    <t>ТП-53, ТП-54, ТП Школа,
КНС-3</t>
  </si>
  <si>
    <t>Котельная</t>
  </si>
  <si>
    <t>с/х Северянин</t>
  </si>
  <si>
    <t>С ЛПУМГ-ЭХЗ</t>
  </si>
  <si>
    <t>п. Лемтыбож</t>
  </si>
  <si>
    <t>Ввод на приемный портал 
ВЛ на УКПГ-5 (рабочий)</t>
  </si>
  <si>
    <t>Ввод на приемный портал 
ВЛ на УКПГ-5 (резервный)</t>
  </si>
  <si>
    <t>Вод.скв. ВГПУ
ЭХЗ (КС-1)</t>
  </si>
  <si>
    <t>ВЛ-ЭХЗ ВЛПУМГ</t>
  </si>
  <si>
    <t>ВЛ-10кВ в ст. ТП-75, ТП-76</t>
  </si>
  <si>
    <t>ООО "Динью"
яч.6 РП-900а, яч.1 РП-800</t>
  </si>
  <si>
    <t>НГДУ ГНСП-9
к яч.6 РП-800</t>
  </si>
  <si>
    <t>НГДУ 
к яч.6 РП-800</t>
  </si>
  <si>
    <t>КУ 470 кВАр</t>
  </si>
  <si>
    <t>без яч.3</t>
  </si>
  <si>
    <t>РРС</t>
  </si>
  <si>
    <r>
      <t>Ввод Т 6 кВ
(сумма 7,8,2</t>
    </r>
    <r>
      <rPr>
        <sz val="8"/>
        <color indexed="10"/>
        <rFont val="Arial Cyr"/>
        <charset val="204"/>
      </rPr>
      <t xml:space="preserve"> </t>
    </r>
    <r>
      <rPr>
        <sz val="8"/>
        <rFont val="Arial Cyr"/>
        <charset val="204"/>
      </rPr>
      <t>и ТСН)</t>
    </r>
  </si>
  <si>
    <t>ПС "700" 35/6 кВ</t>
  </si>
  <si>
    <t>Южный-1</t>
  </si>
  <si>
    <t>Южный-2</t>
  </si>
  <si>
    <t>Северный-2</t>
  </si>
  <si>
    <t>Связь с яч.5 ПС Вой-Вож</t>
  </si>
  <si>
    <t>яч.3 КРУН-6 кВ</t>
  </si>
  <si>
    <t>яч.26 ГРУ-6 кВ</t>
  </si>
  <si>
    <t>яч.7 КРУН (прямой)</t>
  </si>
  <si>
    <t>яч.7 КРУН (обратный)</t>
  </si>
  <si>
    <t>яч.9 КРУН</t>
  </si>
  <si>
    <t>яч.11 КРУН</t>
  </si>
  <si>
    <t>ТП-727; связь с яч.4 ГРУ</t>
  </si>
  <si>
    <t>яч.13 КРУН (прямой)</t>
  </si>
  <si>
    <t>яч.13 КРУН (обратный)</t>
  </si>
  <si>
    <t>Северный-1; ТСН-2</t>
  </si>
  <si>
    <t>Связь с яч.3 ПС Вой-Вож</t>
  </si>
  <si>
    <t>яч.19 КРУН</t>
  </si>
  <si>
    <t>яч.17 КРУН</t>
  </si>
  <si>
    <t>яч.15 КРУН</t>
  </si>
  <si>
    <t>связь с яч.14 ГРУ (ввод)</t>
  </si>
  <si>
    <t>яч.4 ГРУ</t>
  </si>
  <si>
    <t>связь с яч.11 КРУН</t>
  </si>
  <si>
    <t>яч.6 ГРУ</t>
  </si>
  <si>
    <t>ПАЭС №2 2500 кВт</t>
  </si>
  <si>
    <t>яч.8 ГРУ</t>
  </si>
  <si>
    <t>ПАЭС №1 2500 кВт</t>
  </si>
  <si>
    <t>связь с яч.19 КРУН</t>
  </si>
  <si>
    <t>яч.14 ГРУ (ввод)</t>
  </si>
  <si>
    <t>яч.18 ГРУ</t>
  </si>
  <si>
    <t>ТП-745А, 745Б</t>
  </si>
  <si>
    <t>яч.24 ГРУ</t>
  </si>
  <si>
    <t>яч.22 ГРУ</t>
  </si>
  <si>
    <t>ТХН</t>
  </si>
  <si>
    <t>Ввод Т-3 10/20 ( 20 кВ)</t>
  </si>
  <si>
    <t>Т-3 10/20 (10 кВ)</t>
  </si>
  <si>
    <r>
      <t xml:space="preserve">яч.28 </t>
    </r>
    <r>
      <rPr>
        <b/>
        <sz val="8"/>
        <rFont val="Arial Cyr"/>
        <charset val="204"/>
      </rPr>
      <t>прямой</t>
    </r>
  </si>
  <si>
    <r>
      <t xml:space="preserve">яч.28 </t>
    </r>
    <r>
      <rPr>
        <b/>
        <sz val="8"/>
        <rFont val="Arial Cyr"/>
        <charset val="204"/>
      </rPr>
      <t>обратный</t>
    </r>
  </si>
  <si>
    <r>
      <t xml:space="preserve">яч.21 </t>
    </r>
    <r>
      <rPr>
        <b/>
        <sz val="8"/>
        <rFont val="Arial Cyr"/>
        <charset val="204"/>
      </rPr>
      <t>прямой</t>
    </r>
  </si>
  <si>
    <r>
      <t xml:space="preserve">яч.21 </t>
    </r>
    <r>
      <rPr>
        <b/>
        <sz val="8"/>
        <rFont val="Arial Cyr"/>
        <charset val="204"/>
      </rPr>
      <t>обратный</t>
    </r>
  </si>
  <si>
    <r>
      <t xml:space="preserve">яч.42 </t>
    </r>
    <r>
      <rPr>
        <b/>
        <sz val="8"/>
        <rFont val="Arial Cyr"/>
        <charset val="204"/>
      </rPr>
      <t>прямой</t>
    </r>
  </si>
  <si>
    <r>
      <t xml:space="preserve">яч.42 </t>
    </r>
    <r>
      <rPr>
        <b/>
        <sz val="8"/>
        <rFont val="Arial Cyr"/>
        <charset val="204"/>
      </rPr>
      <t>обратный</t>
    </r>
  </si>
  <si>
    <t>ПС ДНС-2 35/6 кВ (№503)</t>
  </si>
  <si>
    <t>ПС ГНСП-3 35/6 кВ (№502)</t>
  </si>
  <si>
    <t>ПС ДНС-3 35/6 кВ (№504)</t>
  </si>
  <si>
    <t>пос. Поляна</t>
  </si>
  <si>
    <t>КУ 450 кВАр</t>
  </si>
  <si>
    <t>ВЛ-141</t>
  </si>
  <si>
    <t>СМВ-110</t>
  </si>
  <si>
    <t>ВЛ-110 кВ №141</t>
  </si>
  <si>
    <t>УРЭС , РП Южная</t>
  </si>
  <si>
    <t>РП-Сангородок  яч.11</t>
  </si>
  <si>
    <t xml:space="preserve">УРЭС, РП Южная </t>
  </si>
  <si>
    <t>ТСН-3 (новый) 250 кВА</t>
  </si>
  <si>
    <r>
      <t xml:space="preserve">яч.41 </t>
    </r>
    <r>
      <rPr>
        <b/>
        <sz val="8"/>
        <rFont val="Arial Cyr"/>
        <charset val="204"/>
      </rPr>
      <t>прямой</t>
    </r>
  </si>
  <si>
    <r>
      <t xml:space="preserve">яч.41 </t>
    </r>
    <r>
      <rPr>
        <b/>
        <sz val="8"/>
        <rFont val="Arial Cyr"/>
        <charset val="204"/>
      </rPr>
      <t>обратный</t>
    </r>
  </si>
  <si>
    <t>ТСН-4 (новый) 250 кВА</t>
  </si>
  <si>
    <t xml:space="preserve">яч.19 </t>
  </si>
  <si>
    <t>ТИ Т-1</t>
  </si>
  <si>
    <t>ТИ Т-2</t>
  </si>
  <si>
    <t>ТИ Т-1+Т-2</t>
  </si>
  <si>
    <t>РП "Усть-Цильма" 10 кВ</t>
  </si>
  <si>
    <t>яч.5 Усть-Цильма</t>
  </si>
  <si>
    <t>яч.6 Усть-Цильма</t>
  </si>
  <si>
    <t>Ввод - 1 РП "Усть-Цильма"</t>
  </si>
  <si>
    <t>д. Сергеева-Щелья</t>
  </si>
  <si>
    <t>с. Усть-Цильма</t>
  </si>
  <si>
    <t>ТП-799 Т-2 Ледовый дворец</t>
  </si>
  <si>
    <t>ТП-799 Т-1 Ледовый дворец</t>
  </si>
  <si>
    <t>Х.Х.</t>
  </si>
  <si>
    <t>ДЭС "Усть-Цильма"</t>
  </si>
  <si>
    <t>ВЛ-110 кВ №142</t>
  </si>
  <si>
    <t>МУП "Ухтаводоканал"</t>
  </si>
  <si>
    <t>ПС Дутово 35/10 кВ</t>
  </si>
  <si>
    <t xml:space="preserve">ПС Джьер 35/6-10 кВ  </t>
  </si>
  <si>
    <t>РП - Митрофан 10 кВ</t>
  </si>
  <si>
    <t>Ввод - 1 РП-Митрофан</t>
  </si>
  <si>
    <t>Т-3 35 кВ ПС "Пашня"</t>
  </si>
  <si>
    <t>п.Митрофан-Дикост</t>
  </si>
  <si>
    <t>п.Митрофан-д.Кодач</t>
  </si>
  <si>
    <t>ТСН  яч.3</t>
  </si>
  <si>
    <t>Приложение № 1</t>
  </si>
  <si>
    <t>от _____________ №____</t>
  </si>
  <si>
    <t>к указанию филиала ОАО "МРСК Северо-запада" "Комиэнерго"</t>
  </si>
  <si>
    <t>Т-1-6 ПРЯМОЙ</t>
  </si>
  <si>
    <t>Т-2-6 ПРЯМОЙ</t>
  </si>
  <si>
    <t>Т-1-6 ОБРАТНЫЙ</t>
  </si>
  <si>
    <t>Т-2-6 ОБРАТНЫЙ</t>
  </si>
  <si>
    <t xml:space="preserve">U, 1с. 35 кВ </t>
  </si>
  <si>
    <t xml:space="preserve">U, 2с. 35 кВ </t>
  </si>
  <si>
    <t>I, А   ВЛ-151</t>
  </si>
  <si>
    <t>I, А   ВЛ-150</t>
  </si>
  <si>
    <t>I, А   ВЛ-165</t>
  </si>
  <si>
    <t>I, А   ВЛ-166</t>
  </si>
  <si>
    <t xml:space="preserve">ТП-168, яч.4 </t>
  </si>
  <si>
    <t>Р, МВт ВЛ-166</t>
  </si>
  <si>
    <t>Р, МВт ВЛ-165</t>
  </si>
  <si>
    <t>Т-1</t>
  </si>
  <si>
    <t>Т-2</t>
  </si>
  <si>
    <t>Т-2 35 кВ</t>
  </si>
  <si>
    <t xml:space="preserve">Т-1 </t>
  </si>
  <si>
    <t>Т-1 6 кВ</t>
  </si>
  <si>
    <t>Т-2 6 кВ</t>
  </si>
  <si>
    <t>ВЛ №142</t>
  </si>
  <si>
    <t>Загрузка подстанции, Т-1, МВА</t>
  </si>
  <si>
    <t>Загрузка трансформаторов Т-1, Т-2, МВт</t>
  </si>
  <si>
    <t>Загрузка трансформаторов Т-1, Т-2, МВАр</t>
  </si>
  <si>
    <t>Загрузка трансформаторов Т-1, Т-2, МВА</t>
  </si>
  <si>
    <t>Загрузка трансформаторов, МВА, справочно</t>
  </si>
  <si>
    <t xml:space="preserve">АСКУЭ </t>
  </si>
  <si>
    <t>п.Усть-Цильма</t>
  </si>
  <si>
    <t>Ввод Т-1  20 кВ</t>
  </si>
  <si>
    <t xml:space="preserve">ВЛ 10 </t>
  </si>
  <si>
    <t>Човский производственный
участок</t>
  </si>
  <si>
    <t>ООО "РСК Энергосервис"</t>
  </si>
  <si>
    <t>ТП-809</t>
  </si>
  <si>
    <t>Ввод Т-1 110 кВ
ВЛ-150</t>
  </si>
  <si>
    <t>Ввод Т-2 110 кВ
ВЛ-151</t>
  </si>
  <si>
    <t xml:space="preserve">яч.8 
 </t>
  </si>
  <si>
    <t xml:space="preserve">Ввод - 2 РП "Усть-Цильма"
</t>
  </si>
  <si>
    <t xml:space="preserve">яч.14 
 </t>
  </si>
  <si>
    <t>Ввод 3 сек. 10 кВ</t>
  </si>
  <si>
    <t>ТП -19, 20</t>
  </si>
  <si>
    <t>ТП-8,52</t>
  </si>
  <si>
    <t>Ввод Т-2 4с. 10 кВ</t>
  </si>
  <si>
    <t>ООО "Динью" - резерв</t>
  </si>
  <si>
    <t>Загрузка подстанции, Т-1, Т-2МВт</t>
  </si>
  <si>
    <t>Загрузка подстанции, Т-1, Т-2 МВАр</t>
  </si>
  <si>
    <t>Загрузка подстанции, Т-1, Т-2 МВА</t>
  </si>
  <si>
    <t xml:space="preserve">СМВ-35 кВ </t>
  </si>
  <si>
    <t xml:space="preserve">СМВ 35 кВ </t>
  </si>
  <si>
    <t>Ледовый дворец</t>
  </si>
  <si>
    <t>ООО Энергосервис Коми</t>
  </si>
  <si>
    <t>6.3</t>
  </si>
  <si>
    <t>0.4</t>
  </si>
  <si>
    <t>ти</t>
  </si>
  <si>
    <t>ТСН-1 яч.16</t>
  </si>
  <si>
    <t>ТСН-2 яч.25</t>
  </si>
  <si>
    <t>ООО Энерготрейд</t>
  </si>
  <si>
    <t>Q, МВАр-обратн</t>
  </si>
  <si>
    <t>ОТКЛ.</t>
  </si>
  <si>
    <t>М.В. Задорожняя</t>
  </si>
  <si>
    <t>Таблица электрических замеров нагрузок в летний режимный день 18 июня 2014 года</t>
  </si>
  <si>
    <t>н\д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</si>
</sst>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0"/>
    <numFmt numFmtId="166" formatCode="0.000"/>
    <numFmt numFmtId="167" formatCode="0.00000"/>
    <numFmt numFmtId="168" formatCode="0.000000"/>
  </numFmts>
  <fonts count="3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i/>
      <sz val="11"/>
      <name val="Arial Cyr"/>
      <charset val="204"/>
    </font>
    <font>
      <b/>
      <i/>
      <sz val="12"/>
      <name val="Arial Cyr"/>
      <charset val="204"/>
    </font>
    <font>
      <sz val="8"/>
      <color indexed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1"/>
      <name val="Arial Cyr"/>
      <family val="2"/>
      <charset val="204"/>
    </font>
    <font>
      <b/>
      <sz val="12"/>
      <name val="Arial Cyr"/>
      <charset val="204"/>
    </font>
    <font>
      <b/>
      <sz val="8"/>
      <color indexed="10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FF0000"/>
      <name val="Arial Cyr"/>
      <charset val="204"/>
    </font>
    <font>
      <sz val="8"/>
      <name val="Arial"/>
      <family val="2"/>
      <charset val="204"/>
    </font>
    <font>
      <sz val="8"/>
      <color rgb="FFFF000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i/>
      <sz val="8"/>
      <name val="Arial Cyr"/>
      <charset val="204"/>
    </font>
    <font>
      <b/>
      <sz val="8"/>
      <name val="Arial Cyr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b/>
      <sz val="8"/>
      <color rgb="FFFF0000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24" fillId="0" borderId="0"/>
    <xf numFmtId="0" fontId="18" fillId="0" borderId="0"/>
    <xf numFmtId="0" fontId="28" fillId="0" borderId="0"/>
    <xf numFmtId="9" fontId="2" fillId="0" borderId="0" applyFont="0" applyFill="0" applyBorder="0" applyAlignment="0" applyProtection="0"/>
    <xf numFmtId="0" fontId="30" fillId="0" borderId="0"/>
    <xf numFmtId="0" fontId="34" fillId="0" borderId="0"/>
    <xf numFmtId="0" fontId="37" fillId="0" borderId="0"/>
  </cellStyleXfs>
  <cellXfs count="2415">
    <xf numFmtId="0" fontId="0" fillId="0" borderId="0" xfId="0"/>
    <xf numFmtId="0" fontId="2" fillId="0" borderId="0" xfId="0" applyFont="1"/>
    <xf numFmtId="0" fontId="2" fillId="0" borderId="0" xfId="0" applyFont="1" applyFill="1" applyAlignment="1">
      <alignment vertical="top" wrapText="1"/>
    </xf>
    <xf numFmtId="0" fontId="5" fillId="2" borderId="1" xfId="0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/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/>
    </xf>
    <xf numFmtId="0" fontId="5" fillId="0" borderId="0" xfId="0" applyFont="1"/>
    <xf numFmtId="0" fontId="5" fillId="3" borderId="2" xfId="0" applyFont="1" applyFill="1" applyBorder="1" applyAlignment="1">
      <alignment horizontal="left"/>
    </xf>
    <xf numFmtId="0" fontId="5" fillId="3" borderId="8" xfId="0" applyFont="1" applyFill="1" applyBorder="1" applyAlignment="1">
      <alignment horizontal="left"/>
    </xf>
    <xf numFmtId="0" fontId="6" fillId="4" borderId="0" xfId="0" applyFont="1" applyFill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4" fillId="3" borderId="12" xfId="0" applyFont="1" applyFill="1" applyBorder="1" applyAlignment="1">
      <alignment horizontal="center" wrapText="1"/>
    </xf>
    <xf numFmtId="0" fontId="5" fillId="2" borderId="15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left"/>
    </xf>
    <xf numFmtId="0" fontId="5" fillId="5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left"/>
    </xf>
    <xf numFmtId="0" fontId="4" fillId="5" borderId="12" xfId="0" applyFont="1" applyFill="1" applyBorder="1" applyAlignment="1">
      <alignment horizontal="center" wrapText="1"/>
    </xf>
    <xf numFmtId="0" fontId="5" fillId="0" borderId="0" xfId="0" applyFont="1" applyFill="1" applyBorder="1"/>
    <xf numFmtId="0" fontId="5" fillId="5" borderId="13" xfId="0" applyFont="1" applyFill="1" applyBorder="1" applyAlignment="1">
      <alignment horizontal="left"/>
    </xf>
    <xf numFmtId="0" fontId="5" fillId="5" borderId="6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left"/>
    </xf>
    <xf numFmtId="0" fontId="5" fillId="5" borderId="8" xfId="0" applyFont="1" applyFill="1" applyBorder="1" applyAlignment="1">
      <alignment horizontal="center"/>
    </xf>
    <xf numFmtId="0" fontId="2" fillId="0" borderId="0" xfId="0" applyFont="1" applyAlignment="1">
      <alignment vertical="top"/>
    </xf>
    <xf numFmtId="0" fontId="5" fillId="3" borderId="21" xfId="0" applyFont="1" applyFill="1" applyBorder="1" applyAlignment="1">
      <alignment horizontal="left"/>
    </xf>
    <xf numFmtId="0" fontId="5" fillId="3" borderId="10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left"/>
    </xf>
    <xf numFmtId="0" fontId="4" fillId="3" borderId="22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Border="1"/>
    <xf numFmtId="0" fontId="5" fillId="5" borderId="21" xfId="0" applyFont="1" applyFill="1" applyBorder="1" applyAlignment="1">
      <alignment horizontal="left"/>
    </xf>
    <xf numFmtId="0" fontId="5" fillId="5" borderId="1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4" fillId="0" borderId="6" xfId="0" applyFont="1" applyFill="1" applyBorder="1" applyAlignment="1">
      <alignment vertical="top" wrapText="1"/>
    </xf>
    <xf numFmtId="0" fontId="4" fillId="0" borderId="11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vertical="top" wrapText="1"/>
    </xf>
    <xf numFmtId="0" fontId="4" fillId="0" borderId="19" xfId="0" applyFont="1" applyFill="1" applyBorder="1" applyAlignment="1">
      <alignment horizontal="left" vertical="top"/>
    </xf>
    <xf numFmtId="0" fontId="4" fillId="0" borderId="8" xfId="0" applyFont="1" applyFill="1" applyBorder="1" applyAlignment="1">
      <alignment vertical="top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/>
    <xf numFmtId="0" fontId="4" fillId="0" borderId="11" xfId="0" applyFont="1" applyFill="1" applyBorder="1" applyAlignment="1">
      <alignment horizontal="center" vertical="top"/>
    </xf>
    <xf numFmtId="0" fontId="4" fillId="0" borderId="19" xfId="0" applyFont="1" applyFill="1" applyBorder="1" applyAlignment="1">
      <alignment horizontal="center" vertical="top"/>
    </xf>
    <xf numFmtId="0" fontId="4" fillId="0" borderId="13" xfId="0" applyFont="1" applyFill="1" applyBorder="1" applyAlignment="1">
      <alignment vertical="top"/>
    </xf>
    <xf numFmtId="0" fontId="4" fillId="0" borderId="21" xfId="0" applyFont="1" applyFill="1" applyBorder="1" applyAlignment="1">
      <alignment vertical="top"/>
    </xf>
    <xf numFmtId="0" fontId="4" fillId="0" borderId="10" xfId="0" applyFont="1" applyFill="1" applyBorder="1" applyAlignment="1">
      <alignment vertical="top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/>
    </xf>
    <xf numFmtId="0" fontId="2" fillId="0" borderId="0" xfId="0" applyFont="1" applyFill="1" applyBorder="1" applyAlignment="1">
      <alignment vertical="top"/>
    </xf>
    <xf numFmtId="0" fontId="4" fillId="0" borderId="23" xfId="0" applyFont="1" applyFill="1" applyBorder="1" applyAlignment="1">
      <alignment vertical="top"/>
    </xf>
    <xf numFmtId="0" fontId="4" fillId="0" borderId="23" xfId="0" applyFont="1" applyFill="1" applyBorder="1" applyAlignment="1">
      <alignment vertical="top" wrapText="1"/>
    </xf>
    <xf numFmtId="0" fontId="4" fillId="0" borderId="11" xfId="0" applyNumberFormat="1" applyFont="1" applyFill="1" applyBorder="1" applyAlignment="1">
      <alignment vertical="top"/>
    </xf>
    <xf numFmtId="2" fontId="4" fillId="0" borderId="2" xfId="0" applyNumberFormat="1" applyFont="1" applyFill="1" applyBorder="1" applyAlignment="1">
      <alignment vertical="top" wrapText="1"/>
    </xf>
    <xf numFmtId="0" fontId="4" fillId="0" borderId="19" xfId="0" applyNumberFormat="1" applyFont="1" applyFill="1" applyBorder="1" applyAlignment="1">
      <alignment vertical="top"/>
    </xf>
    <xf numFmtId="2" fontId="4" fillId="0" borderId="8" xfId="0" applyNumberFormat="1" applyFont="1" applyFill="1" applyBorder="1" applyAlignment="1">
      <alignment vertical="top" wrapText="1"/>
    </xf>
    <xf numFmtId="0" fontId="5" fillId="0" borderId="11" xfId="0" applyFont="1" applyFill="1" applyBorder="1" applyAlignment="1">
      <alignment vertical="top"/>
    </xf>
    <xf numFmtId="0" fontId="5" fillId="0" borderId="19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Border="1"/>
    <xf numFmtId="0" fontId="5" fillId="5" borderId="15" xfId="0" applyFont="1" applyFill="1" applyBorder="1" applyAlignment="1">
      <alignment horizontal="left"/>
    </xf>
    <xf numFmtId="0" fontId="5" fillId="5" borderId="16" xfId="0" applyFont="1" applyFill="1" applyBorder="1" applyAlignment="1">
      <alignment horizontal="center"/>
    </xf>
    <xf numFmtId="0" fontId="4" fillId="0" borderId="24" xfId="0" applyFont="1" applyFill="1" applyBorder="1" applyAlignment="1">
      <alignment vertical="top"/>
    </xf>
    <xf numFmtId="0" fontId="4" fillId="0" borderId="25" xfId="0" applyFont="1" applyFill="1" applyBorder="1" applyAlignment="1">
      <alignment vertical="top" wrapText="1"/>
    </xf>
    <xf numFmtId="0" fontId="4" fillId="0" borderId="25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Border="1" applyAlignment="1"/>
    <xf numFmtId="0" fontId="0" fillId="0" borderId="0" xfId="0" applyBorder="1"/>
    <xf numFmtId="0" fontId="0" fillId="0" borderId="0" xfId="0" applyAlignment="1">
      <alignment horizontal="center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2" fontId="4" fillId="0" borderId="2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2" fontId="4" fillId="0" borderId="23" xfId="0" applyNumberFormat="1" applyFont="1" applyBorder="1" applyAlignment="1">
      <alignment horizontal="center"/>
    </xf>
    <xf numFmtId="1" fontId="4" fillId="0" borderId="6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1" fontId="4" fillId="0" borderId="10" xfId="0" applyNumberFormat="1" applyFont="1" applyFill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14" xfId="0" applyNumberFormat="1" applyFont="1" applyFill="1" applyBorder="1" applyAlignment="1">
      <alignment horizontal="center"/>
    </xf>
    <xf numFmtId="2" fontId="4" fillId="0" borderId="0" xfId="0" applyNumberFormat="1" applyFont="1"/>
    <xf numFmtId="2" fontId="4" fillId="0" borderId="0" xfId="0" applyNumberFormat="1" applyFont="1" applyFill="1"/>
    <xf numFmtId="2" fontId="4" fillId="0" borderId="12" xfId="0" applyNumberFormat="1" applyFont="1" applyBorder="1" applyAlignment="1">
      <alignment horizontal="center"/>
    </xf>
    <xf numFmtId="2" fontId="4" fillId="0" borderId="20" xfId="0" applyNumberFormat="1" applyFont="1" applyBorder="1" applyAlignment="1">
      <alignment horizontal="center"/>
    </xf>
    <xf numFmtId="2" fontId="4" fillId="0" borderId="20" xfId="0" applyNumberFormat="1" applyFont="1" applyFill="1" applyBorder="1" applyAlignment="1">
      <alignment horizontal="center"/>
    </xf>
    <xf numFmtId="2" fontId="4" fillId="0" borderId="27" xfId="0" applyNumberFormat="1" applyFont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166" fontId="4" fillId="0" borderId="27" xfId="0" applyNumberFormat="1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14" fillId="0" borderId="0" xfId="0" applyFont="1"/>
    <xf numFmtId="165" fontId="14" fillId="0" borderId="0" xfId="0" applyNumberFormat="1" applyFont="1"/>
    <xf numFmtId="0" fontId="14" fillId="0" borderId="0" xfId="0" applyFont="1" applyAlignment="1"/>
    <xf numFmtId="0" fontId="4" fillId="0" borderId="31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8" xfId="0" applyFont="1" applyBorder="1"/>
    <xf numFmtId="0" fontId="5" fillId="2" borderId="34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42" xfId="0" applyFont="1" applyFill="1" applyBorder="1" applyAlignment="1">
      <alignment horizontal="left"/>
    </xf>
    <xf numFmtId="0" fontId="5" fillId="2" borderId="28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0" fillId="0" borderId="19" xfId="0" applyBorder="1"/>
    <xf numFmtId="0" fontId="5" fillId="2" borderId="24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5" fillId="2" borderId="50" xfId="0" applyFont="1" applyFill="1" applyBorder="1" applyAlignment="1">
      <alignment horizontal="left"/>
    </xf>
    <xf numFmtId="0" fontId="5" fillId="2" borderId="25" xfId="0" applyFont="1" applyFill="1" applyBorder="1" applyAlignment="1">
      <alignment horizontal="center"/>
    </xf>
    <xf numFmtId="0" fontId="5" fillId="2" borderId="38" xfId="0" applyFont="1" applyFill="1" applyBorder="1" applyAlignment="1">
      <alignment horizontal="center"/>
    </xf>
    <xf numFmtId="0" fontId="4" fillId="0" borderId="24" xfId="0" applyFont="1" applyBorder="1"/>
    <xf numFmtId="0" fontId="4" fillId="0" borderId="25" xfId="0" applyFont="1" applyBorder="1"/>
    <xf numFmtId="0" fontId="4" fillId="0" borderId="11" xfId="0" applyFont="1" applyBorder="1"/>
    <xf numFmtId="0" fontId="4" fillId="0" borderId="19" xfId="0" applyFont="1" applyBorder="1"/>
    <xf numFmtId="0" fontId="5" fillId="3" borderId="23" xfId="0" applyFont="1" applyFill="1" applyBorder="1" applyAlignment="1">
      <alignment horizontal="left"/>
    </xf>
    <xf numFmtId="0" fontId="0" fillId="0" borderId="24" xfId="0" applyBorder="1"/>
    <xf numFmtId="0" fontId="0" fillId="0" borderId="25" xfId="0" applyBorder="1"/>
    <xf numFmtId="0" fontId="5" fillId="2" borderId="25" xfId="0" applyFont="1" applyFill="1" applyBorder="1" applyAlignment="1">
      <alignment horizontal="left"/>
    </xf>
    <xf numFmtId="0" fontId="2" fillId="0" borderId="6" xfId="0" applyFont="1" applyFill="1" applyBorder="1" applyAlignment="1">
      <alignment vertical="top"/>
    </xf>
    <xf numFmtId="0" fontId="2" fillId="0" borderId="4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11" xfId="0" applyBorder="1"/>
    <xf numFmtId="0" fontId="2" fillId="0" borderId="11" xfId="0" applyFont="1" applyFill="1" applyBorder="1" applyAlignment="1">
      <alignment vertical="top"/>
    </xf>
    <xf numFmtId="0" fontId="2" fillId="0" borderId="2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/>
    </xf>
    <xf numFmtId="0" fontId="4" fillId="0" borderId="7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/>
    </xf>
    <xf numFmtId="0" fontId="4" fillId="0" borderId="4" xfId="0" applyFont="1" applyFill="1" applyBorder="1" applyAlignment="1">
      <alignment vertical="top" wrapText="1"/>
    </xf>
    <xf numFmtId="0" fontId="2" fillId="0" borderId="24" xfId="0" applyFont="1" applyFill="1" applyBorder="1" applyAlignment="1">
      <alignment vertical="top"/>
    </xf>
    <xf numFmtId="0" fontId="5" fillId="3" borderId="15" xfId="0" applyFont="1" applyFill="1" applyBorder="1" applyAlignment="1">
      <alignment horizontal="left"/>
    </xf>
    <xf numFmtId="0" fontId="5" fillId="3" borderId="16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 wrapText="1"/>
    </xf>
    <xf numFmtId="0" fontId="4" fillId="3" borderId="38" xfId="0" applyFont="1" applyFill="1" applyBorder="1" applyAlignment="1">
      <alignment horizontal="center" wrapText="1"/>
    </xf>
    <xf numFmtId="2" fontId="4" fillId="0" borderId="29" xfId="0" applyNumberFormat="1" applyFont="1" applyBorder="1" applyAlignment="1">
      <alignment horizontal="center"/>
    </xf>
    <xf numFmtId="2" fontId="4" fillId="0" borderId="37" xfId="0" applyNumberFormat="1" applyFont="1" applyBorder="1" applyAlignment="1">
      <alignment horizontal="center"/>
    </xf>
    <xf numFmtId="2" fontId="4" fillId="0" borderId="23" xfId="0" applyNumberFormat="1" applyFont="1" applyFill="1" applyBorder="1" applyAlignment="1">
      <alignment horizontal="center"/>
    </xf>
    <xf numFmtId="0" fontId="4" fillId="0" borderId="50" xfId="0" applyFont="1" applyFill="1" applyBorder="1" applyAlignment="1">
      <alignment horizontal="left"/>
    </xf>
    <xf numFmtId="2" fontId="4" fillId="0" borderId="5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4" fillId="0" borderId="22" xfId="0" applyNumberFormat="1" applyFont="1" applyBorder="1" applyAlignment="1">
      <alignment horizontal="center"/>
    </xf>
    <xf numFmtId="2" fontId="4" fillId="0" borderId="38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165" fontId="14" fillId="0" borderId="0" xfId="0" applyNumberFormat="1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50" xfId="0" applyFont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51" xfId="0" applyFont="1" applyBorder="1" applyAlignment="1">
      <alignment horizontal="center"/>
    </xf>
    <xf numFmtId="0" fontId="4" fillId="0" borderId="29" xfId="0" applyFont="1" applyFill="1" applyBorder="1" applyAlignment="1">
      <alignment horizontal="left"/>
    </xf>
    <xf numFmtId="2" fontId="4" fillId="0" borderId="6" xfId="0" applyNumberFormat="1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5" fillId="0" borderId="6" xfId="0" applyFont="1" applyBorder="1" applyAlignment="1">
      <alignment horizontal="center"/>
    </xf>
    <xf numFmtId="166" fontId="4" fillId="0" borderId="20" xfId="0" applyNumberFormat="1" applyFont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2" fillId="0" borderId="27" xfId="0" applyFont="1" applyBorder="1" applyAlignment="1">
      <alignment horizontal="center"/>
    </xf>
    <xf numFmtId="2" fontId="4" fillId="0" borderId="27" xfId="0" applyNumberFormat="1" applyFont="1" applyFill="1" applyBorder="1" applyAlignment="1">
      <alignment horizontal="center"/>
    </xf>
    <xf numFmtId="166" fontId="4" fillId="0" borderId="38" xfId="0" applyNumberFormat="1" applyFont="1" applyBorder="1" applyAlignment="1">
      <alignment horizontal="center"/>
    </xf>
    <xf numFmtId="0" fontId="8" fillId="0" borderId="0" xfId="0" applyFont="1"/>
    <xf numFmtId="0" fontId="4" fillId="0" borderId="35" xfId="0" applyFont="1" applyFill="1" applyBorder="1" applyAlignment="1">
      <alignment horizontal="left" vertical="center" wrapText="1"/>
    </xf>
    <xf numFmtId="0" fontId="4" fillId="0" borderId="30" xfId="0" applyFont="1" applyBorder="1" applyAlignment="1">
      <alignment horizontal="left"/>
    </xf>
    <xf numFmtId="0" fontId="4" fillId="0" borderId="43" xfId="0" applyFont="1" applyBorder="1" applyAlignment="1">
      <alignment horizontal="left"/>
    </xf>
    <xf numFmtId="0" fontId="4" fillId="0" borderId="45" xfId="0" applyFont="1" applyBorder="1" applyAlignment="1">
      <alignment horizontal="left"/>
    </xf>
    <xf numFmtId="0" fontId="4" fillId="0" borderId="41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19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4" fillId="0" borderId="19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49" xfId="0" applyFont="1" applyFill="1" applyBorder="1" applyAlignment="1">
      <alignment horizontal="left" vertical="center" wrapText="1"/>
    </xf>
    <xf numFmtId="0" fontId="4" fillId="0" borderId="23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4" fillId="0" borderId="47" xfId="0" applyFont="1" applyFill="1" applyBorder="1" applyAlignment="1">
      <alignment horizontal="left" vertical="center" wrapText="1"/>
    </xf>
    <xf numFmtId="0" fontId="4" fillId="0" borderId="43" xfId="0" applyFont="1" applyFill="1" applyBorder="1" applyAlignment="1">
      <alignment horizontal="left" vertical="center" wrapText="1"/>
    </xf>
    <xf numFmtId="0" fontId="4" fillId="0" borderId="45" xfId="0" applyFont="1" applyFill="1" applyBorder="1" applyAlignment="1">
      <alignment horizontal="left" vertical="center" wrapText="1"/>
    </xf>
    <xf numFmtId="0" fontId="5" fillId="3" borderId="41" xfId="0" applyFont="1" applyFill="1" applyBorder="1" applyAlignment="1">
      <alignment horizontal="left" vertical="center"/>
    </xf>
    <xf numFmtId="0" fontId="5" fillId="3" borderId="47" xfId="0" applyFont="1" applyFill="1" applyBorder="1" applyAlignment="1">
      <alignment horizontal="left" vertical="center"/>
    </xf>
    <xf numFmtId="0" fontId="5" fillId="3" borderId="43" xfId="0" applyFont="1" applyFill="1" applyBorder="1" applyAlignment="1">
      <alignment horizontal="left" vertical="center"/>
    </xf>
    <xf numFmtId="0" fontId="5" fillId="3" borderId="45" xfId="0" applyFont="1" applyFill="1" applyBorder="1" applyAlignment="1">
      <alignment horizontal="left" vertical="center"/>
    </xf>
    <xf numFmtId="166" fontId="4" fillId="0" borderId="12" xfId="0" applyNumberFormat="1" applyFont="1" applyBorder="1" applyAlignment="1">
      <alignment horizontal="center"/>
    </xf>
    <xf numFmtId="166" fontId="4" fillId="0" borderId="23" xfId="0" applyNumberFormat="1" applyFont="1" applyBorder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2" fontId="4" fillId="0" borderId="10" xfId="0" applyNumberFormat="1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166" fontId="4" fillId="0" borderId="8" xfId="0" applyNumberFormat="1" applyFont="1" applyFill="1" applyBorder="1" applyAlignment="1">
      <alignment horizontal="center"/>
    </xf>
    <xf numFmtId="166" fontId="4" fillId="0" borderId="2" xfId="0" applyNumberFormat="1" applyFont="1" applyFill="1" applyBorder="1" applyAlignment="1">
      <alignment horizontal="center"/>
    </xf>
    <xf numFmtId="166" fontId="4" fillId="0" borderId="51" xfId="0" applyNumberFormat="1" applyFont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166" fontId="4" fillId="0" borderId="37" xfId="0" applyNumberFormat="1" applyFont="1" applyBorder="1" applyAlignment="1">
      <alignment horizontal="center"/>
    </xf>
    <xf numFmtId="165" fontId="4" fillId="0" borderId="12" xfId="0" applyNumberFormat="1" applyFont="1" applyBorder="1" applyAlignment="1">
      <alignment horizontal="center"/>
    </xf>
    <xf numFmtId="165" fontId="4" fillId="0" borderId="27" xfId="0" applyNumberFormat="1" applyFont="1" applyBorder="1" applyAlignment="1">
      <alignment horizontal="center"/>
    </xf>
    <xf numFmtId="0" fontId="0" fillId="0" borderId="24" xfId="0" applyFill="1" applyBorder="1"/>
    <xf numFmtId="166" fontId="4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42" xfId="0" applyFont="1" applyFill="1" applyBorder="1" applyAlignment="1">
      <alignment horizontal="left"/>
    </xf>
    <xf numFmtId="0" fontId="4" fillId="0" borderId="44" xfId="0" applyFont="1" applyFill="1" applyBorder="1" applyAlignment="1">
      <alignment horizontal="left"/>
    </xf>
    <xf numFmtId="0" fontId="4" fillId="0" borderId="39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left"/>
    </xf>
    <xf numFmtId="166" fontId="4" fillId="0" borderId="6" xfId="0" applyNumberFormat="1" applyFont="1" applyBorder="1" applyAlignment="1">
      <alignment horizontal="center"/>
    </xf>
    <xf numFmtId="165" fontId="4" fillId="0" borderId="51" xfId="0" applyNumberFormat="1" applyFont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1" fontId="4" fillId="2" borderId="6" xfId="0" applyNumberFormat="1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left"/>
    </xf>
    <xf numFmtId="0" fontId="4" fillId="6" borderId="11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left"/>
    </xf>
    <xf numFmtId="2" fontId="4" fillId="6" borderId="2" xfId="0" applyNumberFormat="1" applyFont="1" applyFill="1" applyBorder="1" applyAlignment="1">
      <alignment horizontal="center" vertical="center"/>
    </xf>
    <xf numFmtId="2" fontId="4" fillId="6" borderId="12" xfId="0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left" vertical="center"/>
    </xf>
    <xf numFmtId="0" fontId="4" fillId="6" borderId="6" xfId="0" applyFont="1" applyFill="1" applyBorder="1" applyAlignment="1">
      <alignment horizontal="left" vertical="center"/>
    </xf>
    <xf numFmtId="0" fontId="4" fillId="6" borderId="6" xfId="0" applyFont="1" applyFill="1" applyBorder="1" applyAlignment="1">
      <alignment horizontal="left"/>
    </xf>
    <xf numFmtId="2" fontId="4" fillId="6" borderId="6" xfId="0" applyNumberFormat="1" applyFont="1" applyFill="1" applyBorder="1" applyAlignment="1">
      <alignment horizontal="center" vertical="center"/>
    </xf>
    <xf numFmtId="2" fontId="4" fillId="6" borderId="14" xfId="0" applyNumberFormat="1" applyFont="1" applyFill="1" applyBorder="1" applyAlignment="1">
      <alignment horizontal="center"/>
    </xf>
    <xf numFmtId="0" fontId="4" fillId="6" borderId="19" xfId="0" applyFont="1" applyFill="1" applyBorder="1" applyAlignment="1">
      <alignment horizontal="left" vertical="center"/>
    </xf>
    <xf numFmtId="0" fontId="4" fillId="6" borderId="8" xfId="0" applyFont="1" applyFill="1" applyBorder="1" applyAlignment="1">
      <alignment horizontal="left" vertical="center"/>
    </xf>
    <xf numFmtId="0" fontId="4" fillId="6" borderId="8" xfId="0" applyFont="1" applyFill="1" applyBorder="1" applyAlignment="1">
      <alignment horizontal="left"/>
    </xf>
    <xf numFmtId="2" fontId="4" fillId="6" borderId="8" xfId="0" applyNumberFormat="1" applyFont="1" applyFill="1" applyBorder="1" applyAlignment="1">
      <alignment horizontal="center" vertical="center"/>
    </xf>
    <xf numFmtId="2" fontId="4" fillId="6" borderId="20" xfId="0" applyNumberFormat="1" applyFont="1" applyFill="1" applyBorder="1" applyAlignment="1">
      <alignment horizontal="center"/>
    </xf>
    <xf numFmtId="2" fontId="4" fillId="6" borderId="23" xfId="0" applyNumberFormat="1" applyFont="1" applyFill="1" applyBorder="1" applyAlignment="1">
      <alignment horizontal="center" vertical="center"/>
    </xf>
    <xf numFmtId="2" fontId="8" fillId="0" borderId="0" xfId="0" applyNumberFormat="1" applyFont="1" applyFill="1"/>
    <xf numFmtId="166" fontId="4" fillId="0" borderId="6" xfId="0" applyNumberFormat="1" applyFont="1" applyFill="1" applyBorder="1" applyAlignment="1">
      <alignment horizontal="center"/>
    </xf>
    <xf numFmtId="2" fontId="4" fillId="0" borderId="54" xfId="0" applyNumberFormat="1" applyFont="1" applyBorder="1" applyAlignment="1">
      <alignment horizontal="center"/>
    </xf>
    <xf numFmtId="2" fontId="4" fillId="0" borderId="55" xfId="0" applyNumberFormat="1" applyFont="1" applyBorder="1" applyAlignment="1">
      <alignment horizontal="center"/>
    </xf>
    <xf numFmtId="2" fontId="4" fillId="0" borderId="45" xfId="0" applyNumberFormat="1" applyFont="1" applyBorder="1" applyAlignment="1">
      <alignment horizontal="center"/>
    </xf>
    <xf numFmtId="2" fontId="4" fillId="0" borderId="56" xfId="0" applyNumberFormat="1" applyFont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14" fillId="0" borderId="0" xfId="0" applyFont="1" applyAlignment="1">
      <alignment horizontal="left" wrapText="1"/>
    </xf>
    <xf numFmtId="2" fontId="4" fillId="0" borderId="8" xfId="0" applyNumberFormat="1" applyFont="1" applyBorder="1" applyAlignment="1">
      <alignment horizontal="center" vertical="center"/>
    </xf>
    <xf numFmtId="166" fontId="4" fillId="0" borderId="8" xfId="0" applyNumberFormat="1" applyFont="1" applyBorder="1" applyAlignment="1">
      <alignment horizontal="center"/>
    </xf>
    <xf numFmtId="165" fontId="4" fillId="0" borderId="38" xfId="0" applyNumberFormat="1" applyFont="1" applyBorder="1" applyAlignment="1">
      <alignment horizontal="center"/>
    </xf>
    <xf numFmtId="0" fontId="4" fillId="0" borderId="25" xfId="0" applyFont="1" applyFill="1" applyBorder="1"/>
    <xf numFmtId="1" fontId="4" fillId="0" borderId="0" xfId="0" applyNumberFormat="1" applyFont="1" applyFill="1"/>
    <xf numFmtId="166" fontId="4" fillId="0" borderId="27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6" fontId="4" fillId="0" borderId="20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left"/>
    </xf>
    <xf numFmtId="2" fontId="4" fillId="0" borderId="6" xfId="0" applyNumberFormat="1" applyFont="1" applyFill="1" applyBorder="1" applyAlignment="1">
      <alignment horizontal="left"/>
    </xf>
    <xf numFmtId="0" fontId="8" fillId="0" borderId="0" xfId="0" applyFont="1" applyFill="1"/>
    <xf numFmtId="0" fontId="4" fillId="7" borderId="8" xfId="0" applyFont="1" applyFill="1" applyBorder="1" applyAlignment="1">
      <alignment horizontal="center"/>
    </xf>
    <xf numFmtId="0" fontId="5" fillId="3" borderId="49" xfId="0" applyFont="1" applyFill="1" applyBorder="1" applyAlignment="1">
      <alignment horizontal="left"/>
    </xf>
    <xf numFmtId="164" fontId="4" fillId="0" borderId="0" xfId="0" applyNumberFormat="1" applyFont="1"/>
    <xf numFmtId="2" fontId="4" fillId="0" borderId="2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vertical="top" wrapText="1"/>
    </xf>
    <xf numFmtId="0" fontId="15" fillId="2" borderId="0" xfId="0" applyFont="1" applyFill="1" applyBorder="1" applyAlignment="1">
      <alignment horizontal="center" vertical="center"/>
    </xf>
    <xf numFmtId="0" fontId="16" fillId="0" borderId="0" xfId="0" applyFont="1" applyBorder="1"/>
    <xf numFmtId="0" fontId="16" fillId="0" borderId="0" xfId="0" applyFont="1" applyBorder="1" applyAlignment="1">
      <alignment horizontal="center"/>
    </xf>
    <xf numFmtId="2" fontId="15" fillId="2" borderId="0" xfId="0" applyNumberFormat="1" applyFont="1" applyFill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/>
    </xf>
    <xf numFmtId="0" fontId="19" fillId="0" borderId="0" xfId="0" applyFont="1" applyAlignment="1"/>
    <xf numFmtId="2" fontId="4" fillId="6" borderId="29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2" fontId="5" fillId="5" borderId="2" xfId="0" applyNumberFormat="1" applyFont="1" applyFill="1" applyBorder="1" applyAlignment="1">
      <alignment horizontal="center"/>
    </xf>
    <xf numFmtId="2" fontId="4" fillId="5" borderId="20" xfId="0" applyNumberFormat="1" applyFont="1" applyFill="1" applyBorder="1" applyAlignment="1">
      <alignment horizontal="center" wrapText="1"/>
    </xf>
    <xf numFmtId="0" fontId="4" fillId="8" borderId="0" xfId="0" applyFont="1" applyFill="1"/>
    <xf numFmtId="0" fontId="0" fillId="8" borderId="0" xfId="0" applyFont="1" applyFill="1" applyAlignment="1"/>
    <xf numFmtId="0" fontId="2" fillId="8" borderId="0" xfId="0" applyFont="1" applyFill="1"/>
    <xf numFmtId="0" fontId="2" fillId="0" borderId="0" xfId="0" applyFont="1" applyAlignment="1">
      <alignment horizontal="center"/>
    </xf>
    <xf numFmtId="0" fontId="0" fillId="0" borderId="0" xfId="0"/>
    <xf numFmtId="2" fontId="4" fillId="0" borderId="22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 wrapText="1"/>
    </xf>
    <xf numFmtId="2" fontId="5" fillId="3" borderId="20" xfId="0" applyNumberFormat="1" applyFont="1" applyFill="1" applyBorder="1" applyAlignment="1">
      <alignment horizontal="center" wrapText="1"/>
    </xf>
    <xf numFmtId="2" fontId="5" fillId="3" borderId="2" xfId="0" applyNumberFormat="1" applyFont="1" applyFill="1" applyBorder="1" applyAlignment="1">
      <alignment horizontal="center"/>
    </xf>
    <xf numFmtId="2" fontId="5" fillId="3" borderId="29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2" fontId="4" fillId="0" borderId="40" xfId="0" applyNumberFormat="1" applyFont="1" applyBorder="1" applyAlignment="1">
      <alignment horizontal="center"/>
    </xf>
    <xf numFmtId="165" fontId="4" fillId="0" borderId="25" xfId="0" applyNumberFormat="1" applyFont="1" applyBorder="1" applyAlignment="1">
      <alignment horizontal="center"/>
    </xf>
    <xf numFmtId="0" fontId="4" fillId="0" borderId="6" xfId="0" applyFont="1" applyBorder="1"/>
    <xf numFmtId="2" fontId="16" fillId="0" borderId="0" xfId="0" applyNumberFormat="1" applyFont="1" applyBorder="1" applyAlignment="1">
      <alignment horizontal="center"/>
    </xf>
    <xf numFmtId="0" fontId="21" fillId="2" borderId="0" xfId="0" applyFont="1" applyFill="1" applyBorder="1" applyAlignment="1">
      <alignment horizontal="center" vertical="center"/>
    </xf>
    <xf numFmtId="2" fontId="21" fillId="2" borderId="0" xfId="0" applyNumberFormat="1" applyFont="1" applyFill="1" applyBorder="1" applyAlignment="1">
      <alignment horizontal="center" vertical="center"/>
    </xf>
    <xf numFmtId="166" fontId="4" fillId="0" borderId="0" xfId="0" applyNumberFormat="1" applyFont="1"/>
    <xf numFmtId="0" fontId="4" fillId="6" borderId="49" xfId="0" applyFont="1" applyFill="1" applyBorder="1" applyAlignment="1">
      <alignment horizontal="left" vertical="center"/>
    </xf>
    <xf numFmtId="0" fontId="4" fillId="6" borderId="23" xfId="0" applyFont="1" applyFill="1" applyBorder="1" applyAlignment="1">
      <alignment horizontal="left" vertical="center"/>
    </xf>
    <xf numFmtId="1" fontId="4" fillId="0" borderId="23" xfId="0" applyNumberFormat="1" applyFont="1" applyBorder="1" applyAlignment="1">
      <alignment horizontal="center"/>
    </xf>
    <xf numFmtId="2" fontId="16" fillId="0" borderId="0" xfId="0" applyNumberFormat="1" applyFont="1" applyBorder="1"/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19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166" fontId="4" fillId="0" borderId="29" xfId="0" applyNumberFormat="1" applyFont="1" applyFill="1" applyBorder="1" applyAlignment="1">
      <alignment horizontal="center"/>
    </xf>
    <xf numFmtId="166" fontId="4" fillId="6" borderId="8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/>
    </xf>
    <xf numFmtId="4" fontId="4" fillId="0" borderId="6" xfId="0" applyNumberFormat="1" applyFont="1" applyFill="1" applyBorder="1" applyAlignment="1">
      <alignment horizontal="center"/>
    </xf>
    <xf numFmtId="2" fontId="22" fillId="0" borderId="27" xfId="0" applyNumberFormat="1" applyFont="1" applyBorder="1" applyAlignment="1">
      <alignment horizont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2" fontId="2" fillId="0" borderId="0" xfId="0" applyNumberFormat="1" applyFont="1"/>
    <xf numFmtId="166" fontId="4" fillId="0" borderId="25" xfId="0" applyNumberFormat="1" applyFont="1" applyBorder="1" applyAlignment="1">
      <alignment horizontal="center"/>
    </xf>
    <xf numFmtId="2" fontId="14" fillId="0" borderId="0" xfId="0" applyNumberFormat="1" applyFont="1"/>
    <xf numFmtId="2" fontId="14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center"/>
    </xf>
    <xf numFmtId="2" fontId="4" fillId="3" borderId="12" xfId="0" applyNumberFormat="1" applyFont="1" applyFill="1" applyBorder="1" applyAlignment="1">
      <alignment horizontal="center" wrapText="1"/>
    </xf>
    <xf numFmtId="2" fontId="4" fillId="3" borderId="22" xfId="0" applyNumberFormat="1" applyFont="1" applyFill="1" applyBorder="1" applyAlignment="1">
      <alignment horizontal="center" wrapText="1"/>
    </xf>
    <xf numFmtId="2" fontId="5" fillId="2" borderId="18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0" xfId="0" applyNumberFormat="1" applyFont="1" applyFill="1" applyBorder="1" applyAlignment="1">
      <alignment horizontal="center"/>
    </xf>
    <xf numFmtId="2" fontId="4" fillId="5" borderId="28" xfId="0" applyNumberFormat="1" applyFont="1" applyFill="1" applyBorder="1" applyAlignment="1">
      <alignment horizontal="center" wrapText="1"/>
    </xf>
    <xf numFmtId="2" fontId="5" fillId="3" borderId="10" xfId="0" applyNumberFormat="1" applyFont="1" applyFill="1" applyBorder="1" applyAlignment="1">
      <alignment horizontal="center"/>
    </xf>
    <xf numFmtId="2" fontId="5" fillId="2" borderId="38" xfId="0" applyNumberFormat="1" applyFont="1" applyFill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5" borderId="18" xfId="0" applyNumberFormat="1" applyFont="1" applyFill="1" applyBorder="1" applyAlignment="1">
      <alignment horizontal="center" wrapText="1"/>
    </xf>
    <xf numFmtId="2" fontId="2" fillId="0" borderId="0" xfId="0" applyNumberFormat="1" applyFont="1" applyAlignment="1">
      <alignment horizontal="center"/>
    </xf>
    <xf numFmtId="0" fontId="15" fillId="3" borderId="8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2" fontId="4" fillId="9" borderId="0" xfId="0" applyNumberFormat="1" applyFont="1" applyFill="1"/>
    <xf numFmtId="166" fontId="4" fillId="0" borderId="0" xfId="0" applyNumberFormat="1" applyFont="1" applyFill="1"/>
    <xf numFmtId="0" fontId="4" fillId="11" borderId="23" xfId="0" applyFont="1" applyFill="1" applyBorder="1" applyAlignment="1">
      <alignment horizontal="left"/>
    </xf>
    <xf numFmtId="2" fontId="4" fillId="0" borderId="28" xfId="0" applyNumberFormat="1" applyFont="1" applyBorder="1" applyAlignment="1">
      <alignment horizontal="center"/>
    </xf>
    <xf numFmtId="166" fontId="4" fillId="0" borderId="23" xfId="0" applyNumberFormat="1" applyFont="1" applyFill="1" applyBorder="1" applyAlignment="1">
      <alignment horizontal="center"/>
    </xf>
    <xf numFmtId="165" fontId="4" fillId="0" borderId="8" xfId="0" applyNumberFormat="1" applyFont="1" applyFill="1" applyBorder="1" applyAlignment="1">
      <alignment horizontal="center"/>
    </xf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/>
    </xf>
    <xf numFmtId="0" fontId="17" fillId="0" borderId="0" xfId="0" applyFont="1" applyAlignment="1"/>
    <xf numFmtId="0" fontId="19" fillId="0" borderId="0" xfId="0" applyFont="1" applyAlignment="1">
      <alignment vertical="top" wrapText="1"/>
    </xf>
    <xf numFmtId="0" fontId="17" fillId="0" borderId="0" xfId="0" applyFont="1" applyAlignment="1">
      <alignment horizontal="center"/>
    </xf>
    <xf numFmtId="0" fontId="12" fillId="2" borderId="8" xfId="0" applyFont="1" applyFill="1" applyBorder="1" applyAlignment="1">
      <alignment horizontal="center" vertical="center"/>
    </xf>
    <xf numFmtId="165" fontId="4" fillId="0" borderId="23" xfId="0" applyNumberFormat="1" applyFont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1" fontId="20" fillId="0" borderId="62" xfId="3" applyNumberFormat="1" applyFont="1" applyBorder="1" applyAlignment="1">
      <alignment horizontal="center" vertical="center"/>
    </xf>
    <xf numFmtId="1" fontId="4" fillId="0" borderId="27" xfId="0" applyNumberFormat="1" applyFont="1" applyBorder="1" applyAlignment="1">
      <alignment horizontal="center"/>
    </xf>
    <xf numFmtId="1" fontId="4" fillId="0" borderId="20" xfId="0" applyNumberFormat="1" applyFont="1" applyBorder="1" applyAlignment="1">
      <alignment horizontal="center"/>
    </xf>
    <xf numFmtId="2" fontId="4" fillId="0" borderId="23" xfId="0" applyNumberFormat="1" applyFont="1" applyBorder="1" applyAlignment="1">
      <alignment horizontal="center" vertical="center"/>
    </xf>
    <xf numFmtId="2" fontId="4" fillId="6" borderId="10" xfId="0" applyNumberFormat="1" applyFont="1" applyFill="1" applyBorder="1" applyAlignment="1">
      <alignment horizontal="center" vertical="center"/>
    </xf>
    <xf numFmtId="2" fontId="4" fillId="6" borderId="22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left"/>
    </xf>
    <xf numFmtId="0" fontId="5" fillId="2" borderId="22" xfId="0" applyFont="1" applyFill="1" applyBorder="1" applyAlignment="1">
      <alignment horizontal="center"/>
    </xf>
    <xf numFmtId="0" fontId="2" fillId="0" borderId="23" xfId="0" applyFont="1" applyBorder="1" applyAlignment="1">
      <alignment horizontal="center"/>
    </xf>
    <xf numFmtId="1" fontId="20" fillId="0" borderId="55" xfId="2" applyNumberFormat="1" applyFont="1" applyBorder="1" applyAlignment="1">
      <alignment horizontal="center" vertical="center"/>
    </xf>
    <xf numFmtId="1" fontId="20" fillId="0" borderId="61" xfId="2" applyNumberFormat="1" applyFont="1" applyBorder="1" applyAlignment="1">
      <alignment horizontal="center" vertical="center"/>
    </xf>
    <xf numFmtId="0" fontId="5" fillId="2" borderId="29" xfId="0" applyFont="1" applyFill="1" applyBorder="1" applyAlignment="1">
      <alignment horizontal="center"/>
    </xf>
    <xf numFmtId="0" fontId="5" fillId="2" borderId="51" xfId="0" applyFont="1" applyFill="1" applyBorder="1" applyAlignment="1">
      <alignment horizont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6" fontId="22" fillId="0" borderId="27" xfId="0" applyNumberFormat="1" applyFont="1" applyBorder="1" applyAlignment="1">
      <alignment horizontal="center"/>
    </xf>
    <xf numFmtId="2" fontId="4" fillId="0" borderId="16" xfId="0" applyNumberFormat="1" applyFont="1" applyBorder="1" applyAlignment="1">
      <alignment horizontal="center"/>
    </xf>
    <xf numFmtId="2" fontId="4" fillId="0" borderId="29" xfId="0" applyNumberFormat="1" applyFont="1" applyFill="1" applyBorder="1" applyAlignment="1">
      <alignment horizontal="center"/>
    </xf>
    <xf numFmtId="2" fontId="4" fillId="3" borderId="20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/>
    </xf>
    <xf numFmtId="0" fontId="4" fillId="12" borderId="2" xfId="0" applyFont="1" applyFill="1" applyBorder="1" applyAlignment="1">
      <alignment horizontal="center"/>
    </xf>
    <xf numFmtId="2" fontId="4" fillId="12" borderId="2" xfId="0" applyNumberFormat="1" applyFont="1" applyFill="1" applyBorder="1" applyAlignment="1">
      <alignment horizontal="center"/>
    </xf>
    <xf numFmtId="2" fontId="4" fillId="12" borderId="6" xfId="0" applyNumberFormat="1" applyFont="1" applyFill="1" applyBorder="1" applyAlignment="1">
      <alignment horizontal="center"/>
    </xf>
    <xf numFmtId="1" fontId="20" fillId="12" borderId="55" xfId="2" applyNumberFormat="1" applyFont="1" applyFill="1" applyBorder="1" applyAlignment="1">
      <alignment horizontal="center" vertical="center"/>
    </xf>
    <xf numFmtId="1" fontId="4" fillId="12" borderId="6" xfId="0" applyNumberFormat="1" applyFont="1" applyFill="1" applyBorder="1" applyAlignment="1">
      <alignment horizontal="center"/>
    </xf>
    <xf numFmtId="0" fontId="4" fillId="12" borderId="6" xfId="0" applyFont="1" applyFill="1" applyBorder="1" applyAlignment="1">
      <alignment horizontal="center"/>
    </xf>
    <xf numFmtId="0" fontId="5" fillId="13" borderId="2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left"/>
    </xf>
    <xf numFmtId="0" fontId="5" fillId="13" borderId="2" xfId="0" applyFont="1" applyFill="1" applyBorder="1" applyAlignment="1">
      <alignment horizontal="left"/>
    </xf>
    <xf numFmtId="2" fontId="5" fillId="5" borderId="12" xfId="0" applyNumberFormat="1" applyFont="1" applyFill="1" applyBorder="1" applyAlignment="1">
      <alignment horizontal="center" wrapText="1"/>
    </xf>
    <xf numFmtId="0" fontId="5" fillId="5" borderId="6" xfId="0" applyFont="1" applyFill="1" applyBorder="1" applyAlignment="1">
      <alignment horizontal="left"/>
    </xf>
    <xf numFmtId="2" fontId="5" fillId="5" borderId="14" xfId="0" applyNumberFormat="1" applyFont="1" applyFill="1" applyBorder="1" applyAlignment="1">
      <alignment horizontal="center" wrapText="1"/>
    </xf>
    <xf numFmtId="2" fontId="26" fillId="13" borderId="2" xfId="2" applyNumberFormat="1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left"/>
    </xf>
    <xf numFmtId="0" fontId="5" fillId="13" borderId="8" xfId="0" applyFont="1" applyFill="1" applyBorder="1" applyAlignment="1">
      <alignment horizontal="left"/>
    </xf>
    <xf numFmtId="2" fontId="26" fillId="13" borderId="8" xfId="2" applyNumberFormat="1" applyFont="1" applyFill="1" applyBorder="1" applyAlignment="1">
      <alignment horizontal="center" vertical="center"/>
    </xf>
    <xf numFmtId="2" fontId="5" fillId="5" borderId="20" xfId="0" applyNumberFormat="1" applyFont="1" applyFill="1" applyBorder="1" applyAlignment="1">
      <alignment horizontal="center" wrapText="1"/>
    </xf>
    <xf numFmtId="2" fontId="4" fillId="0" borderId="10" xfId="0" applyNumberFormat="1" applyFont="1" applyBorder="1" applyAlignment="1">
      <alignment horizontal="center" vertical="center"/>
    </xf>
    <xf numFmtId="0" fontId="5" fillId="13" borderId="24" xfId="0" applyFont="1" applyFill="1" applyBorder="1" applyAlignment="1">
      <alignment horizontal="left"/>
    </xf>
    <xf numFmtId="0" fontId="5" fillId="13" borderId="25" xfId="0" applyFont="1" applyFill="1" applyBorder="1" applyAlignment="1">
      <alignment horizontal="left"/>
    </xf>
    <xf numFmtId="2" fontId="27" fillId="13" borderId="25" xfId="3" applyNumberFormat="1" applyFont="1" applyFill="1" applyBorder="1" applyAlignment="1">
      <alignment horizontal="center" vertical="center"/>
    </xf>
    <xf numFmtId="2" fontId="5" fillId="13" borderId="38" xfId="0" applyNumberFormat="1" applyFont="1" applyFill="1" applyBorder="1" applyAlignment="1">
      <alignment horizontal="center" wrapText="1"/>
    </xf>
    <xf numFmtId="2" fontId="4" fillId="12" borderId="2" xfId="0" applyNumberFormat="1" applyFont="1" applyFill="1" applyBorder="1" applyAlignment="1">
      <alignment horizontal="center" vertical="center"/>
    </xf>
    <xf numFmtId="2" fontId="4" fillId="12" borderId="8" xfId="0" applyNumberFormat="1" applyFont="1" applyFill="1" applyBorder="1" applyAlignment="1">
      <alignment horizontal="center" vertical="center"/>
    </xf>
    <xf numFmtId="2" fontId="4" fillId="12" borderId="6" xfId="0" applyNumberFormat="1" applyFont="1" applyFill="1" applyBorder="1" applyAlignment="1">
      <alignment horizontal="center" vertical="center"/>
    </xf>
    <xf numFmtId="2" fontId="4" fillId="12" borderId="23" xfId="0" applyNumberFormat="1" applyFont="1" applyFill="1" applyBorder="1" applyAlignment="1">
      <alignment horizontal="center"/>
    </xf>
    <xf numFmtId="0" fontId="4" fillId="12" borderId="8" xfId="0" applyFont="1" applyFill="1" applyBorder="1" applyAlignment="1">
      <alignment horizontal="center"/>
    </xf>
    <xf numFmtId="2" fontId="4" fillId="12" borderId="8" xfId="0" applyNumberFormat="1" applyFont="1" applyFill="1" applyBorder="1" applyAlignment="1">
      <alignment horizontal="center"/>
    </xf>
    <xf numFmtId="0" fontId="4" fillId="12" borderId="10" xfId="0" applyFont="1" applyFill="1" applyBorder="1" applyAlignment="1">
      <alignment horizontal="center"/>
    </xf>
    <xf numFmtId="166" fontId="4" fillId="12" borderId="2" xfId="0" applyNumberFormat="1" applyFont="1" applyFill="1" applyBorder="1" applyAlignment="1">
      <alignment horizontal="center"/>
    </xf>
    <xf numFmtId="166" fontId="4" fillId="12" borderId="23" xfId="0" applyNumberFormat="1" applyFont="1" applyFill="1" applyBorder="1" applyAlignment="1">
      <alignment horizontal="center"/>
    </xf>
    <xf numFmtId="0" fontId="4" fillId="12" borderId="23" xfId="0" applyFont="1" applyFill="1" applyBorder="1" applyAlignment="1">
      <alignment horizontal="center"/>
    </xf>
    <xf numFmtId="166" fontId="4" fillId="12" borderId="6" xfId="0" applyNumberFormat="1" applyFont="1" applyFill="1" applyBorder="1" applyAlignment="1">
      <alignment horizontal="center"/>
    </xf>
    <xf numFmtId="1" fontId="4" fillId="12" borderId="23" xfId="0" applyNumberFormat="1" applyFont="1" applyFill="1" applyBorder="1" applyAlignment="1">
      <alignment horizontal="center"/>
    </xf>
    <xf numFmtId="1" fontId="20" fillId="12" borderId="6" xfId="3" applyNumberFormat="1" applyFont="1" applyFill="1" applyBorder="1" applyAlignment="1">
      <alignment horizontal="center" vertical="center"/>
    </xf>
    <xf numFmtId="165" fontId="4" fillId="12" borderId="2" xfId="0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>
      <alignment horizontal="center" vertical="center"/>
    </xf>
    <xf numFmtId="2" fontId="21" fillId="0" borderId="0" xfId="0" applyNumberFormat="1" applyFont="1" applyFill="1" applyBorder="1" applyAlignment="1">
      <alignment horizontal="center" vertical="center"/>
    </xf>
    <xf numFmtId="166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2" fontId="4" fillId="12" borderId="10" xfId="0" applyNumberFormat="1" applyFont="1" applyFill="1" applyBorder="1" applyAlignment="1">
      <alignment horizontal="center" vertical="center"/>
    </xf>
    <xf numFmtId="0" fontId="5" fillId="13" borderId="15" xfId="0" applyFont="1" applyFill="1" applyBorder="1" applyAlignment="1">
      <alignment horizontal="left"/>
    </xf>
    <xf numFmtId="165" fontId="4" fillId="12" borderId="23" xfId="0" applyNumberFormat="1" applyFont="1" applyFill="1" applyBorder="1" applyAlignment="1">
      <alignment horizontal="center"/>
    </xf>
    <xf numFmtId="165" fontId="4" fillId="12" borderId="8" xfId="0" applyNumberFormat="1" applyFont="1" applyFill="1" applyBorder="1" applyAlignment="1">
      <alignment horizontal="center"/>
    </xf>
    <xf numFmtId="166" fontId="4" fillId="12" borderId="8" xfId="0" applyNumberFormat="1" applyFont="1" applyFill="1" applyBorder="1" applyAlignment="1">
      <alignment horizontal="center"/>
    </xf>
    <xf numFmtId="0" fontId="5" fillId="2" borderId="16" xfId="0" applyFont="1" applyFill="1" applyBorder="1" applyAlignment="1">
      <alignment horizontal="left"/>
    </xf>
    <xf numFmtId="4" fontId="4" fillId="12" borderId="2" xfId="0" applyNumberFormat="1" applyFont="1" applyFill="1" applyBorder="1" applyAlignment="1">
      <alignment horizontal="center"/>
    </xf>
    <xf numFmtId="4" fontId="4" fillId="12" borderId="6" xfId="0" applyNumberFormat="1" applyFont="1" applyFill="1" applyBorder="1" applyAlignment="1">
      <alignment horizontal="center"/>
    </xf>
    <xf numFmtId="0" fontId="4" fillId="12" borderId="25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left"/>
    </xf>
    <xf numFmtId="2" fontId="4" fillId="12" borderId="10" xfId="0" applyNumberFormat="1" applyFont="1" applyFill="1" applyBorder="1" applyAlignment="1">
      <alignment horizontal="center"/>
    </xf>
    <xf numFmtId="0" fontId="4" fillId="6" borderId="24" xfId="0" applyFont="1" applyFill="1" applyBorder="1" applyAlignment="1">
      <alignment horizontal="left" vertical="center"/>
    </xf>
    <xf numFmtId="0" fontId="4" fillId="6" borderId="25" xfId="0" applyFont="1" applyFill="1" applyBorder="1" applyAlignment="1">
      <alignment horizontal="left" vertical="center"/>
    </xf>
    <xf numFmtId="0" fontId="4" fillId="6" borderId="25" xfId="0" applyFont="1" applyFill="1" applyBorder="1" applyAlignment="1">
      <alignment horizontal="left"/>
    </xf>
    <xf numFmtId="2" fontId="4" fillId="6" borderId="25" xfId="0" applyNumberFormat="1" applyFont="1" applyFill="1" applyBorder="1" applyAlignment="1">
      <alignment horizontal="center" vertical="center"/>
    </xf>
    <xf numFmtId="2" fontId="4" fillId="6" borderId="38" xfId="0" applyNumberFormat="1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left"/>
    </xf>
    <xf numFmtId="2" fontId="5" fillId="5" borderId="22" xfId="0" applyNumberFormat="1" applyFont="1" applyFill="1" applyBorder="1" applyAlignment="1">
      <alignment horizontal="center" wrapText="1"/>
    </xf>
    <xf numFmtId="0" fontId="5" fillId="3" borderId="24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left"/>
    </xf>
    <xf numFmtId="2" fontId="4" fillId="3" borderId="38" xfId="0" applyNumberFormat="1" applyFont="1" applyFill="1" applyBorder="1" applyAlignment="1">
      <alignment horizontal="center" wrapText="1"/>
    </xf>
    <xf numFmtId="0" fontId="4" fillId="0" borderId="49" xfId="0" applyFont="1" applyFill="1" applyBorder="1" applyAlignment="1">
      <alignment vertical="top"/>
    </xf>
    <xf numFmtId="165" fontId="14" fillId="0" borderId="0" xfId="0" applyNumberFormat="1" applyFont="1" applyFill="1" applyAlignment="1">
      <alignment horizontal="center"/>
    </xf>
    <xf numFmtId="1" fontId="4" fillId="12" borderId="10" xfId="0" applyNumberFormat="1" applyFont="1" applyFill="1" applyBorder="1" applyAlignment="1">
      <alignment horizontal="center"/>
    </xf>
    <xf numFmtId="0" fontId="2" fillId="12" borderId="8" xfId="0" applyFont="1" applyFill="1" applyBorder="1" applyAlignment="1">
      <alignment horizontal="center"/>
    </xf>
    <xf numFmtId="2" fontId="4" fillId="12" borderId="29" xfId="0" applyNumberFormat="1" applyFont="1" applyFill="1" applyBorder="1" applyAlignment="1">
      <alignment horizontal="center"/>
    </xf>
    <xf numFmtId="165" fontId="4" fillId="12" borderId="25" xfId="0" applyNumberFormat="1" applyFont="1" applyFill="1" applyBorder="1" applyAlignment="1">
      <alignment horizontal="center"/>
    </xf>
    <xf numFmtId="0" fontId="2" fillId="12" borderId="2" xfId="0" applyFont="1" applyFill="1" applyBorder="1" applyAlignment="1">
      <alignment horizontal="center"/>
    </xf>
    <xf numFmtId="0" fontId="2" fillId="12" borderId="6" xfId="0" applyFont="1" applyFill="1" applyBorder="1" applyAlignment="1">
      <alignment horizontal="center"/>
    </xf>
    <xf numFmtId="0" fontId="2" fillId="12" borderId="10" xfId="0" applyFont="1" applyFill="1" applyBorder="1" applyAlignment="1">
      <alignment horizontal="center"/>
    </xf>
    <xf numFmtId="0" fontId="2" fillId="12" borderId="25" xfId="0" applyFont="1" applyFill="1" applyBorder="1" applyAlignment="1">
      <alignment horizontal="center"/>
    </xf>
    <xf numFmtId="0" fontId="2" fillId="12" borderId="23" xfId="0" applyFont="1" applyFill="1" applyBorder="1" applyAlignment="1">
      <alignment horizontal="center"/>
    </xf>
    <xf numFmtId="2" fontId="4" fillId="12" borderId="1" xfId="0" applyNumberFormat="1" applyFont="1" applyFill="1" applyBorder="1" applyAlignment="1">
      <alignment horizontal="center"/>
    </xf>
    <xf numFmtId="0" fontId="4" fillId="12" borderId="1" xfId="0" applyFont="1" applyFill="1" applyBorder="1" applyAlignment="1">
      <alignment horizontal="center"/>
    </xf>
    <xf numFmtId="166" fontId="4" fillId="12" borderId="25" xfId="0" applyNumberFormat="1" applyFont="1" applyFill="1" applyBorder="1" applyAlignment="1">
      <alignment horizontal="center"/>
    </xf>
    <xf numFmtId="0" fontId="5" fillId="12" borderId="6" xfId="0" applyFont="1" applyFill="1" applyBorder="1" applyAlignment="1">
      <alignment horizontal="center"/>
    </xf>
    <xf numFmtId="0" fontId="5" fillId="12" borderId="8" xfId="0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/>
    </xf>
    <xf numFmtId="0" fontId="5" fillId="13" borderId="38" xfId="0" applyFont="1" applyFill="1" applyBorder="1" applyAlignment="1">
      <alignment horizontal="center"/>
    </xf>
    <xf numFmtId="0" fontId="4" fillId="14" borderId="2" xfId="0" applyFont="1" applyFill="1" applyBorder="1" applyAlignment="1">
      <alignment horizontal="left"/>
    </xf>
    <xf numFmtId="0" fontId="23" fillId="14" borderId="2" xfId="0" applyFont="1" applyFill="1" applyBorder="1" applyAlignment="1">
      <alignment horizontal="left"/>
    </xf>
    <xf numFmtId="2" fontId="4" fillId="14" borderId="2" xfId="0" applyNumberFormat="1" applyFont="1" applyFill="1" applyBorder="1" applyAlignment="1">
      <alignment horizontal="center" vertical="center"/>
    </xf>
    <xf numFmtId="0" fontId="4" fillId="14" borderId="12" xfId="0" applyFont="1" applyFill="1" applyBorder="1" applyAlignment="1">
      <alignment horizontal="center"/>
    </xf>
    <xf numFmtId="0" fontId="4" fillId="14" borderId="6" xfId="0" applyFont="1" applyFill="1" applyBorder="1" applyAlignment="1">
      <alignment horizontal="left"/>
    </xf>
    <xf numFmtId="0" fontId="23" fillId="14" borderId="6" xfId="0" applyFont="1" applyFill="1" applyBorder="1" applyAlignment="1">
      <alignment horizontal="left"/>
    </xf>
    <xf numFmtId="2" fontId="4" fillId="14" borderId="6" xfId="0" applyNumberFormat="1" applyFont="1" applyFill="1" applyBorder="1" applyAlignment="1">
      <alignment horizontal="center" vertical="center"/>
    </xf>
    <xf numFmtId="0" fontId="4" fillId="14" borderId="14" xfId="0" applyFont="1" applyFill="1" applyBorder="1" applyAlignment="1">
      <alignment horizontal="center"/>
    </xf>
    <xf numFmtId="0" fontId="4" fillId="14" borderId="8" xfId="0" applyFont="1" applyFill="1" applyBorder="1" applyAlignment="1">
      <alignment horizontal="left"/>
    </xf>
    <xf numFmtId="2" fontId="4" fillId="14" borderId="8" xfId="0" applyNumberFormat="1" applyFont="1" applyFill="1" applyBorder="1" applyAlignment="1">
      <alignment horizontal="center" vertical="center"/>
    </xf>
    <xf numFmtId="2" fontId="4" fillId="14" borderId="23" xfId="0" applyNumberFormat="1" applyFont="1" applyFill="1" applyBorder="1" applyAlignment="1">
      <alignment horizontal="center" vertical="center"/>
    </xf>
    <xf numFmtId="2" fontId="4" fillId="0" borderId="55" xfId="0" applyNumberFormat="1" applyFont="1" applyFill="1" applyBorder="1" applyAlignment="1">
      <alignment horizontal="center"/>
    </xf>
    <xf numFmtId="2" fontId="4" fillId="0" borderId="56" xfId="0" applyNumberFormat="1" applyFont="1" applyFill="1" applyBorder="1" applyAlignment="1">
      <alignment horizontal="center"/>
    </xf>
    <xf numFmtId="1" fontId="4" fillId="12" borderId="10" xfId="0" applyNumberFormat="1" applyFont="1" applyFill="1" applyBorder="1" applyAlignment="1">
      <alignment horizontal="center" vertical="center"/>
    </xf>
    <xf numFmtId="2" fontId="4" fillId="12" borderId="55" xfId="0" applyNumberFormat="1" applyFont="1" applyFill="1" applyBorder="1" applyAlignment="1">
      <alignment horizontal="center"/>
    </xf>
    <xf numFmtId="2" fontId="4" fillId="12" borderId="56" xfId="0" applyNumberFormat="1" applyFont="1" applyFill="1" applyBorder="1" applyAlignment="1">
      <alignment horizontal="center"/>
    </xf>
    <xf numFmtId="2" fontId="5" fillId="3" borderId="8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4" fontId="4" fillId="12" borderId="23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23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2" fontId="22" fillId="0" borderId="6" xfId="0" applyNumberFormat="1" applyFont="1" applyBorder="1" applyAlignment="1">
      <alignment horizontal="center" vertical="center"/>
    </xf>
    <xf numFmtId="165" fontId="4" fillId="0" borderId="29" xfId="0" applyNumberFormat="1" applyFont="1" applyBorder="1" applyAlignment="1">
      <alignment horizontal="center"/>
    </xf>
    <xf numFmtId="165" fontId="4" fillId="12" borderId="29" xfId="0" applyNumberFormat="1" applyFont="1" applyFill="1" applyBorder="1" applyAlignment="1">
      <alignment horizontal="center"/>
    </xf>
    <xf numFmtId="165" fontId="4" fillId="0" borderId="20" xfId="0" applyNumberFormat="1" applyFont="1" applyBorder="1" applyAlignment="1">
      <alignment horizontal="center"/>
    </xf>
    <xf numFmtId="165" fontId="4" fillId="0" borderId="27" xfId="0" applyNumberFormat="1" applyFont="1" applyFill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5" borderId="38" xfId="0" applyFont="1" applyFill="1" applyBorder="1" applyAlignment="1">
      <alignment horizontal="center" wrapText="1"/>
    </xf>
    <xf numFmtId="2" fontId="4" fillId="2" borderId="8" xfId="0" applyNumberFormat="1" applyFont="1" applyFill="1" applyBorder="1" applyAlignment="1">
      <alignment horizontal="center"/>
    </xf>
    <xf numFmtId="166" fontId="4" fillId="2" borderId="1" xfId="0" applyNumberFormat="1" applyFont="1" applyFill="1" applyBorder="1" applyAlignment="1">
      <alignment horizontal="center"/>
    </xf>
    <xf numFmtId="2" fontId="4" fillId="2" borderId="29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2" fontId="15" fillId="2" borderId="8" xfId="0" applyNumberFormat="1" applyFont="1" applyFill="1" applyBorder="1" applyAlignment="1">
      <alignment horizontal="center"/>
    </xf>
    <xf numFmtId="0" fontId="5" fillId="5" borderId="34" xfId="0" applyFont="1" applyFill="1" applyBorder="1" applyAlignment="1">
      <alignment horizontal="left"/>
    </xf>
    <xf numFmtId="0" fontId="5" fillId="13" borderId="1" xfId="0" applyFont="1" applyFill="1" applyBorder="1" applyAlignment="1">
      <alignment horizontal="center"/>
    </xf>
    <xf numFmtId="2" fontId="5" fillId="5" borderId="28" xfId="0" applyNumberFormat="1" applyFont="1" applyFill="1" applyBorder="1" applyAlignment="1">
      <alignment horizontal="center" wrapText="1"/>
    </xf>
    <xf numFmtId="0" fontId="5" fillId="5" borderId="23" xfId="0" applyFont="1" applyFill="1" applyBorder="1" applyAlignment="1">
      <alignment horizontal="left"/>
    </xf>
    <xf numFmtId="2" fontId="4" fillId="0" borderId="62" xfId="0" applyNumberFormat="1" applyFont="1" applyFill="1" applyBorder="1" applyAlignment="1">
      <alignment horizontal="center"/>
    </xf>
    <xf numFmtId="1" fontId="20" fillId="0" borderId="8" xfId="3" applyNumberFormat="1" applyFont="1" applyBorder="1" applyAlignment="1">
      <alignment horizontal="center" vertical="center"/>
    </xf>
    <xf numFmtId="2" fontId="4" fillId="0" borderId="62" xfId="0" applyNumberFormat="1" applyFont="1" applyBorder="1" applyAlignment="1">
      <alignment horizontal="center"/>
    </xf>
    <xf numFmtId="2" fontId="4" fillId="0" borderId="36" xfId="0" applyNumberFormat="1" applyFont="1" applyFill="1" applyBorder="1" applyAlignment="1">
      <alignment horizontal="center"/>
    </xf>
    <xf numFmtId="2" fontId="20" fillId="0" borderId="2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2" fontId="5" fillId="13" borderId="28" xfId="0" applyNumberFormat="1" applyFont="1" applyFill="1" applyBorder="1" applyAlignment="1">
      <alignment horizontal="center" wrapText="1"/>
    </xf>
    <xf numFmtId="1" fontId="22" fillId="0" borderId="6" xfId="3" applyNumberFormat="1" applyFont="1" applyBorder="1" applyAlignment="1">
      <alignment horizontal="center" vertical="center"/>
    </xf>
    <xf numFmtId="1" fontId="22" fillId="0" borderId="14" xfId="3" applyNumberFormat="1" applyFont="1" applyBorder="1" applyAlignment="1">
      <alignment horizontal="center" vertical="center"/>
    </xf>
    <xf numFmtId="166" fontId="4" fillId="12" borderId="10" xfId="0" applyNumberFormat="1" applyFont="1" applyFill="1" applyBorder="1" applyAlignment="1">
      <alignment horizontal="center"/>
    </xf>
    <xf numFmtId="2" fontId="5" fillId="5" borderId="24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2" fontId="4" fillId="14" borderId="10" xfId="0" applyNumberFormat="1" applyFont="1" applyFill="1" applyBorder="1" applyAlignment="1">
      <alignment horizontal="center" vertical="center"/>
    </xf>
    <xf numFmtId="2" fontId="4" fillId="14" borderId="22" xfId="0" applyNumberFormat="1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" fontId="22" fillId="0" borderId="60" xfId="3" applyNumberFormat="1" applyFont="1" applyBorder="1" applyAlignment="1">
      <alignment horizontal="center" vertical="center"/>
    </xf>
    <xf numFmtId="0" fontId="5" fillId="13" borderId="16" xfId="0" applyFont="1" applyFill="1" applyBorder="1" applyAlignment="1">
      <alignment horizontal="left"/>
    </xf>
    <xf numFmtId="2" fontId="5" fillId="13" borderId="18" xfId="0" applyNumberFormat="1" applyFont="1" applyFill="1" applyBorder="1" applyAlignment="1">
      <alignment horizontal="center" wrapText="1"/>
    </xf>
    <xf numFmtId="1" fontId="4" fillId="12" borderId="6" xfId="0" applyNumberFormat="1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left"/>
    </xf>
    <xf numFmtId="2" fontId="4" fillId="6" borderId="27" xfId="0" applyNumberFormat="1" applyFont="1" applyFill="1" applyBorder="1" applyAlignment="1">
      <alignment horizontal="center"/>
    </xf>
    <xf numFmtId="2" fontId="4" fillId="12" borderId="23" xfId="0" applyNumberFormat="1" applyFont="1" applyFill="1" applyBorder="1" applyAlignment="1">
      <alignment horizontal="center" vertical="center"/>
    </xf>
    <xf numFmtId="166" fontId="4" fillId="0" borderId="23" xfId="0" applyNumberFormat="1" applyFont="1" applyFill="1" applyBorder="1" applyAlignment="1">
      <alignment horizontal="center" vertical="center"/>
    </xf>
    <xf numFmtId="2" fontId="4" fillId="0" borderId="61" xfId="0" applyNumberFormat="1" applyFont="1" applyBorder="1" applyAlignment="1">
      <alignment horizontal="center"/>
    </xf>
    <xf numFmtId="1" fontId="4" fillId="12" borderId="2" xfId="0" applyNumberFormat="1" applyFont="1" applyFill="1" applyBorder="1" applyAlignment="1">
      <alignment horizontal="center"/>
    </xf>
    <xf numFmtId="10" fontId="5" fillId="3" borderId="2" xfId="5" applyNumberFormat="1" applyFont="1" applyFill="1" applyBorder="1" applyAlignment="1">
      <alignment horizontal="center"/>
    </xf>
    <xf numFmtId="10" fontId="5" fillId="3" borderId="8" xfId="5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vertical="top"/>
    </xf>
    <xf numFmtId="164" fontId="4" fillId="12" borderId="23" xfId="0" applyNumberFormat="1" applyFont="1" applyFill="1" applyBorder="1" applyAlignment="1">
      <alignment horizontal="center"/>
    </xf>
    <xf numFmtId="164" fontId="4" fillId="0" borderId="23" xfId="0" applyNumberFormat="1" applyFont="1" applyBorder="1" applyAlignment="1">
      <alignment horizontal="center"/>
    </xf>
    <xf numFmtId="164" fontId="4" fillId="0" borderId="27" xfId="0" applyNumberFormat="1" applyFont="1" applyBorder="1" applyAlignment="1">
      <alignment horizontal="center"/>
    </xf>
    <xf numFmtId="164" fontId="4" fillId="0" borderId="20" xfId="0" applyNumberFormat="1" applyFont="1" applyBorder="1" applyAlignment="1">
      <alignment horizontal="center"/>
    </xf>
    <xf numFmtId="2" fontId="27" fillId="13" borderId="16" xfId="3" applyNumberFormat="1" applyFont="1" applyFill="1" applyBorder="1" applyAlignment="1">
      <alignment horizontal="center" vertical="center"/>
    </xf>
    <xf numFmtId="2" fontId="22" fillId="0" borderId="24" xfId="0" applyNumberFormat="1" applyFont="1" applyFill="1" applyBorder="1" applyAlignment="1" applyProtection="1">
      <alignment horizontal="left" vertical="center"/>
      <protection locked="0"/>
    </xf>
    <xf numFmtId="2" fontId="22" fillId="0" borderId="25" xfId="0" applyNumberFormat="1" applyFont="1" applyFill="1" applyBorder="1" applyAlignment="1" applyProtection="1">
      <alignment horizontal="left" vertical="center"/>
      <protection locked="0"/>
    </xf>
    <xf numFmtId="0" fontId="5" fillId="0" borderId="1" xfId="0" applyFont="1" applyFill="1" applyBorder="1" applyAlignment="1">
      <alignment horizontal="left" vertical="center"/>
    </xf>
    <xf numFmtId="0" fontId="5" fillId="0" borderId="34" xfId="0" applyFont="1" applyFill="1" applyBorder="1" applyAlignment="1">
      <alignment horizontal="left" vertical="center"/>
    </xf>
    <xf numFmtId="0" fontId="5" fillId="5" borderId="24" xfId="0" applyFont="1" applyFill="1" applyBorder="1" applyAlignment="1">
      <alignment horizontal="left"/>
    </xf>
    <xf numFmtId="0" fontId="5" fillId="5" borderId="25" xfId="0" applyFont="1" applyFill="1" applyBorder="1" applyAlignment="1">
      <alignment horizontal="center"/>
    </xf>
    <xf numFmtId="0" fontId="5" fillId="5" borderId="25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6" borderId="21" xfId="0" applyFont="1" applyFill="1" applyBorder="1" applyAlignment="1">
      <alignment horizontal="left" vertical="center"/>
    </xf>
    <xf numFmtId="0" fontId="4" fillId="6" borderId="10" xfId="0" applyFont="1" applyFill="1" applyBorder="1" applyAlignment="1">
      <alignment horizontal="left" vertical="center"/>
    </xf>
    <xf numFmtId="0" fontId="4" fillId="6" borderId="10" xfId="0" applyFont="1" applyFill="1" applyBorder="1" applyAlignment="1">
      <alignment horizontal="left"/>
    </xf>
    <xf numFmtId="0" fontId="5" fillId="4" borderId="50" xfId="0" applyFont="1" applyFill="1" applyBorder="1" applyAlignment="1">
      <alignment horizontal="center"/>
    </xf>
    <xf numFmtId="0" fontId="5" fillId="4" borderId="25" xfId="0" applyFont="1" applyFill="1" applyBorder="1" applyAlignment="1">
      <alignment horizontal="center"/>
    </xf>
    <xf numFmtId="1" fontId="4" fillId="12" borderId="8" xfId="0" applyNumberFormat="1" applyFont="1" applyFill="1" applyBorder="1" applyAlignment="1">
      <alignment horizontal="center"/>
    </xf>
    <xf numFmtId="164" fontId="4" fillId="12" borderId="8" xfId="0" applyNumberFormat="1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/>
    </xf>
    <xf numFmtId="1" fontId="22" fillId="0" borderId="6" xfId="4" applyNumberFormat="1" applyFont="1" applyBorder="1" applyAlignment="1">
      <alignment horizontal="center" vertical="center"/>
    </xf>
    <xf numFmtId="0" fontId="4" fillId="0" borderId="14" xfId="0" applyFont="1" applyFill="1" applyBorder="1"/>
    <xf numFmtId="0" fontId="4" fillId="0" borderId="36" xfId="0" applyFont="1" applyFill="1" applyBorder="1"/>
    <xf numFmtId="1" fontId="22" fillId="0" borderId="56" xfId="2" applyNumberFormat="1" applyFont="1" applyBorder="1" applyAlignment="1">
      <alignment horizontal="center" vertical="center"/>
    </xf>
    <xf numFmtId="1" fontId="22" fillId="12" borderId="56" xfId="2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/>
    <xf numFmtId="167" fontId="4" fillId="0" borderId="0" xfId="0" applyNumberFormat="1" applyFont="1" applyFill="1"/>
    <xf numFmtId="0" fontId="4" fillId="0" borderId="2" xfId="0" applyFont="1" applyFill="1" applyBorder="1" applyAlignment="1">
      <alignment horizontal="center"/>
    </xf>
    <xf numFmtId="2" fontId="5" fillId="13" borderId="20" xfId="0" applyNumberFormat="1" applyFont="1" applyFill="1" applyBorder="1" applyAlignment="1">
      <alignment horizontal="center" wrapText="1"/>
    </xf>
    <xf numFmtId="2" fontId="4" fillId="12" borderId="1" xfId="0" applyNumberFormat="1" applyFont="1" applyFill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6" xfId="6" applyNumberFormat="1" applyFont="1" applyBorder="1" applyAlignment="1">
      <alignment horizontal="center" vertical="center"/>
    </xf>
    <xf numFmtId="2" fontId="4" fillId="0" borderId="63" xfId="0" applyNumberFormat="1" applyFont="1" applyBorder="1" applyAlignment="1">
      <alignment horizontal="center"/>
    </xf>
    <xf numFmtId="0" fontId="4" fillId="0" borderId="1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49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2" fontId="5" fillId="13" borderId="59" xfId="0" applyNumberFormat="1" applyFont="1" applyFill="1" applyBorder="1" applyAlignment="1">
      <alignment horizontal="center" wrapText="1"/>
    </xf>
    <xf numFmtId="0" fontId="5" fillId="13" borderId="24" xfId="0" applyFont="1" applyFill="1" applyBorder="1" applyAlignment="1">
      <alignment horizontal="center"/>
    </xf>
    <xf numFmtId="0" fontId="5" fillId="13" borderId="25" xfId="0" applyFont="1" applyFill="1" applyBorder="1" applyAlignment="1">
      <alignment horizontal="center"/>
    </xf>
    <xf numFmtId="166" fontId="4" fillId="12" borderId="10" xfId="0" applyNumberFormat="1" applyFont="1" applyFill="1" applyBorder="1" applyAlignment="1">
      <alignment horizontal="center" vertical="center"/>
    </xf>
    <xf numFmtId="2" fontId="4" fillId="0" borderId="65" xfId="0" applyNumberFormat="1" applyFont="1" applyFill="1" applyBorder="1" applyAlignment="1">
      <alignment horizontal="center"/>
    </xf>
    <xf numFmtId="166" fontId="4" fillId="12" borderId="16" xfId="0" applyNumberFormat="1" applyFont="1" applyFill="1" applyBorder="1" applyAlignment="1">
      <alignment horizontal="center" vertical="center"/>
    </xf>
    <xf numFmtId="2" fontId="4" fillId="0" borderId="20" xfId="0" applyNumberFormat="1" applyFont="1" applyBorder="1" applyAlignment="1">
      <alignment horizontal="center" vertical="center"/>
    </xf>
    <xf numFmtId="2" fontId="4" fillId="0" borderId="59" xfId="0" applyNumberFormat="1" applyFont="1" applyFill="1" applyBorder="1" applyAlignment="1">
      <alignment horizontal="center"/>
    </xf>
    <xf numFmtId="166" fontId="4" fillId="12" borderId="6" xfId="0" applyNumberFormat="1" applyFont="1" applyFill="1" applyBorder="1" applyAlignment="1">
      <alignment horizontal="center" vertical="center"/>
    </xf>
    <xf numFmtId="166" fontId="4" fillId="12" borderId="2" xfId="0" applyNumberFormat="1" applyFont="1" applyFill="1" applyBorder="1" applyAlignment="1">
      <alignment horizontal="center" vertical="center"/>
    </xf>
    <xf numFmtId="2" fontId="20" fillId="0" borderId="6" xfId="3" applyNumberFormat="1" applyFont="1" applyFill="1" applyBorder="1" applyAlignment="1">
      <alignment horizontal="center" vertical="center"/>
    </xf>
    <xf numFmtId="2" fontId="5" fillId="5" borderId="62" xfId="0" applyNumberFormat="1" applyFont="1" applyFill="1" applyBorder="1" applyAlignment="1">
      <alignment horizontal="center" wrapText="1"/>
    </xf>
    <xf numFmtId="2" fontId="5" fillId="5" borderId="59" xfId="0" applyNumberFormat="1" applyFont="1" applyFill="1" applyBorder="1" applyAlignment="1">
      <alignment horizontal="center" wrapText="1"/>
    </xf>
    <xf numFmtId="2" fontId="5" fillId="13" borderId="2" xfId="0" applyNumberFormat="1" applyFont="1" applyFill="1" applyBorder="1" applyAlignment="1">
      <alignment horizontal="center"/>
    </xf>
    <xf numFmtId="2" fontId="5" fillId="13" borderId="8" xfId="0" applyNumberFormat="1" applyFont="1" applyFill="1" applyBorder="1" applyAlignment="1">
      <alignment horizontal="center"/>
    </xf>
    <xf numFmtId="2" fontId="5" fillId="13" borderId="8" xfId="0" applyNumberFormat="1" applyFont="1" applyFill="1" applyBorder="1" applyAlignment="1">
      <alignment horizontal="left"/>
    </xf>
    <xf numFmtId="2" fontId="5" fillId="13" borderId="10" xfId="0" applyNumberFormat="1" applyFont="1" applyFill="1" applyBorder="1" applyAlignment="1">
      <alignment horizontal="left"/>
    </xf>
    <xf numFmtId="2" fontId="5" fillId="13" borderId="10" xfId="0" applyNumberFormat="1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49" xfId="0" applyFont="1" applyFill="1" applyBorder="1" applyAlignment="1">
      <alignment horizontal="left" vertical="top"/>
    </xf>
    <xf numFmtId="2" fontId="20" fillId="0" borderId="2" xfId="3" applyNumberFormat="1" applyFont="1" applyFill="1" applyBorder="1" applyAlignment="1">
      <alignment horizontal="center" vertical="center"/>
    </xf>
    <xf numFmtId="2" fontId="20" fillId="0" borderId="12" xfId="3" applyNumberFormat="1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left" vertical="top"/>
    </xf>
    <xf numFmtId="166" fontId="4" fillId="0" borderId="10" xfId="0" applyNumberFormat="1" applyFont="1" applyFill="1" applyBorder="1" applyAlignment="1">
      <alignment horizontal="center" vertical="center"/>
    </xf>
    <xf numFmtId="166" fontId="4" fillId="0" borderId="12" xfId="0" applyNumberFormat="1" applyFont="1" applyFill="1" applyBorder="1" applyAlignment="1">
      <alignment horizontal="center"/>
    </xf>
    <xf numFmtId="0" fontId="5" fillId="5" borderId="16" xfId="0" applyFont="1" applyFill="1" applyBorder="1" applyAlignment="1">
      <alignment horizontal="left"/>
    </xf>
    <xf numFmtId="2" fontId="5" fillId="13" borderId="40" xfId="0" applyNumberFormat="1" applyFont="1" applyFill="1" applyBorder="1" applyAlignment="1">
      <alignment horizontal="center" wrapText="1"/>
    </xf>
    <xf numFmtId="0" fontId="5" fillId="13" borderId="16" xfId="0" applyFont="1" applyFill="1" applyBorder="1" applyAlignment="1">
      <alignment horizontal="center"/>
    </xf>
    <xf numFmtId="2" fontId="4" fillId="0" borderId="59" xfId="0" applyNumberFormat="1" applyFont="1" applyBorder="1" applyAlignment="1">
      <alignment horizontal="center"/>
    </xf>
    <xf numFmtId="1" fontId="4" fillId="12" borderId="2" xfId="0" applyNumberFormat="1" applyFont="1" applyFill="1" applyBorder="1" applyAlignment="1">
      <alignment horizontal="center" vertical="center"/>
    </xf>
    <xf numFmtId="164" fontId="4" fillId="12" borderId="6" xfId="0" applyNumberFormat="1" applyFont="1" applyFill="1" applyBorder="1" applyAlignment="1">
      <alignment horizontal="center"/>
    </xf>
    <xf numFmtId="164" fontId="4" fillId="12" borderId="2" xfId="0" applyNumberFormat="1" applyFont="1" applyFill="1" applyBorder="1" applyAlignment="1">
      <alignment horizontal="center"/>
    </xf>
    <xf numFmtId="2" fontId="4" fillId="0" borderId="65" xfId="0" applyNumberFormat="1" applyFont="1" applyBorder="1" applyAlignment="1">
      <alignment horizontal="center"/>
    </xf>
    <xf numFmtId="2" fontId="20" fillId="0" borderId="23" xfId="3" applyNumberFormat="1" applyFont="1" applyFill="1" applyBorder="1" applyAlignment="1">
      <alignment horizontal="center" vertical="center"/>
    </xf>
    <xf numFmtId="1" fontId="22" fillId="0" borderId="6" xfId="6" applyNumberFormat="1" applyFont="1" applyBorder="1" applyAlignment="1">
      <alignment horizontal="center" vertical="center"/>
    </xf>
    <xf numFmtId="1" fontId="22" fillId="0" borderId="13" xfId="6" applyNumberFormat="1" applyFont="1" applyBorder="1" applyAlignment="1">
      <alignment horizontal="center" vertical="center"/>
    </xf>
    <xf numFmtId="1" fontId="22" fillId="0" borderId="14" xfId="6" applyNumberFormat="1" applyFont="1" applyBorder="1" applyAlignment="1">
      <alignment horizontal="center" vertical="center"/>
    </xf>
    <xf numFmtId="0" fontId="4" fillId="0" borderId="49" xfId="0" applyFont="1" applyFill="1" applyBorder="1" applyAlignment="1">
      <alignment horizontal="center" vertical="top"/>
    </xf>
    <xf numFmtId="166" fontId="29" fillId="12" borderId="6" xfId="6" applyNumberFormat="1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left"/>
    </xf>
    <xf numFmtId="2" fontId="20" fillId="12" borderId="2" xfId="3" applyNumberFormat="1" applyFont="1" applyFill="1" applyBorder="1" applyAlignment="1">
      <alignment horizontal="center" vertical="center"/>
    </xf>
    <xf numFmtId="1" fontId="25" fillId="12" borderId="6" xfId="3" applyNumberFormat="1" applyFont="1" applyFill="1" applyBorder="1" applyAlignment="1">
      <alignment horizontal="center" vertical="center"/>
    </xf>
    <xf numFmtId="2" fontId="20" fillId="12" borderId="23" xfId="3" applyNumberFormat="1" applyFont="1" applyFill="1" applyBorder="1" applyAlignment="1">
      <alignment horizontal="center" vertical="center"/>
    </xf>
    <xf numFmtId="0" fontId="5" fillId="12" borderId="16" xfId="0" applyFont="1" applyFill="1" applyBorder="1" applyAlignment="1">
      <alignment horizontal="center"/>
    </xf>
    <xf numFmtId="0" fontId="5" fillId="12" borderId="17" xfId="0" applyFont="1" applyFill="1" applyBorder="1" applyAlignment="1">
      <alignment horizontal="left"/>
    </xf>
    <xf numFmtId="0" fontId="4" fillId="5" borderId="18" xfId="0" applyFont="1" applyFill="1" applyBorder="1" applyAlignment="1">
      <alignment horizontal="center" wrapText="1"/>
    </xf>
    <xf numFmtId="2" fontId="20" fillId="12" borderId="6" xfId="3" applyNumberFormat="1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wrapText="1"/>
    </xf>
    <xf numFmtId="0" fontId="4" fillId="6" borderId="46" xfId="0" applyFont="1" applyFill="1" applyBorder="1" applyAlignment="1">
      <alignment horizontal="left" vertical="center"/>
    </xf>
    <xf numFmtId="0" fontId="4" fillId="6" borderId="29" xfId="0" applyFont="1" applyFill="1" applyBorder="1" applyAlignment="1">
      <alignment horizontal="left" vertical="center"/>
    </xf>
    <xf numFmtId="0" fontId="4" fillId="6" borderId="29" xfId="0" applyFont="1" applyFill="1" applyBorder="1" applyAlignment="1">
      <alignment horizontal="left"/>
    </xf>
    <xf numFmtId="2" fontId="4" fillId="6" borderId="51" xfId="0" applyNumberFormat="1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166" fontId="4" fillId="12" borderId="1" xfId="0" applyNumberFormat="1" applyFont="1" applyFill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0" xfId="0" applyFont="1" applyFill="1" applyAlignment="1">
      <alignment vertical="top" wrapText="1"/>
    </xf>
    <xf numFmtId="0" fontId="26" fillId="0" borderId="0" xfId="0" applyFont="1" applyAlignment="1">
      <alignment horizontal="center"/>
    </xf>
    <xf numFmtId="165" fontId="26" fillId="0" borderId="0" xfId="0" applyNumberFormat="1" applyFont="1" applyAlignment="1">
      <alignment horizontal="center"/>
    </xf>
    <xf numFmtId="0" fontId="26" fillId="0" borderId="0" xfId="0" applyFont="1" applyAlignment="1">
      <alignment horizontal="left" wrapText="1"/>
    </xf>
    <xf numFmtId="0" fontId="26" fillId="0" borderId="0" xfId="0" applyFont="1" applyFill="1" applyAlignment="1">
      <alignment horizontal="left" wrapText="1"/>
    </xf>
    <xf numFmtId="0" fontId="31" fillId="4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33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2" fontId="4" fillId="8" borderId="8" xfId="0" applyNumberFormat="1" applyFont="1" applyFill="1" applyBorder="1" applyAlignment="1">
      <alignment horizontal="center" vertical="center"/>
    </xf>
    <xf numFmtId="166" fontId="4" fillId="8" borderId="8" xfId="0" applyNumberFormat="1" applyFont="1" applyFill="1" applyBorder="1" applyAlignment="1">
      <alignment horizontal="center" vertical="center"/>
    </xf>
    <xf numFmtId="2" fontId="4" fillId="15" borderId="8" xfId="0" applyNumberFormat="1" applyFont="1" applyFill="1" applyBorder="1" applyAlignment="1">
      <alignment horizontal="center" vertical="center"/>
    </xf>
    <xf numFmtId="2" fontId="4" fillId="11" borderId="0" xfId="0" applyNumberFormat="1" applyFont="1" applyFill="1"/>
    <xf numFmtId="2" fontId="4" fillId="15" borderId="10" xfId="0" applyNumberFormat="1" applyFont="1" applyFill="1" applyBorder="1" applyAlignment="1">
      <alignment horizontal="center" vertical="center"/>
    </xf>
    <xf numFmtId="0" fontId="4" fillId="11" borderId="2" xfId="0" applyFont="1" applyFill="1" applyBorder="1" applyAlignment="1">
      <alignment horizontal="left"/>
    </xf>
    <xf numFmtId="1" fontId="25" fillId="0" borderId="13" xfId="3" applyNumberFormat="1" applyFont="1" applyBorder="1" applyAlignment="1">
      <alignment horizontal="center" vertical="center"/>
    </xf>
    <xf numFmtId="1" fontId="25" fillId="0" borderId="23" xfId="3" applyNumberFormat="1" applyFont="1" applyBorder="1" applyAlignment="1">
      <alignment horizontal="center" vertical="center"/>
    </xf>
    <xf numFmtId="166" fontId="25" fillId="0" borderId="55" xfId="3" applyNumberFormat="1" applyFont="1" applyBorder="1" applyAlignment="1">
      <alignment horizontal="center" vertical="center"/>
    </xf>
    <xf numFmtId="1" fontId="25" fillId="0" borderId="23" xfId="3" applyNumberFormat="1" applyFont="1" applyBorder="1" applyAlignment="1">
      <alignment horizontal="center" vertical="center"/>
    </xf>
    <xf numFmtId="166" fontId="25" fillId="0" borderId="55" xfId="3" applyNumberFormat="1" applyFont="1" applyBorder="1" applyAlignment="1">
      <alignment horizontal="center" vertical="center"/>
    </xf>
    <xf numFmtId="1" fontId="25" fillId="0" borderId="23" xfId="3" applyNumberFormat="1" applyFont="1" applyBorder="1" applyAlignment="1">
      <alignment horizontal="center" vertical="center"/>
    </xf>
    <xf numFmtId="166" fontId="25" fillId="0" borderId="55" xfId="3" applyNumberFormat="1" applyFont="1" applyBorder="1" applyAlignment="1">
      <alignment horizontal="center" vertical="center"/>
    </xf>
    <xf numFmtId="1" fontId="25" fillId="0" borderId="23" xfId="3" applyNumberFormat="1" applyFont="1" applyBorder="1" applyAlignment="1">
      <alignment horizontal="center" vertical="center"/>
    </xf>
    <xf numFmtId="166" fontId="25" fillId="0" borderId="55" xfId="3" applyNumberFormat="1" applyFont="1" applyBorder="1" applyAlignment="1">
      <alignment horizontal="center" vertical="center"/>
    </xf>
    <xf numFmtId="1" fontId="25" fillId="0" borderId="23" xfId="3" applyNumberFormat="1" applyFont="1" applyBorder="1" applyAlignment="1">
      <alignment horizontal="center" vertical="center"/>
    </xf>
    <xf numFmtId="166" fontId="25" fillId="0" borderId="55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0" fillId="0" borderId="61" xfId="7" applyNumberFormat="1" applyFont="1" applyBorder="1" applyAlignment="1">
      <alignment horizontal="center" vertical="center"/>
    </xf>
    <xf numFmtId="2" fontId="20" fillId="0" borderId="60" xfId="7" applyNumberFormat="1" applyFont="1" applyBorder="1" applyAlignment="1">
      <alignment horizontal="center" vertical="center"/>
    </xf>
    <xf numFmtId="2" fontId="20" fillId="0" borderId="62" xfId="7" applyNumberFormat="1" applyFont="1" applyBorder="1" applyAlignment="1">
      <alignment horizontal="center" vertical="center"/>
    </xf>
    <xf numFmtId="2" fontId="20" fillId="0" borderId="60" xfId="7" applyNumberFormat="1" applyFont="1" applyBorder="1" applyAlignment="1">
      <alignment horizontal="center" vertical="center"/>
    </xf>
    <xf numFmtId="1" fontId="25" fillId="0" borderId="14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14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14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14" xfId="7" applyNumberFormat="1" applyFont="1" applyBorder="1" applyAlignment="1">
      <alignment horizontal="center" vertical="center"/>
    </xf>
    <xf numFmtId="2" fontId="25" fillId="0" borderId="6" xfId="7" applyNumberFormat="1" applyFont="1" applyBorder="1" applyAlignment="1">
      <alignment horizontal="center" vertical="center"/>
    </xf>
    <xf numFmtId="2" fontId="25" fillId="0" borderId="13" xfId="7" applyNumberFormat="1" applyFont="1" applyBorder="1" applyAlignment="1">
      <alignment horizontal="center" vertical="center"/>
    </xf>
    <xf numFmtId="2" fontId="25" fillId="0" borderId="14" xfId="7" applyNumberFormat="1" applyFont="1" applyBorder="1" applyAlignment="1">
      <alignment horizontal="center" vertical="center"/>
    </xf>
    <xf numFmtId="2" fontId="25" fillId="0" borderId="6" xfId="7" applyNumberFormat="1" applyFont="1" applyBorder="1" applyAlignment="1">
      <alignment horizontal="center" vertical="center"/>
    </xf>
    <xf numFmtId="2" fontId="25" fillId="0" borderId="13" xfId="7" applyNumberFormat="1" applyFont="1" applyBorder="1" applyAlignment="1">
      <alignment horizontal="center" vertical="center"/>
    </xf>
    <xf numFmtId="2" fontId="25" fillId="0" borderId="14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14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14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14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14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14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14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14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14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14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60" xfId="7" applyNumberFormat="1" applyFont="1" applyBorder="1" applyAlignment="1">
      <alignment horizontal="center" vertical="center"/>
    </xf>
    <xf numFmtId="1" fontId="25" fillId="0" borderId="62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60" xfId="7" applyNumberFormat="1" applyFont="1" applyBorder="1" applyAlignment="1">
      <alignment horizontal="center" vertical="center"/>
    </xf>
    <xf numFmtId="1" fontId="25" fillId="0" borderId="62" xfId="7" applyNumberFormat="1" applyFont="1" applyBorder="1" applyAlignment="1">
      <alignment horizontal="center" vertical="center"/>
    </xf>
    <xf numFmtId="1" fontId="25" fillId="0" borderId="56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1" fontId="25" fillId="0" borderId="14" xfId="7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0" fillId="0" borderId="13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3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3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0" fontId="4" fillId="0" borderId="0" xfId="0" applyFont="1"/>
    <xf numFmtId="1" fontId="25" fillId="0" borderId="6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14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2" fontId="25" fillId="0" borderId="6" xfId="7" applyNumberFormat="1" applyFont="1" applyBorder="1" applyAlignment="1">
      <alignment horizontal="center" vertical="center"/>
    </xf>
    <xf numFmtId="2" fontId="25" fillId="0" borderId="13" xfId="7" applyNumberFormat="1" applyFont="1" applyBorder="1" applyAlignment="1">
      <alignment horizontal="center" vertical="center"/>
    </xf>
    <xf numFmtId="2" fontId="25" fillId="0" borderId="14" xfId="7" applyNumberFormat="1" applyFont="1" applyBorder="1" applyAlignment="1">
      <alignment horizontal="center" vertical="center"/>
    </xf>
    <xf numFmtId="2" fontId="25" fillId="0" borderId="8" xfId="7" applyNumberFormat="1" applyFont="1" applyBorder="1" applyAlignment="1">
      <alignment horizontal="center" vertical="center"/>
    </xf>
    <xf numFmtId="0" fontId="4" fillId="0" borderId="0" xfId="0" applyFont="1"/>
    <xf numFmtId="0" fontId="4" fillId="0" borderId="2" xfId="0" applyFont="1" applyFill="1" applyBorder="1" applyAlignment="1">
      <alignment horizontal="center"/>
    </xf>
    <xf numFmtId="0" fontId="4" fillId="0" borderId="0" xfId="0" applyFont="1"/>
    <xf numFmtId="166" fontId="36" fillId="0" borderId="2" xfId="0" applyNumberFormat="1" applyFont="1" applyFill="1" applyBorder="1" applyAlignment="1">
      <alignment horizontal="center"/>
    </xf>
    <xf numFmtId="166" fontId="36" fillId="16" borderId="2" xfId="0" applyNumberFormat="1" applyFont="1" applyFill="1" applyBorder="1" applyAlignment="1">
      <alignment horizontal="center"/>
    </xf>
    <xf numFmtId="166" fontId="36" fillId="0" borderId="29" xfId="0" applyNumberFormat="1" applyFont="1" applyFill="1" applyBorder="1" applyAlignment="1">
      <alignment horizontal="center"/>
    </xf>
    <xf numFmtId="166" fontId="36" fillId="16" borderId="29" xfId="0" applyNumberFormat="1" applyFont="1" applyFill="1" applyBorder="1" applyAlignment="1">
      <alignment horizontal="center"/>
    </xf>
    <xf numFmtId="166" fontId="36" fillId="0" borderId="8" xfId="0" applyNumberFormat="1" applyFont="1" applyFill="1" applyBorder="1" applyAlignment="1">
      <alignment horizontal="center"/>
    </xf>
    <xf numFmtId="166" fontId="36" fillId="16" borderId="8" xfId="0" applyNumberFormat="1" applyFont="1" applyFill="1" applyBorder="1" applyAlignment="1">
      <alignment horizontal="center"/>
    </xf>
    <xf numFmtId="166" fontId="36" fillId="0" borderId="6" xfId="0" applyNumberFormat="1" applyFont="1" applyFill="1" applyBorder="1" applyAlignment="1">
      <alignment horizontal="center"/>
    </xf>
    <xf numFmtId="166" fontId="36" fillId="16" borderId="6" xfId="0" applyNumberFormat="1" applyFont="1" applyFill="1" applyBorder="1" applyAlignment="1">
      <alignment horizontal="center"/>
    </xf>
    <xf numFmtId="166" fontId="36" fillId="0" borderId="1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 vertical="center"/>
    </xf>
    <xf numFmtId="165" fontId="0" fillId="16" borderId="6" xfId="0" applyNumberFormat="1" applyFont="1" applyFill="1" applyBorder="1" applyAlignment="1">
      <alignment horizontal="center" vertical="center"/>
    </xf>
    <xf numFmtId="165" fontId="4" fillId="16" borderId="2" xfId="0" applyNumberFormat="1" applyFont="1" applyFill="1" applyBorder="1" applyAlignment="1">
      <alignment horizontal="center" vertical="center"/>
    </xf>
    <xf numFmtId="166" fontId="36" fillId="2" borderId="2" xfId="0" applyNumberFormat="1" applyFont="1" applyFill="1" applyBorder="1" applyAlignment="1">
      <alignment horizontal="center"/>
    </xf>
    <xf numFmtId="166" fontId="36" fillId="0" borderId="6" xfId="0" applyNumberFormat="1" applyFont="1" applyBorder="1" applyAlignment="1">
      <alignment horizontal="center"/>
    </xf>
    <xf numFmtId="166" fontId="36" fillId="0" borderId="10" xfId="0" applyNumberFormat="1" applyFont="1" applyBorder="1" applyAlignment="1">
      <alignment horizontal="center"/>
    </xf>
    <xf numFmtId="166" fontId="36" fillId="16" borderId="10" xfId="0" applyNumberFormat="1" applyFont="1" applyFill="1" applyBorder="1" applyAlignment="1">
      <alignment horizontal="center"/>
    </xf>
    <xf numFmtId="166" fontId="36" fillId="0" borderId="10" xfId="0" applyNumberFormat="1" applyFont="1" applyFill="1" applyBorder="1" applyAlignment="1">
      <alignment horizontal="center"/>
    </xf>
    <xf numFmtId="166" fontId="36" fillId="0" borderId="23" xfId="0" applyNumberFormat="1" applyFont="1" applyBorder="1" applyAlignment="1">
      <alignment horizontal="center"/>
    </xf>
    <xf numFmtId="166" fontId="36" fillId="16" borderId="23" xfId="0" applyNumberFormat="1" applyFont="1" applyFill="1" applyBorder="1" applyAlignment="1">
      <alignment horizontal="center"/>
    </xf>
    <xf numFmtId="166" fontId="36" fillId="0" borderId="23" xfId="0" applyNumberFormat="1" applyFont="1" applyFill="1" applyBorder="1" applyAlignment="1">
      <alignment horizontal="center"/>
    </xf>
    <xf numFmtId="166" fontId="36" fillId="16" borderId="1" xfId="0" applyNumberFormat="1" applyFont="1" applyFill="1" applyBorder="1" applyAlignment="1">
      <alignment horizontal="center"/>
    </xf>
    <xf numFmtId="166" fontId="36" fillId="0" borderId="54" xfId="0" applyNumberFormat="1" applyFont="1" applyBorder="1" applyAlignment="1">
      <alignment horizontal="center"/>
    </xf>
    <xf numFmtId="166" fontId="36" fillId="0" borderId="2" xfId="0" applyNumberFormat="1" applyFont="1" applyBorder="1" applyAlignment="1">
      <alignment horizontal="center"/>
    </xf>
    <xf numFmtId="166" fontId="36" fillId="2" borderId="23" xfId="0" applyNumberFormat="1" applyFont="1" applyFill="1" applyBorder="1" applyAlignment="1">
      <alignment horizontal="center"/>
    </xf>
    <xf numFmtId="166" fontId="36" fillId="0" borderId="45" xfId="0" applyNumberFormat="1" applyFont="1" applyBorder="1" applyAlignment="1">
      <alignment horizontal="center"/>
    </xf>
    <xf numFmtId="166" fontId="36" fillId="0" borderId="29" xfId="0" applyNumberFormat="1" applyFont="1" applyBorder="1" applyAlignment="1">
      <alignment horizontal="center"/>
    </xf>
    <xf numFmtId="165" fontId="36" fillId="0" borderId="2" xfId="0" applyNumberFormat="1" applyFont="1" applyFill="1" applyBorder="1" applyAlignment="1">
      <alignment horizontal="center"/>
    </xf>
    <xf numFmtId="165" fontId="36" fillId="16" borderId="2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0" xfId="0" applyFont="1"/>
    <xf numFmtId="0" fontId="4" fillId="0" borderId="0" xfId="0" applyFont="1"/>
    <xf numFmtId="0" fontId="4" fillId="0" borderId="0" xfId="0" applyFont="1"/>
    <xf numFmtId="0" fontId="4" fillId="0" borderId="0" xfId="0" applyFont="1"/>
    <xf numFmtId="165" fontId="4" fillId="0" borderId="10" xfId="0" applyNumberFormat="1" applyFont="1" applyBorder="1" applyAlignment="1">
      <alignment horizontal="center"/>
    </xf>
    <xf numFmtId="165" fontId="4" fillId="12" borderId="10" xfId="0" applyNumberFormat="1" applyFont="1" applyFill="1" applyBorder="1" applyAlignment="1">
      <alignment horizontal="center"/>
    </xf>
    <xf numFmtId="0" fontId="4" fillId="0" borderId="0" xfId="0" applyFont="1"/>
    <xf numFmtId="1" fontId="25" fillId="0" borderId="6" xfId="7" applyNumberFormat="1" applyFont="1" applyBorder="1" applyAlignment="1">
      <alignment horizontal="center" vertical="center"/>
    </xf>
    <xf numFmtId="2" fontId="4" fillId="8" borderId="25" xfId="0" applyNumberFormat="1" applyFont="1" applyFill="1" applyBorder="1" applyAlignment="1">
      <alignment horizontal="center" vertical="center"/>
    </xf>
    <xf numFmtId="1" fontId="25" fillId="9" borderId="6" xfId="7" applyNumberFormat="1" applyFont="1" applyFill="1" applyBorder="1" applyAlignment="1">
      <alignment horizontal="center" vertical="center"/>
    </xf>
    <xf numFmtId="2" fontId="25" fillId="0" borderId="6" xfId="8" applyNumberFormat="1" applyFont="1" applyBorder="1" applyAlignment="1">
      <alignment horizontal="center" vertical="center"/>
    </xf>
    <xf numFmtId="2" fontId="25" fillId="0" borderId="14" xfId="8" applyNumberFormat="1" applyFont="1" applyBorder="1" applyAlignment="1">
      <alignment horizontal="center" vertical="center"/>
    </xf>
    <xf numFmtId="2" fontId="25" fillId="0" borderId="13" xfId="8" applyNumberFormat="1" applyFont="1" applyBorder="1" applyAlignment="1">
      <alignment horizontal="center" vertical="center"/>
    </xf>
    <xf numFmtId="0" fontId="5" fillId="17" borderId="2" xfId="0" applyFont="1" applyFill="1" applyBorder="1" applyAlignment="1">
      <alignment horizontal="left"/>
    </xf>
    <xf numFmtId="2" fontId="5" fillId="17" borderId="8" xfId="0" applyNumberFormat="1" applyFont="1" applyFill="1" applyBorder="1" applyAlignment="1">
      <alignment horizontal="left"/>
    </xf>
    <xf numFmtId="2" fontId="5" fillId="17" borderId="10" xfId="0" applyNumberFormat="1" applyFont="1" applyFill="1" applyBorder="1" applyAlignment="1">
      <alignment horizontal="left"/>
    </xf>
    <xf numFmtId="2" fontId="25" fillId="0" borderId="6" xfId="8" applyNumberFormat="1" applyFont="1" applyBorder="1" applyAlignment="1">
      <alignment horizontal="center" vertical="center"/>
    </xf>
    <xf numFmtId="2" fontId="25" fillId="0" borderId="14" xfId="8" applyNumberFormat="1" applyFont="1" applyBorder="1" applyAlignment="1">
      <alignment horizontal="center" vertical="center"/>
    </xf>
    <xf numFmtId="2" fontId="25" fillId="0" borderId="13" xfId="8" applyNumberFormat="1" applyFont="1" applyBorder="1" applyAlignment="1">
      <alignment horizontal="center" vertical="center"/>
    </xf>
    <xf numFmtId="0" fontId="4" fillId="17" borderId="4" xfId="0" applyFont="1" applyFill="1" applyBorder="1" applyAlignment="1">
      <alignment horizontal="left"/>
    </xf>
    <xf numFmtId="1" fontId="25" fillId="0" borderId="13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0" fontId="4" fillId="17" borderId="23" xfId="0" applyFont="1" applyFill="1" applyBorder="1" applyAlignment="1">
      <alignment horizontal="left"/>
    </xf>
    <xf numFmtId="0" fontId="4" fillId="17" borderId="6" xfId="0" applyFont="1" applyFill="1" applyBorder="1" applyAlignment="1">
      <alignment horizontal="left"/>
    </xf>
    <xf numFmtId="0" fontId="4" fillId="17" borderId="2" xfId="0" applyFont="1" applyFill="1" applyBorder="1" applyAlignment="1">
      <alignment horizontal="left"/>
    </xf>
    <xf numFmtId="0" fontId="4" fillId="17" borderId="3" xfId="0" applyFont="1" applyFill="1" applyBorder="1" applyAlignment="1">
      <alignment horizontal="left"/>
    </xf>
    <xf numFmtId="0" fontId="5" fillId="17" borderId="8" xfId="0" applyFont="1" applyFill="1" applyBorder="1" applyAlignment="1">
      <alignment horizontal="left"/>
    </xf>
    <xf numFmtId="1" fontId="25" fillId="0" borderId="13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13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13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13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66" fontId="25" fillId="0" borderId="55" xfId="8" applyNumberFormat="1" applyFont="1" applyBorder="1" applyAlignment="1">
      <alignment horizontal="center" vertical="center"/>
    </xf>
    <xf numFmtId="166" fontId="25" fillId="0" borderId="23" xfId="8" applyNumberFormat="1" applyFont="1" applyBorder="1" applyAlignment="1">
      <alignment horizontal="center" vertical="center"/>
    </xf>
    <xf numFmtId="1" fontId="25" fillId="0" borderId="23" xfId="8" applyNumberFormat="1" applyFont="1" applyBorder="1" applyAlignment="1">
      <alignment horizontal="center" vertical="center"/>
    </xf>
    <xf numFmtId="1" fontId="25" fillId="0" borderId="55" xfId="8" applyNumberFormat="1" applyFont="1" applyBorder="1" applyAlignment="1">
      <alignment horizontal="center" vertical="center"/>
    </xf>
    <xf numFmtId="0" fontId="5" fillId="17" borderId="25" xfId="0" applyFont="1" applyFill="1" applyBorder="1" applyAlignment="1">
      <alignment horizontal="left"/>
    </xf>
    <xf numFmtId="2" fontId="25" fillId="0" borderId="23" xfId="8" applyNumberFormat="1" applyFont="1" applyBorder="1" applyAlignment="1">
      <alignment horizontal="center" vertical="center"/>
    </xf>
    <xf numFmtId="2" fontId="25" fillId="0" borderId="55" xfId="8" applyNumberFormat="1" applyFont="1" applyBorder="1" applyAlignment="1">
      <alignment horizontal="center" vertical="center"/>
    </xf>
    <xf numFmtId="166" fontId="25" fillId="0" borderId="55" xfId="8" applyNumberFormat="1" applyFont="1" applyBorder="1" applyAlignment="1">
      <alignment horizontal="center" vertical="center"/>
    </xf>
    <xf numFmtId="1" fontId="25" fillId="0" borderId="23" xfId="8" applyNumberFormat="1" applyFont="1" applyBorder="1" applyAlignment="1">
      <alignment horizontal="center" vertical="center"/>
    </xf>
    <xf numFmtId="2" fontId="25" fillId="0" borderId="55" xfId="8" applyNumberFormat="1" applyFont="1" applyBorder="1" applyAlignment="1">
      <alignment horizontal="center" vertical="center"/>
    </xf>
    <xf numFmtId="0" fontId="4" fillId="17" borderId="8" xfId="0" applyFont="1" applyFill="1" applyBorder="1" applyAlignment="1">
      <alignment horizontal="left"/>
    </xf>
    <xf numFmtId="166" fontId="25" fillId="0" borderId="55" xfId="8" applyNumberFormat="1" applyFont="1" applyBorder="1" applyAlignment="1">
      <alignment horizontal="center" vertical="center"/>
    </xf>
    <xf numFmtId="1" fontId="25" fillId="0" borderId="23" xfId="8" applyNumberFormat="1" applyFont="1" applyBorder="1" applyAlignment="1">
      <alignment horizontal="center" vertical="center"/>
    </xf>
    <xf numFmtId="2" fontId="25" fillId="0" borderId="55" xfId="8" applyNumberFormat="1" applyFont="1" applyBorder="1" applyAlignment="1">
      <alignment horizontal="center" vertical="center"/>
    </xf>
    <xf numFmtId="2" fontId="25" fillId="0" borderId="55" xfId="8" applyNumberFormat="1" applyFont="1" applyBorder="1" applyAlignment="1">
      <alignment horizontal="center" vertical="center"/>
    </xf>
    <xf numFmtId="166" fontId="25" fillId="0" borderId="55" xfId="8" applyNumberFormat="1" applyFont="1" applyBorder="1" applyAlignment="1">
      <alignment horizontal="center" vertical="center"/>
    </xf>
    <xf numFmtId="1" fontId="25" fillId="0" borderId="23" xfId="8" applyNumberFormat="1" applyFont="1" applyBorder="1" applyAlignment="1">
      <alignment horizontal="center" vertical="center"/>
    </xf>
    <xf numFmtId="166" fontId="25" fillId="0" borderId="55" xfId="8" applyNumberFormat="1" applyFont="1" applyBorder="1" applyAlignment="1">
      <alignment horizontal="center" vertical="center"/>
    </xf>
    <xf numFmtId="1" fontId="25" fillId="0" borderId="23" xfId="8" applyNumberFormat="1" applyFont="1" applyBorder="1" applyAlignment="1">
      <alignment horizontal="center" vertical="center"/>
    </xf>
    <xf numFmtId="2" fontId="25" fillId="0" borderId="55" xfId="8" applyNumberFormat="1" applyFont="1" applyBorder="1" applyAlignment="1">
      <alignment horizontal="center" vertical="center"/>
    </xf>
    <xf numFmtId="166" fontId="25" fillId="0" borderId="55" xfId="8" applyNumberFormat="1" applyFont="1" applyBorder="1" applyAlignment="1">
      <alignment horizontal="center" vertical="center"/>
    </xf>
    <xf numFmtId="1" fontId="25" fillId="0" borderId="23" xfId="8" applyNumberFormat="1" applyFont="1" applyBorder="1" applyAlignment="1">
      <alignment horizontal="center" vertical="center"/>
    </xf>
    <xf numFmtId="2" fontId="25" fillId="0" borderId="55" xfId="8" applyNumberFormat="1" applyFont="1" applyBorder="1" applyAlignment="1">
      <alignment horizontal="center" vertical="center"/>
    </xf>
    <xf numFmtId="1" fontId="25" fillId="0" borderId="23" xfId="8" applyNumberFormat="1" applyFont="1" applyBorder="1" applyAlignment="1">
      <alignment horizontal="center" vertical="center"/>
    </xf>
    <xf numFmtId="166" fontId="25" fillId="0" borderId="55" xfId="8" applyNumberFormat="1" applyFont="1" applyBorder="1" applyAlignment="1">
      <alignment horizontal="center" vertical="center"/>
    </xf>
    <xf numFmtId="1" fontId="25" fillId="0" borderId="23" xfId="8" applyNumberFormat="1" applyFont="1" applyBorder="1" applyAlignment="1">
      <alignment horizontal="center" vertical="center"/>
    </xf>
    <xf numFmtId="166" fontId="25" fillId="0" borderId="55" xfId="8" applyNumberFormat="1" applyFont="1" applyBorder="1" applyAlignment="1">
      <alignment horizontal="center" vertical="center"/>
    </xf>
    <xf numFmtId="1" fontId="25" fillId="0" borderId="23" xfId="8" applyNumberFormat="1" applyFont="1" applyBorder="1" applyAlignment="1">
      <alignment horizontal="center" vertical="center"/>
    </xf>
    <xf numFmtId="166" fontId="25" fillId="0" borderId="55" xfId="8" applyNumberFormat="1" applyFont="1" applyBorder="1" applyAlignment="1">
      <alignment horizontal="center" vertical="center"/>
    </xf>
    <xf numFmtId="1" fontId="25" fillId="0" borderId="23" xfId="8" applyNumberFormat="1" applyFont="1" applyBorder="1" applyAlignment="1">
      <alignment horizontal="center" vertical="center"/>
    </xf>
    <xf numFmtId="166" fontId="25" fillId="0" borderId="55" xfId="8" applyNumberFormat="1" applyFont="1" applyBorder="1" applyAlignment="1">
      <alignment horizontal="center" vertical="center"/>
    </xf>
    <xf numFmtId="1" fontId="25" fillId="0" borderId="23" xfId="8" applyNumberFormat="1" applyFont="1" applyBorder="1" applyAlignment="1">
      <alignment horizontal="center" vertical="center"/>
    </xf>
    <xf numFmtId="166" fontId="25" fillId="0" borderId="55" xfId="8" applyNumberFormat="1" applyFont="1" applyBorder="1" applyAlignment="1">
      <alignment horizontal="center" vertical="center"/>
    </xf>
    <xf numFmtId="1" fontId="25" fillId="0" borderId="23" xfId="8" applyNumberFormat="1" applyFont="1" applyBorder="1" applyAlignment="1">
      <alignment horizontal="center" vertical="center"/>
    </xf>
    <xf numFmtId="166" fontId="25" fillId="0" borderId="55" xfId="8" applyNumberFormat="1" applyFont="1" applyBorder="1" applyAlignment="1">
      <alignment horizontal="center" vertical="center"/>
    </xf>
    <xf numFmtId="0" fontId="5" fillId="17" borderId="16" xfId="0" applyFont="1" applyFill="1" applyBorder="1" applyAlignment="1">
      <alignment horizontal="left"/>
    </xf>
    <xf numFmtId="1" fontId="25" fillId="0" borderId="23" xfId="8" applyNumberFormat="1" applyFont="1" applyBorder="1" applyAlignment="1">
      <alignment horizontal="center" vertical="center"/>
    </xf>
    <xf numFmtId="166" fontId="25" fillId="0" borderId="55" xfId="8" applyNumberFormat="1" applyFont="1" applyBorder="1" applyAlignment="1">
      <alignment horizontal="center" vertical="center"/>
    </xf>
    <xf numFmtId="1" fontId="25" fillId="0" borderId="23" xfId="8" applyNumberFormat="1" applyFont="1" applyBorder="1" applyAlignment="1">
      <alignment horizontal="center" vertical="center"/>
    </xf>
    <xf numFmtId="166" fontId="25" fillId="0" borderId="55" xfId="8" applyNumberFormat="1" applyFont="1" applyBorder="1" applyAlignment="1">
      <alignment horizontal="center" vertical="center"/>
    </xf>
    <xf numFmtId="1" fontId="25" fillId="0" borderId="23" xfId="8" applyNumberFormat="1" applyFont="1" applyBorder="1" applyAlignment="1">
      <alignment horizontal="center" vertical="center"/>
    </xf>
    <xf numFmtId="166" fontId="25" fillId="0" borderId="55" xfId="8" applyNumberFormat="1" applyFont="1" applyBorder="1" applyAlignment="1">
      <alignment horizontal="center" vertical="center"/>
    </xf>
    <xf numFmtId="1" fontId="25" fillId="0" borderId="23" xfId="8" applyNumberFormat="1" applyFont="1" applyBorder="1" applyAlignment="1">
      <alignment horizontal="center" vertical="center"/>
    </xf>
    <xf numFmtId="166" fontId="25" fillId="0" borderId="55" xfId="8" applyNumberFormat="1" applyFont="1" applyBorder="1" applyAlignment="1">
      <alignment horizontal="center" vertical="center"/>
    </xf>
    <xf numFmtId="166" fontId="25" fillId="0" borderId="55" xfId="8" applyNumberFormat="1" applyFont="1" applyBorder="1" applyAlignment="1">
      <alignment horizontal="center" vertical="center"/>
    </xf>
    <xf numFmtId="1" fontId="25" fillId="0" borderId="23" xfId="8" applyNumberFormat="1" applyFont="1" applyBorder="1" applyAlignment="1">
      <alignment horizontal="center" vertical="center"/>
    </xf>
    <xf numFmtId="166" fontId="25" fillId="0" borderId="55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2" fontId="25" fillId="0" borderId="6" xfId="8" applyNumberFormat="1" applyFont="1" applyBorder="1" applyAlignment="1">
      <alignment horizontal="center" vertical="center"/>
    </xf>
    <xf numFmtId="2" fontId="25" fillId="0" borderId="6" xfId="8" applyNumberFormat="1" applyFont="1" applyBorder="1" applyAlignment="1">
      <alignment horizontal="center" vertical="center"/>
    </xf>
    <xf numFmtId="2" fontId="25" fillId="0" borderId="6" xfId="8" applyNumberFormat="1" applyFont="1" applyBorder="1" applyAlignment="1">
      <alignment horizontal="center" vertical="center"/>
    </xf>
    <xf numFmtId="166" fontId="25" fillId="0" borderId="6" xfId="8" applyNumberFormat="1" applyFont="1" applyBorder="1" applyAlignment="1">
      <alignment horizontal="center" vertical="center"/>
    </xf>
    <xf numFmtId="2" fontId="25" fillId="0" borderId="6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66" fontId="25" fillId="0" borderId="6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66" fontId="25" fillId="0" borderId="6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66" fontId="25" fillId="0" borderId="6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66" fontId="25" fillId="0" borderId="6" xfId="8" applyNumberFormat="1" applyFont="1" applyBorder="1" applyAlignment="1">
      <alignment horizontal="center" vertical="center"/>
    </xf>
    <xf numFmtId="166" fontId="25" fillId="0" borderId="6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66" fontId="25" fillId="0" borderId="6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66" fontId="25" fillId="0" borderId="6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66" fontId="25" fillId="0" borderId="6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66" fontId="25" fillId="0" borderId="6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66" fontId="25" fillId="0" borderId="6" xfId="8" applyNumberFormat="1" applyFont="1" applyBorder="1" applyAlignment="1">
      <alignment horizontal="center" vertical="center"/>
    </xf>
    <xf numFmtId="2" fontId="25" fillId="0" borderId="6" xfId="8" applyNumberFormat="1" applyFont="1" applyBorder="1" applyAlignment="1">
      <alignment horizontal="center" vertical="center"/>
    </xf>
    <xf numFmtId="2" fontId="25" fillId="0" borderId="13" xfId="8" applyNumberFormat="1" applyFont="1" applyBorder="1" applyAlignment="1">
      <alignment horizontal="center" vertical="center"/>
    </xf>
    <xf numFmtId="2" fontId="25" fillId="0" borderId="14" xfId="8" applyNumberFormat="1" applyFont="1" applyBorder="1" applyAlignment="1">
      <alignment horizontal="center" vertical="center"/>
    </xf>
    <xf numFmtId="0" fontId="4" fillId="17" borderId="25" xfId="0" applyFont="1" applyFill="1" applyBorder="1" applyAlignment="1">
      <alignment horizontal="left"/>
    </xf>
    <xf numFmtId="1" fontId="25" fillId="0" borderId="19" xfId="8" applyNumberFormat="1" applyFont="1" applyBorder="1" applyAlignment="1">
      <alignment horizontal="center" vertical="center"/>
    </xf>
    <xf numFmtId="1" fontId="25" fillId="0" borderId="8" xfId="8" applyNumberFormat="1" applyFont="1" applyBorder="1" applyAlignment="1">
      <alignment horizontal="center" vertical="center"/>
    </xf>
    <xf numFmtId="1" fontId="25" fillId="0" borderId="20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3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2" fontId="4" fillId="12" borderId="29" xfId="0" applyNumberFormat="1" applyFont="1" applyFill="1" applyBorder="1" applyAlignment="1">
      <alignment horizontal="center" vertical="center"/>
    </xf>
    <xf numFmtId="1" fontId="25" fillId="0" borderId="2" xfId="8" applyNumberFormat="1" applyFont="1" applyBorder="1" applyAlignment="1">
      <alignment horizontal="center" vertical="center"/>
    </xf>
    <xf numFmtId="1" fontId="25" fillId="0" borderId="12" xfId="8" applyNumberFormat="1" applyFont="1" applyBorder="1" applyAlignment="1">
      <alignment horizontal="center" vertical="center"/>
    </xf>
    <xf numFmtId="2" fontId="25" fillId="0" borderId="6" xfId="8" applyNumberFormat="1" applyFont="1" applyBorder="1" applyAlignment="1">
      <alignment horizontal="center" vertical="center"/>
    </xf>
    <xf numFmtId="2" fontId="25" fillId="0" borderId="13" xfId="8" applyNumberFormat="1" applyFont="1" applyBorder="1" applyAlignment="1">
      <alignment horizontal="center" vertical="center"/>
    </xf>
    <xf numFmtId="2" fontId="25" fillId="0" borderId="14" xfId="8" applyNumberFormat="1" applyFont="1" applyBorder="1" applyAlignment="1">
      <alignment horizontal="center" vertical="center"/>
    </xf>
    <xf numFmtId="2" fontId="25" fillId="0" borderId="6" xfId="8" applyNumberFormat="1" applyFont="1" applyBorder="1" applyAlignment="1">
      <alignment horizontal="center" vertical="center"/>
    </xf>
    <xf numFmtId="2" fontId="25" fillId="0" borderId="13" xfId="8" applyNumberFormat="1" applyFont="1" applyBorder="1" applyAlignment="1">
      <alignment horizontal="center" vertical="center"/>
    </xf>
    <xf numFmtId="2" fontId="25" fillId="0" borderId="14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3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3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3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3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3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3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3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0" fillId="0" borderId="11" xfId="8" applyNumberFormat="1" applyFont="1" applyBorder="1" applyAlignment="1">
      <alignment horizontal="center" vertical="center"/>
    </xf>
    <xf numFmtId="1" fontId="20" fillId="0" borderId="2" xfId="8" applyNumberFormat="1" applyFont="1" applyBorder="1" applyAlignment="1">
      <alignment horizontal="center" vertical="center"/>
    </xf>
    <xf numFmtId="1" fontId="20" fillId="0" borderId="12" xfId="8" applyNumberFormat="1" applyFont="1" applyBorder="1" applyAlignment="1">
      <alignment horizontal="center" vertical="center"/>
    </xf>
    <xf numFmtId="1" fontId="20" fillId="0" borderId="6" xfId="8" applyNumberFormat="1" applyFont="1" applyBorder="1" applyAlignment="1">
      <alignment horizontal="center" vertical="center"/>
    </xf>
    <xf numFmtId="1" fontId="20" fillId="0" borderId="13" xfId="8" applyNumberFormat="1" applyFont="1" applyBorder="1" applyAlignment="1">
      <alignment horizontal="center" vertical="center"/>
    </xf>
    <xf numFmtId="1" fontId="20" fillId="0" borderId="27" xfId="8" applyNumberFormat="1" applyFont="1" applyBorder="1" applyAlignment="1">
      <alignment horizontal="center" vertical="center"/>
    </xf>
    <xf numFmtId="2" fontId="20" fillId="0" borderId="6" xfId="8" applyNumberFormat="1" applyFont="1" applyBorder="1" applyAlignment="1">
      <alignment horizontal="center" vertical="center"/>
    </xf>
    <xf numFmtId="2" fontId="20" fillId="0" borderId="13" xfId="8" applyNumberFormat="1" applyFont="1" applyBorder="1" applyAlignment="1">
      <alignment horizontal="center" vertical="center"/>
    </xf>
    <xf numFmtId="2" fontId="20" fillId="0" borderId="27" xfId="8" applyNumberFormat="1" applyFont="1" applyBorder="1" applyAlignment="1">
      <alignment horizontal="center" vertical="center"/>
    </xf>
    <xf numFmtId="1" fontId="20" fillId="0" borderId="6" xfId="8" applyNumberFormat="1" applyFont="1" applyBorder="1" applyAlignment="1">
      <alignment horizontal="center" vertical="center"/>
    </xf>
    <xf numFmtId="1" fontId="20" fillId="0" borderId="13" xfId="8" applyNumberFormat="1" applyFont="1" applyBorder="1" applyAlignment="1">
      <alignment horizontal="center" vertical="center"/>
    </xf>
    <xf numFmtId="1" fontId="20" fillId="0" borderId="27" xfId="8" applyNumberFormat="1" applyFont="1" applyBorder="1" applyAlignment="1">
      <alignment horizontal="center" vertical="center"/>
    </xf>
    <xf numFmtId="1" fontId="20" fillId="0" borderId="6" xfId="8" applyNumberFormat="1" applyFont="1" applyBorder="1" applyAlignment="1">
      <alignment horizontal="center" vertical="center"/>
    </xf>
    <xf numFmtId="1" fontId="20" fillId="0" borderId="13" xfId="8" applyNumberFormat="1" applyFont="1" applyBorder="1" applyAlignment="1">
      <alignment horizontal="center" vertical="center"/>
    </xf>
    <xf numFmtId="1" fontId="20" fillId="0" borderId="27" xfId="8" applyNumberFormat="1" applyFont="1" applyBorder="1" applyAlignment="1">
      <alignment horizontal="center" vertical="center"/>
    </xf>
    <xf numFmtId="1" fontId="20" fillId="0" borderId="6" xfId="8" applyNumberFormat="1" applyFont="1" applyBorder="1" applyAlignment="1">
      <alignment horizontal="center" vertical="center"/>
    </xf>
    <xf numFmtId="1" fontId="20" fillId="0" borderId="13" xfId="8" applyNumberFormat="1" applyFont="1" applyBorder="1" applyAlignment="1">
      <alignment horizontal="center" vertical="center"/>
    </xf>
    <xf numFmtId="1" fontId="20" fillId="0" borderId="27" xfId="8" applyNumberFormat="1" applyFont="1" applyBorder="1" applyAlignment="1">
      <alignment horizontal="center" vertical="center"/>
    </xf>
    <xf numFmtId="1" fontId="20" fillId="0" borderId="6" xfId="8" applyNumberFormat="1" applyFont="1" applyBorder="1" applyAlignment="1">
      <alignment horizontal="center" vertical="center"/>
    </xf>
    <xf numFmtId="1" fontId="20" fillId="0" borderId="13" xfId="8" applyNumberFormat="1" applyFont="1" applyBorder="1" applyAlignment="1">
      <alignment horizontal="center" vertical="center"/>
    </xf>
    <xf numFmtId="1" fontId="20" fillId="0" borderId="27" xfId="8" applyNumberFormat="1" applyFont="1" applyBorder="1" applyAlignment="1">
      <alignment horizontal="center" vertical="center"/>
    </xf>
    <xf numFmtId="1" fontId="20" fillId="0" borderId="6" xfId="8" applyNumberFormat="1" applyFont="1" applyBorder="1" applyAlignment="1">
      <alignment horizontal="center" vertical="center"/>
    </xf>
    <xf numFmtId="1" fontId="20" fillId="0" borderId="13" xfId="8" applyNumberFormat="1" applyFont="1" applyBorder="1" applyAlignment="1">
      <alignment horizontal="center" vertical="center"/>
    </xf>
    <xf numFmtId="1" fontId="20" fillId="0" borderId="14" xfId="8" applyNumberFormat="1" applyFont="1" applyBorder="1" applyAlignment="1">
      <alignment horizontal="center" vertical="center"/>
    </xf>
    <xf numFmtId="2" fontId="20" fillId="0" borderId="60" xfId="8" applyNumberFormat="1" applyFont="1" applyBorder="1" applyAlignment="1">
      <alignment horizontal="center" vertical="center"/>
    </xf>
    <xf numFmtId="2" fontId="20" fillId="0" borderId="62" xfId="8" applyNumberFormat="1" applyFont="1" applyBorder="1" applyAlignment="1">
      <alignment horizontal="center" vertical="center"/>
    </xf>
    <xf numFmtId="2" fontId="20" fillId="0" borderId="13" xfId="8" applyNumberFormat="1" applyFont="1" applyBorder="1" applyAlignment="1">
      <alignment horizontal="center" vertical="center"/>
    </xf>
    <xf numFmtId="1" fontId="20" fillId="0" borderId="6" xfId="8" applyNumberFormat="1" applyFont="1" applyBorder="1" applyAlignment="1">
      <alignment horizontal="center" vertical="center"/>
    </xf>
    <xf numFmtId="1" fontId="20" fillId="0" borderId="13" xfId="8" applyNumberFormat="1" applyFont="1" applyBorder="1" applyAlignment="1">
      <alignment horizontal="center" vertical="center"/>
    </xf>
    <xf numFmtId="1" fontId="20" fillId="0" borderId="14" xfId="8" applyNumberFormat="1" applyFont="1" applyBorder="1" applyAlignment="1">
      <alignment horizontal="center" vertical="center"/>
    </xf>
    <xf numFmtId="1" fontId="20" fillId="0" borderId="55" xfId="8" applyNumberFormat="1" applyFont="1" applyBorder="1" applyAlignment="1">
      <alignment horizontal="center" vertical="center"/>
    </xf>
    <xf numFmtId="1" fontId="20" fillId="0" borderId="61" xfId="8" applyNumberFormat="1" applyFont="1" applyBorder="1" applyAlignment="1">
      <alignment horizontal="center" vertical="center"/>
    </xf>
    <xf numFmtId="1" fontId="20" fillId="0" borderId="49" xfId="8" applyNumberFormat="1" applyFont="1" applyBorder="1" applyAlignment="1">
      <alignment horizontal="center" vertical="center"/>
    </xf>
    <xf numFmtId="1" fontId="20" fillId="0" borderId="55" xfId="8" applyNumberFormat="1" applyFont="1" applyBorder="1" applyAlignment="1">
      <alignment horizontal="center" vertical="center"/>
    </xf>
    <xf numFmtId="1" fontId="20" fillId="0" borderId="61" xfId="8" applyNumberFormat="1" applyFont="1" applyBorder="1" applyAlignment="1">
      <alignment horizontal="center" vertical="center"/>
    </xf>
    <xf numFmtId="1" fontId="20" fillId="0" borderId="49" xfId="8" applyNumberFormat="1" applyFont="1" applyBorder="1" applyAlignment="1">
      <alignment horizontal="center" vertical="center"/>
    </xf>
    <xf numFmtId="2" fontId="20" fillId="0" borderId="60" xfId="8" applyNumberFormat="1" applyFont="1" applyBorder="1" applyAlignment="1">
      <alignment horizontal="center" vertical="center"/>
    </xf>
    <xf numFmtId="2" fontId="20" fillId="0" borderId="62" xfId="8" applyNumberFormat="1" applyFont="1" applyBorder="1" applyAlignment="1">
      <alignment horizontal="center" vertical="center"/>
    </xf>
    <xf numFmtId="2" fontId="20" fillId="0" borderId="13" xfId="8" applyNumberFormat="1" applyFont="1" applyBorder="1" applyAlignment="1">
      <alignment horizontal="center" vertical="center"/>
    </xf>
    <xf numFmtId="1" fontId="20" fillId="0" borderId="54" xfId="8" applyNumberFormat="1" applyFont="1" applyBorder="1" applyAlignment="1">
      <alignment horizontal="center" vertical="center"/>
    </xf>
    <xf numFmtId="1" fontId="20" fillId="0" borderId="63" xfId="8" applyNumberFormat="1" applyFont="1" applyBorder="1" applyAlignment="1">
      <alignment horizontal="center" vertical="center"/>
    </xf>
    <xf numFmtId="1" fontId="20" fillId="0" borderId="55" xfId="8" applyNumberFormat="1" applyFont="1" applyBorder="1" applyAlignment="1">
      <alignment horizontal="center" vertical="center"/>
    </xf>
    <xf numFmtId="1" fontId="20" fillId="0" borderId="49" xfId="8" applyNumberFormat="1" applyFont="1" applyBorder="1" applyAlignment="1">
      <alignment horizontal="center" vertical="center"/>
    </xf>
    <xf numFmtId="2" fontId="20" fillId="0" borderId="60" xfId="8" applyNumberFormat="1" applyFont="1" applyBorder="1" applyAlignment="1">
      <alignment horizontal="center" vertical="center"/>
    </xf>
    <xf numFmtId="2" fontId="20" fillId="0" borderId="62" xfId="8" applyNumberFormat="1" applyFont="1" applyBorder="1" applyAlignment="1">
      <alignment horizontal="center" vertical="center"/>
    </xf>
    <xf numFmtId="2" fontId="20" fillId="0" borderId="13" xfId="8" applyNumberFormat="1" applyFont="1" applyBorder="1" applyAlignment="1">
      <alignment horizontal="center" vertical="center"/>
    </xf>
    <xf numFmtId="2" fontId="20" fillId="0" borderId="60" xfId="8" applyNumberFormat="1" applyFont="1" applyBorder="1" applyAlignment="1">
      <alignment horizontal="center" vertical="center"/>
    </xf>
    <xf numFmtId="2" fontId="20" fillId="0" borderId="62" xfId="8" applyNumberFormat="1" applyFont="1" applyBorder="1" applyAlignment="1">
      <alignment horizontal="center" vertical="center"/>
    </xf>
    <xf numFmtId="2" fontId="20" fillId="0" borderId="13" xfId="8" applyNumberFormat="1" applyFont="1" applyBorder="1" applyAlignment="1">
      <alignment horizontal="center" vertical="center"/>
    </xf>
    <xf numFmtId="1" fontId="20" fillId="0" borderId="55" xfId="8" applyNumberFormat="1" applyFont="1" applyBorder="1" applyAlignment="1">
      <alignment horizontal="center" vertical="center"/>
    </xf>
    <xf numFmtId="1" fontId="20" fillId="0" borderId="61" xfId="8" applyNumberFormat="1" applyFont="1" applyBorder="1" applyAlignment="1">
      <alignment horizontal="center" vertical="center"/>
    </xf>
    <xf numFmtId="1" fontId="20" fillId="0" borderId="49" xfId="8" applyNumberFormat="1" applyFont="1" applyBorder="1" applyAlignment="1">
      <alignment horizontal="center" vertical="center"/>
    </xf>
    <xf numFmtId="1" fontId="20" fillId="0" borderId="6" xfId="8" applyNumberFormat="1" applyFont="1" applyBorder="1" applyAlignment="1">
      <alignment horizontal="center" vertical="center"/>
    </xf>
    <xf numFmtId="1" fontId="20" fillId="0" borderId="13" xfId="8" applyNumberFormat="1" applyFont="1" applyBorder="1" applyAlignment="1">
      <alignment horizontal="center" vertical="center"/>
    </xf>
    <xf numFmtId="1" fontId="20" fillId="0" borderId="14" xfId="8" applyNumberFormat="1" applyFont="1" applyBorder="1" applyAlignment="1">
      <alignment horizontal="center" vertical="center"/>
    </xf>
    <xf numFmtId="1" fontId="20" fillId="0" borderId="6" xfId="8" applyNumberFormat="1" applyFont="1" applyBorder="1" applyAlignment="1">
      <alignment horizontal="center" vertical="center"/>
    </xf>
    <xf numFmtId="1" fontId="20" fillId="0" borderId="13" xfId="8" applyNumberFormat="1" applyFont="1" applyBorder="1" applyAlignment="1">
      <alignment horizontal="center" vertical="center"/>
    </xf>
    <xf numFmtId="1" fontId="20" fillId="0" borderId="14" xfId="8" applyNumberFormat="1" applyFont="1" applyBorder="1" applyAlignment="1">
      <alignment horizontal="center" vertical="center"/>
    </xf>
    <xf numFmtId="1" fontId="20" fillId="0" borderId="55" xfId="8" applyNumberFormat="1" applyFont="1" applyBorder="1" applyAlignment="1">
      <alignment horizontal="center" vertical="center"/>
    </xf>
    <xf numFmtId="1" fontId="20" fillId="0" borderId="61" xfId="8" applyNumberFormat="1" applyFont="1" applyBorder="1" applyAlignment="1">
      <alignment horizontal="center" vertical="center"/>
    </xf>
    <xf numFmtId="1" fontId="20" fillId="0" borderId="49" xfId="8" applyNumberFormat="1" applyFont="1" applyBorder="1" applyAlignment="1">
      <alignment horizontal="center" vertical="center"/>
    </xf>
    <xf numFmtId="1" fontId="20" fillId="0" borderId="55" xfId="8" applyNumberFormat="1" applyFont="1" applyBorder="1" applyAlignment="1">
      <alignment horizontal="center" vertical="center"/>
    </xf>
    <xf numFmtId="1" fontId="20" fillId="0" borderId="61" xfId="8" applyNumberFormat="1" applyFont="1" applyBorder="1" applyAlignment="1">
      <alignment horizontal="center" vertical="center"/>
    </xf>
    <xf numFmtId="1" fontId="20" fillId="0" borderId="49" xfId="8" applyNumberFormat="1" applyFont="1" applyBorder="1" applyAlignment="1">
      <alignment horizontal="center" vertical="center"/>
    </xf>
    <xf numFmtId="1" fontId="20" fillId="0" borderId="55" xfId="8" applyNumberFormat="1" applyFont="1" applyBorder="1" applyAlignment="1">
      <alignment horizontal="center" vertical="center"/>
    </xf>
    <xf numFmtId="1" fontId="20" fillId="0" borderId="61" xfId="8" applyNumberFormat="1" applyFont="1" applyBorder="1" applyAlignment="1">
      <alignment horizontal="center" vertical="center"/>
    </xf>
    <xf numFmtId="1" fontId="20" fillId="0" borderId="49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3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3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3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11" xfId="8" applyNumberFormat="1" applyFont="1" applyBorder="1" applyAlignment="1">
      <alignment horizontal="center" vertical="center"/>
    </xf>
    <xf numFmtId="1" fontId="25" fillId="0" borderId="2" xfId="8" applyNumberFormat="1" applyFont="1" applyBorder="1" applyAlignment="1">
      <alignment horizontal="center" vertical="center"/>
    </xf>
    <xf numFmtId="1" fontId="25" fillId="0" borderId="12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3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2" fontId="25" fillId="0" borderId="6" xfId="8" applyNumberFormat="1" applyFont="1" applyBorder="1" applyAlignment="1">
      <alignment horizontal="center" vertical="center"/>
    </xf>
    <xf numFmtId="2" fontId="25" fillId="0" borderId="13" xfId="8" applyNumberFormat="1" applyFont="1" applyBorder="1" applyAlignment="1">
      <alignment horizontal="center" vertical="center"/>
    </xf>
    <xf numFmtId="2" fontId="25" fillId="0" borderId="14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3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2" fontId="25" fillId="0" borderId="6" xfId="8" applyNumberFormat="1" applyFont="1" applyBorder="1" applyAlignment="1">
      <alignment horizontal="center" vertical="center"/>
    </xf>
    <xf numFmtId="2" fontId="25" fillId="0" borderId="13" xfId="8" applyNumberFormat="1" applyFont="1" applyBorder="1" applyAlignment="1">
      <alignment horizontal="center" vertical="center"/>
    </xf>
    <xf numFmtId="2" fontId="25" fillId="0" borderId="14" xfId="8" applyNumberFormat="1" applyFont="1" applyBorder="1" applyAlignment="1">
      <alignment horizontal="center" vertical="center"/>
    </xf>
    <xf numFmtId="2" fontId="25" fillId="0" borderId="6" xfId="8" applyNumberFormat="1" applyFont="1" applyBorder="1" applyAlignment="1">
      <alignment horizontal="center" vertical="center"/>
    </xf>
    <xf numFmtId="2" fontId="25" fillId="0" borderId="13" xfId="8" applyNumberFormat="1" applyFont="1" applyBorder="1" applyAlignment="1">
      <alignment horizontal="center" vertical="center"/>
    </xf>
    <xf numFmtId="2" fontId="25" fillId="0" borderId="14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3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3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3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3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3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3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3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3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3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3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2" fontId="4" fillId="0" borderId="51" xfId="0" applyNumberFormat="1" applyFont="1" applyFill="1" applyBorder="1" applyAlignment="1">
      <alignment horizontal="center"/>
    </xf>
    <xf numFmtId="1" fontId="20" fillId="0" borderId="55" xfId="8" applyNumberFormat="1" applyFont="1" applyBorder="1" applyAlignment="1">
      <alignment horizontal="center" vertical="center"/>
    </xf>
    <xf numFmtId="1" fontId="20" fillId="0" borderId="61" xfId="8" applyNumberFormat="1" applyFont="1" applyBorder="1" applyAlignment="1">
      <alignment horizontal="center" vertical="center"/>
    </xf>
    <xf numFmtId="1" fontId="20" fillId="0" borderId="60" xfId="8" applyNumberFormat="1" applyFont="1" applyBorder="1" applyAlignment="1">
      <alignment horizontal="center" vertical="center"/>
    </xf>
    <xf numFmtId="1" fontId="20" fillId="0" borderId="62" xfId="8" applyNumberFormat="1" applyFont="1" applyBorder="1" applyAlignment="1">
      <alignment horizontal="center" vertical="center"/>
    </xf>
    <xf numFmtId="2" fontId="20" fillId="0" borderId="60" xfId="8" applyNumberFormat="1" applyFont="1" applyBorder="1" applyAlignment="1">
      <alignment horizontal="center" vertical="center"/>
    </xf>
    <xf numFmtId="2" fontId="20" fillId="0" borderId="62" xfId="8" applyNumberFormat="1" applyFont="1" applyBorder="1" applyAlignment="1">
      <alignment horizontal="center" vertical="center"/>
    </xf>
    <xf numFmtId="2" fontId="20" fillId="0" borderId="54" xfId="8" applyNumberFormat="1" applyFont="1" applyBorder="1" applyAlignment="1">
      <alignment horizontal="center" vertical="center"/>
    </xf>
    <xf numFmtId="2" fontId="20" fillId="0" borderId="63" xfId="8" applyNumberFormat="1" applyFont="1" applyBorder="1" applyAlignment="1">
      <alignment horizontal="center" vertical="center"/>
    </xf>
    <xf numFmtId="1" fontId="20" fillId="0" borderId="55" xfId="8" applyNumberFormat="1" applyFont="1" applyBorder="1" applyAlignment="1">
      <alignment horizontal="center" vertical="center"/>
    </xf>
    <xf numFmtId="1" fontId="20" fillId="0" borderId="61" xfId="8" applyNumberFormat="1" applyFont="1" applyBorder="1" applyAlignment="1">
      <alignment horizontal="center" vertical="center"/>
    </xf>
    <xf numFmtId="1" fontId="20" fillId="0" borderId="60" xfId="8" applyNumberFormat="1" applyFont="1" applyBorder="1" applyAlignment="1">
      <alignment horizontal="center" vertical="center"/>
    </xf>
    <xf numFmtId="1" fontId="20" fillId="0" borderId="62" xfId="8" applyNumberFormat="1" applyFont="1" applyBorder="1" applyAlignment="1">
      <alignment horizontal="center" vertical="center"/>
    </xf>
    <xf numFmtId="1" fontId="20" fillId="0" borderId="55" xfId="8" applyNumberFormat="1" applyFont="1" applyBorder="1" applyAlignment="1">
      <alignment horizontal="center" vertical="center"/>
    </xf>
    <xf numFmtId="1" fontId="20" fillId="0" borderId="61" xfId="8" applyNumberFormat="1" applyFont="1" applyBorder="1" applyAlignment="1">
      <alignment horizontal="center" vertical="center"/>
    </xf>
    <xf numFmtId="1" fontId="20" fillId="0" borderId="60" xfId="8" applyNumberFormat="1" applyFont="1" applyBorder="1" applyAlignment="1">
      <alignment horizontal="center" vertical="center"/>
    </xf>
    <xf numFmtId="1" fontId="20" fillId="0" borderId="62" xfId="8" applyNumberFormat="1" applyFont="1" applyBorder="1" applyAlignment="1">
      <alignment horizontal="center" vertical="center"/>
    </xf>
    <xf numFmtId="1" fontId="20" fillId="0" borderId="55" xfId="8" applyNumberFormat="1" applyFont="1" applyBorder="1" applyAlignment="1">
      <alignment horizontal="center" vertical="center"/>
    </xf>
    <xf numFmtId="1" fontId="20" fillId="0" borderId="61" xfId="8" applyNumberFormat="1" applyFont="1" applyBorder="1" applyAlignment="1">
      <alignment horizontal="center" vertical="center"/>
    </xf>
    <xf numFmtId="1" fontId="20" fillId="0" borderId="6" xfId="8" applyNumberFormat="1" applyFont="1" applyBorder="1" applyAlignment="1">
      <alignment horizontal="center" vertical="center"/>
    </xf>
    <xf numFmtId="1" fontId="20" fillId="0" borderId="14" xfId="8" applyNumberFormat="1" applyFont="1" applyBorder="1" applyAlignment="1">
      <alignment horizontal="center" vertical="center"/>
    </xf>
    <xf numFmtId="1" fontId="20" fillId="0" borderId="6" xfId="8" applyNumberFormat="1" applyFont="1" applyBorder="1" applyAlignment="1">
      <alignment horizontal="center" vertical="center"/>
    </xf>
    <xf numFmtId="1" fontId="20" fillId="0" borderId="14" xfId="8" applyNumberFormat="1" applyFont="1" applyBorder="1" applyAlignment="1">
      <alignment horizontal="center" vertical="center"/>
    </xf>
    <xf numFmtId="2" fontId="20" fillId="0" borderId="6" xfId="8" applyNumberFormat="1" applyFont="1" applyBorder="1" applyAlignment="1">
      <alignment horizontal="center" vertical="center"/>
    </xf>
    <xf numFmtId="2" fontId="20" fillId="0" borderId="14" xfId="8" applyNumberFormat="1" applyFont="1" applyBorder="1" applyAlignment="1">
      <alignment horizontal="center" vertical="center"/>
    </xf>
    <xf numFmtId="2" fontId="20" fillId="0" borderId="6" xfId="8" applyNumberFormat="1" applyFont="1" applyBorder="1" applyAlignment="1">
      <alignment horizontal="center" vertical="center"/>
    </xf>
    <xf numFmtId="2" fontId="20" fillId="0" borderId="14" xfId="8" applyNumberFormat="1" applyFont="1" applyBorder="1" applyAlignment="1">
      <alignment horizontal="center" vertical="center"/>
    </xf>
    <xf numFmtId="2" fontId="20" fillId="0" borderId="6" xfId="8" applyNumberFormat="1" applyFont="1" applyBorder="1" applyAlignment="1">
      <alignment horizontal="center" vertical="center"/>
    </xf>
    <xf numFmtId="2" fontId="20" fillId="0" borderId="14" xfId="8" applyNumberFormat="1" applyFont="1" applyBorder="1" applyAlignment="1">
      <alignment horizontal="center" vertical="center"/>
    </xf>
    <xf numFmtId="2" fontId="20" fillId="0" borderId="6" xfId="8" applyNumberFormat="1" applyFont="1" applyBorder="1" applyAlignment="1">
      <alignment horizontal="center" vertical="center"/>
    </xf>
    <xf numFmtId="2" fontId="20" fillId="0" borderId="14" xfId="8" applyNumberFormat="1" applyFont="1" applyBorder="1" applyAlignment="1">
      <alignment horizontal="center" vertical="center"/>
    </xf>
    <xf numFmtId="1" fontId="20" fillId="0" borderId="6" xfId="8" applyNumberFormat="1" applyFont="1" applyBorder="1" applyAlignment="1">
      <alignment horizontal="center" vertical="center"/>
    </xf>
    <xf numFmtId="1" fontId="20" fillId="0" borderId="14" xfId="8" applyNumberFormat="1" applyFont="1" applyBorder="1" applyAlignment="1">
      <alignment horizontal="center" vertical="center"/>
    </xf>
    <xf numFmtId="1" fontId="20" fillId="0" borderId="6" xfId="8" applyNumberFormat="1" applyFont="1" applyBorder="1" applyAlignment="1">
      <alignment horizontal="center" vertical="center"/>
    </xf>
    <xf numFmtId="1" fontId="20" fillId="0" borderId="14" xfId="8" applyNumberFormat="1" applyFont="1" applyBorder="1" applyAlignment="1">
      <alignment horizontal="center" vertical="center"/>
    </xf>
    <xf numFmtId="1" fontId="20" fillId="0" borderId="6" xfId="8" applyNumberFormat="1" applyFont="1" applyBorder="1" applyAlignment="1">
      <alignment horizontal="center" vertical="center"/>
    </xf>
    <xf numFmtId="1" fontId="20" fillId="0" borderId="14" xfId="8" applyNumberFormat="1" applyFont="1" applyBorder="1" applyAlignment="1">
      <alignment horizontal="center" vertical="center"/>
    </xf>
    <xf numFmtId="1" fontId="20" fillId="0" borderId="6" xfId="8" applyNumberFormat="1" applyFont="1" applyBorder="1" applyAlignment="1">
      <alignment horizontal="center" vertical="center"/>
    </xf>
    <xf numFmtId="1" fontId="20" fillId="0" borderId="14" xfId="8" applyNumberFormat="1" applyFont="1" applyBorder="1" applyAlignment="1">
      <alignment horizontal="center" vertical="center"/>
    </xf>
    <xf numFmtId="1" fontId="20" fillId="0" borderId="6" xfId="8" applyNumberFormat="1" applyFont="1" applyBorder="1" applyAlignment="1">
      <alignment horizontal="center" vertical="center"/>
    </xf>
    <xf numFmtId="1" fontId="20" fillId="0" borderId="14" xfId="8" applyNumberFormat="1" applyFont="1" applyBorder="1" applyAlignment="1">
      <alignment horizontal="center" vertical="center"/>
    </xf>
    <xf numFmtId="1" fontId="20" fillId="0" borderId="6" xfId="8" applyNumberFormat="1" applyFont="1" applyBorder="1" applyAlignment="1">
      <alignment horizontal="center" vertical="center"/>
    </xf>
    <xf numFmtId="1" fontId="20" fillId="0" borderId="14" xfId="8" applyNumberFormat="1" applyFont="1" applyBorder="1" applyAlignment="1">
      <alignment horizontal="center" vertical="center"/>
    </xf>
    <xf numFmtId="1" fontId="20" fillId="0" borderId="6" xfId="8" applyNumberFormat="1" applyFont="1" applyBorder="1" applyAlignment="1">
      <alignment horizontal="center" vertical="center"/>
    </xf>
    <xf numFmtId="1" fontId="20" fillId="0" borderId="14" xfId="8" applyNumberFormat="1" applyFont="1" applyBorder="1" applyAlignment="1">
      <alignment horizontal="center" vertical="center"/>
    </xf>
    <xf numFmtId="1" fontId="20" fillId="0" borderId="6" xfId="8" applyNumberFormat="1" applyFont="1" applyBorder="1" applyAlignment="1">
      <alignment horizontal="center" vertical="center"/>
    </xf>
    <xf numFmtId="1" fontId="20" fillId="0" borderId="14" xfId="8" applyNumberFormat="1" applyFont="1" applyBorder="1" applyAlignment="1">
      <alignment horizontal="center" vertical="center"/>
    </xf>
    <xf numFmtId="1" fontId="20" fillId="0" borderId="8" xfId="8" applyNumberFormat="1" applyFont="1" applyBorder="1" applyAlignment="1">
      <alignment horizontal="center" vertical="center"/>
    </xf>
    <xf numFmtId="1" fontId="20" fillId="0" borderId="20" xfId="8" applyNumberFormat="1" applyFont="1" applyBorder="1" applyAlignment="1">
      <alignment horizontal="center" vertical="center"/>
    </xf>
    <xf numFmtId="2" fontId="20" fillId="0" borderId="54" xfId="0" applyNumberFormat="1" applyFont="1" applyBorder="1" applyAlignment="1">
      <alignment horizontal="center" vertical="center"/>
    </xf>
    <xf numFmtId="2" fontId="20" fillId="0" borderId="63" xfId="0" applyNumberFormat="1" applyFont="1" applyBorder="1" applyAlignment="1">
      <alignment horizontal="center" vertical="center"/>
    </xf>
    <xf numFmtId="1" fontId="20" fillId="0" borderId="13" xfId="0" applyNumberFormat="1" applyFont="1" applyBorder="1" applyAlignment="1">
      <alignment horizontal="center" vertical="center"/>
    </xf>
    <xf numFmtId="1" fontId="20" fillId="0" borderId="60" xfId="0" applyNumberFormat="1" applyFont="1" applyBorder="1" applyAlignment="1">
      <alignment horizontal="center" vertical="center"/>
    </xf>
    <xf numFmtId="1" fontId="20" fillId="0" borderId="62" xfId="0" applyNumberFormat="1" applyFont="1" applyBorder="1" applyAlignment="1">
      <alignment horizontal="center" vertical="center"/>
    </xf>
    <xf numFmtId="0" fontId="4" fillId="17" borderId="10" xfId="0" applyFont="1" applyFill="1" applyBorder="1" applyAlignment="1">
      <alignment horizontal="left"/>
    </xf>
    <xf numFmtId="1" fontId="20" fillId="0" borderId="49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2" fontId="20" fillId="0" borderId="55" xfId="3" applyNumberFormat="1" applyFont="1" applyBorder="1" applyAlignment="1">
      <alignment horizontal="center" vertical="center"/>
    </xf>
    <xf numFmtId="2" fontId="20" fillId="0" borderId="61" xfId="3" applyNumberFormat="1" applyFont="1" applyBorder="1" applyAlignment="1">
      <alignment horizontal="center" vertical="center"/>
    </xf>
    <xf numFmtId="2" fontId="20" fillId="0" borderId="49" xfId="3" applyNumberFormat="1" applyFont="1" applyBorder="1" applyAlignment="1">
      <alignment horizontal="center" vertical="center"/>
    </xf>
    <xf numFmtId="1" fontId="20" fillId="0" borderId="13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0" fillId="0" borderId="13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0" fillId="0" borderId="49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66" fontId="20" fillId="0" borderId="49" xfId="3" applyNumberFormat="1" applyFont="1" applyBorder="1" applyAlignment="1">
      <alignment horizontal="center" vertical="center"/>
    </xf>
    <xf numFmtId="166" fontId="20" fillId="0" borderId="55" xfId="3" applyNumberFormat="1" applyFont="1" applyBorder="1" applyAlignment="1">
      <alignment horizontal="center" vertical="center"/>
    </xf>
    <xf numFmtId="166" fontId="20" fillId="0" borderId="61" xfId="3" applyNumberFormat="1" applyFont="1" applyBorder="1" applyAlignment="1">
      <alignment horizontal="center" vertical="center"/>
    </xf>
    <xf numFmtId="166" fontId="20" fillId="0" borderId="13" xfId="3" applyNumberFormat="1" applyFont="1" applyBorder="1" applyAlignment="1">
      <alignment horizontal="center" vertical="center"/>
    </xf>
    <xf numFmtId="166" fontId="20" fillId="0" borderId="60" xfId="3" applyNumberFormat="1" applyFont="1" applyBorder="1" applyAlignment="1">
      <alignment horizontal="center" vertical="center"/>
    </xf>
    <xf numFmtId="166" fontId="20" fillId="0" borderId="62" xfId="3" applyNumberFormat="1" applyFont="1" applyBorder="1" applyAlignment="1">
      <alignment horizontal="center" vertical="center"/>
    </xf>
    <xf numFmtId="166" fontId="20" fillId="0" borderId="49" xfId="3" applyNumberFormat="1" applyFont="1" applyBorder="1" applyAlignment="1">
      <alignment horizontal="center" vertical="center"/>
    </xf>
    <xf numFmtId="166" fontId="20" fillId="0" borderId="55" xfId="3" applyNumberFormat="1" applyFont="1" applyBorder="1" applyAlignment="1">
      <alignment horizontal="center" vertical="center"/>
    </xf>
    <xf numFmtId="166" fontId="20" fillId="0" borderId="61" xfId="3" applyNumberFormat="1" applyFont="1" applyBorder="1" applyAlignment="1">
      <alignment horizontal="center" vertical="center"/>
    </xf>
    <xf numFmtId="166" fontId="20" fillId="0" borderId="13" xfId="3" applyNumberFormat="1" applyFont="1" applyBorder="1" applyAlignment="1">
      <alignment horizontal="center" vertical="center"/>
    </xf>
    <xf numFmtId="166" fontId="20" fillId="0" borderId="60" xfId="3" applyNumberFormat="1" applyFont="1" applyBorder="1" applyAlignment="1">
      <alignment horizontal="center" vertical="center"/>
    </xf>
    <xf numFmtId="166" fontId="20" fillId="0" borderId="62" xfId="3" applyNumberFormat="1" applyFont="1" applyBorder="1" applyAlignment="1">
      <alignment horizontal="center" vertical="center"/>
    </xf>
    <xf numFmtId="1" fontId="20" fillId="0" borderId="49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66" fontId="20" fillId="0" borderId="49" xfId="3" applyNumberFormat="1" applyFont="1" applyBorder="1" applyAlignment="1">
      <alignment horizontal="center" vertical="center"/>
    </xf>
    <xf numFmtId="166" fontId="20" fillId="0" borderId="55" xfId="3" applyNumberFormat="1" applyFont="1" applyBorder="1" applyAlignment="1">
      <alignment horizontal="center" vertical="center"/>
    </xf>
    <xf numFmtId="166" fontId="20" fillId="0" borderId="61" xfId="3" applyNumberFormat="1" applyFont="1" applyBorder="1" applyAlignment="1">
      <alignment horizontal="center" vertical="center"/>
    </xf>
    <xf numFmtId="166" fontId="20" fillId="0" borderId="13" xfId="3" applyNumberFormat="1" applyFont="1" applyBorder="1" applyAlignment="1">
      <alignment horizontal="center" vertical="center"/>
    </xf>
    <xf numFmtId="166" fontId="20" fillId="0" borderId="60" xfId="3" applyNumberFormat="1" applyFont="1" applyBorder="1" applyAlignment="1">
      <alignment horizontal="center" vertical="center"/>
    </xf>
    <xf numFmtId="166" fontId="20" fillId="0" borderId="62" xfId="3" applyNumberFormat="1" applyFont="1" applyBorder="1" applyAlignment="1">
      <alignment horizontal="center" vertical="center"/>
    </xf>
    <xf numFmtId="1" fontId="20" fillId="0" borderId="49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66" fontId="20" fillId="0" borderId="49" xfId="3" applyNumberFormat="1" applyFont="1" applyBorder="1" applyAlignment="1">
      <alignment horizontal="center" vertical="center"/>
    </xf>
    <xf numFmtId="166" fontId="20" fillId="0" borderId="55" xfId="3" applyNumberFormat="1" applyFont="1" applyBorder="1" applyAlignment="1">
      <alignment horizontal="center" vertical="center"/>
    </xf>
    <xf numFmtId="166" fontId="20" fillId="0" borderId="61" xfId="3" applyNumberFormat="1" applyFont="1" applyBorder="1" applyAlignment="1">
      <alignment horizontal="center" vertical="center"/>
    </xf>
    <xf numFmtId="166" fontId="20" fillId="0" borderId="19" xfId="3" applyNumberFormat="1" applyFont="1" applyBorder="1" applyAlignment="1">
      <alignment horizontal="center" vertical="center"/>
    </xf>
    <xf numFmtId="166" fontId="20" fillId="0" borderId="56" xfId="3" applyNumberFormat="1" applyFont="1" applyBorder="1" applyAlignment="1">
      <alignment horizontal="center" vertical="center"/>
    </xf>
    <xf numFmtId="166" fontId="20" fillId="0" borderId="59" xfId="3" applyNumberFormat="1" applyFont="1" applyBorder="1" applyAlignment="1">
      <alignment horizontal="center" vertical="center"/>
    </xf>
    <xf numFmtId="1" fontId="20" fillId="0" borderId="13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2" fontId="20" fillId="0" borderId="55" xfId="3" applyNumberFormat="1" applyFont="1" applyBorder="1" applyAlignment="1">
      <alignment horizontal="center" vertical="center"/>
    </xf>
    <xf numFmtId="2" fontId="20" fillId="0" borderId="61" xfId="3" applyNumberFormat="1" applyFont="1" applyBorder="1" applyAlignment="1">
      <alignment horizontal="center" vertical="center"/>
    </xf>
    <xf numFmtId="2" fontId="20" fillId="0" borderId="60" xfId="3" applyNumberFormat="1" applyFont="1" applyBorder="1" applyAlignment="1">
      <alignment horizontal="center" vertical="center"/>
    </xf>
    <xf numFmtId="2" fontId="20" fillId="0" borderId="62" xfId="3" applyNumberFormat="1" applyFont="1" applyBorder="1" applyAlignment="1">
      <alignment horizontal="center" vertical="center"/>
    </xf>
    <xf numFmtId="2" fontId="20" fillId="0" borderId="13" xfId="3" applyNumberFormat="1" applyFont="1" applyBorder="1" applyAlignment="1">
      <alignment horizontal="center" vertical="center"/>
    </xf>
    <xf numFmtId="2" fontId="20" fillId="0" borderId="49" xfId="3" applyNumberFormat="1" applyFont="1" applyBorder="1" applyAlignment="1">
      <alignment horizontal="center" vertical="center"/>
    </xf>
    <xf numFmtId="1" fontId="20" fillId="0" borderId="13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0" fillId="0" borderId="49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66" fontId="20" fillId="0" borderId="49" xfId="3" applyNumberFormat="1" applyFont="1" applyBorder="1" applyAlignment="1">
      <alignment horizontal="center" vertical="center"/>
    </xf>
    <xf numFmtId="166" fontId="20" fillId="0" borderId="55" xfId="3" applyNumberFormat="1" applyFont="1" applyBorder="1" applyAlignment="1">
      <alignment horizontal="center" vertical="center"/>
    </xf>
    <xf numFmtId="166" fontId="20" fillId="0" borderId="61" xfId="3" applyNumberFormat="1" applyFont="1" applyBorder="1" applyAlignment="1">
      <alignment horizontal="center" vertical="center"/>
    </xf>
    <xf numFmtId="166" fontId="20" fillId="0" borderId="13" xfId="3" applyNumberFormat="1" applyFont="1" applyBorder="1" applyAlignment="1">
      <alignment horizontal="center" vertical="center"/>
    </xf>
    <xf numFmtId="166" fontId="20" fillId="0" borderId="60" xfId="3" applyNumberFormat="1" applyFont="1" applyBorder="1" applyAlignment="1">
      <alignment horizontal="center" vertical="center"/>
    </xf>
    <xf numFmtId="166" fontId="20" fillId="0" borderId="62" xfId="3" applyNumberFormat="1" applyFont="1" applyBorder="1" applyAlignment="1">
      <alignment horizontal="center" vertical="center"/>
    </xf>
    <xf numFmtId="166" fontId="20" fillId="0" borderId="49" xfId="3" applyNumberFormat="1" applyFont="1" applyBorder="1" applyAlignment="1">
      <alignment horizontal="center" vertical="center"/>
    </xf>
    <xf numFmtId="166" fontId="20" fillId="0" borderId="55" xfId="3" applyNumberFormat="1" applyFont="1" applyBorder="1" applyAlignment="1">
      <alignment horizontal="center" vertical="center"/>
    </xf>
    <xf numFmtId="166" fontId="20" fillId="0" borderId="61" xfId="3" applyNumberFormat="1" applyFont="1" applyBorder="1" applyAlignment="1">
      <alignment horizontal="center" vertical="center"/>
    </xf>
    <xf numFmtId="166" fontId="20" fillId="0" borderId="13" xfId="3" applyNumberFormat="1" applyFont="1" applyBorder="1" applyAlignment="1">
      <alignment horizontal="center" vertical="center"/>
    </xf>
    <xf numFmtId="166" fontId="20" fillId="0" borderId="60" xfId="3" applyNumberFormat="1" applyFont="1" applyBorder="1" applyAlignment="1">
      <alignment horizontal="center" vertical="center"/>
    </xf>
    <xf numFmtId="166" fontId="20" fillId="0" borderId="62" xfId="3" applyNumberFormat="1" applyFont="1" applyBorder="1" applyAlignment="1">
      <alignment horizontal="center" vertical="center"/>
    </xf>
    <xf numFmtId="0" fontId="4" fillId="17" borderId="37" xfId="0" applyFont="1" applyFill="1" applyBorder="1" applyAlignment="1">
      <alignment horizontal="left"/>
    </xf>
    <xf numFmtId="2" fontId="20" fillId="0" borderId="55" xfId="3" applyNumberFormat="1" applyFont="1" applyBorder="1" applyAlignment="1">
      <alignment horizontal="center" vertical="center"/>
    </xf>
    <xf numFmtId="2" fontId="20" fillId="0" borderId="61" xfId="3" applyNumberFormat="1" applyFont="1" applyBorder="1" applyAlignment="1">
      <alignment horizontal="center" vertical="center"/>
    </xf>
    <xf numFmtId="2" fontId="20" fillId="0" borderId="60" xfId="3" applyNumberFormat="1" applyFont="1" applyBorder="1" applyAlignment="1">
      <alignment horizontal="center" vertical="center"/>
    </xf>
    <xf numFmtId="2" fontId="20" fillId="0" borderId="62" xfId="3" applyNumberFormat="1" applyFont="1" applyBorder="1" applyAlignment="1">
      <alignment horizontal="center" vertical="center"/>
    </xf>
    <xf numFmtId="2" fontId="20" fillId="0" borderId="13" xfId="3" applyNumberFormat="1" applyFont="1" applyBorder="1" applyAlignment="1">
      <alignment horizontal="center" vertical="center"/>
    </xf>
    <xf numFmtId="2" fontId="20" fillId="0" borderId="49" xfId="3" applyNumberFormat="1" applyFont="1" applyBorder="1" applyAlignment="1">
      <alignment horizontal="center" vertical="center"/>
    </xf>
    <xf numFmtId="1" fontId="20" fillId="0" borderId="13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0" fillId="0" borderId="13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0" fillId="0" borderId="13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0" fillId="0" borderId="13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0" fillId="0" borderId="13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0" fillId="0" borderId="49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13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0" fillId="0" borderId="49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49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49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49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11" xfId="3" applyNumberFormat="1" applyFont="1" applyBorder="1" applyAlignment="1">
      <alignment horizontal="center" vertical="center"/>
    </xf>
    <xf numFmtId="1" fontId="20" fillId="0" borderId="54" xfId="3" applyNumberFormat="1" applyFont="1" applyBorder="1" applyAlignment="1">
      <alignment horizontal="center" vertical="center"/>
    </xf>
    <xf numFmtId="1" fontId="20" fillId="0" borderId="63" xfId="3" applyNumberFormat="1" applyFont="1" applyBorder="1" applyAlignment="1">
      <alignment horizontal="center" vertical="center"/>
    </xf>
    <xf numFmtId="1" fontId="20" fillId="0" borderId="13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0" fillId="0" borderId="49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13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0" fillId="0" borderId="13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0" fillId="0" borderId="13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0" fillId="0" borderId="49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49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13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0" fillId="0" borderId="49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66" fontId="20" fillId="0" borderId="49" xfId="3" applyNumberFormat="1" applyFont="1" applyBorder="1" applyAlignment="1">
      <alignment horizontal="center" vertical="center"/>
    </xf>
    <xf numFmtId="166" fontId="20" fillId="0" borderId="55" xfId="3" applyNumberFormat="1" applyFont="1" applyBorder="1" applyAlignment="1">
      <alignment horizontal="center" vertical="center"/>
    </xf>
    <xf numFmtId="166" fontId="20" fillId="0" borderId="61" xfId="3" applyNumberFormat="1" applyFont="1" applyBorder="1" applyAlignment="1">
      <alignment horizontal="center" vertical="center"/>
    </xf>
    <xf numFmtId="166" fontId="20" fillId="0" borderId="13" xfId="3" applyNumberFormat="1" applyFont="1" applyBorder="1" applyAlignment="1">
      <alignment horizontal="center" vertical="center"/>
    </xf>
    <xf numFmtId="166" fontId="20" fillId="0" borderId="60" xfId="3" applyNumberFormat="1" applyFont="1" applyBorder="1" applyAlignment="1">
      <alignment horizontal="center" vertical="center"/>
    </xf>
    <xf numFmtId="166" fontId="20" fillId="0" borderId="62" xfId="3" applyNumberFormat="1" applyFont="1" applyBorder="1" applyAlignment="1">
      <alignment horizontal="center" vertical="center"/>
    </xf>
    <xf numFmtId="166" fontId="20" fillId="0" borderId="19" xfId="3" applyNumberFormat="1" applyFont="1" applyBorder="1" applyAlignment="1">
      <alignment horizontal="center" vertical="center"/>
    </xf>
    <xf numFmtId="166" fontId="20" fillId="0" borderId="56" xfId="3" applyNumberFormat="1" applyFont="1" applyBorder="1" applyAlignment="1">
      <alignment horizontal="center" vertical="center"/>
    </xf>
    <xf numFmtId="166" fontId="20" fillId="0" borderId="59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2" fontId="20" fillId="0" borderId="60" xfId="3" applyNumberFormat="1" applyFont="1" applyBorder="1" applyAlignment="1">
      <alignment horizontal="center" vertical="center"/>
    </xf>
    <xf numFmtId="2" fontId="20" fillId="0" borderId="6" xfId="3" applyNumberFormat="1" applyFont="1" applyBorder="1" applyAlignment="1">
      <alignment horizontal="center" vertical="center"/>
    </xf>
    <xf numFmtId="2" fontId="20" fillId="0" borderId="2" xfId="3" applyNumberFormat="1" applyFont="1" applyBorder="1" applyAlignment="1">
      <alignment horizontal="center" vertical="center"/>
    </xf>
    <xf numFmtId="2" fontId="20" fillId="0" borderId="12" xfId="3" applyNumberFormat="1" applyFont="1" applyBorder="1" applyAlignment="1">
      <alignment horizontal="center" vertical="center"/>
    </xf>
    <xf numFmtId="2" fontId="20" fillId="0" borderId="14" xfId="3" applyNumberFormat="1" applyFont="1" applyBorder="1" applyAlignment="1">
      <alignment horizontal="center" vertical="center"/>
    </xf>
    <xf numFmtId="1" fontId="20" fillId="0" borderId="8" xfId="3" applyNumberFormat="1" applyFont="1" applyBorder="1" applyAlignment="1">
      <alignment horizontal="center" vertical="center"/>
    </xf>
    <xf numFmtId="1" fontId="20" fillId="0" borderId="20" xfId="3" applyNumberFormat="1" applyFont="1" applyBorder="1" applyAlignment="1">
      <alignment horizontal="center" vertical="center"/>
    </xf>
    <xf numFmtId="1" fontId="20" fillId="0" borderId="56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2" fontId="25" fillId="0" borderId="6" xfId="3" applyNumberFormat="1" applyFont="1" applyBorder="1" applyAlignment="1">
      <alignment horizontal="center" vertical="center"/>
    </xf>
    <xf numFmtId="2" fontId="25" fillId="0" borderId="2" xfId="3" applyNumberFormat="1" applyFont="1" applyBorder="1" applyAlignment="1">
      <alignment horizontal="center" vertical="center"/>
    </xf>
    <xf numFmtId="2" fontId="25" fillId="0" borderId="12" xfId="3" applyNumberFormat="1" applyFont="1" applyBorder="1" applyAlignment="1">
      <alignment horizontal="center" vertical="center"/>
    </xf>
    <xf numFmtId="2" fontId="25" fillId="0" borderId="14" xfId="3" applyNumberFormat="1" applyFont="1" applyBorder="1" applyAlignment="1">
      <alignment horizontal="center" vertical="center"/>
    </xf>
    <xf numFmtId="2" fontId="25" fillId="0" borderId="60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18" fillId="0" borderId="8" xfId="3" applyNumberFormat="1" applyBorder="1" applyAlignment="1">
      <alignment horizontal="center" vertical="center"/>
    </xf>
    <xf numFmtId="1" fontId="18" fillId="0" borderId="20" xfId="3" applyNumberFormat="1" applyBorder="1" applyAlignment="1">
      <alignment horizontal="center" vertical="center"/>
    </xf>
    <xf numFmtId="1" fontId="18" fillId="0" borderId="56" xfId="3" applyNumberForma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2" fontId="25" fillId="0" borderId="6" xfId="3" applyNumberFormat="1" applyFont="1" applyBorder="1" applyAlignment="1">
      <alignment horizontal="center" vertical="center"/>
    </xf>
    <xf numFmtId="2" fontId="25" fillId="0" borderId="13" xfId="3" applyNumberFormat="1" applyFont="1" applyBorder="1" applyAlignment="1">
      <alignment horizontal="center" vertical="center"/>
    </xf>
    <xf numFmtId="2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49" xfId="3" applyNumberFormat="1" applyFont="1" applyBorder="1" applyAlignment="1">
      <alignment horizontal="center" vertical="center"/>
    </xf>
    <xf numFmtId="1" fontId="25" fillId="0" borderId="23" xfId="3" applyNumberFormat="1" applyFont="1" applyBorder="1" applyAlignment="1">
      <alignment horizontal="center" vertical="center"/>
    </xf>
    <xf numFmtId="1" fontId="25" fillId="0" borderId="27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2" fontId="25" fillId="0" borderId="6" xfId="3" applyNumberFormat="1" applyFont="1" applyBorder="1" applyAlignment="1">
      <alignment horizontal="center" vertical="center"/>
    </xf>
    <xf numFmtId="2" fontId="25" fillId="0" borderId="13" xfId="3" applyNumberFormat="1" applyFont="1" applyBorder="1" applyAlignment="1">
      <alignment horizontal="center" vertical="center"/>
    </xf>
    <xf numFmtId="2" fontId="25" fillId="0" borderId="14" xfId="3" applyNumberFormat="1" applyFont="1" applyBorder="1" applyAlignment="1">
      <alignment horizontal="center" vertical="center"/>
    </xf>
    <xf numFmtId="2" fontId="25" fillId="0" borderId="6" xfId="3" applyNumberFormat="1" applyFont="1" applyBorder="1" applyAlignment="1">
      <alignment horizontal="center" vertical="center"/>
    </xf>
    <xf numFmtId="2" fontId="25" fillId="0" borderId="13" xfId="3" applyNumberFormat="1" applyFont="1" applyBorder="1" applyAlignment="1">
      <alignment horizontal="center" vertical="center"/>
    </xf>
    <xf numFmtId="2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11" xfId="3" applyNumberFormat="1" applyFont="1" applyBorder="1" applyAlignment="1">
      <alignment horizontal="center" vertical="center"/>
    </xf>
    <xf numFmtId="1" fontId="25" fillId="0" borderId="54" xfId="3" applyNumberFormat="1" applyFont="1" applyBorder="1" applyAlignment="1">
      <alignment horizontal="center" vertical="center"/>
    </xf>
    <xf numFmtId="1" fontId="25" fillId="0" borderId="63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2" fontId="25" fillId="0" borderId="13" xfId="3" applyNumberFormat="1" applyFont="1" applyBorder="1" applyAlignment="1">
      <alignment horizontal="center" vertical="center"/>
    </xf>
    <xf numFmtId="2" fontId="25" fillId="0" borderId="60" xfId="3" applyNumberFormat="1" applyFont="1" applyBorder="1" applyAlignment="1">
      <alignment horizontal="center" vertical="center"/>
    </xf>
    <xf numFmtId="2" fontId="25" fillId="0" borderId="62" xfId="3" applyNumberFormat="1" applyFont="1" applyBorder="1" applyAlignment="1">
      <alignment horizontal="center" vertical="center"/>
    </xf>
    <xf numFmtId="2" fontId="25" fillId="0" borderId="13" xfId="3" applyNumberFormat="1" applyFont="1" applyBorder="1" applyAlignment="1">
      <alignment horizontal="center" vertical="center"/>
    </xf>
    <xf numFmtId="2" fontId="25" fillId="0" borderId="60" xfId="3" applyNumberFormat="1" applyFont="1" applyBorder="1" applyAlignment="1">
      <alignment horizontal="center" vertical="center"/>
    </xf>
    <xf numFmtId="2" fontId="25" fillId="0" borderId="62" xfId="3" applyNumberFormat="1" applyFont="1" applyBorder="1" applyAlignment="1">
      <alignment horizontal="center" vertical="center"/>
    </xf>
    <xf numFmtId="2" fontId="25" fillId="0" borderId="13" xfId="3" applyNumberFormat="1" applyFont="1" applyBorder="1" applyAlignment="1">
      <alignment horizontal="center" vertical="center"/>
    </xf>
    <xf numFmtId="2" fontId="25" fillId="0" borderId="60" xfId="3" applyNumberFormat="1" applyFont="1" applyBorder="1" applyAlignment="1">
      <alignment horizontal="center" vertical="center"/>
    </xf>
    <xf numFmtId="2" fontId="25" fillId="0" borderId="62" xfId="3" applyNumberFormat="1" applyFont="1" applyBorder="1" applyAlignment="1">
      <alignment horizontal="center" vertical="center"/>
    </xf>
    <xf numFmtId="2" fontId="25" fillId="0" borderId="13" xfId="3" applyNumberFormat="1" applyFont="1" applyBorder="1" applyAlignment="1">
      <alignment horizontal="center" vertical="center"/>
    </xf>
    <xf numFmtId="2" fontId="25" fillId="0" borderId="60" xfId="3" applyNumberFormat="1" applyFont="1" applyBorder="1" applyAlignment="1">
      <alignment horizontal="center" vertical="center"/>
    </xf>
    <xf numFmtId="2" fontId="25" fillId="0" borderId="62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19" xfId="3" applyNumberFormat="1" applyFont="1" applyBorder="1" applyAlignment="1">
      <alignment horizontal="center" vertical="center"/>
    </xf>
    <xf numFmtId="1" fontId="25" fillId="0" borderId="56" xfId="3" applyNumberFormat="1" applyFont="1" applyBorder="1" applyAlignment="1">
      <alignment horizontal="center" vertical="center"/>
    </xf>
    <xf numFmtId="1" fontId="25" fillId="0" borderId="59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2" fontId="20" fillId="0" borderId="54" xfId="3" applyNumberFormat="1" applyFont="1" applyBorder="1" applyAlignment="1">
      <alignment horizontal="center" vertical="center"/>
    </xf>
    <xf numFmtId="2" fontId="20" fillId="0" borderId="63" xfId="3" applyNumberFormat="1" applyFont="1" applyBorder="1" applyAlignment="1">
      <alignment horizontal="center" vertical="center"/>
    </xf>
    <xf numFmtId="1" fontId="20" fillId="0" borderId="56" xfId="3" applyNumberFormat="1" applyFont="1" applyBorder="1" applyAlignment="1">
      <alignment horizontal="center" vertical="center"/>
    </xf>
    <xf numFmtId="1" fontId="20" fillId="0" borderId="59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55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2" fontId="25" fillId="0" borderId="60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2" fontId="25" fillId="0" borderId="60" xfId="3" applyNumberFormat="1" applyFont="1" applyBorder="1" applyAlignment="1">
      <alignment horizontal="center" vertical="center"/>
    </xf>
    <xf numFmtId="2" fontId="25" fillId="0" borderId="60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2" fontId="25" fillId="0" borderId="11" xfId="3" applyNumberFormat="1" applyFont="1" applyBorder="1" applyAlignment="1">
      <alignment horizontal="center" vertical="center"/>
    </xf>
    <xf numFmtId="2" fontId="25" fillId="0" borderId="13" xfId="3" applyNumberFormat="1" applyFont="1" applyBorder="1" applyAlignment="1">
      <alignment horizontal="center" vertical="center"/>
    </xf>
    <xf numFmtId="2" fontId="25" fillId="0" borderId="6" xfId="3" applyNumberFormat="1" applyFont="1" applyBorder="1" applyAlignment="1">
      <alignment horizontal="center" vertical="center"/>
    </xf>
    <xf numFmtId="2" fontId="25" fillId="0" borderId="2" xfId="3" applyNumberFormat="1" applyFont="1" applyBorder="1" applyAlignment="1">
      <alignment horizontal="center" vertical="center"/>
    </xf>
    <xf numFmtId="2" fontId="25" fillId="0" borderId="12" xfId="3" applyNumberFormat="1" applyFont="1" applyBorder="1" applyAlignment="1">
      <alignment horizontal="center" vertical="center"/>
    </xf>
    <xf numFmtId="2" fontId="25" fillId="0" borderId="14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19" xfId="3" applyNumberFormat="1" applyFont="1" applyBorder="1" applyAlignment="1">
      <alignment horizontal="center" vertical="center"/>
    </xf>
    <xf numFmtId="1" fontId="25" fillId="0" borderId="8" xfId="3" applyNumberFormat="1" applyFont="1" applyBorder="1" applyAlignment="1">
      <alignment horizontal="center" vertical="center"/>
    </xf>
    <xf numFmtId="1" fontId="25" fillId="0" borderId="20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2" fontId="25" fillId="0" borderId="6" xfId="3" applyNumberFormat="1" applyFont="1" applyBorder="1" applyAlignment="1">
      <alignment horizontal="center" vertical="center"/>
    </xf>
    <xf numFmtId="2" fontId="25" fillId="0" borderId="13" xfId="3" applyNumberFormat="1" applyFont="1" applyBorder="1" applyAlignment="1">
      <alignment horizontal="center" vertical="center"/>
    </xf>
    <xf numFmtId="2" fontId="25" fillId="0" borderId="14" xfId="3" applyNumberFormat="1" applyFont="1" applyBorder="1" applyAlignment="1">
      <alignment horizontal="center" vertical="center"/>
    </xf>
    <xf numFmtId="2" fontId="25" fillId="0" borderId="6" xfId="3" applyNumberFormat="1" applyFont="1" applyBorder="1" applyAlignment="1">
      <alignment horizontal="center" vertical="center"/>
    </xf>
    <xf numFmtId="2" fontId="25" fillId="0" borderId="13" xfId="3" applyNumberFormat="1" applyFont="1" applyBorder="1" applyAlignment="1">
      <alignment horizontal="center" vertical="center"/>
    </xf>
    <xf numFmtId="2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2" fontId="25" fillId="0" borderId="6" xfId="3" applyNumberFormat="1" applyFont="1" applyBorder="1" applyAlignment="1">
      <alignment horizontal="center" vertical="center"/>
    </xf>
    <xf numFmtId="2" fontId="25" fillId="0" borderId="6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2" fontId="25" fillId="0" borderId="6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35" fillId="17" borderId="19" xfId="3" applyNumberFormat="1" applyFont="1" applyFill="1" applyBorder="1" applyAlignment="1">
      <alignment horizontal="left" vertical="center"/>
    </xf>
    <xf numFmtId="2" fontId="25" fillId="0" borderId="11" xfId="8" applyNumberFormat="1" applyFont="1" applyBorder="1" applyAlignment="1">
      <alignment horizontal="center" vertical="center"/>
    </xf>
    <xf numFmtId="2" fontId="25" fillId="0" borderId="2" xfId="8" applyNumberFormat="1" applyFont="1" applyBorder="1" applyAlignment="1">
      <alignment horizontal="center" vertical="center"/>
    </xf>
    <xf numFmtId="2" fontId="25" fillId="0" borderId="12" xfId="8" applyNumberFormat="1" applyFont="1" applyBorder="1" applyAlignment="1">
      <alignment horizontal="center" vertical="center"/>
    </xf>
    <xf numFmtId="2" fontId="25" fillId="0" borderId="6" xfId="8" applyNumberFormat="1" applyFont="1" applyBorder="1" applyAlignment="1">
      <alignment horizontal="center" vertical="center"/>
    </xf>
    <xf numFmtId="2" fontId="25" fillId="0" borderId="11" xfId="8" applyNumberFormat="1" applyFont="1" applyBorder="1" applyAlignment="1">
      <alignment horizontal="center" vertical="center"/>
    </xf>
    <xf numFmtId="2" fontId="25" fillId="0" borderId="2" xfId="8" applyNumberFormat="1" applyFont="1" applyBorder="1" applyAlignment="1">
      <alignment horizontal="center" vertical="center"/>
    </xf>
    <xf numFmtId="2" fontId="25" fillId="0" borderId="12" xfId="8" applyNumberFormat="1" applyFont="1" applyBorder="1" applyAlignment="1">
      <alignment horizontal="center" vertical="center"/>
    </xf>
    <xf numFmtId="2" fontId="25" fillId="0" borderId="13" xfId="8" applyNumberFormat="1" applyFont="1" applyBorder="1" applyAlignment="1">
      <alignment horizontal="center" vertical="center"/>
    </xf>
    <xf numFmtId="2" fontId="25" fillId="0" borderId="14" xfId="8" applyNumberFormat="1" applyFont="1" applyBorder="1" applyAlignment="1">
      <alignment horizontal="center" vertical="center"/>
    </xf>
    <xf numFmtId="0" fontId="5" fillId="17" borderId="6" xfId="0" applyFont="1" applyFill="1" applyBorder="1" applyAlignment="1">
      <alignment horizontal="left"/>
    </xf>
    <xf numFmtId="1" fontId="25" fillId="0" borderId="19" xfId="8" applyNumberFormat="1" applyFont="1" applyBorder="1" applyAlignment="1">
      <alignment horizontal="center" vertical="center"/>
    </xf>
    <xf numFmtId="1" fontId="25" fillId="0" borderId="8" xfId="8" applyNumberFormat="1" applyFont="1" applyBorder="1" applyAlignment="1">
      <alignment horizontal="center" vertical="center"/>
    </xf>
    <xf numFmtId="1" fontId="25" fillId="0" borderId="20" xfId="8" applyNumberFormat="1" applyFont="1" applyBorder="1" applyAlignment="1">
      <alignment horizontal="center" vertical="center"/>
    </xf>
    <xf numFmtId="1" fontId="25" fillId="0" borderId="13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13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13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13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13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13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2" fontId="25" fillId="0" borderId="6" xfId="8" applyNumberFormat="1" applyFont="1" applyBorder="1" applyAlignment="1">
      <alignment horizontal="center" vertical="center"/>
    </xf>
    <xf numFmtId="2" fontId="25" fillId="0" borderId="14" xfId="8" applyNumberFormat="1" applyFont="1" applyBorder="1" applyAlignment="1">
      <alignment horizontal="center" vertical="center"/>
    </xf>
    <xf numFmtId="2" fontId="25" fillId="0" borderId="60" xfId="8" applyNumberFormat="1" applyFont="1" applyBorder="1" applyAlignment="1">
      <alignment horizontal="center" vertical="center"/>
    </xf>
    <xf numFmtId="2" fontId="25" fillId="0" borderId="6" xfId="8" applyNumberFormat="1" applyFont="1" applyBorder="1" applyAlignment="1">
      <alignment horizontal="center" vertical="center"/>
    </xf>
    <xf numFmtId="2" fontId="25" fillId="0" borderId="14" xfId="8" applyNumberFormat="1" applyFont="1" applyBorder="1" applyAlignment="1">
      <alignment horizontal="center" vertical="center"/>
    </xf>
    <xf numFmtId="2" fontId="25" fillId="0" borderId="60" xfId="8" applyNumberFormat="1" applyFont="1" applyBorder="1" applyAlignment="1">
      <alignment horizontal="center" vertical="center"/>
    </xf>
    <xf numFmtId="0" fontId="23" fillId="17" borderId="6" xfId="0" applyFont="1" applyFill="1" applyBorder="1" applyAlignment="1">
      <alignment horizontal="left"/>
    </xf>
    <xf numFmtId="1" fontId="25" fillId="0" borderId="6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60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60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60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60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60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60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60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60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60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60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60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60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60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60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60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60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60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4" xfId="8" applyNumberFormat="1" applyFont="1" applyBorder="1" applyAlignment="1">
      <alignment horizontal="center" vertical="center"/>
    </xf>
    <xf numFmtId="1" fontId="25" fillId="0" borderId="60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2" fontId="25" fillId="0" borderId="6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2" fontId="25" fillId="0" borderId="6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2" fontId="25" fillId="0" borderId="6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2" fontId="25" fillId="0" borderId="6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2" fontId="25" fillId="0" borderId="6" xfId="8" applyNumberFormat="1" applyFont="1" applyBorder="1" applyAlignment="1">
      <alignment horizontal="center" vertical="center"/>
    </xf>
    <xf numFmtId="2" fontId="25" fillId="0" borderId="6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6" xfId="8" applyNumberFormat="1" applyFont="1" applyBorder="1" applyAlignment="1">
      <alignment horizontal="center" vertical="center"/>
    </xf>
    <xf numFmtId="1" fontId="25" fillId="0" borderId="11" xfId="8" applyNumberFormat="1" applyFont="1" applyBorder="1" applyAlignment="1">
      <alignment horizontal="center" vertical="center"/>
    </xf>
    <xf numFmtId="1" fontId="25" fillId="0" borderId="54" xfId="8" applyNumberFormat="1" applyFont="1" applyBorder="1" applyAlignment="1">
      <alignment horizontal="center" vertical="center"/>
    </xf>
    <xf numFmtId="1" fontId="25" fillId="0" borderId="63" xfId="8" applyNumberFormat="1" applyFont="1" applyBorder="1" applyAlignment="1">
      <alignment horizontal="center" vertical="center"/>
    </xf>
    <xf numFmtId="1" fontId="25" fillId="0" borderId="49" xfId="8" applyNumberFormat="1" applyFont="1" applyBorder="1" applyAlignment="1">
      <alignment horizontal="center" vertical="center"/>
    </xf>
    <xf numFmtId="1" fontId="25" fillId="0" borderId="55" xfId="8" applyNumberFormat="1" applyFont="1" applyBorder="1" applyAlignment="1">
      <alignment horizontal="center" vertical="center"/>
    </xf>
    <xf numFmtId="1" fontId="25" fillId="0" borderId="61" xfId="8" applyNumberFormat="1" applyFont="1" applyBorder="1" applyAlignment="1">
      <alignment horizontal="center" vertical="center"/>
    </xf>
    <xf numFmtId="2" fontId="25" fillId="0" borderId="49" xfId="8" applyNumberFormat="1" applyFont="1" applyBorder="1" applyAlignment="1">
      <alignment horizontal="center" vertical="center"/>
    </xf>
    <xf numFmtId="2" fontId="25" fillId="0" borderId="55" xfId="8" applyNumberFormat="1" applyFont="1" applyBorder="1" applyAlignment="1">
      <alignment horizontal="center" vertical="center"/>
    </xf>
    <xf numFmtId="2" fontId="25" fillId="0" borderId="61" xfId="8" applyNumberFormat="1" applyFont="1" applyBorder="1" applyAlignment="1">
      <alignment horizontal="center" vertical="center"/>
    </xf>
    <xf numFmtId="2" fontId="25" fillId="0" borderId="49" xfId="8" applyNumberFormat="1" applyFont="1" applyBorder="1" applyAlignment="1">
      <alignment horizontal="center" vertical="center"/>
    </xf>
    <xf numFmtId="2" fontId="25" fillId="0" borderId="55" xfId="8" applyNumberFormat="1" applyFont="1" applyBorder="1" applyAlignment="1">
      <alignment horizontal="center" vertical="center"/>
    </xf>
    <xf numFmtId="2" fontId="25" fillId="0" borderId="61" xfId="8" applyNumberFormat="1" applyFont="1" applyBorder="1" applyAlignment="1">
      <alignment horizontal="center" vertical="center"/>
    </xf>
    <xf numFmtId="2" fontId="25" fillId="0" borderId="49" xfId="8" applyNumberFormat="1" applyFont="1" applyBorder="1" applyAlignment="1">
      <alignment horizontal="center" vertical="center"/>
    </xf>
    <xf numFmtId="2" fontId="25" fillId="0" borderId="55" xfId="8" applyNumberFormat="1" applyFont="1" applyBorder="1" applyAlignment="1">
      <alignment horizontal="center" vertical="center"/>
    </xf>
    <xf numFmtId="2" fontId="25" fillId="0" borderId="61" xfId="8" applyNumberFormat="1" applyFont="1" applyBorder="1" applyAlignment="1">
      <alignment horizontal="center" vertical="center"/>
    </xf>
    <xf numFmtId="2" fontId="25" fillId="0" borderId="49" xfId="8" applyNumberFormat="1" applyFont="1" applyBorder="1" applyAlignment="1">
      <alignment horizontal="center" vertical="center"/>
    </xf>
    <xf numFmtId="2" fontId="25" fillId="0" borderId="55" xfId="8" applyNumberFormat="1" applyFont="1" applyBorder="1" applyAlignment="1">
      <alignment horizontal="center" vertical="center"/>
    </xf>
    <xf numFmtId="2" fontId="25" fillId="0" borderId="61" xfId="8" applyNumberFormat="1" applyFont="1" applyBorder="1" applyAlignment="1">
      <alignment horizontal="center" vertical="center"/>
    </xf>
    <xf numFmtId="0" fontId="23" fillId="17" borderId="4" xfId="0" applyFont="1" applyFill="1" applyBorder="1" applyAlignment="1">
      <alignment horizontal="left"/>
    </xf>
    <xf numFmtId="0" fontId="38" fillId="17" borderId="2" xfId="0" applyFont="1" applyFill="1" applyBorder="1" applyAlignment="1">
      <alignment horizontal="left"/>
    </xf>
    <xf numFmtId="2" fontId="38" fillId="17" borderId="10" xfId="0" applyNumberFormat="1" applyFont="1" applyFill="1" applyBorder="1" applyAlignment="1">
      <alignment horizontal="left"/>
    </xf>
    <xf numFmtId="2" fontId="25" fillId="0" borderId="54" xfId="3" applyNumberFormat="1" applyFont="1" applyBorder="1" applyAlignment="1">
      <alignment horizontal="center" vertical="center"/>
    </xf>
    <xf numFmtId="2" fontId="25" fillId="0" borderId="2" xfId="3" applyNumberFormat="1" applyFont="1" applyBorder="1" applyAlignment="1">
      <alignment horizontal="center" vertical="center"/>
    </xf>
    <xf numFmtId="2" fontId="25" fillId="0" borderId="12" xfId="3" applyNumberFormat="1" applyFont="1" applyBorder="1" applyAlignment="1">
      <alignment horizontal="center" vertical="center"/>
    </xf>
    <xf numFmtId="2" fontId="25" fillId="0" borderId="60" xfId="3" applyNumberFormat="1" applyFont="1" applyBorder="1" applyAlignment="1">
      <alignment horizontal="center" vertical="center"/>
    </xf>
    <xf numFmtId="2" fontId="25" fillId="0" borderId="6" xfId="3" applyNumberFormat="1" applyFont="1" applyBorder="1" applyAlignment="1">
      <alignment horizontal="center" vertical="center"/>
    </xf>
    <xf numFmtId="2" fontId="25" fillId="0" borderId="14" xfId="3" applyNumberFormat="1" applyFont="1" applyBorder="1" applyAlignment="1">
      <alignment horizontal="center" vertical="center"/>
    </xf>
    <xf numFmtId="2" fontId="25" fillId="0" borderId="60" xfId="3" applyNumberFormat="1" applyFont="1" applyBorder="1" applyAlignment="1">
      <alignment horizontal="center" vertical="center"/>
    </xf>
    <xf numFmtId="2" fontId="25" fillId="0" borderId="6" xfId="3" applyNumberFormat="1" applyFont="1" applyBorder="1" applyAlignment="1">
      <alignment horizontal="center" vertical="center"/>
    </xf>
    <xf numFmtId="2" fontId="25" fillId="0" borderId="14" xfId="3" applyNumberFormat="1" applyFont="1" applyBorder="1" applyAlignment="1">
      <alignment horizontal="center" vertical="center"/>
    </xf>
    <xf numFmtId="2" fontId="25" fillId="0" borderId="60" xfId="3" applyNumberFormat="1" applyFont="1" applyBorder="1" applyAlignment="1">
      <alignment horizontal="center" vertical="center"/>
    </xf>
    <xf numFmtId="2" fontId="25" fillId="0" borderId="6" xfId="3" applyNumberFormat="1" applyFont="1" applyBorder="1" applyAlignment="1">
      <alignment horizontal="center" vertical="center"/>
    </xf>
    <xf numFmtId="2" fontId="25" fillId="0" borderId="14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0" fontId="4" fillId="17" borderId="7" xfId="0" applyFont="1" applyFill="1" applyBorder="1" applyAlignment="1">
      <alignment horizontal="left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2" fontId="25" fillId="0" borderId="54" xfId="3" applyNumberFormat="1" applyFont="1" applyBorder="1" applyAlignment="1">
      <alignment horizontal="center" vertical="center"/>
    </xf>
    <xf numFmtId="2" fontId="25" fillId="0" borderId="60" xfId="3" applyNumberFormat="1" applyFont="1" applyBorder="1" applyAlignment="1">
      <alignment horizontal="center" vertical="center"/>
    </xf>
    <xf numFmtId="2" fontId="25" fillId="0" borderId="63" xfId="3" applyNumberFormat="1" applyFont="1" applyBorder="1" applyAlignment="1">
      <alignment horizontal="center" vertical="center"/>
    </xf>
    <xf numFmtId="2" fontId="25" fillId="0" borderId="62" xfId="3" applyNumberFormat="1" applyFont="1" applyBorder="1" applyAlignment="1">
      <alignment horizontal="center" vertical="center"/>
    </xf>
    <xf numFmtId="2" fontId="25" fillId="0" borderId="13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0" fillId="0" borderId="11" xfId="3" applyNumberFormat="1" applyFont="1" applyBorder="1" applyAlignment="1">
      <alignment horizontal="center" vertical="center"/>
    </xf>
    <xf numFmtId="1" fontId="20" fillId="0" borderId="2" xfId="3" applyNumberFormat="1" applyFont="1" applyBorder="1" applyAlignment="1">
      <alignment horizontal="center" vertical="center"/>
    </xf>
    <xf numFmtId="0" fontId="4" fillId="17" borderId="1" xfId="0" applyFont="1" applyFill="1" applyBorder="1" applyAlignment="1">
      <alignment horizontal="left"/>
    </xf>
    <xf numFmtId="1" fontId="20" fillId="0" borderId="13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2" fontId="20" fillId="0" borderId="6" xfId="3" applyNumberFormat="1" applyFont="1" applyBorder="1" applyAlignment="1">
      <alignment horizontal="center" vertical="center"/>
    </xf>
    <xf numFmtId="2" fontId="20" fillId="0" borderId="13" xfId="3" applyNumberFormat="1" applyFont="1" applyBorder="1" applyAlignment="1">
      <alignment horizontal="center" vertical="center"/>
    </xf>
    <xf numFmtId="2" fontId="20" fillId="0" borderId="6" xfId="3" applyNumberFormat="1" applyFont="1" applyBorder="1" applyAlignment="1">
      <alignment horizontal="center" vertical="center"/>
    </xf>
    <xf numFmtId="2" fontId="20" fillId="0" borderId="13" xfId="3" applyNumberFormat="1" applyFont="1" applyBorder="1" applyAlignment="1">
      <alignment horizontal="center" vertical="center"/>
    </xf>
    <xf numFmtId="1" fontId="20" fillId="0" borderId="13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9" xfId="3" applyNumberFormat="1" applyFont="1" applyBorder="1" applyAlignment="1">
      <alignment horizontal="center" vertical="center"/>
    </xf>
    <xf numFmtId="1" fontId="20" fillId="0" borderId="8" xfId="3" applyNumberFormat="1" applyFont="1" applyBorder="1" applyAlignment="1">
      <alignment horizontal="center" vertical="center"/>
    </xf>
    <xf numFmtId="2" fontId="20" fillId="0" borderId="6" xfId="3" applyNumberFormat="1" applyFont="1" applyBorder="1" applyAlignment="1">
      <alignment horizontal="center" vertical="center"/>
    </xf>
    <xf numFmtId="2" fontId="20" fillId="0" borderId="13" xfId="3" applyNumberFormat="1" applyFont="1" applyBorder="1" applyAlignment="1">
      <alignment horizontal="center" vertical="center"/>
    </xf>
    <xf numFmtId="2" fontId="20" fillId="0" borderId="6" xfId="3" applyNumberFormat="1" applyFont="1" applyBorder="1" applyAlignment="1">
      <alignment horizontal="center" vertical="center"/>
    </xf>
    <xf numFmtId="2" fontId="20" fillId="0" borderId="13" xfId="3" applyNumberFormat="1" applyFont="1" applyBorder="1" applyAlignment="1">
      <alignment horizontal="center" vertical="center"/>
    </xf>
    <xf numFmtId="1" fontId="20" fillId="0" borderId="13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3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3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2" fontId="20" fillId="0" borderId="2" xfId="3" applyNumberFormat="1" applyFont="1" applyBorder="1" applyAlignment="1">
      <alignment horizontal="center" vertical="center"/>
    </xf>
    <xf numFmtId="2" fontId="20" fillId="0" borderId="12" xfId="3" applyNumberFormat="1" applyFont="1" applyBorder="1" applyAlignment="1">
      <alignment horizontal="center" vertical="center"/>
    </xf>
    <xf numFmtId="2" fontId="20" fillId="0" borderId="6" xfId="3" applyNumberFormat="1" applyFont="1" applyBorder="1" applyAlignment="1">
      <alignment horizontal="center" vertical="center"/>
    </xf>
    <xf numFmtId="2" fontId="20" fillId="0" borderId="14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2" fontId="20" fillId="0" borderId="54" xfId="3" applyNumberFormat="1" applyFont="1" applyBorder="1" applyAlignment="1">
      <alignment horizontal="center" vertical="center"/>
    </xf>
    <xf numFmtId="2" fontId="20" fillId="0" borderId="60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2" fontId="20" fillId="0" borderId="6" xfId="3" applyNumberFormat="1" applyFont="1" applyBorder="1" applyAlignment="1">
      <alignment horizontal="center" vertical="center"/>
    </xf>
    <xf numFmtId="2" fontId="20" fillId="0" borderId="14" xfId="3" applyNumberFormat="1" applyFont="1" applyBorder="1" applyAlignment="1">
      <alignment horizontal="center" vertical="center"/>
    </xf>
    <xf numFmtId="2" fontId="20" fillId="0" borderId="60" xfId="3" applyNumberFormat="1" applyFont="1" applyBorder="1" applyAlignment="1">
      <alignment horizontal="center" vertical="center"/>
    </xf>
    <xf numFmtId="2" fontId="20" fillId="0" borderId="6" xfId="3" applyNumberFormat="1" applyFont="1" applyBorder="1" applyAlignment="1">
      <alignment horizontal="center" vertical="center"/>
    </xf>
    <xf numFmtId="2" fontId="20" fillId="0" borderId="14" xfId="3" applyNumberFormat="1" applyFont="1" applyBorder="1" applyAlignment="1">
      <alignment horizontal="center" vertical="center"/>
    </xf>
    <xf numFmtId="2" fontId="20" fillId="0" borderId="60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66" fontId="20" fillId="0" borderId="60" xfId="3" applyNumberFormat="1" applyFont="1" applyBorder="1" applyAlignment="1">
      <alignment horizontal="center" vertical="center"/>
    </xf>
    <xf numFmtId="166" fontId="20" fillId="0" borderId="6" xfId="3" applyNumberFormat="1" applyFont="1" applyBorder="1" applyAlignment="1">
      <alignment horizontal="center" vertical="center"/>
    </xf>
    <xf numFmtId="166" fontId="20" fillId="0" borderId="14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66" fontId="20" fillId="0" borderId="60" xfId="3" applyNumberFormat="1" applyFont="1" applyBorder="1" applyAlignment="1">
      <alignment horizontal="center" vertical="center"/>
    </xf>
    <xf numFmtId="166" fontId="20" fillId="0" borderId="6" xfId="3" applyNumberFormat="1" applyFont="1" applyBorder="1" applyAlignment="1">
      <alignment horizontal="center" vertical="center"/>
    </xf>
    <xf numFmtId="166" fontId="20" fillId="0" borderId="14" xfId="3" applyNumberFormat="1" applyFont="1" applyBorder="1" applyAlignment="1">
      <alignment horizontal="center" vertical="center"/>
    </xf>
    <xf numFmtId="2" fontId="20" fillId="0" borderId="6" xfId="3" applyNumberFormat="1" applyFont="1" applyBorder="1" applyAlignment="1">
      <alignment horizontal="center" vertical="center"/>
    </xf>
    <xf numFmtId="2" fontId="20" fillId="0" borderId="14" xfId="3" applyNumberFormat="1" applyFont="1" applyBorder="1" applyAlignment="1">
      <alignment horizontal="center" vertical="center"/>
    </xf>
    <xf numFmtId="2" fontId="20" fillId="0" borderId="60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66" fontId="20" fillId="0" borderId="60" xfId="3" applyNumberFormat="1" applyFont="1" applyBorder="1" applyAlignment="1">
      <alignment horizontal="center" vertical="center"/>
    </xf>
    <xf numFmtId="166" fontId="20" fillId="0" borderId="6" xfId="3" applyNumberFormat="1" applyFont="1" applyBorder="1" applyAlignment="1">
      <alignment horizontal="center" vertical="center"/>
    </xf>
    <xf numFmtId="166" fontId="20" fillId="0" borderId="14" xfId="3" applyNumberFormat="1" applyFont="1" applyBorder="1" applyAlignment="1">
      <alignment horizontal="center" vertical="center"/>
    </xf>
    <xf numFmtId="2" fontId="20" fillId="0" borderId="6" xfId="3" applyNumberFormat="1" applyFont="1" applyBorder="1" applyAlignment="1">
      <alignment horizontal="center" vertical="center"/>
    </xf>
    <xf numFmtId="2" fontId="20" fillId="0" borderId="14" xfId="3" applyNumberFormat="1" applyFont="1" applyBorder="1" applyAlignment="1">
      <alignment horizontal="center" vertical="center"/>
    </xf>
    <xf numFmtId="2" fontId="20" fillId="0" borderId="60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2" fontId="20" fillId="0" borderId="6" xfId="3" applyNumberFormat="1" applyFont="1" applyBorder="1" applyAlignment="1">
      <alignment horizontal="center" vertical="center"/>
    </xf>
    <xf numFmtId="2" fontId="20" fillId="0" borderId="14" xfId="3" applyNumberFormat="1" applyFont="1" applyBorder="1" applyAlignment="1">
      <alignment horizontal="center" vertical="center"/>
    </xf>
    <xf numFmtId="2" fontId="20" fillId="0" borderId="60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8" xfId="3" applyNumberFormat="1" applyFont="1" applyBorder="1" applyAlignment="1">
      <alignment horizontal="center" vertical="center"/>
    </xf>
    <xf numFmtId="1" fontId="20" fillId="0" borderId="20" xfId="3" applyNumberFormat="1" applyFont="1" applyBorder="1" applyAlignment="1">
      <alignment horizontal="center" vertical="center"/>
    </xf>
    <xf numFmtId="1" fontId="20" fillId="0" borderId="56" xfId="3" applyNumberFormat="1" applyFont="1" applyBorder="1" applyAlignment="1">
      <alignment horizontal="center" vertical="center"/>
    </xf>
    <xf numFmtId="2" fontId="29" fillId="0" borderId="6" xfId="3" applyNumberFormat="1" applyFont="1" applyBorder="1" applyAlignment="1">
      <alignment horizontal="center" vertical="center"/>
    </xf>
    <xf numFmtId="2" fontId="29" fillId="0" borderId="6" xfId="3" applyNumberFormat="1" applyFont="1" applyBorder="1" applyAlignment="1">
      <alignment horizontal="center" vertical="center"/>
    </xf>
    <xf numFmtId="166" fontId="29" fillId="0" borderId="6" xfId="3" applyNumberFormat="1" applyFont="1" applyBorder="1" applyAlignment="1">
      <alignment horizontal="center" vertical="center"/>
    </xf>
    <xf numFmtId="1" fontId="29" fillId="0" borderId="6" xfId="3" applyNumberFormat="1" applyFont="1" applyBorder="1" applyAlignment="1">
      <alignment horizontal="center" vertical="center"/>
    </xf>
    <xf numFmtId="1" fontId="29" fillId="0" borderId="6" xfId="3" applyNumberFormat="1" applyFont="1" applyBorder="1" applyAlignment="1">
      <alignment horizontal="center" vertical="center"/>
    </xf>
    <xf numFmtId="1" fontId="29" fillId="0" borderId="6" xfId="3" applyNumberFormat="1" applyFont="1" applyBorder="1" applyAlignment="1">
      <alignment horizontal="center" vertical="center"/>
    </xf>
    <xf numFmtId="2" fontId="29" fillId="0" borderId="6" xfId="3" applyNumberFormat="1" applyFont="1" applyBorder="1" applyAlignment="1">
      <alignment horizontal="center" vertical="center"/>
    </xf>
    <xf numFmtId="2" fontId="29" fillId="0" borderId="6" xfId="3" applyNumberFormat="1" applyFont="1" applyBorder="1" applyAlignment="1">
      <alignment horizontal="center" vertical="center"/>
    </xf>
    <xf numFmtId="1" fontId="29" fillId="0" borderId="6" xfId="3" applyNumberFormat="1" applyFont="1" applyBorder="1" applyAlignment="1">
      <alignment horizontal="center" vertical="center"/>
    </xf>
    <xf numFmtId="1" fontId="29" fillId="0" borderId="6" xfId="3" applyNumberFormat="1" applyFont="1" applyBorder="1" applyAlignment="1">
      <alignment horizontal="center" vertical="center"/>
    </xf>
    <xf numFmtId="1" fontId="29" fillId="0" borderId="6" xfId="3" applyNumberFormat="1" applyFont="1" applyBorder="1" applyAlignment="1">
      <alignment horizontal="center" vertical="center"/>
    </xf>
    <xf numFmtId="1" fontId="29" fillId="0" borderId="6" xfId="3" applyNumberFormat="1" applyFont="1" applyBorder="1" applyAlignment="1">
      <alignment horizontal="center" vertical="center"/>
    </xf>
    <xf numFmtId="1" fontId="29" fillId="0" borderId="6" xfId="3" applyNumberFormat="1" applyFont="1" applyBorder="1" applyAlignment="1">
      <alignment horizontal="center" vertical="center"/>
    </xf>
    <xf numFmtId="1" fontId="20" fillId="0" borderId="13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13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13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13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13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13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13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2" fontId="20" fillId="0" borderId="13" xfId="3" applyNumberFormat="1" applyFont="1" applyBorder="1" applyAlignment="1">
      <alignment horizontal="center" vertical="center"/>
    </xf>
    <xf numFmtId="2" fontId="20" fillId="0" borderId="6" xfId="3" applyNumberFormat="1" applyFont="1" applyBorder="1" applyAlignment="1">
      <alignment horizontal="center" vertical="center"/>
    </xf>
    <xf numFmtId="2" fontId="20" fillId="0" borderId="14" xfId="3" applyNumberFormat="1" applyFont="1" applyBorder="1" applyAlignment="1">
      <alignment horizontal="center" vertical="center"/>
    </xf>
    <xf numFmtId="2" fontId="20" fillId="0" borderId="13" xfId="3" applyNumberFormat="1" applyFont="1" applyBorder="1" applyAlignment="1">
      <alignment horizontal="center" vertical="center"/>
    </xf>
    <xf numFmtId="2" fontId="20" fillId="0" borderId="6" xfId="3" applyNumberFormat="1" applyFont="1" applyBorder="1" applyAlignment="1">
      <alignment horizontal="center" vertical="center"/>
    </xf>
    <xf numFmtId="2" fontId="20" fillId="0" borderId="14" xfId="3" applyNumberFormat="1" applyFont="1" applyBorder="1" applyAlignment="1">
      <alignment horizontal="center" vertical="center"/>
    </xf>
    <xf numFmtId="2" fontId="20" fillId="0" borderId="13" xfId="3" applyNumberFormat="1" applyFont="1" applyBorder="1" applyAlignment="1">
      <alignment horizontal="center" vertical="center"/>
    </xf>
    <xf numFmtId="2" fontId="20" fillId="0" borderId="6" xfId="3" applyNumberFormat="1" applyFont="1" applyBorder="1" applyAlignment="1">
      <alignment horizontal="center" vertical="center"/>
    </xf>
    <xf numFmtId="2" fontId="20" fillId="0" borderId="14" xfId="3" applyNumberFormat="1" applyFont="1" applyBorder="1" applyAlignment="1">
      <alignment horizontal="center" vertical="center"/>
    </xf>
    <xf numFmtId="1" fontId="20" fillId="0" borderId="13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0" fontId="5" fillId="17" borderId="23" xfId="0" applyFont="1" applyFill="1" applyBorder="1" applyAlignment="1">
      <alignment horizontal="left"/>
    </xf>
    <xf numFmtId="1" fontId="20" fillId="0" borderId="54" xfId="3" applyNumberFormat="1" applyFont="1" applyBorder="1" applyAlignment="1">
      <alignment horizontal="center" vertical="center"/>
    </xf>
    <xf numFmtId="1" fontId="20" fillId="0" borderId="63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2" fontId="20" fillId="0" borderId="55" xfId="3" applyNumberFormat="1" applyFont="1" applyBorder="1" applyAlignment="1">
      <alignment horizontal="center" vertical="center"/>
    </xf>
    <xf numFmtId="2" fontId="20" fillId="0" borderId="61" xfId="3" applyNumberFormat="1" applyFont="1" applyBorder="1" applyAlignment="1">
      <alignment horizontal="center" vertical="center"/>
    </xf>
    <xf numFmtId="2" fontId="20" fillId="0" borderId="56" xfId="3" applyNumberFormat="1" applyFont="1" applyBorder="1" applyAlignment="1">
      <alignment horizontal="center" vertical="center"/>
    </xf>
    <xf numFmtId="2" fontId="20" fillId="0" borderId="59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2" fontId="25" fillId="0" borderId="6" xfId="3" applyNumberFormat="1" applyFont="1" applyBorder="1" applyAlignment="1">
      <alignment horizontal="center" vertical="center"/>
    </xf>
    <xf numFmtId="2" fontId="25" fillId="0" borderId="13" xfId="3" applyNumberFormat="1" applyFont="1" applyBorder="1" applyAlignment="1">
      <alignment horizontal="center" vertical="center"/>
    </xf>
    <xf numFmtId="2" fontId="25" fillId="0" borderId="14" xfId="3" applyNumberFormat="1" applyFont="1" applyBorder="1" applyAlignment="1">
      <alignment horizontal="center" vertical="center"/>
    </xf>
    <xf numFmtId="2" fontId="25" fillId="0" borderId="11" xfId="3" applyNumberFormat="1" applyFont="1" applyBorder="1" applyAlignment="1">
      <alignment horizontal="center" vertical="center"/>
    </xf>
    <xf numFmtId="2" fontId="25" fillId="0" borderId="2" xfId="3" applyNumberFormat="1" applyFont="1" applyBorder="1" applyAlignment="1">
      <alignment horizontal="center" vertical="center"/>
    </xf>
    <xf numFmtId="2" fontId="25" fillId="0" borderId="12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11" xfId="3" applyNumberFormat="1" applyFont="1" applyBorder="1" applyAlignment="1">
      <alignment horizontal="center" vertical="center"/>
    </xf>
    <xf numFmtId="1" fontId="25" fillId="0" borderId="2" xfId="3" applyNumberFormat="1" applyFont="1" applyBorder="1" applyAlignment="1">
      <alignment horizontal="center" vertical="center"/>
    </xf>
    <xf numFmtId="1" fontId="25" fillId="0" borderId="12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2" fontId="25" fillId="0" borderId="6" xfId="3" applyNumberFormat="1" applyFont="1" applyBorder="1" applyAlignment="1">
      <alignment horizontal="center" vertical="center"/>
    </xf>
    <xf numFmtId="2" fontId="25" fillId="0" borderId="13" xfId="3" applyNumberFormat="1" applyFont="1" applyBorder="1" applyAlignment="1">
      <alignment horizontal="center" vertical="center"/>
    </xf>
    <xf numFmtId="2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57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57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2" fontId="25" fillId="0" borderId="6" xfId="3" applyNumberFormat="1" applyFont="1" applyBorder="1" applyAlignment="1">
      <alignment horizontal="center" vertical="center"/>
    </xf>
    <xf numFmtId="2" fontId="25" fillId="0" borderId="13" xfId="3" applyNumberFormat="1" applyFont="1" applyBorder="1" applyAlignment="1">
      <alignment horizontal="center" vertical="center"/>
    </xf>
    <xf numFmtId="2" fontId="25" fillId="0" borderId="14" xfId="3" applyNumberFormat="1" applyFont="1" applyBorder="1" applyAlignment="1">
      <alignment horizontal="center" vertical="center"/>
    </xf>
    <xf numFmtId="2" fontId="25" fillId="0" borderId="11" xfId="3" applyNumberFormat="1" applyFont="1" applyBorder="1" applyAlignment="1">
      <alignment horizontal="center" vertical="center"/>
    </xf>
    <xf numFmtId="2" fontId="25" fillId="0" borderId="2" xfId="3" applyNumberFormat="1" applyFont="1" applyBorder="1" applyAlignment="1">
      <alignment horizontal="center" vertical="center"/>
    </xf>
    <xf numFmtId="2" fontId="25" fillId="0" borderId="12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19" xfId="3" applyNumberFormat="1" applyFont="1" applyBorder="1" applyAlignment="1">
      <alignment horizontal="center" vertical="center"/>
    </xf>
    <xf numFmtId="1" fontId="25" fillId="0" borderId="8" xfId="3" applyNumberFormat="1" applyFont="1" applyBorder="1" applyAlignment="1">
      <alignment horizontal="center" vertical="center"/>
    </xf>
    <xf numFmtId="1" fontId="25" fillId="0" borderId="20" xfId="3" applyNumberFormat="1" applyFont="1" applyBorder="1" applyAlignment="1">
      <alignment horizontal="center" vertical="center"/>
    </xf>
    <xf numFmtId="2" fontId="25" fillId="0" borderId="6" xfId="3" applyNumberFormat="1" applyFont="1" applyBorder="1" applyAlignment="1">
      <alignment horizontal="center" vertical="center"/>
    </xf>
    <xf numFmtId="2" fontId="25" fillId="0" borderId="13" xfId="3" applyNumberFormat="1" applyFont="1" applyBorder="1" applyAlignment="1">
      <alignment horizontal="center" vertical="center"/>
    </xf>
    <xf numFmtId="2" fontId="25" fillId="0" borderId="14" xfId="3" applyNumberFormat="1" applyFont="1" applyBorder="1" applyAlignment="1">
      <alignment horizontal="center" vertical="center"/>
    </xf>
    <xf numFmtId="2" fontId="25" fillId="0" borderId="11" xfId="3" applyNumberFormat="1" applyFont="1" applyBorder="1" applyAlignment="1">
      <alignment horizontal="center" vertical="center"/>
    </xf>
    <xf numFmtId="2" fontId="25" fillId="0" borderId="2" xfId="3" applyNumberFormat="1" applyFont="1" applyBorder="1" applyAlignment="1">
      <alignment horizontal="center" vertical="center"/>
    </xf>
    <xf numFmtId="2" fontId="25" fillId="0" borderId="12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19" xfId="3" applyNumberFormat="1" applyFont="1" applyBorder="1" applyAlignment="1">
      <alignment horizontal="center" vertical="center"/>
    </xf>
    <xf numFmtId="1" fontId="25" fillId="0" borderId="8" xfId="3" applyNumberFormat="1" applyFont="1" applyBorder="1" applyAlignment="1">
      <alignment horizontal="center" vertical="center"/>
    </xf>
    <xf numFmtId="1" fontId="25" fillId="0" borderId="20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2" fontId="25" fillId="0" borderId="6" xfId="3" applyNumberFormat="1" applyFont="1" applyBorder="1" applyAlignment="1">
      <alignment horizontal="center" vertical="center"/>
    </xf>
    <xf numFmtId="2" fontId="25" fillId="0" borderId="6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66" fontId="25" fillId="0" borderId="13" xfId="3" applyNumberFormat="1" applyFont="1" applyBorder="1" applyAlignment="1">
      <alignment horizontal="center" vertical="center"/>
    </xf>
    <xf numFmtId="166" fontId="25" fillId="0" borderId="6" xfId="3" applyNumberFormat="1" applyFont="1" applyBorder="1" applyAlignment="1">
      <alignment horizontal="center" vertical="center"/>
    </xf>
    <xf numFmtId="166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66" fontId="25" fillId="0" borderId="13" xfId="3" applyNumberFormat="1" applyFont="1" applyBorder="1" applyAlignment="1">
      <alignment horizontal="center" vertical="center"/>
    </xf>
    <xf numFmtId="166" fontId="25" fillId="0" borderId="6" xfId="3" applyNumberFormat="1" applyFont="1" applyBorder="1" applyAlignment="1">
      <alignment horizontal="center" vertical="center"/>
    </xf>
    <xf numFmtId="166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2" fontId="25" fillId="0" borderId="6" xfId="3" applyNumberFormat="1" applyFont="1" applyBorder="1" applyAlignment="1">
      <alignment horizontal="center" vertical="center"/>
    </xf>
    <xf numFmtId="2" fontId="25" fillId="0" borderId="13" xfId="3" applyNumberFormat="1" applyFont="1" applyBorder="1" applyAlignment="1">
      <alignment horizontal="center" vertical="center"/>
    </xf>
    <xf numFmtId="2" fontId="25" fillId="0" borderId="14" xfId="3" applyNumberFormat="1" applyFont="1" applyBorder="1" applyAlignment="1">
      <alignment horizontal="center" vertical="center"/>
    </xf>
    <xf numFmtId="2" fontId="25" fillId="0" borderId="6" xfId="3" applyNumberFormat="1" applyFont="1" applyBorder="1" applyAlignment="1">
      <alignment horizontal="center" vertical="center"/>
    </xf>
    <xf numFmtId="2" fontId="25" fillId="0" borderId="13" xfId="3" applyNumberFormat="1" applyFont="1" applyBorder="1" applyAlignment="1">
      <alignment horizontal="center" vertical="center"/>
    </xf>
    <xf numFmtId="2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2" fontId="25" fillId="0" borderId="6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4" fillId="17" borderId="29" xfId="0" applyFont="1" applyFill="1" applyBorder="1" applyAlignment="1">
      <alignment horizontal="left"/>
    </xf>
    <xf numFmtId="0" fontId="4" fillId="17" borderId="0" xfId="0" applyFont="1" applyFill="1" applyBorder="1"/>
    <xf numFmtId="168" fontId="4" fillId="0" borderId="25" xfId="0" applyNumberFormat="1" applyFont="1" applyBorder="1" applyAlignment="1">
      <alignment horizontal="center"/>
    </xf>
    <xf numFmtId="168" fontId="4" fillId="12" borderId="25" xfId="0" applyNumberFormat="1" applyFont="1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5" fillId="17" borderId="2" xfId="0" applyFont="1" applyFill="1" applyBorder="1" applyAlignment="1">
      <alignment horizontal="center"/>
    </xf>
    <xf numFmtId="0" fontId="5" fillId="17" borderId="50" xfId="0" applyFont="1" applyFill="1" applyBorder="1" applyAlignment="1">
      <alignment horizontal="left"/>
    </xf>
    <xf numFmtId="167" fontId="4" fillId="0" borderId="8" xfId="0" applyNumberFormat="1" applyFont="1" applyBorder="1" applyAlignment="1">
      <alignment horizontal="center"/>
    </xf>
    <xf numFmtId="0" fontId="4" fillId="17" borderId="42" xfId="0" applyFont="1" applyFill="1" applyBorder="1" applyAlignment="1">
      <alignment horizontal="left"/>
    </xf>
    <xf numFmtId="0" fontId="5" fillId="17" borderId="25" xfId="0" applyFont="1" applyFill="1" applyBorder="1" applyAlignment="1">
      <alignment horizontal="left"/>
    </xf>
    <xf numFmtId="0" fontId="5" fillId="17" borderId="10" xfId="0" applyFont="1" applyFill="1" applyBorder="1" applyAlignment="1">
      <alignment horizontal="center"/>
    </xf>
    <xf numFmtId="0" fontId="4" fillId="17" borderId="9" xfId="0" applyFont="1" applyFill="1" applyBorder="1" applyAlignment="1">
      <alignment horizontal="left"/>
    </xf>
    <xf numFmtId="0" fontId="4" fillId="17" borderId="16" xfId="0" applyFont="1" applyFill="1" applyBorder="1" applyAlignment="1">
      <alignment horizontal="left"/>
    </xf>
    <xf numFmtId="0" fontId="4" fillId="17" borderId="0" xfId="0" applyFont="1" applyFill="1"/>
    <xf numFmtId="0" fontId="4" fillId="17" borderId="2" xfId="0" applyFont="1" applyFill="1" applyBorder="1"/>
    <xf numFmtId="0" fontId="4" fillId="17" borderId="6" xfId="0" applyFont="1" applyFill="1" applyBorder="1"/>
    <xf numFmtId="0" fontId="4" fillId="17" borderId="8" xfId="0" applyFont="1" applyFill="1" applyBorder="1"/>
    <xf numFmtId="1" fontId="25" fillId="0" borderId="13" xfId="0" applyNumberFormat="1" applyFont="1" applyBorder="1" applyAlignment="1">
      <alignment horizontal="center" vertical="center"/>
    </xf>
    <xf numFmtId="1" fontId="25" fillId="0" borderId="6" xfId="0" applyNumberFormat="1" applyFont="1" applyBorder="1" applyAlignment="1">
      <alignment horizontal="center" vertical="center"/>
    </xf>
    <xf numFmtId="1" fontId="25" fillId="0" borderId="14" xfId="0" applyNumberFormat="1" applyFont="1" applyBorder="1" applyAlignment="1">
      <alignment horizontal="center" vertical="center"/>
    </xf>
    <xf numFmtId="165" fontId="36" fillId="0" borderId="54" xfId="0" applyNumberFormat="1" applyFont="1" applyBorder="1" applyAlignment="1">
      <alignment horizontal="center"/>
    </xf>
    <xf numFmtId="165" fontId="36" fillId="0" borderId="2" xfId="0" applyNumberFormat="1" applyFont="1" applyBorder="1" applyAlignment="1">
      <alignment horizontal="center"/>
    </xf>
    <xf numFmtId="165" fontId="36" fillId="0" borderId="45" xfId="0" applyNumberFormat="1" applyFont="1" applyBorder="1" applyAlignment="1">
      <alignment horizontal="center"/>
    </xf>
    <xf numFmtId="165" fontId="36" fillId="0" borderId="29" xfId="0" applyNumberFormat="1" applyFont="1" applyBorder="1" applyAlignment="1">
      <alignment horizontal="center"/>
    </xf>
    <xf numFmtId="165" fontId="36" fillId="16" borderId="29" xfId="0" applyNumberFormat="1" applyFont="1" applyFill="1" applyBorder="1" applyAlignment="1">
      <alignment horizontal="center"/>
    </xf>
    <xf numFmtId="166" fontId="36" fillId="0" borderId="30" xfId="0" applyNumberFormat="1" applyFont="1" applyFill="1" applyBorder="1" applyAlignment="1">
      <alignment horizontal="center"/>
    </xf>
    <xf numFmtId="1" fontId="4" fillId="0" borderId="23" xfId="0" applyNumberFormat="1" applyFont="1" applyFill="1" applyBorder="1" applyAlignment="1">
      <alignment horizontal="center"/>
    </xf>
    <xf numFmtId="1" fontId="20" fillId="0" borderId="23" xfId="3" applyNumberFormat="1" applyFont="1" applyBorder="1" applyAlignment="1">
      <alignment horizontal="center" vertical="center"/>
    </xf>
    <xf numFmtId="1" fontId="20" fillId="0" borderId="27" xfId="3" applyNumberFormat="1" applyFont="1" applyBorder="1" applyAlignment="1">
      <alignment horizontal="center" vertical="center"/>
    </xf>
    <xf numFmtId="1" fontId="25" fillId="0" borderId="27" xfId="8" applyNumberFormat="1" applyFont="1" applyBorder="1" applyAlignment="1">
      <alignment horizontal="center" vertical="center"/>
    </xf>
    <xf numFmtId="0" fontId="36" fillId="17" borderId="23" xfId="0" applyFont="1" applyFill="1" applyBorder="1" applyAlignment="1">
      <alignment horizontal="left"/>
    </xf>
    <xf numFmtId="0" fontId="36" fillId="17" borderId="8" xfId="0" applyFont="1" applyFill="1" applyBorder="1" applyAlignment="1">
      <alignment horizontal="left"/>
    </xf>
    <xf numFmtId="1" fontId="25" fillId="0" borderId="46" xfId="8" applyNumberFormat="1" applyFont="1" applyBorder="1" applyAlignment="1">
      <alignment horizontal="center" vertical="center"/>
    </xf>
    <xf numFmtId="1" fontId="25" fillId="0" borderId="29" xfId="8" applyNumberFormat="1" applyFont="1" applyBorder="1" applyAlignment="1">
      <alignment horizontal="center" vertical="center"/>
    </xf>
    <xf numFmtId="1" fontId="25" fillId="0" borderId="51" xfId="8" applyNumberFormat="1" applyFont="1" applyBorder="1" applyAlignment="1">
      <alignment horizontal="center" vertical="center"/>
    </xf>
    <xf numFmtId="2" fontId="4" fillId="17" borderId="8" xfId="0" applyNumberFormat="1" applyFont="1" applyFill="1" applyBorder="1" applyAlignment="1">
      <alignment horizontal="center" vertical="center"/>
    </xf>
    <xf numFmtId="0" fontId="5" fillId="17" borderId="10" xfId="0" applyFont="1" applyFill="1" applyBorder="1" applyAlignment="1">
      <alignment horizontal="left"/>
    </xf>
    <xf numFmtId="2" fontId="25" fillId="0" borderId="10" xfId="8" applyNumberFormat="1" applyFont="1" applyBorder="1" applyAlignment="1">
      <alignment horizontal="center" vertical="center"/>
    </xf>
    <xf numFmtId="166" fontId="25" fillId="0" borderId="2" xfId="8" applyNumberFormat="1" applyFont="1" applyBorder="1" applyAlignment="1">
      <alignment horizontal="center" vertical="center"/>
    </xf>
    <xf numFmtId="2" fontId="20" fillId="0" borderId="19" xfId="3" applyNumberFormat="1" applyFont="1" applyBorder="1" applyAlignment="1">
      <alignment horizontal="center" vertical="center"/>
    </xf>
    <xf numFmtId="2" fontId="20" fillId="0" borderId="29" xfId="3" applyNumberFormat="1" applyFont="1" applyBorder="1" applyAlignment="1">
      <alignment horizontal="center" vertical="center"/>
    </xf>
    <xf numFmtId="2" fontId="20" fillId="0" borderId="19" xfId="8" applyNumberFormat="1" applyFont="1" applyBorder="1" applyAlignment="1">
      <alignment horizontal="center" vertical="center"/>
    </xf>
    <xf numFmtId="2" fontId="20" fillId="0" borderId="56" xfId="8" applyNumberFormat="1" applyFont="1" applyBorder="1" applyAlignment="1">
      <alignment horizontal="center" vertical="center"/>
    </xf>
    <xf numFmtId="2" fontId="20" fillId="0" borderId="59" xfId="8" applyNumberFormat="1" applyFont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2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41" xfId="0" applyFont="1" applyFill="1" applyBorder="1" applyAlignment="1">
      <alignment horizontal="left" vertical="center" wrapText="1"/>
    </xf>
    <xf numFmtId="0" fontId="4" fillId="0" borderId="47" xfId="0" applyFont="1" applyFill="1" applyBorder="1" applyAlignment="1">
      <alignment horizontal="left" vertical="center" wrapText="1"/>
    </xf>
    <xf numFmtId="0" fontId="4" fillId="0" borderId="43" xfId="0" applyFont="1" applyFill="1" applyBorder="1" applyAlignment="1">
      <alignment horizontal="left" vertical="center" wrapText="1"/>
    </xf>
    <xf numFmtId="0" fontId="4" fillId="0" borderId="4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5" fillId="17" borderId="24" xfId="0" applyFont="1" applyFill="1" applyBorder="1" applyAlignment="1">
      <alignment horizontal="left"/>
    </xf>
    <xf numFmtId="0" fontId="5" fillId="17" borderId="25" xfId="0" applyFont="1" applyFill="1" applyBorder="1" applyAlignment="1">
      <alignment horizontal="left"/>
    </xf>
    <xf numFmtId="0" fontId="5" fillId="0" borderId="3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49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4" fillId="0" borderId="30" xfId="0" applyFont="1" applyBorder="1" applyAlignment="1">
      <alignment horizontal="left"/>
    </xf>
    <xf numFmtId="0" fontId="4" fillId="0" borderId="43" xfId="0" applyFont="1" applyBorder="1" applyAlignment="1">
      <alignment horizontal="left"/>
    </xf>
    <xf numFmtId="0" fontId="4" fillId="0" borderId="45" xfId="0" applyFont="1" applyBorder="1" applyAlignment="1">
      <alignment horizontal="left"/>
    </xf>
    <xf numFmtId="0" fontId="4" fillId="0" borderId="47" xfId="0" applyFont="1" applyBorder="1" applyAlignment="1">
      <alignment horizontal="left"/>
    </xf>
    <xf numFmtId="0" fontId="4" fillId="0" borderId="1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/>
    <xf numFmtId="0" fontId="4" fillId="0" borderId="19" xfId="0" applyFont="1" applyFill="1" applyBorder="1" applyAlignment="1"/>
    <xf numFmtId="0" fontId="4" fillId="0" borderId="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 vertical="center" wrapText="1"/>
    </xf>
    <xf numFmtId="0" fontId="5" fillId="17" borderId="32" xfId="0" applyFont="1" applyFill="1" applyBorder="1" applyAlignment="1">
      <alignment horizontal="left"/>
    </xf>
    <xf numFmtId="0" fontId="5" fillId="17" borderId="33" xfId="0" applyFont="1" applyFill="1" applyBorder="1" applyAlignment="1">
      <alignment horizontal="left"/>
    </xf>
    <xf numFmtId="0" fontId="4" fillId="0" borderId="19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/>
    </xf>
    <xf numFmtId="0" fontId="4" fillId="0" borderId="13" xfId="0" applyFont="1" applyBorder="1" applyAlignment="1"/>
    <xf numFmtId="0" fontId="4" fillId="0" borderId="6" xfId="0" applyFont="1" applyBorder="1" applyAlignment="1"/>
    <xf numFmtId="0" fontId="7" fillId="0" borderId="0" xfId="0" applyFont="1" applyFill="1" applyAlignment="1">
      <alignment horizontal="center"/>
    </xf>
    <xf numFmtId="0" fontId="0" fillId="0" borderId="0" xfId="0"/>
    <xf numFmtId="0" fontId="4" fillId="0" borderId="19" xfId="0" applyFont="1" applyBorder="1" applyAlignment="1"/>
    <xf numFmtId="0" fontId="4" fillId="0" borderId="8" xfId="0" applyFont="1" applyBorder="1" applyAlignment="1"/>
    <xf numFmtId="0" fontId="4" fillId="0" borderId="51" xfId="0" applyFont="1" applyFill="1" applyBorder="1" applyAlignment="1">
      <alignment horizontal="center" vertical="center" wrapText="1"/>
    </xf>
    <xf numFmtId="165" fontId="26" fillId="0" borderId="0" xfId="0" applyNumberFormat="1" applyFont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/>
    <xf numFmtId="0" fontId="4" fillId="0" borderId="8" xfId="0" applyFont="1" applyFill="1" applyBorder="1" applyAlignment="1">
      <alignment horizontal="left" vertical="center"/>
    </xf>
    <xf numFmtId="0" fontId="4" fillId="9" borderId="49" xfId="0" applyFont="1" applyFill="1" applyBorder="1" applyAlignment="1">
      <alignment horizontal="left" vertical="center"/>
    </xf>
    <xf numFmtId="0" fontId="4" fillId="9" borderId="13" xfId="0" applyFont="1" applyFill="1" applyBorder="1" applyAlignment="1">
      <alignment horizontal="left" vertical="center"/>
    </xf>
    <xf numFmtId="0" fontId="4" fillId="9" borderId="21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9" borderId="11" xfId="0" applyFont="1" applyFill="1" applyBorder="1" applyAlignment="1">
      <alignment horizontal="left" vertical="center"/>
    </xf>
    <xf numFmtId="0" fontId="4" fillId="9" borderId="19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/>
    </xf>
    <xf numFmtId="0" fontId="4" fillId="0" borderId="48" xfId="0" applyFont="1" applyFill="1" applyBorder="1" applyAlignment="1">
      <alignment horizontal="center"/>
    </xf>
    <xf numFmtId="0" fontId="4" fillId="0" borderId="54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4" fillId="0" borderId="1" xfId="0" applyFont="1" applyFill="1" applyBorder="1" applyAlignment="1">
      <alignment horizontal="left" vertical="center"/>
    </xf>
    <xf numFmtId="0" fontId="4" fillId="0" borderId="29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46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19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0" fillId="0" borderId="13" xfId="0" applyFill="1" applyBorder="1"/>
    <xf numFmtId="0" fontId="0" fillId="0" borderId="19" xfId="0" applyFill="1" applyBorder="1"/>
    <xf numFmtId="0" fontId="0" fillId="0" borderId="6" xfId="0" applyFill="1" applyBorder="1"/>
    <xf numFmtId="0" fontId="0" fillId="0" borderId="8" xfId="0" applyFill="1" applyBorder="1"/>
    <xf numFmtId="0" fontId="4" fillId="0" borderId="15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0" fillId="0" borderId="21" xfId="0" applyFill="1" applyBorder="1"/>
    <xf numFmtId="0" fontId="0" fillId="0" borderId="6" xfId="0" applyFont="1" applyFill="1" applyBorder="1"/>
    <xf numFmtId="0" fontId="0" fillId="0" borderId="10" xfId="0" applyFont="1" applyFill="1" applyBorder="1"/>
    <xf numFmtId="0" fontId="0" fillId="0" borderId="6" xfId="0" applyBorder="1"/>
    <xf numFmtId="0" fontId="0" fillId="0" borderId="10" xfId="0" applyBorder="1"/>
    <xf numFmtId="0" fontId="0" fillId="0" borderId="13" xfId="0" applyBorder="1"/>
    <xf numFmtId="0" fontId="0" fillId="0" borderId="21" xfId="0" applyBorder="1"/>
    <xf numFmtId="0" fontId="4" fillId="0" borderId="49" xfId="0" applyFont="1" applyFill="1" applyBorder="1" applyAlignment="1">
      <alignment horizontal="left" vertical="center" wrapText="1"/>
    </xf>
    <xf numFmtId="0" fontId="4" fillId="0" borderId="23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5" fillId="17" borderId="58" xfId="0" applyFont="1" applyFill="1" applyBorder="1" applyAlignment="1">
      <alignment horizontal="left"/>
    </xf>
    <xf numFmtId="0" fontId="5" fillId="17" borderId="56" xfId="0" applyFont="1" applyFill="1" applyBorder="1" applyAlignment="1">
      <alignment horizontal="left"/>
    </xf>
    <xf numFmtId="0" fontId="0" fillId="0" borderId="19" xfId="0" applyBorder="1"/>
    <xf numFmtId="0" fontId="0" fillId="0" borderId="8" xfId="0" applyBorder="1"/>
    <xf numFmtId="0" fontId="0" fillId="0" borderId="13" xfId="0" applyBorder="1" applyAlignment="1"/>
    <xf numFmtId="0" fontId="0" fillId="0" borderId="19" xfId="0" applyBorder="1" applyAlignment="1"/>
    <xf numFmtId="0" fontId="0" fillId="0" borderId="6" xfId="0" applyBorder="1" applyAlignment="1"/>
    <xf numFmtId="0" fontId="0" fillId="0" borderId="8" xfId="0" applyBorder="1" applyAlignment="1"/>
    <xf numFmtId="0" fontId="0" fillId="0" borderId="10" xfId="0" applyFill="1" applyBorder="1"/>
    <xf numFmtId="0" fontId="4" fillId="0" borderId="13" xfId="0" applyFont="1" applyFill="1" applyBorder="1"/>
    <xf numFmtId="0" fontId="4" fillId="0" borderId="21" xfId="0" applyFont="1" applyFill="1" applyBorder="1"/>
    <xf numFmtId="0" fontId="4" fillId="0" borderId="6" xfId="0" applyFont="1" applyFill="1" applyBorder="1"/>
    <xf numFmtId="0" fontId="4" fillId="0" borderId="10" xfId="0" applyFont="1" applyFill="1" applyBorder="1"/>
    <xf numFmtId="0" fontId="0" fillId="0" borderId="6" xfId="0" applyBorder="1" applyAlignment="1">
      <alignment wrapText="1"/>
    </xf>
    <xf numFmtId="0" fontId="0" fillId="0" borderId="10" xfId="0" applyBorder="1" applyAlignment="1">
      <alignment wrapText="1"/>
    </xf>
    <xf numFmtId="0" fontId="2" fillId="0" borderId="13" xfId="0" applyFont="1" applyBorder="1"/>
    <xf numFmtId="0" fontId="2" fillId="0" borderId="21" xfId="0" applyFont="1" applyBorder="1"/>
    <xf numFmtId="0" fontId="2" fillId="0" borderId="6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0" fillId="0" borderId="11" xfId="0" applyBorder="1"/>
    <xf numFmtId="0" fontId="0" fillId="0" borderId="6" xfId="0" applyFill="1" applyBorder="1" applyAlignment="1">
      <alignment wrapText="1"/>
    </xf>
    <xf numFmtId="0" fontId="0" fillId="0" borderId="10" xfId="0" applyFill="1" applyBorder="1" applyAlignment="1">
      <alignment wrapText="1"/>
    </xf>
    <xf numFmtId="0" fontId="4" fillId="0" borderId="2" xfId="0" applyFont="1" applyBorder="1" applyAlignment="1">
      <alignment horizontal="left"/>
    </xf>
    <xf numFmtId="0" fontId="0" fillId="0" borderId="13" xfId="0" applyFont="1" applyFill="1" applyBorder="1"/>
    <xf numFmtId="0" fontId="0" fillId="0" borderId="21" xfId="0" applyFont="1" applyFill="1" applyBorder="1"/>
    <xf numFmtId="0" fontId="4" fillId="0" borderId="47" xfId="0" applyFont="1" applyFill="1" applyBorder="1" applyAlignment="1">
      <alignment horizontal="left"/>
    </xf>
    <xf numFmtId="0" fontId="4" fillId="0" borderId="43" xfId="0" applyFont="1" applyFill="1" applyBorder="1" applyAlignment="1">
      <alignment horizontal="left"/>
    </xf>
    <xf numFmtId="0" fontId="4" fillId="0" borderId="45" xfId="0" applyFont="1" applyFill="1" applyBorder="1" applyAlignment="1">
      <alignment horizontal="left"/>
    </xf>
    <xf numFmtId="0" fontId="0" fillId="0" borderId="2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60" xfId="0" applyBorder="1" applyAlignment="1">
      <alignment wrapText="1"/>
    </xf>
    <xf numFmtId="0" fontId="0" fillId="0" borderId="33" xfId="0" applyBorder="1" applyAlignment="1">
      <alignment wrapText="1"/>
    </xf>
    <xf numFmtId="0" fontId="16" fillId="0" borderId="13" xfId="0" applyFont="1" applyBorder="1"/>
    <xf numFmtId="0" fontId="16" fillId="0" borderId="19" xfId="0" applyFont="1" applyBorder="1"/>
    <xf numFmtId="0" fontId="5" fillId="3" borderId="49" xfId="0" applyFont="1" applyFill="1" applyBorder="1" applyAlignment="1">
      <alignment horizontal="left" vertical="center"/>
    </xf>
    <xf numFmtId="0" fontId="5" fillId="3" borderId="23" xfId="0" applyFont="1" applyFill="1" applyBorder="1" applyAlignment="1">
      <alignment horizontal="left" vertical="center"/>
    </xf>
    <xf numFmtId="0" fontId="0" fillId="0" borderId="13" xfId="0" applyFill="1" applyBorder="1" applyAlignment="1"/>
    <xf numFmtId="0" fontId="0" fillId="0" borderId="21" xfId="0" applyFill="1" applyBorder="1" applyAlignment="1"/>
    <xf numFmtId="0" fontId="0" fillId="0" borderId="6" xfId="0" applyFill="1" applyBorder="1" applyAlignment="1"/>
    <xf numFmtId="0" fontId="0" fillId="0" borderId="10" xfId="0" applyFill="1" applyBorder="1" applyAlignment="1"/>
    <xf numFmtId="0" fontId="4" fillId="0" borderId="3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14" borderId="11" xfId="0" applyFont="1" applyFill="1" applyBorder="1" applyAlignment="1">
      <alignment horizontal="left" vertical="center"/>
    </xf>
    <xf numFmtId="0" fontId="0" fillId="14" borderId="2" xfId="0" applyFill="1" applyBorder="1" applyAlignment="1"/>
    <xf numFmtId="0" fontId="4" fillId="14" borderId="13" xfId="0" applyFont="1" applyFill="1" applyBorder="1" applyAlignment="1">
      <alignment horizontal="left" vertical="center"/>
    </xf>
    <xf numFmtId="0" fontId="0" fillId="14" borderId="6" xfId="0" applyFill="1" applyBorder="1" applyAlignment="1"/>
    <xf numFmtId="0" fontId="4" fillId="14" borderId="19" xfId="0" applyFont="1" applyFill="1" applyBorder="1" applyAlignment="1">
      <alignment horizontal="left" vertical="center"/>
    </xf>
    <xf numFmtId="0" fontId="0" fillId="14" borderId="8" xfId="0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165" fontId="17" fillId="0" borderId="0" xfId="0" applyNumberFormat="1" applyFont="1" applyAlignment="1">
      <alignment horizontal="center"/>
    </xf>
    <xf numFmtId="0" fontId="4" fillId="0" borderId="53" xfId="0" applyFont="1" applyFill="1" applyBorder="1" applyAlignment="1">
      <alignment horizontal="left" vertical="center"/>
    </xf>
    <xf numFmtId="0" fontId="0" fillId="0" borderId="57" xfId="0" applyBorder="1"/>
    <xf numFmtId="0" fontId="0" fillId="0" borderId="32" xfId="0" applyBorder="1"/>
    <xf numFmtId="0" fontId="0" fillId="0" borderId="13" xfId="0" applyBorder="1" applyAlignment="1">
      <alignment wrapText="1"/>
    </xf>
    <xf numFmtId="0" fontId="0" fillId="0" borderId="21" xfId="0" applyBorder="1" applyAlignment="1">
      <alignment wrapText="1"/>
    </xf>
    <xf numFmtId="0" fontId="4" fillId="0" borderId="47" xfId="0" applyFont="1" applyFill="1" applyBorder="1" applyAlignment="1">
      <alignment horizontal="left" vertical="center"/>
    </xf>
    <xf numFmtId="0" fontId="4" fillId="0" borderId="30" xfId="0" applyFont="1" applyFill="1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0" fillId="0" borderId="34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9" borderId="11" xfId="0" applyFont="1" applyFill="1" applyBorder="1" applyAlignment="1">
      <alignment horizontal="left" vertical="center" wrapText="1"/>
    </xf>
    <xf numFmtId="0" fontId="4" fillId="9" borderId="13" xfId="0" applyFont="1" applyFill="1" applyBorder="1" applyAlignment="1">
      <alignment horizontal="left" vertical="center" wrapText="1"/>
    </xf>
    <xf numFmtId="0" fontId="4" fillId="9" borderId="2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55" xfId="0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0" borderId="28" xfId="0" applyNumberFormat="1" applyFont="1" applyFill="1" applyBorder="1" applyAlignment="1">
      <alignment horizontal="center" vertical="center" wrapText="1"/>
    </xf>
    <xf numFmtId="165" fontId="14" fillId="0" borderId="0" xfId="0" applyNumberFormat="1" applyFont="1" applyAlignment="1">
      <alignment horizontal="right"/>
    </xf>
    <xf numFmtId="0" fontId="4" fillId="0" borderId="45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0" fontId="4" fillId="0" borderId="11" xfId="0" applyNumberFormat="1" applyFont="1" applyFill="1" applyBorder="1" applyAlignment="1">
      <alignment horizontal="left" vertical="center" wrapText="1"/>
    </xf>
    <xf numFmtId="0" fontId="4" fillId="0" borderId="13" xfId="0" applyNumberFormat="1" applyFont="1" applyFill="1" applyBorder="1" applyAlignment="1">
      <alignment horizontal="left" vertical="center" wrapText="1"/>
    </xf>
    <xf numFmtId="0" fontId="4" fillId="0" borderId="21" xfId="0" applyNumberFormat="1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4" fillId="0" borderId="23" xfId="0" applyNumberFormat="1" applyFont="1" applyFill="1" applyBorder="1" applyAlignment="1">
      <alignment horizontal="left" vertical="center" wrapText="1"/>
    </xf>
    <xf numFmtId="0" fontId="4" fillId="0" borderId="19" xfId="0" applyNumberFormat="1" applyFont="1" applyFill="1" applyBorder="1" applyAlignment="1">
      <alignment horizontal="left" vertical="center" wrapText="1"/>
    </xf>
    <xf numFmtId="0" fontId="4" fillId="0" borderId="49" xfId="0" applyNumberFormat="1" applyFont="1" applyFill="1" applyBorder="1" applyAlignment="1">
      <alignment horizontal="left" vertical="center" wrapText="1"/>
    </xf>
    <xf numFmtId="0" fontId="4" fillId="9" borderId="49" xfId="0" applyFont="1" applyFill="1" applyBorder="1" applyAlignment="1">
      <alignment horizontal="left" vertical="center" wrapText="1"/>
    </xf>
    <xf numFmtId="0" fontId="4" fillId="9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4" fillId="0" borderId="35" xfId="0" applyFont="1" applyBorder="1" applyAlignment="1">
      <alignment horizontal="left"/>
    </xf>
    <xf numFmtId="0" fontId="0" fillId="0" borderId="64" xfId="0" applyBorder="1" applyAlignment="1">
      <alignment horizontal="left" vertical="center"/>
    </xf>
    <xf numFmtId="0" fontId="4" fillId="0" borderId="54" xfId="0" applyFont="1" applyFill="1" applyBorder="1" applyAlignment="1">
      <alignment horizontal="left" vertical="center"/>
    </xf>
    <xf numFmtId="0" fontId="4" fillId="0" borderId="60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46" xfId="0" applyFill="1" applyBorder="1" applyAlignment="1">
      <alignment horizontal="left" vertical="center"/>
    </xf>
    <xf numFmtId="0" fontId="0" fillId="0" borderId="29" xfId="0" applyFill="1" applyBorder="1" applyAlignment="1">
      <alignment horizontal="left" vertical="center"/>
    </xf>
    <xf numFmtId="0" fontId="4" fillId="10" borderId="2" xfId="0" applyFont="1" applyFill="1" applyBorder="1" applyAlignment="1">
      <alignment horizontal="left" vertical="center"/>
    </xf>
    <xf numFmtId="0" fontId="4" fillId="10" borderId="6" xfId="0" applyFont="1" applyFill="1" applyBorder="1" applyAlignment="1">
      <alignment horizontal="left" vertical="center"/>
    </xf>
    <xf numFmtId="0" fontId="4" fillId="10" borderId="10" xfId="0" applyFont="1" applyFill="1" applyBorder="1" applyAlignment="1">
      <alignment horizontal="left" vertical="center"/>
    </xf>
    <xf numFmtId="165" fontId="14" fillId="0" borderId="0" xfId="0" applyNumberFormat="1" applyFont="1" applyAlignment="1">
      <alignment horizontal="center"/>
    </xf>
    <xf numFmtId="0" fontId="0" fillId="0" borderId="47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45" xfId="0" applyBorder="1" applyAlignment="1">
      <alignment horizontal="left"/>
    </xf>
    <xf numFmtId="0" fontId="4" fillId="0" borderId="47" xfId="0" applyFont="1" applyBorder="1" applyAlignment="1">
      <alignment vertical="center"/>
    </xf>
    <xf numFmtId="0" fontId="0" fillId="0" borderId="30" xfId="0" applyBorder="1" applyAlignment="1">
      <alignment vertical="center"/>
    </xf>
    <xf numFmtId="0" fontId="4" fillId="0" borderId="16" xfId="0" applyFont="1" applyBorder="1" applyAlignment="1">
      <alignment vertical="center"/>
    </xf>
    <xf numFmtId="0" fontId="0" fillId="0" borderId="1" xfId="0" applyBorder="1" applyAlignment="1">
      <alignment vertical="center"/>
    </xf>
  </cellXfs>
  <cellStyles count="9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6"/>
    <cellStyle name="Обычный 7" xfId="7"/>
    <cellStyle name="Обычный 8" xfId="8"/>
    <cellStyle name="Процентный" xfId="5" builtinId="5"/>
  </cellStyles>
  <dxfs count="3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CC00"/>
      <color rgb="FFCCFFFF"/>
      <color rgb="FF00FF0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14"/>
  <sheetViews>
    <sheetView topLeftCell="A7" zoomScale="118" zoomScaleNormal="118" workbookViewId="0">
      <pane xSplit="2" ySplit="3" topLeftCell="C472" activePane="bottomRight" state="frozen"/>
      <selection activeCell="A7" sqref="A7"/>
      <selection pane="topRight" activeCell="C7" sqref="C7"/>
      <selection pane="bottomLeft" activeCell="A10" sqref="A10"/>
      <selection pane="bottomRight" activeCell="E432" sqref="E432"/>
    </sheetView>
  </sheetViews>
  <sheetFormatPr defaultRowHeight="11.25"/>
  <cols>
    <col min="1" max="1" width="19.140625" style="695" customWidth="1"/>
    <col min="2" max="2" width="21.7109375" style="696" customWidth="1"/>
    <col min="3" max="3" width="10.85546875" style="5" customWidth="1"/>
    <col min="4" max="4" width="8.7109375" style="5" customWidth="1"/>
    <col min="5" max="7" width="8" style="88" customWidth="1"/>
    <col min="8" max="8" width="8" style="113" customWidth="1"/>
    <col min="9" max="13" width="8" style="88" customWidth="1"/>
    <col min="14" max="14" width="8" style="113" customWidth="1"/>
    <col min="15" max="21" width="8" style="88" customWidth="1"/>
    <col min="22" max="22" width="8" style="113" customWidth="1"/>
    <col min="23" max="28" width="8" style="88" customWidth="1"/>
    <col min="29" max="29" width="9.140625" style="88"/>
    <col min="30" max="16384" width="9.140625" style="5"/>
  </cols>
  <sheetData>
    <row r="1" spans="1:32">
      <c r="Y1" s="697"/>
      <c r="Z1" s="697"/>
      <c r="AA1" s="697"/>
      <c r="AB1" s="697"/>
      <c r="AC1" s="697"/>
    </row>
    <row r="2" spans="1:32" ht="15.75" customHeight="1">
      <c r="Y2" s="698"/>
      <c r="Z2" s="698"/>
      <c r="AA2" s="699"/>
      <c r="AB2" s="699"/>
      <c r="AC2" s="699"/>
    </row>
    <row r="3" spans="1:32" ht="15.75" customHeight="1">
      <c r="V3" s="700"/>
      <c r="W3" s="699"/>
      <c r="X3" s="699"/>
      <c r="Y3" s="699"/>
      <c r="Z3" s="699"/>
      <c r="AA3" s="2260" t="s">
        <v>610</v>
      </c>
      <c r="AB3" s="2260"/>
      <c r="AC3" s="2260"/>
    </row>
    <row r="4" spans="1:32">
      <c r="Y4" s="698"/>
      <c r="Z4" s="698"/>
      <c r="AA4" s="697"/>
      <c r="AB4" s="697"/>
      <c r="AC4" s="697"/>
    </row>
    <row r="5" spans="1:32">
      <c r="A5" s="701" t="s">
        <v>73</v>
      </c>
      <c r="B5" s="4"/>
      <c r="C5" s="4"/>
      <c r="D5" s="4"/>
      <c r="Y5" s="697"/>
      <c r="Z5" s="697"/>
      <c r="AA5" s="697"/>
      <c r="AB5" s="697"/>
      <c r="AC5" s="697"/>
    </row>
    <row r="6" spans="1:32" ht="11.25" customHeight="1">
      <c r="A6" s="2255" t="s">
        <v>846</v>
      </c>
      <c r="B6" s="2256"/>
      <c r="C6" s="2256"/>
      <c r="D6" s="2256"/>
      <c r="E6" s="2256"/>
      <c r="F6" s="2256"/>
      <c r="G6" s="2256"/>
      <c r="H6" s="2256"/>
      <c r="I6" s="2256"/>
      <c r="J6" s="2256"/>
      <c r="K6" s="2256"/>
      <c r="L6" s="2256"/>
      <c r="M6" s="2256"/>
      <c r="N6" s="2256"/>
      <c r="O6" s="2256"/>
      <c r="P6" s="2256"/>
      <c r="Q6" s="2256"/>
      <c r="R6" s="2256"/>
      <c r="S6" s="2256"/>
      <c r="T6" s="2256"/>
      <c r="U6" s="2256"/>
      <c r="V6" s="2256"/>
      <c r="W6" s="2256"/>
      <c r="X6" s="2256"/>
      <c r="Y6" s="2256"/>
      <c r="Z6" s="2256"/>
      <c r="AA6" s="2256"/>
      <c r="AB6" s="2256"/>
      <c r="AC6" s="2256"/>
    </row>
    <row r="7" spans="1:32" ht="11.25" customHeight="1">
      <c r="A7" s="2256"/>
      <c r="B7" s="2256"/>
      <c r="C7" s="2256"/>
      <c r="D7" s="2256"/>
      <c r="E7" s="2256"/>
      <c r="F7" s="2256"/>
      <c r="G7" s="2256"/>
      <c r="H7" s="2256"/>
      <c r="I7" s="2256"/>
      <c r="J7" s="2256"/>
      <c r="K7" s="2256"/>
      <c r="L7" s="2256"/>
      <c r="M7" s="2256"/>
      <c r="N7" s="2256"/>
      <c r="O7" s="2256"/>
      <c r="P7" s="2256"/>
      <c r="Q7" s="2256"/>
      <c r="R7" s="2256"/>
      <c r="S7" s="2256"/>
      <c r="T7" s="2256"/>
      <c r="U7" s="2256"/>
      <c r="V7" s="2256"/>
      <c r="W7" s="2256"/>
      <c r="X7" s="2256"/>
      <c r="Y7" s="2256"/>
      <c r="Z7" s="2256"/>
      <c r="AA7" s="2256"/>
      <c r="AB7" s="2256"/>
      <c r="AC7" s="2256"/>
    </row>
    <row r="8" spans="1:32" ht="10.5" customHeight="1" thickBot="1">
      <c r="A8" s="2261"/>
      <c r="B8" s="2262"/>
      <c r="C8" s="2262"/>
      <c r="D8" s="2262"/>
      <c r="E8" s="2263"/>
      <c r="F8" s="2263"/>
      <c r="G8" s="2263"/>
      <c r="H8" s="2263"/>
      <c r="I8" s="2263"/>
      <c r="J8" s="2263"/>
      <c r="K8" s="2263"/>
      <c r="L8" s="2263"/>
      <c r="M8" s="2263"/>
      <c r="N8" s="2263"/>
      <c r="O8" s="2263"/>
      <c r="P8" s="2263"/>
      <c r="Q8" s="2263"/>
      <c r="R8" s="2263"/>
      <c r="S8" s="2263"/>
      <c r="T8" s="2263"/>
      <c r="U8" s="2263"/>
      <c r="V8" s="2263"/>
      <c r="W8" s="2263"/>
      <c r="X8" s="2263"/>
      <c r="Y8" s="2263"/>
      <c r="Z8" s="2263"/>
      <c r="AA8" s="2263"/>
      <c r="AB8" s="2263"/>
      <c r="AC8" s="2263"/>
    </row>
    <row r="9" spans="1:32" ht="28.5" customHeight="1">
      <c r="A9" s="144" t="s">
        <v>17</v>
      </c>
      <c r="B9" s="145" t="s">
        <v>5</v>
      </c>
      <c r="C9" s="6" t="s">
        <v>14</v>
      </c>
      <c r="D9" s="6" t="s">
        <v>491</v>
      </c>
      <c r="E9" s="2246" t="s">
        <v>15</v>
      </c>
      <c r="F9" s="2246"/>
      <c r="G9" s="2246"/>
      <c r="H9" s="2246"/>
      <c r="I9" s="2246"/>
      <c r="J9" s="2246"/>
      <c r="K9" s="2246"/>
      <c r="L9" s="2246"/>
      <c r="M9" s="2246"/>
      <c r="N9" s="2246"/>
      <c r="O9" s="2246"/>
      <c r="P9" s="2246"/>
      <c r="Q9" s="2246"/>
      <c r="R9" s="2246"/>
      <c r="S9" s="2246"/>
      <c r="T9" s="2246"/>
      <c r="U9" s="2246"/>
      <c r="V9" s="2246"/>
      <c r="W9" s="2246"/>
      <c r="X9" s="2246"/>
      <c r="Y9" s="2246"/>
      <c r="Z9" s="2246"/>
      <c r="AA9" s="2246"/>
      <c r="AB9" s="2246"/>
      <c r="AC9" s="2227" t="s">
        <v>10</v>
      </c>
    </row>
    <row r="10" spans="1:32" s="13" customFormat="1" ht="12.75" customHeight="1" thickBot="1">
      <c r="A10" s="2248" t="s">
        <v>527</v>
      </c>
      <c r="B10" s="2249"/>
      <c r="C10" s="17"/>
      <c r="D10" s="17"/>
      <c r="E10" s="18">
        <v>1</v>
      </c>
      <c r="F10" s="18">
        <v>2</v>
      </c>
      <c r="G10" s="18">
        <v>3</v>
      </c>
      <c r="H10" s="18">
        <v>4</v>
      </c>
      <c r="I10" s="18">
        <v>5</v>
      </c>
      <c r="J10" s="18">
        <v>6</v>
      </c>
      <c r="K10" s="18">
        <v>7</v>
      </c>
      <c r="L10" s="18">
        <v>8</v>
      </c>
      <c r="M10" s="18">
        <v>9</v>
      </c>
      <c r="N10" s="18">
        <v>10</v>
      </c>
      <c r="O10" s="18">
        <v>11</v>
      </c>
      <c r="P10" s="18">
        <v>12</v>
      </c>
      <c r="Q10" s="18">
        <v>13</v>
      </c>
      <c r="R10" s="18">
        <v>14</v>
      </c>
      <c r="S10" s="18">
        <v>15</v>
      </c>
      <c r="T10" s="18">
        <v>16</v>
      </c>
      <c r="U10" s="18">
        <v>17</v>
      </c>
      <c r="V10" s="18">
        <v>18</v>
      </c>
      <c r="W10" s="18">
        <v>19</v>
      </c>
      <c r="X10" s="18">
        <v>20</v>
      </c>
      <c r="Y10" s="18">
        <v>21</v>
      </c>
      <c r="Z10" s="18">
        <v>22</v>
      </c>
      <c r="AA10" s="18">
        <v>23</v>
      </c>
      <c r="AB10" s="18">
        <v>24</v>
      </c>
      <c r="AC10" s="2247"/>
      <c r="AD10" s="2231" t="s">
        <v>278</v>
      </c>
      <c r="AE10" s="2232"/>
      <c r="AF10" s="269"/>
    </row>
    <row r="11" spans="1:32">
      <c r="A11" s="2216" t="s">
        <v>528</v>
      </c>
      <c r="B11" s="2244" t="s">
        <v>544</v>
      </c>
      <c r="C11" s="10" t="s">
        <v>477</v>
      </c>
      <c r="D11" s="867" t="s">
        <v>499</v>
      </c>
      <c r="E11" s="120">
        <f>'ПС 110 кВ'!E1862+'ПС 110 кВ'!E1882</f>
        <v>0.72000000001571607</v>
      </c>
      <c r="F11" s="120">
        <f>'ПС 110 кВ'!F1862+'ПС 110 кВ'!F1882</f>
        <v>1.2000000000043656</v>
      </c>
      <c r="G11" s="120">
        <f>'ПС 110 кВ'!G1862+'ПС 110 кВ'!G1882</f>
        <v>0.95999999999912689</v>
      </c>
      <c r="H11" s="434">
        <f>'ПС 110 кВ'!H1862+'ПС 110 кВ'!H1882</f>
        <v>0.95999999999912689</v>
      </c>
      <c r="I11" s="120">
        <f>'ПС 110 кВ'!I1862+'ПС 110 кВ'!I1882</f>
        <v>0.83999999999650754</v>
      </c>
      <c r="J11" s="120">
        <f>'ПС 110 кВ'!J1862+'ПС 110 кВ'!J1882</f>
        <v>1.2000000000043656</v>
      </c>
      <c r="K11" s="120">
        <f>'ПС 110 кВ'!K1862+'ПС 110 кВ'!K1882</f>
        <v>1.0799999999799184</v>
      </c>
      <c r="L11" s="120">
        <f>'ПС 110 кВ'!L1862+'ПС 110 кВ'!L1882</f>
        <v>1.4400000000096043</v>
      </c>
      <c r="M11" s="120">
        <f>'ПС 110 кВ'!M1862+'ПС 110 кВ'!M1882</f>
        <v>1.2000000000043656</v>
      </c>
      <c r="N11" s="434">
        <f>'ПС 110 кВ'!N1862+'ПС 110 кВ'!N1882</f>
        <v>1.9199999999982538</v>
      </c>
      <c r="O11" s="120">
        <f>'ПС 110 кВ'!O1862+'ПС 110 кВ'!O1882</f>
        <v>1.6799999999930151</v>
      </c>
      <c r="P11" s="120">
        <f>'ПС 110 кВ'!P1862+'ПС 110 кВ'!P1882</f>
        <v>1.680000000014843</v>
      </c>
      <c r="Q11" s="120">
        <f>'ПС 110 кВ'!Q1862+'ПС 110 кВ'!Q1882</f>
        <v>1.1999999999825377</v>
      </c>
      <c r="R11" s="120">
        <f>'ПС 110 кВ'!R1862+'ПС 110 кВ'!R1882</f>
        <v>2.0400000000008731</v>
      </c>
      <c r="S11" s="120">
        <f>'ПС 110 кВ'!S1862+'ПС 110 кВ'!S1882</f>
        <v>1.5600000000122236</v>
      </c>
      <c r="T11" s="120">
        <f>'ПС 110 кВ'!T1862+'ПС 110 кВ'!T1882</f>
        <v>1.5599999999903957</v>
      </c>
      <c r="U11" s="120">
        <f>'ПС 110 кВ'!U1862+'ПС 110 кВ'!U1882</f>
        <v>1.5600000000122236</v>
      </c>
      <c r="V11" s="434">
        <f>'ПС 110 кВ'!V1862+'ПС 110 кВ'!V1882</f>
        <v>1.5599999999903957</v>
      </c>
      <c r="W11" s="120">
        <f>'ПС 110 кВ'!W1862+'ПС 110 кВ'!W1882</f>
        <v>1.4400000000096043</v>
      </c>
      <c r="X11" s="120">
        <f>'ПС 110 кВ'!X1862+'ПС 110 кВ'!X1882</f>
        <v>1.4399999999877764</v>
      </c>
      <c r="Y11" s="120">
        <f>'ПС 110 кВ'!Y1862+'ПС 110 кВ'!Y1882</f>
        <v>1.7999999999956344</v>
      </c>
      <c r="Z11" s="120">
        <f>'ПС 110 кВ'!Z1862+'ПС 110 кВ'!Z1882</f>
        <v>1.680000000014843</v>
      </c>
      <c r="AA11" s="120">
        <f>'ПС 110 кВ'!AA1862+'ПС 110 кВ'!AA1882</f>
        <v>1.4399999999877764</v>
      </c>
      <c r="AB11" s="120">
        <f>'ПС 110 кВ'!AB1862+'ПС 110 кВ'!AB1882</f>
        <v>1.3200000000069849</v>
      </c>
      <c r="AC11" s="132">
        <f>SUM(E11:AB11)</f>
        <v>33.480000000010477</v>
      </c>
    </row>
    <row r="12" spans="1:32">
      <c r="A12" s="2217"/>
      <c r="B12" s="2235"/>
      <c r="C12" s="11" t="s">
        <v>478</v>
      </c>
      <c r="D12" s="866" t="s">
        <v>499</v>
      </c>
      <c r="E12" s="96">
        <f>'ПС 110 кВ'!E1863+'ПС 110 кВ'!E1883</f>
        <v>0</v>
      </c>
      <c r="F12" s="96">
        <f>'ПС 110 кВ'!F1863+'ПС 110 кВ'!F1883</f>
        <v>0</v>
      </c>
      <c r="G12" s="96">
        <f>'ПС 110 кВ'!G1863+'ПС 110 кВ'!G1883</f>
        <v>0</v>
      </c>
      <c r="H12" s="464">
        <f>'ПС 110 кВ'!H1863+'ПС 110 кВ'!H1883</f>
        <v>0</v>
      </c>
      <c r="I12" s="96">
        <f>'ПС 110 кВ'!I1863+'ПС 110 кВ'!I1883</f>
        <v>0</v>
      </c>
      <c r="J12" s="96">
        <f>'ПС 110 кВ'!J1863+'ПС 110 кВ'!J1883</f>
        <v>0</v>
      </c>
      <c r="K12" s="96">
        <f>'ПС 110 кВ'!K1863+'ПС 110 кВ'!K1883</f>
        <v>0</v>
      </c>
      <c r="L12" s="96">
        <f>'ПС 110 кВ'!L1863+'ПС 110 кВ'!L1883</f>
        <v>0</v>
      </c>
      <c r="M12" s="96">
        <f>'ПС 110 кВ'!M1863+'ПС 110 кВ'!M1883</f>
        <v>0</v>
      </c>
      <c r="N12" s="464">
        <f>'ПС 110 кВ'!N1863+'ПС 110 кВ'!N1883</f>
        <v>0</v>
      </c>
      <c r="O12" s="96">
        <f>'ПС 110 кВ'!O1863+'ПС 110 кВ'!O1883</f>
        <v>0</v>
      </c>
      <c r="P12" s="96">
        <f>'ПС 110 кВ'!P1863+'ПС 110 кВ'!P1883</f>
        <v>0</v>
      </c>
      <c r="Q12" s="96">
        <f>'ПС 110 кВ'!Q1863+'ПС 110 кВ'!Q1883</f>
        <v>0</v>
      </c>
      <c r="R12" s="96">
        <f>'ПС 110 кВ'!R1863+'ПС 110 кВ'!R1883</f>
        <v>0</v>
      </c>
      <c r="S12" s="96">
        <f>'ПС 110 кВ'!S1863+'ПС 110 кВ'!S1883</f>
        <v>0</v>
      </c>
      <c r="T12" s="96">
        <f>'ПС 110 кВ'!T1863+'ПС 110 кВ'!T1883</f>
        <v>0</v>
      </c>
      <c r="U12" s="96">
        <f>'ПС 110 кВ'!U1863+'ПС 110 кВ'!U1883</f>
        <v>0</v>
      </c>
      <c r="V12" s="464">
        <f>'ПС 110 кВ'!V1863+'ПС 110 кВ'!V1883</f>
        <v>0</v>
      </c>
      <c r="W12" s="96">
        <f>'ПС 110 кВ'!W1863+'ПС 110 кВ'!W1883</f>
        <v>0</v>
      </c>
      <c r="X12" s="96">
        <f>'ПС 110 кВ'!X1863+'ПС 110 кВ'!X1883</f>
        <v>0</v>
      </c>
      <c r="Y12" s="96">
        <f>'ПС 110 кВ'!Y1863+'ПС 110 кВ'!Y1883</f>
        <v>0</v>
      </c>
      <c r="Z12" s="96">
        <f>'ПС 110 кВ'!Z1863+'ПС 110 кВ'!Z1883</f>
        <v>0</v>
      </c>
      <c r="AA12" s="96">
        <f>'ПС 110 кВ'!AA1863+'ПС 110 кВ'!AA1883</f>
        <v>0</v>
      </c>
      <c r="AB12" s="96">
        <f>'ПС 110 кВ'!AB1863+'ПС 110 кВ'!AB1883</f>
        <v>0</v>
      </c>
      <c r="AC12" s="135">
        <f>SUM(E12:AB12)</f>
        <v>0</v>
      </c>
      <c r="AD12" s="5" t="s">
        <v>465</v>
      </c>
    </row>
    <row r="13" spans="1:32">
      <c r="A13" s="2217"/>
      <c r="B13" s="2235"/>
      <c r="C13" s="11" t="s">
        <v>8</v>
      </c>
      <c r="D13" s="866" t="s">
        <v>459</v>
      </c>
      <c r="E13" s="96">
        <f>'ПС 110 кВ'!E1864+'ПС 110 кВ'!E1884</f>
        <v>71</v>
      </c>
      <c r="F13" s="96">
        <f>'ПС 110 кВ'!F1864+'ПС 110 кВ'!F1884</f>
        <v>63</v>
      </c>
      <c r="G13" s="96">
        <f>'ПС 110 кВ'!G1864+'ПС 110 кВ'!G1884</f>
        <v>64</v>
      </c>
      <c r="H13" s="527">
        <f>'ПС 110 кВ'!H1864+'ПС 110 кВ'!H1884</f>
        <v>55</v>
      </c>
      <c r="I13" s="96">
        <f>'ПС 110 кВ'!I1864+'ПС 110 кВ'!I1884</f>
        <v>60</v>
      </c>
      <c r="J13" s="96">
        <f>'ПС 110 кВ'!J1864+'ПС 110 кВ'!J1884</f>
        <v>56</v>
      </c>
      <c r="K13" s="96">
        <f>'ПС 110 кВ'!K1864+'ПС 110 кВ'!K1884</f>
        <v>73</v>
      </c>
      <c r="L13" s="96">
        <f>'ПС 110 кВ'!L1864+'ПС 110 кВ'!L1884</f>
        <v>73</v>
      </c>
      <c r="M13" s="96">
        <f>'ПС 110 кВ'!M1864+'ПС 110 кВ'!M1884</f>
        <v>85</v>
      </c>
      <c r="N13" s="527">
        <f>'ПС 110 кВ'!N1864+'ПС 110 кВ'!N1884</f>
        <v>91</v>
      </c>
      <c r="O13" s="96">
        <f>'ПС 110 кВ'!O1864+'ПС 110 кВ'!O1884</f>
        <v>92</v>
      </c>
      <c r="P13" s="96">
        <f>'ПС 110 кВ'!P1864+'ПС 110 кВ'!P1884</f>
        <v>88</v>
      </c>
      <c r="Q13" s="96">
        <f>'ПС 110 кВ'!Q1864+'ПС 110 кВ'!Q1884</f>
        <v>95</v>
      </c>
      <c r="R13" s="96">
        <f>'ПС 110 кВ'!R1864+'ПС 110 кВ'!R1884</f>
        <v>90</v>
      </c>
      <c r="S13" s="96">
        <f>'ПС 110 кВ'!S1864+'ПС 110 кВ'!S1884</f>
        <v>91</v>
      </c>
      <c r="T13" s="96">
        <f>'ПС 110 кВ'!T1864+'ПС 110 кВ'!T1884</f>
        <v>83</v>
      </c>
      <c r="U13" s="96">
        <f>'ПС 110 кВ'!U1864+'ПС 110 кВ'!U1884</f>
        <v>92</v>
      </c>
      <c r="V13" s="527">
        <f>'ПС 110 кВ'!V1864+'ПС 110 кВ'!V1884</f>
        <v>84</v>
      </c>
      <c r="W13" s="96">
        <f>'ПС 110 кВ'!W1864+'ПС 110 кВ'!W1884</f>
        <v>88</v>
      </c>
      <c r="X13" s="96">
        <f>'ПС 110 кВ'!X1864+'ПС 110 кВ'!X1884</f>
        <v>87</v>
      </c>
      <c r="Y13" s="96">
        <f>'ПС 110 кВ'!Y1864+'ПС 110 кВ'!Y1884</f>
        <v>98</v>
      </c>
      <c r="Z13" s="96">
        <f>'ПС 110 кВ'!Z1864+'ПС 110 кВ'!Z1884</f>
        <v>85</v>
      </c>
      <c r="AA13" s="96">
        <f>'ПС 110 кВ'!AA1864+'ПС 110 кВ'!AA1884</f>
        <v>78</v>
      </c>
      <c r="AB13" s="96">
        <f>'ПС 110 кВ'!AB1864+'ПС 110 кВ'!AB1884</f>
        <v>68</v>
      </c>
      <c r="AC13" s="93"/>
      <c r="AD13" s="4">
        <f>MAX(E13:AB13)</f>
        <v>98</v>
      </c>
    </row>
    <row r="14" spans="1:32" ht="12" thickBot="1">
      <c r="A14" s="2217"/>
      <c r="B14" s="2235"/>
      <c r="C14" s="11" t="s">
        <v>16</v>
      </c>
      <c r="D14" s="866"/>
      <c r="E14" s="121">
        <f t="shared" ref="E14:AC14" si="0">E12/E11</f>
        <v>0</v>
      </c>
      <c r="F14" s="121">
        <f t="shared" si="0"/>
        <v>0</v>
      </c>
      <c r="G14" s="121">
        <f t="shared" si="0"/>
        <v>0</v>
      </c>
      <c r="H14" s="435">
        <f t="shared" si="0"/>
        <v>0</v>
      </c>
      <c r="I14" s="121">
        <f t="shared" si="0"/>
        <v>0</v>
      </c>
      <c r="J14" s="121">
        <f t="shared" si="0"/>
        <v>0</v>
      </c>
      <c r="K14" s="121">
        <f t="shared" si="0"/>
        <v>0</v>
      </c>
      <c r="L14" s="121">
        <f t="shared" si="0"/>
        <v>0</v>
      </c>
      <c r="M14" s="121">
        <f t="shared" si="0"/>
        <v>0</v>
      </c>
      <c r="N14" s="435">
        <f t="shared" si="0"/>
        <v>0</v>
      </c>
      <c r="O14" s="121">
        <f t="shared" si="0"/>
        <v>0</v>
      </c>
      <c r="P14" s="121">
        <f t="shared" si="0"/>
        <v>0</v>
      </c>
      <c r="Q14" s="121">
        <f t="shared" si="0"/>
        <v>0</v>
      </c>
      <c r="R14" s="121">
        <f t="shared" si="0"/>
        <v>0</v>
      </c>
      <c r="S14" s="121">
        <f t="shared" si="0"/>
        <v>0</v>
      </c>
      <c r="T14" s="121">
        <f t="shared" si="0"/>
        <v>0</v>
      </c>
      <c r="U14" s="121">
        <f t="shared" si="0"/>
        <v>0</v>
      </c>
      <c r="V14" s="435">
        <f t="shared" si="0"/>
        <v>0</v>
      </c>
      <c r="W14" s="121">
        <f t="shared" si="0"/>
        <v>0</v>
      </c>
      <c r="X14" s="121">
        <f t="shared" si="0"/>
        <v>0</v>
      </c>
      <c r="Y14" s="121">
        <f t="shared" si="0"/>
        <v>0</v>
      </c>
      <c r="Z14" s="121">
        <f t="shared" si="0"/>
        <v>0</v>
      </c>
      <c r="AA14" s="121">
        <f t="shared" si="0"/>
        <v>0</v>
      </c>
      <c r="AB14" s="121">
        <f t="shared" si="0"/>
        <v>0</v>
      </c>
      <c r="AC14" s="128">
        <f t="shared" si="0"/>
        <v>0</v>
      </c>
    </row>
    <row r="15" spans="1:32">
      <c r="A15" s="2216" t="s">
        <v>529</v>
      </c>
      <c r="B15" s="2244" t="s">
        <v>545</v>
      </c>
      <c r="C15" s="10" t="s">
        <v>477</v>
      </c>
      <c r="D15" s="867" t="s">
        <v>499</v>
      </c>
      <c r="E15" s="120">
        <f>'ПС 110 кВ'!E1846+'ПС 110 кВ'!E1878</f>
        <v>0.95999999999912689</v>
      </c>
      <c r="F15" s="120">
        <f>'ПС 110 кВ'!F1846+'ПС 110 кВ'!F1878</f>
        <v>1.4399999999877764</v>
      </c>
      <c r="G15" s="120">
        <f>'ПС 110 кВ'!G1846+'ПС 110 кВ'!G1878</f>
        <v>1.0800000000017462</v>
      </c>
      <c r="H15" s="434">
        <f>'ПС 110 кВ'!H1846+'ПС 110 кВ'!H1878</f>
        <v>1.4400000000096043</v>
      </c>
      <c r="I15" s="120">
        <f>'ПС 110 кВ'!I1846+'ПС 110 кВ'!I1878</f>
        <v>0.7199999999938882</v>
      </c>
      <c r="J15" s="120">
        <f>'ПС 110 кВ'!J1846+'ПС 110 кВ'!J1878</f>
        <v>1.6799999999930151</v>
      </c>
      <c r="K15" s="120">
        <f>'ПС 110 кВ'!K1846+'ПС 110 кВ'!K1878</f>
        <v>1.8000000000174623</v>
      </c>
      <c r="L15" s="120">
        <f>'ПС 110 кВ'!L1846+'ПС 110 кВ'!L1878</f>
        <v>1.9199999999982538</v>
      </c>
      <c r="M15" s="120">
        <f>'ПС 110 кВ'!M1846+'ПС 110 кВ'!M1878</f>
        <v>1.5599999999903957</v>
      </c>
      <c r="N15" s="434">
        <f>'ПС 110 кВ'!N1846+'ПС 110 кВ'!N1878</f>
        <v>1.680000000014843</v>
      </c>
      <c r="O15" s="120">
        <f>'ПС 110 кВ'!O1846+'ПС 110 кВ'!O1878</f>
        <v>2.0399999999790452</v>
      </c>
      <c r="P15" s="120">
        <f>'ПС 110 кВ'!P1846+'ПС 110 кВ'!P1878</f>
        <v>1.8000000000174623</v>
      </c>
      <c r="Q15" s="120">
        <f>'ПС 110 кВ'!Q1846+'ПС 110 кВ'!Q1878</f>
        <v>1.5599999999903957</v>
      </c>
      <c r="R15" s="120">
        <f>'ПС 110 кВ'!R1846+'ПС 110 кВ'!R1878</f>
        <v>2.2800000000061118</v>
      </c>
      <c r="S15" s="120">
        <f>'ПС 110 кВ'!S1846+'ПС 110 кВ'!S1878</f>
        <v>1.7999999999956344</v>
      </c>
      <c r="T15" s="120">
        <f>'ПС 110 кВ'!T1846+'ПС 110 кВ'!T1878</f>
        <v>1.7999999999956344</v>
      </c>
      <c r="U15" s="120">
        <f>'ПС 110 кВ'!U1846+'ПС 110 кВ'!U1878</f>
        <v>1.680000000014843</v>
      </c>
      <c r="V15" s="434">
        <f>'ПС 110 кВ'!V1846+'ПС 110 кВ'!V1878</f>
        <v>1.7999999999956344</v>
      </c>
      <c r="W15" s="120">
        <f>'ПС 110 кВ'!W1846+'ПС 110 кВ'!W1878</f>
        <v>1.6799999999930151</v>
      </c>
      <c r="X15" s="120">
        <f>'ПС 110 кВ'!X1846+'ПС 110 кВ'!X1878</f>
        <v>1.6799999999930151</v>
      </c>
      <c r="Y15" s="120">
        <f>'ПС 110 кВ'!Y1846+'ПС 110 кВ'!Y1878</f>
        <v>1.9199999999982538</v>
      </c>
      <c r="Z15" s="120">
        <f>'ПС 110 кВ'!Z1846+'ПС 110 кВ'!Z1878</f>
        <v>1.8000000000174623</v>
      </c>
      <c r="AA15" s="120">
        <f>'ПС 110 кВ'!AA1846+'ПС 110 кВ'!AA1878</f>
        <v>1.7999999999956344</v>
      </c>
      <c r="AB15" s="120">
        <f>'ПС 110 кВ'!AB1846+'ПС 110 кВ'!AB1878</f>
        <v>1.3200000000069849</v>
      </c>
      <c r="AC15" s="135">
        <f>SUM(E15:AB15)</f>
        <v>39.240000000005239</v>
      </c>
    </row>
    <row r="16" spans="1:32">
      <c r="A16" s="2217"/>
      <c r="B16" s="2235"/>
      <c r="C16" s="11" t="s">
        <v>478</v>
      </c>
      <c r="D16" s="866" t="s">
        <v>499</v>
      </c>
      <c r="E16" s="96">
        <f>'ПС 110 кВ'!E1847+'ПС 110 кВ'!E1879</f>
        <v>0.60000000000218279</v>
      </c>
      <c r="F16" s="96">
        <f>'ПС 110 кВ'!F1847+'ПС 110 кВ'!F1879</f>
        <v>0.60000000000218279</v>
      </c>
      <c r="G16" s="96">
        <f>'ПС 110 кВ'!G1847+'ПС 110 кВ'!G1879</f>
        <v>0.60000000000218279</v>
      </c>
      <c r="H16" s="464">
        <f>'ПС 110 кВ'!H1847+'ПС 110 кВ'!H1879</f>
        <v>0.47999999999956344</v>
      </c>
      <c r="I16" s="96">
        <f>'ПС 110 кВ'!I1847+'ПС 110 кВ'!I1879</f>
        <v>0.23999999999432475</v>
      </c>
      <c r="J16" s="96">
        <f>'ПС 110 кВ'!J1847+'ПС 110 кВ'!J1879</f>
        <v>0.12000000000261934</v>
      </c>
      <c r="K16" s="96">
        <f>'ПС 110 кВ'!K1847+'ПС 110 кВ'!K1879</f>
        <v>0.7199999999938882</v>
      </c>
      <c r="L16" s="96">
        <f>'ПС 110 кВ'!L1847+'ПС 110 кВ'!L1879</f>
        <v>0.48000000001047738</v>
      </c>
      <c r="M16" s="96">
        <f>'ПС 110 кВ'!M1847+'ПС 110 кВ'!M1879</f>
        <v>0.7199999999938882</v>
      </c>
      <c r="N16" s="464">
        <f>'ПС 110 кВ'!N1847+'ПС 110 кВ'!N1879</f>
        <v>0.72000000000480213</v>
      </c>
      <c r="O16" s="96">
        <f>'ПС 110 кВ'!O1847+'ПС 110 кВ'!O1879</f>
        <v>0.7199999999938882</v>
      </c>
      <c r="P16" s="96">
        <f>'ПС 110 кВ'!P1847+'ПС 110 кВ'!P1879</f>
        <v>0.60000000000218279</v>
      </c>
      <c r="Q16" s="96">
        <f>'ПС 110 кВ'!Q1847+'ПС 110 кВ'!Q1879</f>
        <v>0.60000000000218279</v>
      </c>
      <c r="R16" s="96">
        <f>'ПС 110 кВ'!R1847+'ПС 110 кВ'!R1879</f>
        <v>0.60000000000218279</v>
      </c>
      <c r="S16" s="96">
        <f>'ПС 110 кВ'!S1847+'ПС 110 кВ'!S1879</f>
        <v>0.59999999999126885</v>
      </c>
      <c r="T16" s="96">
        <f>'ПС 110 кВ'!T1847+'ПС 110 кВ'!T1879</f>
        <v>0.60000000000218279</v>
      </c>
      <c r="U16" s="96">
        <f>'ПС 110 кВ'!U1847+'ПС 110 кВ'!U1879</f>
        <v>0.60000000000218279</v>
      </c>
      <c r="V16" s="464">
        <f>'ПС 110 кВ'!V1847+'ПС 110 кВ'!V1879</f>
        <v>0.60000000000218279</v>
      </c>
      <c r="W16" s="96">
        <f>'ПС 110 кВ'!W1847+'ПС 110 кВ'!W1879</f>
        <v>0.60000000000218279</v>
      </c>
      <c r="X16" s="96">
        <f>'ПС 110 кВ'!X1847+'ПС 110 кВ'!X1879</f>
        <v>0.59999999999126885</v>
      </c>
      <c r="Y16" s="96">
        <f>'ПС 110 кВ'!Y1847+'ПС 110 кВ'!Y1879</f>
        <v>0.72000000000480213</v>
      </c>
      <c r="Z16" s="96">
        <f>'ПС 110 кВ'!Z1847+'ПС 110 кВ'!Z1879</f>
        <v>0.72000000000480213</v>
      </c>
      <c r="AA16" s="96">
        <f>'ПС 110 кВ'!AA1847+'ПС 110 кВ'!AA1879</f>
        <v>0.47999999999956344</v>
      </c>
      <c r="AB16" s="96">
        <f>'ПС 110 кВ'!AB1847+'ПС 110 кВ'!AB1879</f>
        <v>0.3599999999969441</v>
      </c>
      <c r="AC16" s="135">
        <f>SUM(E16:AB16)</f>
        <v>13.680000000003929</v>
      </c>
    </row>
    <row r="17" spans="1:30">
      <c r="A17" s="2217"/>
      <c r="B17" s="2235"/>
      <c r="C17" s="11" t="s">
        <v>8</v>
      </c>
      <c r="D17" s="866" t="s">
        <v>459</v>
      </c>
      <c r="E17" s="96">
        <f>'ПС 110 кВ'!E1848+'ПС 110 кВ'!E1880</f>
        <v>81</v>
      </c>
      <c r="F17" s="96">
        <f>'ПС 110 кВ'!F1848+'ПС 110 кВ'!F1880</f>
        <v>78</v>
      </c>
      <c r="G17" s="96">
        <f>'ПС 110 кВ'!G1848+'ПС 110 кВ'!G1880</f>
        <v>74</v>
      </c>
      <c r="H17" s="498">
        <f>'ПС 110 кВ'!H1848+'ПС 110 кВ'!H1880</f>
        <v>69</v>
      </c>
      <c r="I17" s="96">
        <f>'ПС 110 кВ'!I1848+'ПС 110 кВ'!I1880</f>
        <v>77</v>
      </c>
      <c r="J17" s="96">
        <f>'ПС 110 кВ'!J1848+'ПС 110 кВ'!J1880</f>
        <v>77</v>
      </c>
      <c r="K17" s="96">
        <f>'ПС 110 кВ'!K1848+'ПС 110 кВ'!K1880</f>
        <v>94</v>
      </c>
      <c r="L17" s="96">
        <f>'ПС 110 кВ'!L1848+'ПС 110 кВ'!L1880</f>
        <v>101</v>
      </c>
      <c r="M17" s="96">
        <f>'ПС 110 кВ'!M1848+'ПС 110 кВ'!M1880</f>
        <v>106</v>
      </c>
      <c r="N17" s="498">
        <f>'ПС 110 кВ'!N1848+'ПС 110 кВ'!N1880</f>
        <v>114</v>
      </c>
      <c r="O17" s="96">
        <f>'ПС 110 кВ'!O1848+'ПС 110 кВ'!O1880</f>
        <v>109</v>
      </c>
      <c r="P17" s="96">
        <f>'ПС 110 кВ'!P1848+'ПС 110 кВ'!P1880</f>
        <v>109</v>
      </c>
      <c r="Q17" s="96">
        <f>'ПС 110 кВ'!Q1848+'ПС 110 кВ'!Q1880</f>
        <v>109</v>
      </c>
      <c r="R17" s="96">
        <f>'ПС 110 кВ'!R1848+'ПС 110 кВ'!R1880</f>
        <v>115</v>
      </c>
      <c r="S17" s="96">
        <f>'ПС 110 кВ'!S1848+'ПС 110 кВ'!S1880</f>
        <v>115</v>
      </c>
      <c r="T17" s="96">
        <f>'ПС 110 кВ'!T1848+'ПС 110 кВ'!T1880</f>
        <v>106</v>
      </c>
      <c r="U17" s="96">
        <f>'ПС 110 кВ'!U1848+'ПС 110 кВ'!U1880</f>
        <v>105</v>
      </c>
      <c r="V17" s="498">
        <f>'ПС 110 кВ'!V1848+'ПС 110 кВ'!V1880</f>
        <v>107</v>
      </c>
      <c r="W17" s="96">
        <f>'ПС 110 кВ'!W1848+'ПС 110 кВ'!W1880</f>
        <v>107</v>
      </c>
      <c r="X17" s="96">
        <f>'ПС 110 кВ'!X1848+'ПС 110 кВ'!X1880</f>
        <v>104</v>
      </c>
      <c r="Y17" s="96">
        <f>'ПС 110 кВ'!Y1848+'ПС 110 кВ'!Y1880</f>
        <v>110</v>
      </c>
      <c r="Z17" s="96">
        <f>'ПС 110 кВ'!Z1848+'ПС 110 кВ'!Z1880</f>
        <v>109</v>
      </c>
      <c r="AA17" s="96">
        <f>'ПС 110 кВ'!AA1848+'ПС 110 кВ'!AA1880</f>
        <v>94</v>
      </c>
      <c r="AB17" s="96">
        <f>'ПС 110 кВ'!AB1848+'ПС 110 кВ'!AB1880</f>
        <v>85</v>
      </c>
      <c r="AC17" s="93"/>
      <c r="AD17" s="4">
        <f>MAX(E17:AB17)</f>
        <v>115</v>
      </c>
    </row>
    <row r="18" spans="1:30" ht="12" thickBot="1">
      <c r="A18" s="2217"/>
      <c r="B18" s="2235"/>
      <c r="C18" s="11" t="s">
        <v>16</v>
      </c>
      <c r="D18" s="11"/>
      <c r="E18" s="121">
        <f t="shared" ref="E18:AC18" si="1">E16/E15</f>
        <v>0.62500000000284217</v>
      </c>
      <c r="F18" s="121">
        <f t="shared" si="1"/>
        <v>0.41666666667171942</v>
      </c>
      <c r="G18" s="121">
        <f t="shared" si="1"/>
        <v>0.55555555555667835</v>
      </c>
      <c r="H18" s="435">
        <f t="shared" si="1"/>
        <v>0.33333333333080695</v>
      </c>
      <c r="I18" s="121">
        <f t="shared" si="1"/>
        <v>0.33333333332828058</v>
      </c>
      <c r="J18" s="121">
        <f t="shared" si="1"/>
        <v>7.1428571430427537E-2</v>
      </c>
      <c r="K18" s="121">
        <f t="shared" si="1"/>
        <v>0.39999999999272406</v>
      </c>
      <c r="L18" s="121">
        <f t="shared" si="1"/>
        <v>0.25000000000568434</v>
      </c>
      <c r="M18" s="121">
        <f t="shared" si="1"/>
        <v>0.4615384615373852</v>
      </c>
      <c r="N18" s="435">
        <f t="shared" si="1"/>
        <v>0.42857142857050051</v>
      </c>
      <c r="O18" s="121">
        <f t="shared" si="1"/>
        <v>0.35294117647121764</v>
      </c>
      <c r="P18" s="121">
        <f t="shared" si="1"/>
        <v>0.33333333333131221</v>
      </c>
      <c r="Q18" s="121">
        <f t="shared" si="1"/>
        <v>0.38461538461915173</v>
      </c>
      <c r="R18" s="121">
        <f t="shared" si="1"/>
        <v>0.26315789473709406</v>
      </c>
      <c r="S18" s="121">
        <f t="shared" si="1"/>
        <v>0.33333333332929116</v>
      </c>
      <c r="T18" s="121">
        <f>T16/T15</f>
        <v>0.33333333333535442</v>
      </c>
      <c r="U18" s="121">
        <f t="shared" si="1"/>
        <v>0.35714285714100102</v>
      </c>
      <c r="V18" s="435">
        <f t="shared" si="1"/>
        <v>0.33333333333535442</v>
      </c>
      <c r="W18" s="121">
        <f t="shared" si="1"/>
        <v>0.35714285714564131</v>
      </c>
      <c r="X18" s="121">
        <f t="shared" si="1"/>
        <v>0.3571428571391449</v>
      </c>
      <c r="Y18" s="121">
        <f t="shared" si="1"/>
        <v>0.37500000000284217</v>
      </c>
      <c r="Z18" s="121">
        <f t="shared" si="1"/>
        <v>0.39999999999878733</v>
      </c>
      <c r="AA18" s="121">
        <f t="shared" si="1"/>
        <v>0.2666666666670709</v>
      </c>
      <c r="AB18" s="121">
        <f t="shared" si="1"/>
        <v>0.27272727272351449</v>
      </c>
      <c r="AC18" s="128">
        <f t="shared" si="1"/>
        <v>0.34862385321106276</v>
      </c>
    </row>
    <row r="19" spans="1:30">
      <c r="A19" s="2216" t="s">
        <v>100</v>
      </c>
      <c r="B19" s="2219" t="s">
        <v>530</v>
      </c>
      <c r="C19" s="10" t="s">
        <v>477</v>
      </c>
      <c r="D19" s="867" t="s">
        <v>460</v>
      </c>
      <c r="E19" s="90"/>
      <c r="F19" s="90"/>
      <c r="G19" s="90"/>
      <c r="H19" s="433"/>
      <c r="I19" s="90"/>
      <c r="J19" s="90"/>
      <c r="K19" s="90"/>
      <c r="L19" s="90"/>
      <c r="M19" s="90"/>
      <c r="N19" s="433"/>
      <c r="O19" s="90"/>
      <c r="P19" s="90"/>
      <c r="Q19" s="90"/>
      <c r="R19" s="90"/>
      <c r="S19" s="90"/>
      <c r="T19" s="90"/>
      <c r="U19" s="90"/>
      <c r="V19" s="433"/>
      <c r="W19" s="90"/>
      <c r="X19" s="90"/>
      <c r="Y19" s="90"/>
      <c r="Z19" s="90"/>
      <c r="AA19" s="90"/>
      <c r="AB19" s="90"/>
      <c r="AC19" s="135">
        <f>SUM(E19:AB19)</f>
        <v>0</v>
      </c>
    </row>
    <row r="20" spans="1:30">
      <c r="A20" s="2217"/>
      <c r="B20" s="2220"/>
      <c r="C20" s="11" t="s">
        <v>478</v>
      </c>
      <c r="D20" s="866" t="s">
        <v>460</v>
      </c>
      <c r="E20" s="92"/>
      <c r="F20" s="92"/>
      <c r="G20" s="92"/>
      <c r="H20" s="438"/>
      <c r="I20" s="92"/>
      <c r="J20" s="92"/>
      <c r="K20" s="92"/>
      <c r="L20" s="92"/>
      <c r="M20" s="92"/>
      <c r="N20" s="438"/>
      <c r="O20" s="92"/>
      <c r="P20" s="92"/>
      <c r="Q20" s="92"/>
      <c r="R20" s="92"/>
      <c r="S20" s="92"/>
      <c r="T20" s="92"/>
      <c r="U20" s="92"/>
      <c r="V20" s="438"/>
      <c r="W20" s="92"/>
      <c r="X20" s="92"/>
      <c r="Y20" s="92"/>
      <c r="Z20" s="92"/>
      <c r="AA20" s="92"/>
      <c r="AB20" s="92"/>
      <c r="AC20" s="135">
        <f>SUM(E20:AB20)</f>
        <v>0</v>
      </c>
    </row>
    <row r="21" spans="1:30" ht="12">
      <c r="A21" s="2217"/>
      <c r="B21" s="2220"/>
      <c r="C21" s="11" t="s">
        <v>8</v>
      </c>
      <c r="D21" s="861" t="s">
        <v>459</v>
      </c>
      <c r="E21" s="1799">
        <v>70</v>
      </c>
      <c r="F21" s="1800">
        <v>64</v>
      </c>
      <c r="G21" s="1800">
        <v>65</v>
      </c>
      <c r="H21" s="1800">
        <v>54</v>
      </c>
      <c r="I21" s="1800">
        <v>61</v>
      </c>
      <c r="J21" s="1800">
        <v>59</v>
      </c>
      <c r="K21" s="1800">
        <v>77</v>
      </c>
      <c r="L21" s="1800">
        <v>74</v>
      </c>
      <c r="M21" s="1800">
        <v>86</v>
      </c>
      <c r="N21" s="1800">
        <v>93</v>
      </c>
      <c r="O21" s="1800">
        <v>94</v>
      </c>
      <c r="P21" s="1800">
        <v>86</v>
      </c>
      <c r="Q21" s="1800">
        <v>95</v>
      </c>
      <c r="R21" s="1800">
        <v>91</v>
      </c>
      <c r="S21" s="1800">
        <v>88</v>
      </c>
      <c r="T21" s="1800">
        <v>82</v>
      </c>
      <c r="U21" s="1800">
        <v>92</v>
      </c>
      <c r="V21" s="1800">
        <v>87</v>
      </c>
      <c r="W21" s="1800">
        <v>86</v>
      </c>
      <c r="X21" s="1800">
        <v>85</v>
      </c>
      <c r="Y21" s="1800">
        <v>97</v>
      </c>
      <c r="Z21" s="1800">
        <v>88</v>
      </c>
      <c r="AA21" s="1800">
        <v>84</v>
      </c>
      <c r="AB21" s="1801">
        <v>72</v>
      </c>
      <c r="AC21" s="93"/>
    </row>
    <row r="22" spans="1:30" ht="12" thickBot="1">
      <c r="A22" s="2217"/>
      <c r="B22" s="2220"/>
      <c r="C22" s="11" t="s">
        <v>16</v>
      </c>
      <c r="D22" s="866"/>
      <c r="E22" s="121" t="e">
        <f t="shared" ref="E22:AB22" si="2">E20/E19</f>
        <v>#DIV/0!</v>
      </c>
      <c r="F22" s="121" t="e">
        <f t="shared" si="2"/>
        <v>#DIV/0!</v>
      </c>
      <c r="G22" s="121" t="e">
        <f t="shared" si="2"/>
        <v>#DIV/0!</v>
      </c>
      <c r="H22" s="435" t="e">
        <f t="shared" si="2"/>
        <v>#DIV/0!</v>
      </c>
      <c r="I22" s="121" t="e">
        <f t="shared" si="2"/>
        <v>#DIV/0!</v>
      </c>
      <c r="J22" s="121" t="e">
        <f t="shared" si="2"/>
        <v>#DIV/0!</v>
      </c>
      <c r="K22" s="121" t="e">
        <f t="shared" si="2"/>
        <v>#DIV/0!</v>
      </c>
      <c r="L22" s="121" t="e">
        <f t="shared" si="2"/>
        <v>#DIV/0!</v>
      </c>
      <c r="M22" s="121" t="e">
        <f t="shared" si="2"/>
        <v>#DIV/0!</v>
      </c>
      <c r="N22" s="435" t="e">
        <f t="shared" si="2"/>
        <v>#DIV/0!</v>
      </c>
      <c r="O22" s="121" t="e">
        <f t="shared" si="2"/>
        <v>#DIV/0!</v>
      </c>
      <c r="P22" s="121" t="e">
        <f t="shared" si="2"/>
        <v>#DIV/0!</v>
      </c>
      <c r="Q22" s="121" t="e">
        <f t="shared" si="2"/>
        <v>#DIV/0!</v>
      </c>
      <c r="R22" s="121" t="e">
        <f t="shared" si="2"/>
        <v>#DIV/0!</v>
      </c>
      <c r="S22" s="121" t="e">
        <f t="shared" si="2"/>
        <v>#DIV/0!</v>
      </c>
      <c r="T22" s="121" t="e">
        <f t="shared" si="2"/>
        <v>#DIV/0!</v>
      </c>
      <c r="U22" s="121" t="e">
        <f t="shared" si="2"/>
        <v>#DIV/0!</v>
      </c>
      <c r="V22" s="435" t="e">
        <f t="shared" si="2"/>
        <v>#DIV/0!</v>
      </c>
      <c r="W22" s="121" t="e">
        <f t="shared" si="2"/>
        <v>#DIV/0!</v>
      </c>
      <c r="X22" s="121" t="e">
        <f t="shared" si="2"/>
        <v>#DIV/0!</v>
      </c>
      <c r="Y22" s="121" t="e">
        <f t="shared" si="2"/>
        <v>#DIV/0!</v>
      </c>
      <c r="Z22" s="121" t="e">
        <f t="shared" si="2"/>
        <v>#DIV/0!</v>
      </c>
      <c r="AA22" s="121" t="e">
        <f t="shared" si="2"/>
        <v>#DIV/0!</v>
      </c>
      <c r="AB22" s="121" t="e">
        <f t="shared" si="2"/>
        <v>#DIV/0!</v>
      </c>
      <c r="AC22" s="93" t="e">
        <f>AC20/AC19</f>
        <v>#DIV/0!</v>
      </c>
    </row>
    <row r="23" spans="1:30">
      <c r="A23" s="2216" t="s">
        <v>124</v>
      </c>
      <c r="B23" s="2219" t="s">
        <v>531</v>
      </c>
      <c r="C23" s="10" t="s">
        <v>477</v>
      </c>
      <c r="D23" s="867" t="s">
        <v>460</v>
      </c>
      <c r="E23" s="90"/>
      <c r="F23" s="90"/>
      <c r="G23" s="90"/>
      <c r="H23" s="433"/>
      <c r="I23" s="90"/>
      <c r="J23" s="90"/>
      <c r="K23" s="90"/>
      <c r="L23" s="90"/>
      <c r="M23" s="90"/>
      <c r="N23" s="433"/>
      <c r="O23" s="90"/>
      <c r="P23" s="90"/>
      <c r="Q23" s="90"/>
      <c r="R23" s="90"/>
      <c r="S23" s="90"/>
      <c r="T23" s="90"/>
      <c r="U23" s="90"/>
      <c r="V23" s="433"/>
      <c r="W23" s="90"/>
      <c r="X23" s="90"/>
      <c r="Y23" s="90"/>
      <c r="Z23" s="90"/>
      <c r="AA23" s="90"/>
      <c r="AB23" s="90"/>
      <c r="AC23" s="135">
        <f>SUM(E23:AB23)</f>
        <v>0</v>
      </c>
    </row>
    <row r="24" spans="1:30">
      <c r="A24" s="2253"/>
      <c r="B24" s="2254"/>
      <c r="C24" s="11" t="s">
        <v>478</v>
      </c>
      <c r="D24" s="866" t="s">
        <v>460</v>
      </c>
      <c r="E24" s="92"/>
      <c r="F24" s="92"/>
      <c r="G24" s="92"/>
      <c r="H24" s="438"/>
      <c r="I24" s="92"/>
      <c r="J24" s="92"/>
      <c r="K24" s="92"/>
      <c r="L24" s="92"/>
      <c r="M24" s="92"/>
      <c r="N24" s="438"/>
      <c r="O24" s="92"/>
      <c r="P24" s="92"/>
      <c r="Q24" s="92"/>
      <c r="R24" s="92"/>
      <c r="S24" s="92"/>
      <c r="T24" s="92"/>
      <c r="U24" s="92"/>
      <c r="V24" s="438"/>
      <c r="W24" s="92"/>
      <c r="X24" s="92"/>
      <c r="Y24" s="92"/>
      <c r="Z24" s="92"/>
      <c r="AA24" s="92"/>
      <c r="AB24" s="92"/>
      <c r="AC24" s="135">
        <f>SUM(E24:AB24)</f>
        <v>0</v>
      </c>
    </row>
    <row r="25" spans="1:30" ht="12">
      <c r="A25" s="2253"/>
      <c r="B25" s="2254"/>
      <c r="C25" s="11" t="s">
        <v>8</v>
      </c>
      <c r="D25" s="861" t="s">
        <v>459</v>
      </c>
      <c r="E25" s="1802">
        <v>84</v>
      </c>
      <c r="F25" s="1803">
        <v>78</v>
      </c>
      <c r="G25" s="1803">
        <v>74</v>
      </c>
      <c r="H25" s="1803">
        <v>71</v>
      </c>
      <c r="I25" s="1803">
        <v>77</v>
      </c>
      <c r="J25" s="1803">
        <v>74</v>
      </c>
      <c r="K25" s="1803">
        <v>90</v>
      </c>
      <c r="L25" s="1803">
        <v>100</v>
      </c>
      <c r="M25" s="1803">
        <v>107</v>
      </c>
      <c r="N25" s="1803">
        <v>114</v>
      </c>
      <c r="O25" s="1803">
        <v>112</v>
      </c>
      <c r="P25" s="1803">
        <v>110</v>
      </c>
      <c r="Q25" s="1803">
        <v>109</v>
      </c>
      <c r="R25" s="1803">
        <v>109</v>
      </c>
      <c r="S25" s="1803">
        <v>109</v>
      </c>
      <c r="T25" s="1803">
        <v>105</v>
      </c>
      <c r="U25" s="1803">
        <v>108</v>
      </c>
      <c r="V25" s="1803">
        <v>106</v>
      </c>
      <c r="W25" s="1803">
        <v>106</v>
      </c>
      <c r="X25" s="1803">
        <v>100</v>
      </c>
      <c r="Y25" s="1803">
        <v>109</v>
      </c>
      <c r="Z25" s="1803">
        <v>108</v>
      </c>
      <c r="AA25" s="1803">
        <v>93</v>
      </c>
      <c r="AB25" s="1804">
        <v>86</v>
      </c>
      <c r="AC25" s="93"/>
    </row>
    <row r="26" spans="1:30">
      <c r="A26" s="2253"/>
      <c r="B26" s="2254"/>
      <c r="C26" s="11" t="s">
        <v>16</v>
      </c>
      <c r="D26" s="11"/>
      <c r="E26" s="121" t="e">
        <f t="shared" ref="E26:AC26" si="3">E24/E23</f>
        <v>#DIV/0!</v>
      </c>
      <c r="F26" s="121" t="e">
        <f t="shared" si="3"/>
        <v>#DIV/0!</v>
      </c>
      <c r="G26" s="121" t="e">
        <f t="shared" si="3"/>
        <v>#DIV/0!</v>
      </c>
      <c r="H26" s="435" t="e">
        <f t="shared" si="3"/>
        <v>#DIV/0!</v>
      </c>
      <c r="I26" s="121" t="e">
        <f t="shared" si="3"/>
        <v>#DIV/0!</v>
      </c>
      <c r="J26" s="121" t="e">
        <f t="shared" si="3"/>
        <v>#DIV/0!</v>
      </c>
      <c r="K26" s="121" t="e">
        <f t="shared" si="3"/>
        <v>#DIV/0!</v>
      </c>
      <c r="L26" s="121" t="e">
        <f t="shared" si="3"/>
        <v>#DIV/0!</v>
      </c>
      <c r="M26" s="121" t="e">
        <f t="shared" si="3"/>
        <v>#DIV/0!</v>
      </c>
      <c r="N26" s="435" t="e">
        <f t="shared" si="3"/>
        <v>#DIV/0!</v>
      </c>
      <c r="O26" s="121" t="e">
        <f t="shared" si="3"/>
        <v>#DIV/0!</v>
      </c>
      <c r="P26" s="121" t="e">
        <f t="shared" si="3"/>
        <v>#DIV/0!</v>
      </c>
      <c r="Q26" s="121" t="e">
        <f t="shared" si="3"/>
        <v>#DIV/0!</v>
      </c>
      <c r="R26" s="121" t="e">
        <f t="shared" si="3"/>
        <v>#DIV/0!</v>
      </c>
      <c r="S26" s="121" t="e">
        <f t="shared" si="3"/>
        <v>#DIV/0!</v>
      </c>
      <c r="T26" s="121" t="e">
        <f t="shared" si="3"/>
        <v>#DIV/0!</v>
      </c>
      <c r="U26" s="121" t="e">
        <f t="shared" si="3"/>
        <v>#DIV/0!</v>
      </c>
      <c r="V26" s="435" t="e">
        <f t="shared" si="3"/>
        <v>#DIV/0!</v>
      </c>
      <c r="W26" s="121" t="e">
        <f t="shared" si="3"/>
        <v>#DIV/0!</v>
      </c>
      <c r="X26" s="121" t="e">
        <f t="shared" si="3"/>
        <v>#DIV/0!</v>
      </c>
      <c r="Y26" s="121" t="e">
        <f t="shared" si="3"/>
        <v>#DIV/0!</v>
      </c>
      <c r="Z26" s="121" t="e">
        <f t="shared" si="3"/>
        <v>#DIV/0!</v>
      </c>
      <c r="AA26" s="121" t="e">
        <f t="shared" si="3"/>
        <v>#DIV/0!</v>
      </c>
      <c r="AB26" s="121" t="e">
        <f t="shared" si="3"/>
        <v>#DIV/0!</v>
      </c>
      <c r="AC26" s="93" t="e">
        <f t="shared" si="3"/>
        <v>#DIV/0!</v>
      </c>
    </row>
    <row r="27" spans="1:30" ht="12" thickBot="1">
      <c r="A27" s="2257"/>
      <c r="B27" s="2258"/>
      <c r="C27" s="47" t="s">
        <v>13</v>
      </c>
      <c r="D27" s="47"/>
      <c r="E27" s="94"/>
      <c r="F27" s="94"/>
      <c r="G27" s="94"/>
      <c r="H27" s="459"/>
      <c r="I27" s="94"/>
      <c r="J27" s="94"/>
      <c r="K27" s="94"/>
      <c r="L27" s="94"/>
      <c r="M27" s="94"/>
      <c r="N27" s="459"/>
      <c r="O27" s="94"/>
      <c r="P27" s="94"/>
      <c r="Q27" s="94"/>
      <c r="R27" s="94"/>
      <c r="S27" s="94"/>
      <c r="T27" s="94"/>
      <c r="U27" s="94"/>
      <c r="V27" s="459"/>
      <c r="W27" s="94"/>
      <c r="X27" s="94"/>
      <c r="Y27" s="94"/>
      <c r="Z27" s="94"/>
      <c r="AA27" s="94"/>
      <c r="AB27" s="94"/>
      <c r="AC27" s="219"/>
    </row>
    <row r="28" spans="1:30">
      <c r="A28" s="283" t="s">
        <v>532</v>
      </c>
      <c r="B28" s="284"/>
      <c r="C28" s="285"/>
      <c r="D28" s="285"/>
      <c r="E28" s="286">
        <f t="shared" ref="E28:AB28" si="4">E11+E15</f>
        <v>1.680000000014843</v>
      </c>
      <c r="F28" s="286">
        <f t="shared" si="4"/>
        <v>2.639999999992142</v>
      </c>
      <c r="G28" s="286">
        <f t="shared" si="4"/>
        <v>2.0400000000008731</v>
      </c>
      <c r="H28" s="286">
        <f t="shared" si="4"/>
        <v>2.4000000000087311</v>
      </c>
      <c r="I28" s="286">
        <f t="shared" si="4"/>
        <v>1.5599999999903957</v>
      </c>
      <c r="J28" s="286">
        <f t="shared" si="4"/>
        <v>2.8799999999973807</v>
      </c>
      <c r="K28" s="286">
        <f t="shared" si="4"/>
        <v>2.8799999999973807</v>
      </c>
      <c r="L28" s="286">
        <f t="shared" si="4"/>
        <v>3.360000000007858</v>
      </c>
      <c r="M28" s="286">
        <f t="shared" si="4"/>
        <v>2.7599999999947613</v>
      </c>
      <c r="N28" s="286">
        <f t="shared" si="4"/>
        <v>3.6000000000130967</v>
      </c>
      <c r="O28" s="286">
        <f t="shared" si="4"/>
        <v>3.7199999999720603</v>
      </c>
      <c r="P28" s="286">
        <f t="shared" si="4"/>
        <v>3.4800000000323053</v>
      </c>
      <c r="Q28" s="286">
        <f t="shared" si="4"/>
        <v>2.7599999999729334</v>
      </c>
      <c r="R28" s="286">
        <f t="shared" si="4"/>
        <v>4.3200000000069849</v>
      </c>
      <c r="S28" s="286">
        <f t="shared" si="4"/>
        <v>3.360000000007858</v>
      </c>
      <c r="T28" s="286">
        <f t="shared" si="4"/>
        <v>3.3599999999860302</v>
      </c>
      <c r="U28" s="286">
        <f t="shared" si="4"/>
        <v>3.2400000000270666</v>
      </c>
      <c r="V28" s="286">
        <f t="shared" si="4"/>
        <v>3.3599999999860302</v>
      </c>
      <c r="W28" s="286">
        <f t="shared" si="4"/>
        <v>3.1200000000026193</v>
      </c>
      <c r="X28" s="286">
        <f t="shared" si="4"/>
        <v>3.1199999999807915</v>
      </c>
      <c r="Y28" s="286">
        <f t="shared" si="4"/>
        <v>3.7199999999938882</v>
      </c>
      <c r="Z28" s="286">
        <f t="shared" si="4"/>
        <v>3.4800000000323053</v>
      </c>
      <c r="AA28" s="286">
        <f t="shared" si="4"/>
        <v>3.2399999999834108</v>
      </c>
      <c r="AB28" s="286">
        <f t="shared" si="4"/>
        <v>2.6400000000139698</v>
      </c>
      <c r="AC28" s="287"/>
    </row>
    <row r="29" spans="1:30">
      <c r="A29" s="288" t="s">
        <v>533</v>
      </c>
      <c r="B29" s="289"/>
      <c r="C29" s="290"/>
      <c r="D29" s="290"/>
      <c r="E29" s="298">
        <f t="shared" ref="E29:AB29" si="5">E12+E16</f>
        <v>0.60000000000218279</v>
      </c>
      <c r="F29" s="298">
        <f t="shared" si="5"/>
        <v>0.60000000000218279</v>
      </c>
      <c r="G29" s="298">
        <f t="shared" si="5"/>
        <v>0.60000000000218279</v>
      </c>
      <c r="H29" s="298">
        <f t="shared" si="5"/>
        <v>0.47999999999956344</v>
      </c>
      <c r="I29" s="298">
        <f t="shared" si="5"/>
        <v>0.23999999999432475</v>
      </c>
      <c r="J29" s="298">
        <f t="shared" si="5"/>
        <v>0.12000000000261934</v>
      </c>
      <c r="K29" s="298">
        <f t="shared" si="5"/>
        <v>0.7199999999938882</v>
      </c>
      <c r="L29" s="298">
        <f t="shared" si="5"/>
        <v>0.48000000001047738</v>
      </c>
      <c r="M29" s="298">
        <f t="shared" si="5"/>
        <v>0.7199999999938882</v>
      </c>
      <c r="N29" s="298">
        <f t="shared" si="5"/>
        <v>0.72000000000480213</v>
      </c>
      <c r="O29" s="298">
        <f t="shared" si="5"/>
        <v>0.7199999999938882</v>
      </c>
      <c r="P29" s="298">
        <f t="shared" si="5"/>
        <v>0.60000000000218279</v>
      </c>
      <c r="Q29" s="298">
        <f t="shared" si="5"/>
        <v>0.60000000000218279</v>
      </c>
      <c r="R29" s="298">
        <f t="shared" si="5"/>
        <v>0.60000000000218279</v>
      </c>
      <c r="S29" s="298">
        <f t="shared" si="5"/>
        <v>0.59999999999126885</v>
      </c>
      <c r="T29" s="298">
        <f t="shared" si="5"/>
        <v>0.60000000000218279</v>
      </c>
      <c r="U29" s="298">
        <f t="shared" si="5"/>
        <v>0.60000000000218279</v>
      </c>
      <c r="V29" s="298">
        <f t="shared" si="5"/>
        <v>0.60000000000218279</v>
      </c>
      <c r="W29" s="298">
        <f t="shared" si="5"/>
        <v>0.60000000000218279</v>
      </c>
      <c r="X29" s="298">
        <f t="shared" si="5"/>
        <v>0.59999999999126885</v>
      </c>
      <c r="Y29" s="298">
        <f t="shared" si="5"/>
        <v>0.72000000000480213</v>
      </c>
      <c r="Z29" s="298">
        <f t="shared" si="5"/>
        <v>0.72000000000480213</v>
      </c>
      <c r="AA29" s="298">
        <f t="shared" si="5"/>
        <v>0.47999999999956344</v>
      </c>
      <c r="AB29" s="298">
        <f t="shared" si="5"/>
        <v>0.3599999999969441</v>
      </c>
      <c r="AC29" s="292"/>
    </row>
    <row r="30" spans="1:30" ht="12" thickBot="1">
      <c r="A30" s="293" t="s">
        <v>534</v>
      </c>
      <c r="B30" s="294"/>
      <c r="C30" s="295"/>
      <c r="D30" s="295"/>
      <c r="E30" s="296">
        <f t="shared" ref="E30:AB30" si="6">SQRT(E28*E28+E29*E29)</f>
        <v>1.783928249692933</v>
      </c>
      <c r="F30" s="296">
        <f t="shared" si="6"/>
        <v>2.707323401435656</v>
      </c>
      <c r="G30" s="296">
        <f t="shared" si="6"/>
        <v>2.1264054176017755</v>
      </c>
      <c r="H30" s="296">
        <f t="shared" si="6"/>
        <v>2.4475293665330127</v>
      </c>
      <c r="I30" s="296">
        <f t="shared" si="6"/>
        <v>1.5783535725455531</v>
      </c>
      <c r="J30" s="296">
        <f t="shared" si="6"/>
        <v>2.8824989158689274</v>
      </c>
      <c r="K30" s="296">
        <f t="shared" si="6"/>
        <v>2.9686360504406921</v>
      </c>
      <c r="L30" s="296">
        <f t="shared" si="6"/>
        <v>3.3941125497046891</v>
      </c>
      <c r="M30" s="296">
        <f t="shared" si="6"/>
        <v>2.8523674377545194</v>
      </c>
      <c r="N30" s="296">
        <f t="shared" si="6"/>
        <v>3.6712940498005895</v>
      </c>
      <c r="O30" s="296">
        <f t="shared" si="6"/>
        <v>3.7890368168946749</v>
      </c>
      <c r="P30" s="296">
        <f t="shared" si="6"/>
        <v>3.5313453527271252</v>
      </c>
      <c r="Q30" s="296">
        <f t="shared" si="6"/>
        <v>2.8244645509995716</v>
      </c>
      <c r="R30" s="296">
        <f t="shared" si="6"/>
        <v>4.3614676428999175</v>
      </c>
      <c r="S30" s="296">
        <f t="shared" si="6"/>
        <v>3.4131510368048947</v>
      </c>
      <c r="T30" s="296">
        <f t="shared" si="6"/>
        <v>3.4131510367853255</v>
      </c>
      <c r="U30" s="296">
        <f t="shared" si="6"/>
        <v>3.2950872522860468</v>
      </c>
      <c r="V30" s="296">
        <f t="shared" si="6"/>
        <v>3.4131510367853255</v>
      </c>
      <c r="W30" s="296">
        <f t="shared" si="6"/>
        <v>3.177168550772679</v>
      </c>
      <c r="X30" s="296">
        <f t="shared" si="6"/>
        <v>3.1771685507491827</v>
      </c>
      <c r="Y30" s="296">
        <f t="shared" si="6"/>
        <v>3.7890368169181787</v>
      </c>
      <c r="Z30" s="296">
        <f t="shared" si="6"/>
        <v>3.5537022948232115</v>
      </c>
      <c r="AA30" s="296">
        <f t="shared" si="6"/>
        <v>3.2753625753330091</v>
      </c>
      <c r="AB30" s="296">
        <f t="shared" si="6"/>
        <v>2.6644323973543709</v>
      </c>
      <c r="AC30" s="297"/>
    </row>
    <row r="31" spans="1:30" s="13" customFormat="1" ht="14.25" customHeight="1" thickBot="1">
      <c r="A31" s="148" t="s">
        <v>303</v>
      </c>
      <c r="B31" s="149"/>
      <c r="C31" s="150"/>
      <c r="D31" s="150"/>
      <c r="E31" s="3">
        <v>1</v>
      </c>
      <c r="F31" s="3">
        <v>2</v>
      </c>
      <c r="G31" s="3">
        <v>3</v>
      </c>
      <c r="H31" s="3">
        <v>4</v>
      </c>
      <c r="I31" s="3">
        <v>5</v>
      </c>
      <c r="J31" s="3">
        <v>6</v>
      </c>
      <c r="K31" s="3">
        <v>7</v>
      </c>
      <c r="L31" s="3">
        <v>8</v>
      </c>
      <c r="M31" s="3">
        <v>9</v>
      </c>
      <c r="N31" s="3">
        <v>10</v>
      </c>
      <c r="O31" s="3">
        <v>11</v>
      </c>
      <c r="P31" s="3">
        <v>12</v>
      </c>
      <c r="Q31" s="3">
        <v>13</v>
      </c>
      <c r="R31" s="3">
        <v>14</v>
      </c>
      <c r="S31" s="3">
        <v>15</v>
      </c>
      <c r="T31" s="3">
        <v>16</v>
      </c>
      <c r="U31" s="3">
        <v>17</v>
      </c>
      <c r="V31" s="3">
        <v>18</v>
      </c>
      <c r="W31" s="3">
        <v>19</v>
      </c>
      <c r="X31" s="3">
        <v>20</v>
      </c>
      <c r="Y31" s="3">
        <v>21</v>
      </c>
      <c r="Z31" s="3">
        <v>22</v>
      </c>
      <c r="AA31" s="3">
        <v>23</v>
      </c>
      <c r="AB31" s="3">
        <v>24</v>
      </c>
      <c r="AC31" s="151"/>
    </row>
    <row r="32" spans="1:30" s="32" customFormat="1" ht="14.25" customHeight="1">
      <c r="A32" s="28" t="s">
        <v>144</v>
      </c>
      <c r="B32" s="439"/>
      <c r="C32" s="440" t="s">
        <v>13</v>
      </c>
      <c r="D32" s="855" t="s">
        <v>459</v>
      </c>
      <c r="E32" s="1805">
        <v>10.470000267028809</v>
      </c>
      <c r="F32" s="1805">
        <v>10.470000267028809</v>
      </c>
      <c r="G32" s="1805">
        <v>10.399999618530273</v>
      </c>
      <c r="H32" s="1805">
        <v>10.399999618530273</v>
      </c>
      <c r="I32" s="1805">
        <v>10.399999618530273</v>
      </c>
      <c r="J32" s="1805">
        <v>10.399999618530273</v>
      </c>
      <c r="K32" s="1805">
        <v>10.380000114440918</v>
      </c>
      <c r="L32" s="1805">
        <v>10.359999656677246</v>
      </c>
      <c r="M32" s="1805">
        <v>10.350000381469727</v>
      </c>
      <c r="N32" s="1805">
        <v>10.359999656677246</v>
      </c>
      <c r="O32" s="1805">
        <v>10.390000343322754</v>
      </c>
      <c r="P32" s="1805">
        <v>10.430000305175781</v>
      </c>
      <c r="Q32" s="1805">
        <v>10.380000114440918</v>
      </c>
      <c r="R32" s="1805">
        <v>10.470000267028809</v>
      </c>
      <c r="S32" s="1805">
        <v>10.380000114440918</v>
      </c>
      <c r="T32" s="1805">
        <v>10.430000305175781</v>
      </c>
      <c r="U32" s="1805">
        <v>10.430000305175781</v>
      </c>
      <c r="V32" s="1805">
        <v>10.369999885559082</v>
      </c>
      <c r="W32" s="1805">
        <v>10.399999618530273</v>
      </c>
      <c r="X32" s="1805">
        <v>10.369999885559082</v>
      </c>
      <c r="Y32" s="1805">
        <v>10.369999885559082</v>
      </c>
      <c r="Z32" s="1805">
        <v>10.449999809265137</v>
      </c>
      <c r="AA32" s="1805">
        <v>10.439999580383301</v>
      </c>
      <c r="AB32" s="1807">
        <v>10.430000305175781</v>
      </c>
      <c r="AC32" s="442"/>
    </row>
    <row r="33" spans="1:31" s="32" customFormat="1" ht="14.25" customHeight="1" thickBot="1">
      <c r="A33" s="35" t="s">
        <v>145</v>
      </c>
      <c r="B33" s="36"/>
      <c r="C33" s="446" t="s">
        <v>13</v>
      </c>
      <c r="D33" s="869" t="s">
        <v>459</v>
      </c>
      <c r="E33" s="1809">
        <v>10.359999656677246</v>
      </c>
      <c r="F33" s="1806">
        <v>10.390000343322754</v>
      </c>
      <c r="G33" s="1806">
        <v>10.319999694824219</v>
      </c>
      <c r="H33" s="1806">
        <v>10.340000152587891</v>
      </c>
      <c r="I33" s="1806">
        <v>10.329999923706055</v>
      </c>
      <c r="J33" s="1806">
        <v>10.300000190734863</v>
      </c>
      <c r="K33" s="1806">
        <v>10.289999961853027</v>
      </c>
      <c r="L33" s="1806">
        <v>10.279999732971191</v>
      </c>
      <c r="M33" s="1806">
        <v>10.279999732971191</v>
      </c>
      <c r="N33" s="1806">
        <v>10.239999771118164</v>
      </c>
      <c r="O33" s="1806">
        <v>10.300000190734863</v>
      </c>
      <c r="P33" s="1806">
        <v>10.340000152587891</v>
      </c>
      <c r="Q33" s="1806">
        <v>10.310000419616699</v>
      </c>
      <c r="R33" s="1806">
        <v>10.359999656677246</v>
      </c>
      <c r="S33" s="1806">
        <v>10.289999961853027</v>
      </c>
      <c r="T33" s="1806">
        <v>10.350000381469727</v>
      </c>
      <c r="U33" s="1806">
        <v>10.359999656677246</v>
      </c>
      <c r="V33" s="1806">
        <v>10.270000457763672</v>
      </c>
      <c r="W33" s="1806">
        <v>10.279999732971191</v>
      </c>
      <c r="X33" s="1806">
        <v>10.239999771118164</v>
      </c>
      <c r="Y33" s="1806">
        <v>10.25</v>
      </c>
      <c r="Z33" s="1806">
        <v>10.289999961853027</v>
      </c>
      <c r="AA33" s="1806">
        <v>10.319999694824219</v>
      </c>
      <c r="AB33" s="1808">
        <v>10.319999694824219</v>
      </c>
      <c r="AC33" s="449"/>
    </row>
    <row r="34" spans="1:31">
      <c r="A34" s="2216" t="s">
        <v>108</v>
      </c>
      <c r="B34" s="2219" t="s">
        <v>536</v>
      </c>
      <c r="C34" s="10" t="s">
        <v>477</v>
      </c>
      <c r="D34" s="867" t="s">
        <v>499</v>
      </c>
      <c r="E34" s="90">
        <v>0.1599999999962165</v>
      </c>
      <c r="F34" s="90">
        <v>0.20000000000436557</v>
      </c>
      <c r="G34" s="90">
        <v>0.1599999999962165</v>
      </c>
      <c r="H34" s="433">
        <v>0.20000000000436557</v>
      </c>
      <c r="I34" s="90">
        <v>0.1599999999962165</v>
      </c>
      <c r="J34" s="90">
        <v>0.12000000000261934</v>
      </c>
      <c r="K34" s="90">
        <v>0.36000000000058208</v>
      </c>
      <c r="L34" s="90">
        <v>7.9999999994470272E-2</v>
      </c>
      <c r="M34" s="90">
        <v>0.36000000000058208</v>
      </c>
      <c r="N34" s="433">
        <v>0.31999999999970896</v>
      </c>
      <c r="O34" s="90">
        <v>0.40000000000145519</v>
      </c>
      <c r="P34" s="90">
        <v>0.36000000000058208</v>
      </c>
      <c r="Q34" s="90">
        <v>0.44000000000232831</v>
      </c>
      <c r="R34" s="90">
        <v>0.36000000000058208</v>
      </c>
      <c r="S34" s="90">
        <v>0.40000000000145519</v>
      </c>
      <c r="T34" s="90">
        <v>0.31999999999970896</v>
      </c>
      <c r="U34" s="90">
        <v>0.39999999999417923</v>
      </c>
      <c r="V34" s="433">
        <v>0.2800000000061118</v>
      </c>
      <c r="W34" s="90">
        <v>0.23999999999796273</v>
      </c>
      <c r="X34" s="90">
        <v>0.44000000000232831</v>
      </c>
      <c r="Y34" s="90">
        <v>0.27999999999883585</v>
      </c>
      <c r="Z34" s="90">
        <v>0.27999999999883585</v>
      </c>
      <c r="AA34" s="90">
        <v>0.27999999999883585</v>
      </c>
      <c r="AB34" s="90">
        <v>0.16000000000349246</v>
      </c>
      <c r="AC34" s="135">
        <f>SUM(E34:AB34)</f>
        <v>6.7600000000020373</v>
      </c>
      <c r="AD34" s="4">
        <f>MAX(E34:AB34)</f>
        <v>0.44000000000232831</v>
      </c>
      <c r="AE34" s="4">
        <f>MIN(E34:AB34)</f>
        <v>7.9999999994470272E-2</v>
      </c>
    </row>
    <row r="35" spans="1:31">
      <c r="A35" s="2217"/>
      <c r="B35" s="2220"/>
      <c r="C35" s="11" t="s">
        <v>478</v>
      </c>
      <c r="D35" s="866" t="s">
        <v>499</v>
      </c>
      <c r="E35" s="92">
        <v>0</v>
      </c>
      <c r="F35" s="92">
        <v>0</v>
      </c>
      <c r="G35" s="92">
        <v>0</v>
      </c>
      <c r="H35" s="438">
        <v>0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438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438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135">
        <f>SUM(E35:AB35)</f>
        <v>0</v>
      </c>
      <c r="AD35" s="5" t="s">
        <v>465</v>
      </c>
    </row>
    <row r="36" spans="1:31" ht="12">
      <c r="A36" s="2217"/>
      <c r="B36" s="2220"/>
      <c r="C36" s="11" t="s">
        <v>8</v>
      </c>
      <c r="D36" s="861" t="s">
        <v>459</v>
      </c>
      <c r="E36" s="1810">
        <v>11</v>
      </c>
      <c r="F36" s="1811">
        <v>11</v>
      </c>
      <c r="G36" s="1811">
        <v>10</v>
      </c>
      <c r="H36" s="1811">
        <v>10</v>
      </c>
      <c r="I36" s="1811">
        <v>9</v>
      </c>
      <c r="J36" s="1811">
        <v>10</v>
      </c>
      <c r="K36" s="1811">
        <v>12</v>
      </c>
      <c r="L36" s="1811">
        <v>15</v>
      </c>
      <c r="M36" s="1811">
        <v>21</v>
      </c>
      <c r="N36" s="1811">
        <v>23</v>
      </c>
      <c r="O36" s="1811">
        <v>24</v>
      </c>
      <c r="P36" s="1811">
        <v>23</v>
      </c>
      <c r="Q36" s="1811">
        <v>22</v>
      </c>
      <c r="R36" s="1811">
        <v>23</v>
      </c>
      <c r="S36" s="1811">
        <v>21</v>
      </c>
      <c r="T36" s="1811">
        <v>22</v>
      </c>
      <c r="U36" s="1811">
        <v>19</v>
      </c>
      <c r="V36" s="1811">
        <v>19</v>
      </c>
      <c r="W36" s="1811">
        <v>19</v>
      </c>
      <c r="X36" s="1811">
        <v>16</v>
      </c>
      <c r="Y36" s="1811">
        <v>18</v>
      </c>
      <c r="Z36" s="1811">
        <v>16</v>
      </c>
      <c r="AA36" s="1811">
        <v>15</v>
      </c>
      <c r="AB36" s="1812">
        <v>13</v>
      </c>
      <c r="AC36" s="93"/>
    </row>
    <row r="37" spans="1:31" ht="12" thickBot="1">
      <c r="A37" s="2218"/>
      <c r="B37" s="2221"/>
      <c r="C37" s="48" t="s">
        <v>16</v>
      </c>
      <c r="D37" s="48"/>
      <c r="E37" s="121">
        <f t="shared" ref="E37:AC37" si="7">E35/E34</f>
        <v>0</v>
      </c>
      <c r="F37" s="121">
        <f t="shared" si="7"/>
        <v>0</v>
      </c>
      <c r="G37" s="121">
        <f t="shared" si="7"/>
        <v>0</v>
      </c>
      <c r="H37" s="435">
        <f t="shared" si="7"/>
        <v>0</v>
      </c>
      <c r="I37" s="121">
        <f t="shared" si="7"/>
        <v>0</v>
      </c>
      <c r="J37" s="121">
        <f t="shared" si="7"/>
        <v>0</v>
      </c>
      <c r="K37" s="121">
        <f t="shared" si="7"/>
        <v>0</v>
      </c>
      <c r="L37" s="121">
        <f t="shared" si="7"/>
        <v>0</v>
      </c>
      <c r="M37" s="121">
        <f t="shared" si="7"/>
        <v>0</v>
      </c>
      <c r="N37" s="435">
        <f t="shared" si="7"/>
        <v>0</v>
      </c>
      <c r="O37" s="121">
        <f t="shared" si="7"/>
        <v>0</v>
      </c>
      <c r="P37" s="121">
        <f t="shared" si="7"/>
        <v>0</v>
      </c>
      <c r="Q37" s="121">
        <f t="shared" si="7"/>
        <v>0</v>
      </c>
      <c r="R37" s="121">
        <f t="shared" si="7"/>
        <v>0</v>
      </c>
      <c r="S37" s="121">
        <f t="shared" si="7"/>
        <v>0</v>
      </c>
      <c r="T37" s="121">
        <f t="shared" si="7"/>
        <v>0</v>
      </c>
      <c r="U37" s="121">
        <f t="shared" si="7"/>
        <v>0</v>
      </c>
      <c r="V37" s="435">
        <f t="shared" si="7"/>
        <v>0</v>
      </c>
      <c r="W37" s="121">
        <f t="shared" si="7"/>
        <v>0</v>
      </c>
      <c r="X37" s="121">
        <f t="shared" si="7"/>
        <v>0</v>
      </c>
      <c r="Y37" s="121">
        <f t="shared" si="7"/>
        <v>0</v>
      </c>
      <c r="Z37" s="121">
        <f t="shared" si="7"/>
        <v>0</v>
      </c>
      <c r="AA37" s="121">
        <f t="shared" si="7"/>
        <v>0</v>
      </c>
      <c r="AB37" s="121">
        <f t="shared" si="7"/>
        <v>0</v>
      </c>
      <c r="AC37" s="133">
        <f t="shared" si="7"/>
        <v>0</v>
      </c>
    </row>
    <row r="38" spans="1:31">
      <c r="A38" s="2216" t="s">
        <v>109</v>
      </c>
      <c r="B38" s="2219" t="s">
        <v>537</v>
      </c>
      <c r="C38" s="10" t="s">
        <v>477</v>
      </c>
      <c r="D38" s="867" t="s">
        <v>499</v>
      </c>
      <c r="E38" s="90">
        <v>0.2000000000007276</v>
      </c>
      <c r="F38" s="90">
        <v>0.2000000000007276</v>
      </c>
      <c r="G38" s="90">
        <v>0.19999999999708962</v>
      </c>
      <c r="H38" s="433">
        <v>0.2000000000007276</v>
      </c>
      <c r="I38" s="90">
        <v>0.2000000000007276</v>
      </c>
      <c r="J38" s="90">
        <v>0.24000000000160071</v>
      </c>
      <c r="K38" s="90">
        <v>0.27999999999883585</v>
      </c>
      <c r="L38" s="90">
        <v>0.15999999999985448</v>
      </c>
      <c r="M38" s="90">
        <v>0.2000000000007276</v>
      </c>
      <c r="N38" s="433">
        <v>0.23999999999796273</v>
      </c>
      <c r="O38" s="90">
        <v>0.31999999999970896</v>
      </c>
      <c r="P38" s="90">
        <v>0.24000000000160071</v>
      </c>
      <c r="Q38" s="90">
        <v>0.31999999999970896</v>
      </c>
      <c r="R38" s="90">
        <v>0.27999999999883585</v>
      </c>
      <c r="S38" s="90">
        <v>0.31999999999970896</v>
      </c>
      <c r="T38" s="90">
        <v>0.28000000000247383</v>
      </c>
      <c r="U38" s="90">
        <v>0.27999999999883585</v>
      </c>
      <c r="V38" s="433">
        <v>0.2000000000007276</v>
      </c>
      <c r="W38" s="90">
        <v>0.39999999999781721</v>
      </c>
      <c r="X38" s="90">
        <v>0.36000000000058208</v>
      </c>
      <c r="Y38" s="90">
        <v>0.40000000000145519</v>
      </c>
      <c r="Z38" s="90">
        <v>0.31999999999970896</v>
      </c>
      <c r="AA38" s="90">
        <v>0.40000000000145519</v>
      </c>
      <c r="AB38" s="90">
        <v>0.19999999999708962</v>
      </c>
      <c r="AC38" s="135">
        <f>SUM(E38:AB38)</f>
        <v>6.4399999999986903</v>
      </c>
      <c r="AD38" s="4">
        <f>MAX(E38:AB38)</f>
        <v>0.40000000000145519</v>
      </c>
      <c r="AE38" s="4">
        <f>MIN(E38:AB38)</f>
        <v>0.15999999999985448</v>
      </c>
    </row>
    <row r="39" spans="1:31">
      <c r="A39" s="2217"/>
      <c r="B39" s="2220"/>
      <c r="C39" s="11" t="s">
        <v>478</v>
      </c>
      <c r="D39" s="866" t="s">
        <v>499</v>
      </c>
      <c r="E39" s="92">
        <v>0</v>
      </c>
      <c r="F39" s="92">
        <v>0</v>
      </c>
      <c r="G39" s="92">
        <v>0</v>
      </c>
      <c r="H39" s="438">
        <v>0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438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438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135">
        <f>SUM(E39:AB39)</f>
        <v>0</v>
      </c>
      <c r="AD39" s="5" t="s">
        <v>465</v>
      </c>
    </row>
    <row r="40" spans="1:31" ht="12">
      <c r="A40" s="2217"/>
      <c r="B40" s="2220"/>
      <c r="C40" s="11" t="s">
        <v>8</v>
      </c>
      <c r="D40" s="861" t="s">
        <v>459</v>
      </c>
      <c r="E40" s="1813">
        <v>13</v>
      </c>
      <c r="F40" s="1814">
        <v>12</v>
      </c>
      <c r="G40" s="1814">
        <v>12</v>
      </c>
      <c r="H40" s="1814">
        <v>10</v>
      </c>
      <c r="I40" s="1814">
        <v>9</v>
      </c>
      <c r="J40" s="1814">
        <v>9</v>
      </c>
      <c r="K40" s="1814">
        <v>12</v>
      </c>
      <c r="L40" s="1814">
        <v>13</v>
      </c>
      <c r="M40" s="1814">
        <v>16</v>
      </c>
      <c r="N40" s="1814">
        <v>16</v>
      </c>
      <c r="O40" s="1814">
        <v>14</v>
      </c>
      <c r="P40" s="1814">
        <v>18</v>
      </c>
      <c r="Q40" s="1814">
        <v>19</v>
      </c>
      <c r="R40" s="1814">
        <v>17</v>
      </c>
      <c r="S40" s="1814">
        <v>17</v>
      </c>
      <c r="T40" s="1814">
        <v>15</v>
      </c>
      <c r="U40" s="1814">
        <v>17</v>
      </c>
      <c r="V40" s="1814">
        <v>16</v>
      </c>
      <c r="W40" s="1814">
        <v>18</v>
      </c>
      <c r="X40" s="1814">
        <v>19</v>
      </c>
      <c r="Y40" s="1814">
        <v>21</v>
      </c>
      <c r="Z40" s="1814">
        <v>20</v>
      </c>
      <c r="AA40" s="1814">
        <v>18</v>
      </c>
      <c r="AB40" s="1815">
        <v>15</v>
      </c>
      <c r="AC40" s="93"/>
    </row>
    <row r="41" spans="1:31" ht="12" thickBot="1">
      <c r="A41" s="2218"/>
      <c r="B41" s="2221"/>
      <c r="C41" s="48" t="s">
        <v>16</v>
      </c>
      <c r="D41" s="48"/>
      <c r="E41" s="121">
        <f t="shared" ref="E41:AC41" si="8">E39/E38</f>
        <v>0</v>
      </c>
      <c r="F41" s="121">
        <f t="shared" si="8"/>
        <v>0</v>
      </c>
      <c r="G41" s="121">
        <f t="shared" si="8"/>
        <v>0</v>
      </c>
      <c r="H41" s="435">
        <f t="shared" si="8"/>
        <v>0</v>
      </c>
      <c r="I41" s="121">
        <f t="shared" si="8"/>
        <v>0</v>
      </c>
      <c r="J41" s="121">
        <f t="shared" si="8"/>
        <v>0</v>
      </c>
      <c r="K41" s="121">
        <f t="shared" si="8"/>
        <v>0</v>
      </c>
      <c r="L41" s="121">
        <f t="shared" si="8"/>
        <v>0</v>
      </c>
      <c r="M41" s="121">
        <f t="shared" si="8"/>
        <v>0</v>
      </c>
      <c r="N41" s="435">
        <f t="shared" si="8"/>
        <v>0</v>
      </c>
      <c r="O41" s="121">
        <f t="shared" si="8"/>
        <v>0</v>
      </c>
      <c r="P41" s="121">
        <f t="shared" si="8"/>
        <v>0</v>
      </c>
      <c r="Q41" s="121">
        <f t="shared" si="8"/>
        <v>0</v>
      </c>
      <c r="R41" s="121">
        <f t="shared" si="8"/>
        <v>0</v>
      </c>
      <c r="S41" s="121">
        <f t="shared" si="8"/>
        <v>0</v>
      </c>
      <c r="T41" s="121">
        <f t="shared" si="8"/>
        <v>0</v>
      </c>
      <c r="U41" s="121">
        <f t="shared" si="8"/>
        <v>0</v>
      </c>
      <c r="V41" s="435">
        <f t="shared" si="8"/>
        <v>0</v>
      </c>
      <c r="W41" s="121">
        <f t="shared" si="8"/>
        <v>0</v>
      </c>
      <c r="X41" s="121">
        <f t="shared" si="8"/>
        <v>0</v>
      </c>
      <c r="Y41" s="121">
        <f t="shared" si="8"/>
        <v>0</v>
      </c>
      <c r="Z41" s="121">
        <f t="shared" si="8"/>
        <v>0</v>
      </c>
      <c r="AA41" s="121">
        <f t="shared" si="8"/>
        <v>0</v>
      </c>
      <c r="AB41" s="121">
        <f t="shared" si="8"/>
        <v>0</v>
      </c>
      <c r="AC41" s="133">
        <f t="shared" si="8"/>
        <v>0</v>
      </c>
    </row>
    <row r="42" spans="1:31">
      <c r="A42" s="2216" t="s">
        <v>119</v>
      </c>
      <c r="B42" s="2244" t="s">
        <v>535</v>
      </c>
      <c r="C42" s="10" t="s">
        <v>477</v>
      </c>
      <c r="D42" s="867" t="s">
        <v>473</v>
      </c>
      <c r="E42" s="256">
        <v>0.38739999999999997</v>
      </c>
      <c r="F42" s="256">
        <v>0.36980000000000002</v>
      </c>
      <c r="G42" s="256">
        <v>0.36260000000000003</v>
      </c>
      <c r="H42" s="462">
        <v>0.35</v>
      </c>
      <c r="I42" s="256">
        <v>0.35780000000000001</v>
      </c>
      <c r="J42" s="256">
        <v>0.35139999999999999</v>
      </c>
      <c r="K42" s="256">
        <v>0.36099999999999999</v>
      </c>
      <c r="L42" s="256">
        <v>0.35220000000000001</v>
      </c>
      <c r="M42" s="256">
        <v>0.39560000000000001</v>
      </c>
      <c r="N42" s="462">
        <v>0.39100000000000001</v>
      </c>
      <c r="O42" s="256">
        <v>0.40620000000000001</v>
      </c>
      <c r="P42" s="256">
        <v>0.40560000000000002</v>
      </c>
      <c r="Q42" s="256">
        <v>0.41520000000000001</v>
      </c>
      <c r="R42" s="256">
        <v>0.39879999999999999</v>
      </c>
      <c r="S42" s="256">
        <v>0.42480000000000001</v>
      </c>
      <c r="T42" s="256">
        <v>0.40679999999999999</v>
      </c>
      <c r="U42" s="256">
        <v>0.38639999999999997</v>
      </c>
      <c r="V42" s="462">
        <v>0.36360000000000003</v>
      </c>
      <c r="W42" s="256">
        <v>0.33260000000000001</v>
      </c>
      <c r="X42" s="256">
        <v>0.39479999999999998</v>
      </c>
      <c r="Y42" s="256">
        <v>0.39139999999999997</v>
      </c>
      <c r="Z42" s="256">
        <v>0.39960000000000001</v>
      </c>
      <c r="AA42" s="256">
        <v>0.3962</v>
      </c>
      <c r="AB42" s="256">
        <v>0.38680000000000003</v>
      </c>
      <c r="AC42" s="135">
        <f>SUM(E42:AB42)</f>
        <v>9.1875999999999998</v>
      </c>
    </row>
    <row r="43" spans="1:31">
      <c r="A43" s="2217"/>
      <c r="B43" s="2235"/>
      <c r="C43" s="11" t="s">
        <v>478</v>
      </c>
      <c r="D43" s="866" t="s">
        <v>499</v>
      </c>
      <c r="E43" s="121">
        <v>0</v>
      </c>
      <c r="F43" s="121">
        <v>0</v>
      </c>
      <c r="G43" s="121">
        <v>0</v>
      </c>
      <c r="H43" s="121">
        <v>0</v>
      </c>
      <c r="I43" s="121">
        <v>0</v>
      </c>
      <c r="J43" s="121">
        <v>0</v>
      </c>
      <c r="K43" s="121">
        <v>0</v>
      </c>
      <c r="L43" s="121">
        <v>0</v>
      </c>
      <c r="M43" s="121">
        <v>0</v>
      </c>
      <c r="N43" s="121">
        <v>0</v>
      </c>
      <c r="O43" s="121">
        <v>0</v>
      </c>
      <c r="P43" s="121">
        <v>0</v>
      </c>
      <c r="Q43" s="121">
        <v>0</v>
      </c>
      <c r="R43" s="121">
        <v>0</v>
      </c>
      <c r="S43" s="121">
        <v>0</v>
      </c>
      <c r="T43" s="121">
        <v>0</v>
      </c>
      <c r="U43" s="121">
        <v>0</v>
      </c>
      <c r="V43" s="121">
        <v>0</v>
      </c>
      <c r="W43" s="121">
        <v>0</v>
      </c>
      <c r="X43" s="121">
        <v>0</v>
      </c>
      <c r="Y43" s="121">
        <v>0</v>
      </c>
      <c r="Z43" s="121">
        <v>0</v>
      </c>
      <c r="AA43" s="121">
        <v>0</v>
      </c>
      <c r="AB43" s="121">
        <v>0</v>
      </c>
      <c r="AC43" s="135">
        <f>SUM(E43:AB43)</f>
        <v>0</v>
      </c>
      <c r="AD43" s="844" t="s">
        <v>465</v>
      </c>
    </row>
    <row r="44" spans="1:31" ht="12">
      <c r="A44" s="2217"/>
      <c r="B44" s="2235"/>
      <c r="C44" s="11" t="s">
        <v>8</v>
      </c>
      <c r="D44" s="861" t="s">
        <v>459</v>
      </c>
      <c r="E44" s="1816">
        <v>28</v>
      </c>
      <c r="F44" s="1817">
        <v>24</v>
      </c>
      <c r="G44" s="1817">
        <v>26</v>
      </c>
      <c r="H44" s="1817">
        <v>20</v>
      </c>
      <c r="I44" s="1817">
        <v>25</v>
      </c>
      <c r="J44" s="1817">
        <v>22</v>
      </c>
      <c r="K44" s="1817">
        <v>24</v>
      </c>
      <c r="L44" s="1817">
        <v>22</v>
      </c>
      <c r="M44" s="1817">
        <v>23</v>
      </c>
      <c r="N44" s="1817">
        <v>24</v>
      </c>
      <c r="O44" s="1817">
        <v>24</v>
      </c>
      <c r="P44" s="1817">
        <v>22</v>
      </c>
      <c r="Q44" s="1817">
        <v>26</v>
      </c>
      <c r="R44" s="1817">
        <v>24</v>
      </c>
      <c r="S44" s="1817">
        <v>24</v>
      </c>
      <c r="T44" s="1817">
        <v>22</v>
      </c>
      <c r="U44" s="1817">
        <v>27</v>
      </c>
      <c r="V44" s="1817">
        <v>21</v>
      </c>
      <c r="W44" s="1817">
        <v>22</v>
      </c>
      <c r="X44" s="1817">
        <v>23</v>
      </c>
      <c r="Y44" s="1817">
        <v>26</v>
      </c>
      <c r="Z44" s="1817">
        <v>23</v>
      </c>
      <c r="AA44" s="1817">
        <v>21</v>
      </c>
      <c r="AB44" s="1818">
        <v>20</v>
      </c>
      <c r="AC44" s="93"/>
      <c r="AD44" s="88"/>
    </row>
    <row r="45" spans="1:31" ht="12" thickBot="1">
      <c r="A45" s="2218"/>
      <c r="B45" s="2245"/>
      <c r="C45" s="48" t="s">
        <v>16</v>
      </c>
      <c r="D45" s="48"/>
      <c r="E45" s="121">
        <f t="shared" ref="E45:AC45" si="9">E43/E42</f>
        <v>0</v>
      </c>
      <c r="F45" s="121">
        <f t="shared" si="9"/>
        <v>0</v>
      </c>
      <c r="G45" s="121">
        <f t="shared" si="9"/>
        <v>0</v>
      </c>
      <c r="H45" s="435">
        <f t="shared" si="9"/>
        <v>0</v>
      </c>
      <c r="I45" s="121">
        <f t="shared" si="9"/>
        <v>0</v>
      </c>
      <c r="J45" s="121">
        <f t="shared" si="9"/>
        <v>0</v>
      </c>
      <c r="K45" s="121">
        <f t="shared" si="9"/>
        <v>0</v>
      </c>
      <c r="L45" s="121">
        <f t="shared" si="9"/>
        <v>0</v>
      </c>
      <c r="M45" s="121">
        <f t="shared" si="9"/>
        <v>0</v>
      </c>
      <c r="N45" s="435">
        <f t="shared" si="9"/>
        <v>0</v>
      </c>
      <c r="O45" s="121">
        <f t="shared" si="9"/>
        <v>0</v>
      </c>
      <c r="P45" s="121">
        <f t="shared" si="9"/>
        <v>0</v>
      </c>
      <c r="Q45" s="121">
        <f t="shared" si="9"/>
        <v>0</v>
      </c>
      <c r="R45" s="121">
        <f t="shared" si="9"/>
        <v>0</v>
      </c>
      <c r="S45" s="121">
        <f t="shared" si="9"/>
        <v>0</v>
      </c>
      <c r="T45" s="121">
        <f t="shared" si="9"/>
        <v>0</v>
      </c>
      <c r="U45" s="121">
        <f t="shared" si="9"/>
        <v>0</v>
      </c>
      <c r="V45" s="435">
        <f t="shared" si="9"/>
        <v>0</v>
      </c>
      <c r="W45" s="121">
        <f t="shared" si="9"/>
        <v>0</v>
      </c>
      <c r="X45" s="121">
        <f t="shared" si="9"/>
        <v>0</v>
      </c>
      <c r="Y45" s="121">
        <f t="shared" si="9"/>
        <v>0</v>
      </c>
      <c r="Z45" s="121">
        <f t="shared" si="9"/>
        <v>0</v>
      </c>
      <c r="AA45" s="121">
        <f t="shared" si="9"/>
        <v>0</v>
      </c>
      <c r="AB45" s="121">
        <f t="shared" si="9"/>
        <v>0</v>
      </c>
      <c r="AC45" s="133">
        <f t="shared" si="9"/>
        <v>0</v>
      </c>
    </row>
    <row r="46" spans="1:31">
      <c r="A46" s="2216" t="s">
        <v>112</v>
      </c>
      <c r="B46" s="2219" t="s">
        <v>538</v>
      </c>
      <c r="C46" s="10" t="s">
        <v>477</v>
      </c>
      <c r="D46" s="867" t="s">
        <v>499</v>
      </c>
      <c r="E46" s="90"/>
      <c r="F46" s="90"/>
      <c r="G46" s="90"/>
      <c r="H46" s="433"/>
      <c r="I46" s="90"/>
      <c r="J46" s="90"/>
      <c r="K46" s="90"/>
      <c r="L46" s="90"/>
      <c r="M46" s="90"/>
      <c r="N46" s="433"/>
      <c r="O46" s="90"/>
      <c r="P46" s="90"/>
      <c r="Q46" s="90"/>
      <c r="R46" s="90"/>
      <c r="S46" s="90"/>
      <c r="T46" s="90"/>
      <c r="U46" s="90"/>
      <c r="V46" s="433"/>
      <c r="W46" s="90"/>
      <c r="X46" s="90"/>
      <c r="Y46" s="90"/>
      <c r="Z46" s="90"/>
      <c r="AA46" s="90"/>
      <c r="AB46" s="90"/>
      <c r="AC46" s="135">
        <f>SUM(E46:AB46)</f>
        <v>0</v>
      </c>
    </row>
    <row r="47" spans="1:31" ht="11.25" customHeight="1">
      <c r="A47" s="2217"/>
      <c r="B47" s="2220"/>
      <c r="C47" s="11" t="s">
        <v>478</v>
      </c>
      <c r="D47" s="866" t="s">
        <v>499</v>
      </c>
      <c r="E47" s="92" t="s">
        <v>245</v>
      </c>
      <c r="F47" s="92"/>
      <c r="G47" s="92"/>
      <c r="H47" s="438"/>
      <c r="I47" s="92"/>
      <c r="J47" s="92"/>
      <c r="K47" s="92"/>
      <c r="L47" s="92"/>
      <c r="M47" s="92"/>
      <c r="N47" s="438"/>
      <c r="O47" s="127"/>
      <c r="P47" s="127"/>
      <c r="Q47" s="127"/>
      <c r="R47" s="127"/>
      <c r="S47" s="127"/>
      <c r="T47" s="127"/>
      <c r="U47" s="127"/>
      <c r="V47" s="438"/>
      <c r="W47" s="127"/>
      <c r="X47" s="127"/>
      <c r="Y47" s="127"/>
      <c r="Z47" s="127"/>
      <c r="AA47" s="127"/>
      <c r="AB47" s="127"/>
      <c r="AC47" s="135">
        <f>SUM(E47:AB47)</f>
        <v>0</v>
      </c>
    </row>
    <row r="48" spans="1:31" ht="11.25" customHeight="1">
      <c r="A48" s="2217"/>
      <c r="B48" s="2220"/>
      <c r="C48" s="11" t="s">
        <v>8</v>
      </c>
      <c r="D48" s="866" t="s">
        <v>459</v>
      </c>
      <c r="E48" s="127">
        <v>0</v>
      </c>
      <c r="F48" s="127">
        <v>0</v>
      </c>
      <c r="G48" s="127">
        <v>0</v>
      </c>
      <c r="H48" s="498">
        <v>0</v>
      </c>
      <c r="I48" s="127">
        <v>0</v>
      </c>
      <c r="J48" s="127">
        <v>0</v>
      </c>
      <c r="K48" s="127">
        <v>0</v>
      </c>
      <c r="L48" s="127">
        <v>0</v>
      </c>
      <c r="M48" s="127">
        <v>0</v>
      </c>
      <c r="N48" s="498">
        <v>0</v>
      </c>
      <c r="O48" s="127">
        <v>0</v>
      </c>
      <c r="P48" s="127">
        <v>0</v>
      </c>
      <c r="Q48" s="127">
        <v>0</v>
      </c>
      <c r="R48" s="127">
        <v>0</v>
      </c>
      <c r="S48" s="127">
        <v>0</v>
      </c>
      <c r="T48" s="127">
        <v>0</v>
      </c>
      <c r="U48" s="127">
        <v>0</v>
      </c>
      <c r="V48" s="498">
        <v>0</v>
      </c>
      <c r="W48" s="127">
        <v>0</v>
      </c>
      <c r="X48" s="127">
        <v>0</v>
      </c>
      <c r="Y48" s="127">
        <v>0</v>
      </c>
      <c r="Z48" s="127">
        <v>0</v>
      </c>
      <c r="AA48" s="127">
        <v>0</v>
      </c>
      <c r="AB48" s="127">
        <v>0</v>
      </c>
      <c r="AC48" s="93"/>
    </row>
    <row r="49" spans="1:31" ht="11.25" customHeight="1" thickBot="1">
      <c r="A49" s="2218"/>
      <c r="B49" s="2221"/>
      <c r="C49" s="48" t="s">
        <v>16</v>
      </c>
      <c r="D49" s="48"/>
      <c r="E49" s="121" t="e">
        <f t="shared" ref="E49:AC49" si="10">E47/E46</f>
        <v>#VALUE!</v>
      </c>
      <c r="F49" s="121" t="e">
        <f t="shared" si="10"/>
        <v>#DIV/0!</v>
      </c>
      <c r="G49" s="121" t="e">
        <f t="shared" si="10"/>
        <v>#DIV/0!</v>
      </c>
      <c r="H49" s="435" t="e">
        <f t="shared" si="10"/>
        <v>#DIV/0!</v>
      </c>
      <c r="I49" s="121" t="e">
        <f t="shared" si="10"/>
        <v>#DIV/0!</v>
      </c>
      <c r="J49" s="121" t="e">
        <f t="shared" si="10"/>
        <v>#DIV/0!</v>
      </c>
      <c r="K49" s="121" t="e">
        <f t="shared" si="10"/>
        <v>#DIV/0!</v>
      </c>
      <c r="L49" s="121" t="e">
        <f t="shared" si="10"/>
        <v>#DIV/0!</v>
      </c>
      <c r="M49" s="121" t="e">
        <f t="shared" si="10"/>
        <v>#DIV/0!</v>
      </c>
      <c r="N49" s="435" t="e">
        <f t="shared" si="10"/>
        <v>#DIV/0!</v>
      </c>
      <c r="O49" s="121" t="e">
        <f t="shared" si="10"/>
        <v>#DIV/0!</v>
      </c>
      <c r="P49" s="121" t="e">
        <f t="shared" si="10"/>
        <v>#DIV/0!</v>
      </c>
      <c r="Q49" s="121" t="e">
        <f t="shared" si="10"/>
        <v>#DIV/0!</v>
      </c>
      <c r="R49" s="121" t="e">
        <f t="shared" si="10"/>
        <v>#DIV/0!</v>
      </c>
      <c r="S49" s="121" t="e">
        <f t="shared" si="10"/>
        <v>#DIV/0!</v>
      </c>
      <c r="T49" s="121" t="e">
        <f t="shared" si="10"/>
        <v>#DIV/0!</v>
      </c>
      <c r="U49" s="121" t="e">
        <f t="shared" si="10"/>
        <v>#DIV/0!</v>
      </c>
      <c r="V49" s="435" t="e">
        <f t="shared" si="10"/>
        <v>#DIV/0!</v>
      </c>
      <c r="W49" s="121" t="e">
        <f t="shared" si="10"/>
        <v>#DIV/0!</v>
      </c>
      <c r="X49" s="121" t="e">
        <f t="shared" si="10"/>
        <v>#DIV/0!</v>
      </c>
      <c r="Y49" s="121" t="e">
        <f t="shared" si="10"/>
        <v>#DIV/0!</v>
      </c>
      <c r="Z49" s="121" t="e">
        <f t="shared" si="10"/>
        <v>#DIV/0!</v>
      </c>
      <c r="AA49" s="121" t="e">
        <f t="shared" si="10"/>
        <v>#DIV/0!</v>
      </c>
      <c r="AB49" s="121" t="e">
        <f t="shared" si="10"/>
        <v>#DIV/0!</v>
      </c>
      <c r="AC49" s="133" t="e">
        <f t="shared" si="10"/>
        <v>#DIV/0!</v>
      </c>
    </row>
    <row r="50" spans="1:31">
      <c r="A50" s="2216" t="s">
        <v>115</v>
      </c>
      <c r="B50" s="2244" t="s">
        <v>539</v>
      </c>
      <c r="C50" s="10" t="s">
        <v>477</v>
      </c>
      <c r="D50" s="867" t="s">
        <v>499</v>
      </c>
      <c r="E50" s="90">
        <v>0.27999999999883585</v>
      </c>
      <c r="F50" s="90">
        <v>0.36000000000058208</v>
      </c>
      <c r="G50" s="90">
        <v>0.27999999999883585</v>
      </c>
      <c r="H50" s="90">
        <v>0.31999999999970896</v>
      </c>
      <c r="I50" s="90">
        <v>0.36000000000058208</v>
      </c>
      <c r="J50" s="90">
        <v>0.48000000000320142</v>
      </c>
      <c r="K50" s="90">
        <v>0.40000000000145519</v>
      </c>
      <c r="L50" s="90">
        <v>0.36000000000058208</v>
      </c>
      <c r="M50" s="90">
        <v>0.31999999999970896</v>
      </c>
      <c r="N50" s="90">
        <v>0.43999999999505235</v>
      </c>
      <c r="O50" s="90">
        <v>0.59999999999854481</v>
      </c>
      <c r="P50" s="90">
        <v>0.64000000000669388</v>
      </c>
      <c r="Q50" s="90">
        <v>0.59999999999854481</v>
      </c>
      <c r="R50" s="90">
        <v>0.36000000000058208</v>
      </c>
      <c r="S50" s="90">
        <v>0.55999999999767169</v>
      </c>
      <c r="T50" s="90">
        <v>0.55999999999767169</v>
      </c>
      <c r="U50" s="90">
        <v>0.48000000000320142</v>
      </c>
      <c r="V50" s="90">
        <v>0.55999999999767169</v>
      </c>
      <c r="W50" s="90">
        <v>0.52000000000407454</v>
      </c>
      <c r="X50" s="90">
        <v>0.59999999999854481</v>
      </c>
      <c r="Y50" s="90">
        <v>0.59999999999854481</v>
      </c>
      <c r="Z50" s="90">
        <v>0.48000000000320142</v>
      </c>
      <c r="AA50" s="90">
        <v>0.55999999999767169</v>
      </c>
      <c r="AB50" s="90">
        <v>0.36000000000058208</v>
      </c>
      <c r="AC50" s="135">
        <f>SUM(E50:AB50)</f>
        <v>11.080000000001746</v>
      </c>
      <c r="AE50" s="4">
        <f>MIN(E50:AB50)</f>
        <v>0.27999999999883585</v>
      </c>
    </row>
    <row r="51" spans="1:31">
      <c r="A51" s="2217"/>
      <c r="B51" s="2235"/>
      <c r="C51" s="11" t="s">
        <v>478</v>
      </c>
      <c r="D51" s="866" t="s">
        <v>499</v>
      </c>
      <c r="E51" s="92">
        <v>0</v>
      </c>
      <c r="F51" s="92">
        <v>0</v>
      </c>
      <c r="G51" s="92">
        <v>0</v>
      </c>
      <c r="H51" s="438">
        <v>0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438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438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135">
        <f>SUM(E51:AB51)</f>
        <v>0</v>
      </c>
      <c r="AD51" s="5" t="s">
        <v>465</v>
      </c>
    </row>
    <row r="52" spans="1:31" ht="12">
      <c r="A52" s="2217"/>
      <c r="B52" s="2235"/>
      <c r="C52" s="11" t="s">
        <v>8</v>
      </c>
      <c r="D52" s="861" t="s">
        <v>459</v>
      </c>
      <c r="E52" s="1819">
        <v>18</v>
      </c>
      <c r="F52" s="1820">
        <v>18</v>
      </c>
      <c r="G52" s="1820">
        <v>18</v>
      </c>
      <c r="H52" s="1820">
        <v>17</v>
      </c>
      <c r="I52" s="1820">
        <v>18</v>
      </c>
      <c r="J52" s="1820">
        <v>17</v>
      </c>
      <c r="K52" s="1820">
        <v>26</v>
      </c>
      <c r="L52" s="1820">
        <v>24</v>
      </c>
      <c r="M52" s="1820">
        <v>27</v>
      </c>
      <c r="N52" s="1820">
        <v>29</v>
      </c>
      <c r="O52" s="1820">
        <v>29</v>
      </c>
      <c r="P52" s="1820">
        <v>31</v>
      </c>
      <c r="Q52" s="1820">
        <v>31</v>
      </c>
      <c r="R52" s="1820">
        <v>29</v>
      </c>
      <c r="S52" s="1820">
        <v>29</v>
      </c>
      <c r="T52" s="1820">
        <v>27</v>
      </c>
      <c r="U52" s="1820">
        <v>30</v>
      </c>
      <c r="V52" s="1820">
        <v>32</v>
      </c>
      <c r="W52" s="1820">
        <v>31</v>
      </c>
      <c r="X52" s="1820">
        <v>29</v>
      </c>
      <c r="Y52" s="1820">
        <v>33</v>
      </c>
      <c r="Z52" s="1820">
        <v>31</v>
      </c>
      <c r="AA52" s="1820">
        <v>26</v>
      </c>
      <c r="AB52" s="1821">
        <v>21</v>
      </c>
      <c r="AC52" s="613"/>
    </row>
    <row r="53" spans="1:31" ht="12" thickBot="1">
      <c r="A53" s="2218"/>
      <c r="B53" s="2245"/>
      <c r="C53" s="48" t="s">
        <v>16</v>
      </c>
      <c r="D53" s="48"/>
      <c r="E53" s="121">
        <f t="shared" ref="E53:AC53" si="11">E51/E50</f>
        <v>0</v>
      </c>
      <c r="F53" s="121">
        <f t="shared" si="11"/>
        <v>0</v>
      </c>
      <c r="G53" s="121">
        <f t="shared" si="11"/>
        <v>0</v>
      </c>
      <c r="H53" s="435">
        <f t="shared" si="11"/>
        <v>0</v>
      </c>
      <c r="I53" s="121">
        <f t="shared" si="11"/>
        <v>0</v>
      </c>
      <c r="J53" s="121">
        <f t="shared" si="11"/>
        <v>0</v>
      </c>
      <c r="K53" s="121">
        <f t="shared" si="11"/>
        <v>0</v>
      </c>
      <c r="L53" s="121">
        <f t="shared" si="11"/>
        <v>0</v>
      </c>
      <c r="M53" s="121">
        <f t="shared" si="11"/>
        <v>0</v>
      </c>
      <c r="N53" s="435">
        <f t="shared" si="11"/>
        <v>0</v>
      </c>
      <c r="O53" s="121">
        <f t="shared" si="11"/>
        <v>0</v>
      </c>
      <c r="P53" s="121">
        <f t="shared" si="11"/>
        <v>0</v>
      </c>
      <c r="Q53" s="121">
        <f t="shared" si="11"/>
        <v>0</v>
      </c>
      <c r="R53" s="121">
        <f t="shared" si="11"/>
        <v>0</v>
      </c>
      <c r="S53" s="121">
        <f t="shared" si="11"/>
        <v>0</v>
      </c>
      <c r="T53" s="121">
        <f t="shared" si="11"/>
        <v>0</v>
      </c>
      <c r="U53" s="121">
        <f t="shared" si="11"/>
        <v>0</v>
      </c>
      <c r="V53" s="435">
        <f t="shared" si="11"/>
        <v>0</v>
      </c>
      <c r="W53" s="121">
        <f t="shared" si="11"/>
        <v>0</v>
      </c>
      <c r="X53" s="121">
        <f t="shared" si="11"/>
        <v>0</v>
      </c>
      <c r="Y53" s="121">
        <f t="shared" si="11"/>
        <v>0</v>
      </c>
      <c r="Z53" s="121">
        <f t="shared" si="11"/>
        <v>0</v>
      </c>
      <c r="AA53" s="121">
        <f t="shared" si="11"/>
        <v>0</v>
      </c>
      <c r="AB53" s="121">
        <f t="shared" si="11"/>
        <v>0</v>
      </c>
      <c r="AC53" s="133">
        <f t="shared" si="11"/>
        <v>0</v>
      </c>
    </row>
    <row r="54" spans="1:31">
      <c r="A54" s="2216" t="s">
        <v>101</v>
      </c>
      <c r="B54" s="2219" t="s">
        <v>536</v>
      </c>
      <c r="C54" s="10" t="s">
        <v>477</v>
      </c>
      <c r="D54" s="867" t="s">
        <v>499</v>
      </c>
      <c r="E54" s="90">
        <v>0.52000000000407454</v>
      </c>
      <c r="F54" s="90">
        <v>0.44000000000232831</v>
      </c>
      <c r="G54" s="90">
        <v>0.47999999999592546</v>
      </c>
      <c r="H54" s="433">
        <v>0.48000000000320142</v>
      </c>
      <c r="I54" s="90">
        <v>0.43999999999505235</v>
      </c>
      <c r="J54" s="90">
        <v>0.63999999999941792</v>
      </c>
      <c r="K54" s="90">
        <v>0.68000000000029104</v>
      </c>
      <c r="L54" s="90">
        <v>0.40000000000145519</v>
      </c>
      <c r="M54" s="90">
        <v>0.56000000000494765</v>
      </c>
      <c r="N54" s="433">
        <v>0.83999999999650754</v>
      </c>
      <c r="O54" s="90">
        <v>0.76000000000203727</v>
      </c>
      <c r="P54" s="90">
        <v>0.87999999999738066</v>
      </c>
      <c r="Q54" s="90">
        <v>0.76000000000203727</v>
      </c>
      <c r="R54" s="90">
        <v>0.79999999999563443</v>
      </c>
      <c r="S54" s="90">
        <v>0.76000000000203727</v>
      </c>
      <c r="T54" s="90">
        <v>0.76000000000203727</v>
      </c>
      <c r="U54" s="90">
        <v>0.76000000000203727</v>
      </c>
      <c r="V54" s="433">
        <v>0.7199999999938882</v>
      </c>
      <c r="W54" s="90">
        <v>0.68000000000029104</v>
      </c>
      <c r="X54" s="90">
        <v>0.80000000000291038</v>
      </c>
      <c r="Y54" s="90">
        <v>0.80000000000291038</v>
      </c>
      <c r="Z54" s="90">
        <v>0.59999999999854481</v>
      </c>
      <c r="AA54" s="90">
        <v>0.95999999999912689</v>
      </c>
      <c r="AB54" s="90">
        <v>0.27999999999883585</v>
      </c>
      <c r="AC54" s="135">
        <f>SUM(E54:AB54)</f>
        <v>15.80000000000291</v>
      </c>
      <c r="AD54" s="4">
        <f>MAX(E54:AB54)</f>
        <v>0.95999999999912689</v>
      </c>
      <c r="AE54" s="4">
        <f>MIN(E54:AB54)</f>
        <v>0.27999999999883585</v>
      </c>
    </row>
    <row r="55" spans="1:31">
      <c r="A55" s="2217"/>
      <c r="B55" s="2220"/>
      <c r="C55" s="11" t="s">
        <v>478</v>
      </c>
      <c r="D55" s="866" t="s">
        <v>499</v>
      </c>
      <c r="E55" s="92">
        <v>0</v>
      </c>
      <c r="F55" s="92">
        <v>0</v>
      </c>
      <c r="G55" s="92">
        <v>0</v>
      </c>
      <c r="H55" s="438">
        <v>0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438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438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135">
        <f>SUM(E55:AB55)</f>
        <v>0</v>
      </c>
      <c r="AD55" s="5" t="s">
        <v>465</v>
      </c>
    </row>
    <row r="56" spans="1:31" ht="12">
      <c r="A56" s="2217"/>
      <c r="B56" s="2220"/>
      <c r="C56" s="11" t="s">
        <v>8</v>
      </c>
      <c r="D56" s="861" t="s">
        <v>459</v>
      </c>
      <c r="E56" s="1822">
        <v>29</v>
      </c>
      <c r="F56" s="1823">
        <v>29</v>
      </c>
      <c r="G56" s="1823">
        <v>26</v>
      </c>
      <c r="H56" s="1823">
        <v>25</v>
      </c>
      <c r="I56" s="1823">
        <v>28</v>
      </c>
      <c r="J56" s="1823">
        <v>28</v>
      </c>
      <c r="K56" s="1823">
        <v>34</v>
      </c>
      <c r="L56" s="1823">
        <v>38</v>
      </c>
      <c r="M56" s="1823">
        <v>44</v>
      </c>
      <c r="N56" s="1823">
        <v>48</v>
      </c>
      <c r="O56" s="1823">
        <v>46</v>
      </c>
      <c r="P56" s="1823">
        <v>49</v>
      </c>
      <c r="Q56" s="1823">
        <v>46</v>
      </c>
      <c r="R56" s="1823">
        <v>45</v>
      </c>
      <c r="S56" s="1823">
        <v>48</v>
      </c>
      <c r="T56" s="1823">
        <v>46</v>
      </c>
      <c r="U56" s="1823">
        <v>42</v>
      </c>
      <c r="V56" s="1823">
        <v>43</v>
      </c>
      <c r="W56" s="1823">
        <v>45</v>
      </c>
      <c r="X56" s="1823">
        <v>44</v>
      </c>
      <c r="Y56" s="1823">
        <v>46</v>
      </c>
      <c r="Z56" s="1823">
        <v>44</v>
      </c>
      <c r="AA56" s="1823">
        <v>38</v>
      </c>
      <c r="AB56" s="1824">
        <v>33</v>
      </c>
      <c r="AC56" s="93"/>
    </row>
    <row r="57" spans="1:31" ht="12" thickBot="1">
      <c r="A57" s="2218"/>
      <c r="B57" s="2221"/>
      <c r="C57" s="48" t="s">
        <v>16</v>
      </c>
      <c r="D57" s="48"/>
      <c r="E57" s="121">
        <f t="shared" ref="E57:AC57" si="12">E55/E54</f>
        <v>0</v>
      </c>
      <c r="F57" s="121">
        <f t="shared" si="12"/>
        <v>0</v>
      </c>
      <c r="G57" s="121">
        <f t="shared" si="12"/>
        <v>0</v>
      </c>
      <c r="H57" s="435">
        <f t="shared" si="12"/>
        <v>0</v>
      </c>
      <c r="I57" s="121">
        <f t="shared" si="12"/>
        <v>0</v>
      </c>
      <c r="J57" s="121">
        <f t="shared" si="12"/>
        <v>0</v>
      </c>
      <c r="K57" s="121">
        <f t="shared" si="12"/>
        <v>0</v>
      </c>
      <c r="L57" s="121">
        <f t="shared" si="12"/>
        <v>0</v>
      </c>
      <c r="M57" s="121">
        <f t="shared" si="12"/>
        <v>0</v>
      </c>
      <c r="N57" s="435">
        <f t="shared" si="12"/>
        <v>0</v>
      </c>
      <c r="O57" s="121">
        <f t="shared" si="12"/>
        <v>0</v>
      </c>
      <c r="P57" s="121">
        <f t="shared" si="12"/>
        <v>0</v>
      </c>
      <c r="Q57" s="121">
        <f t="shared" si="12"/>
        <v>0</v>
      </c>
      <c r="R57" s="121">
        <f t="shared" si="12"/>
        <v>0</v>
      </c>
      <c r="S57" s="121">
        <f t="shared" si="12"/>
        <v>0</v>
      </c>
      <c r="T57" s="121">
        <f t="shared" si="12"/>
        <v>0</v>
      </c>
      <c r="U57" s="121">
        <f t="shared" si="12"/>
        <v>0</v>
      </c>
      <c r="V57" s="435">
        <f t="shared" si="12"/>
        <v>0</v>
      </c>
      <c r="W57" s="121">
        <f t="shared" si="12"/>
        <v>0</v>
      </c>
      <c r="X57" s="121">
        <f t="shared" si="12"/>
        <v>0</v>
      </c>
      <c r="Y57" s="121">
        <f t="shared" si="12"/>
        <v>0</v>
      </c>
      <c r="Z57" s="121">
        <f t="shared" si="12"/>
        <v>0</v>
      </c>
      <c r="AA57" s="121">
        <f t="shared" si="12"/>
        <v>0</v>
      </c>
      <c r="AB57" s="121">
        <f t="shared" si="12"/>
        <v>0</v>
      </c>
      <c r="AC57" s="133">
        <f t="shared" si="12"/>
        <v>0</v>
      </c>
    </row>
    <row r="58" spans="1:31">
      <c r="A58" s="2216" t="s">
        <v>102</v>
      </c>
      <c r="B58" s="2219" t="s">
        <v>537</v>
      </c>
      <c r="C58" s="10" t="s">
        <v>477</v>
      </c>
      <c r="D58" s="867" t="s">
        <v>499</v>
      </c>
      <c r="E58" s="90">
        <v>0.16000000000349246</v>
      </c>
      <c r="F58" s="90">
        <v>0.12000000000261934</v>
      </c>
      <c r="G58" s="90">
        <v>0.1599999999962165</v>
      </c>
      <c r="H58" s="433">
        <v>0.16000000000349246</v>
      </c>
      <c r="I58" s="90">
        <v>0.11999999999534339</v>
      </c>
      <c r="J58" s="90">
        <v>0.16000000000349246</v>
      </c>
      <c r="K58" s="90">
        <v>0.19999999999708962</v>
      </c>
      <c r="L58" s="90">
        <v>0.12000000000261934</v>
      </c>
      <c r="M58" s="90">
        <v>0.12000000000261934</v>
      </c>
      <c r="N58" s="433">
        <v>0.19999999999708962</v>
      </c>
      <c r="O58" s="90">
        <v>0.19999999999708962</v>
      </c>
      <c r="P58" s="90">
        <v>0.20000000000436557</v>
      </c>
      <c r="Q58" s="90">
        <v>0.11999999999534339</v>
      </c>
      <c r="R58" s="90">
        <v>0.24000000000523869</v>
      </c>
      <c r="S58" s="90">
        <v>0.23999999999796273</v>
      </c>
      <c r="T58" s="90">
        <v>0.19999999999708962</v>
      </c>
      <c r="U58" s="90">
        <v>0.20000000000436557</v>
      </c>
      <c r="V58" s="433">
        <v>0.19999999999708962</v>
      </c>
      <c r="W58" s="90">
        <v>0.23999999999796273</v>
      </c>
      <c r="X58" s="90">
        <v>0.24000000000523869</v>
      </c>
      <c r="Y58" s="90">
        <v>0.23999999999796273</v>
      </c>
      <c r="Z58" s="90">
        <v>0.19999999999708962</v>
      </c>
      <c r="AA58" s="90">
        <v>0.20000000000436557</v>
      </c>
      <c r="AB58" s="90">
        <v>0.1599999999962165</v>
      </c>
      <c r="AC58" s="135">
        <f>SUM(E58:AB58)</f>
        <v>4.4000000000014552</v>
      </c>
      <c r="AD58" s="4">
        <f>MAX(E58:AB58)</f>
        <v>0.24000000000523869</v>
      </c>
      <c r="AE58" s="4">
        <f>MIN(E58:AB58)</f>
        <v>0.11999999999534339</v>
      </c>
    </row>
    <row r="59" spans="1:31">
      <c r="A59" s="2217"/>
      <c r="B59" s="2220"/>
      <c r="C59" s="11" t="s">
        <v>478</v>
      </c>
      <c r="D59" s="866" t="s">
        <v>499</v>
      </c>
      <c r="E59" s="92">
        <v>9.9999999999994316E-2</v>
      </c>
      <c r="F59" s="92">
        <v>9.9999999999994316E-2</v>
      </c>
      <c r="G59" s="92">
        <v>9.9999999999994316E-2</v>
      </c>
      <c r="H59" s="438">
        <v>9.9999999999994316E-2</v>
      </c>
      <c r="I59" s="92">
        <v>0.10000000000002274</v>
      </c>
      <c r="J59" s="92">
        <v>9.9999999999994316E-2</v>
      </c>
      <c r="K59" s="92">
        <v>9.9999999999994316E-2</v>
      </c>
      <c r="L59" s="92">
        <v>9.9999999999994316E-2</v>
      </c>
      <c r="M59" s="92">
        <v>9.9999999999994316E-2</v>
      </c>
      <c r="N59" s="438">
        <v>0.10000000000002274</v>
      </c>
      <c r="O59" s="92">
        <v>9.9999999999994316E-2</v>
      </c>
      <c r="P59" s="92">
        <v>9.9999999999994316E-2</v>
      </c>
      <c r="Q59" s="92">
        <v>9.9999999999994316E-2</v>
      </c>
      <c r="R59" s="92">
        <v>9.9999999999994316E-2</v>
      </c>
      <c r="S59" s="92">
        <v>0.10000000000002274</v>
      </c>
      <c r="T59" s="92">
        <v>9.9999999999994316E-2</v>
      </c>
      <c r="U59" s="92">
        <v>9.9999999999994316E-2</v>
      </c>
      <c r="V59" s="438">
        <v>9.9999999999994316E-2</v>
      </c>
      <c r="W59" s="92">
        <v>9.9999999999994316E-2</v>
      </c>
      <c r="X59" s="92">
        <v>0.10000000000002274</v>
      </c>
      <c r="Y59" s="92">
        <v>9.9999999999994316E-2</v>
      </c>
      <c r="Z59" s="92">
        <v>9.9999999999994316E-2</v>
      </c>
      <c r="AA59" s="92">
        <v>9.9999999999994316E-2</v>
      </c>
      <c r="AB59" s="92">
        <v>9.9999999999994316E-2</v>
      </c>
      <c r="AC59" s="135">
        <f>SUM(E59:AB59)</f>
        <v>2.3999999999999773</v>
      </c>
    </row>
    <row r="60" spans="1:31" ht="12">
      <c r="A60" s="2217"/>
      <c r="B60" s="2220"/>
      <c r="C60" s="11" t="s">
        <v>8</v>
      </c>
      <c r="D60" s="861" t="s">
        <v>459</v>
      </c>
      <c r="E60" s="1825">
        <v>8</v>
      </c>
      <c r="F60" s="1826">
        <v>7</v>
      </c>
      <c r="G60" s="1826">
        <v>7</v>
      </c>
      <c r="H60" s="1826">
        <v>7</v>
      </c>
      <c r="I60" s="1826">
        <v>7</v>
      </c>
      <c r="J60" s="1826">
        <v>7</v>
      </c>
      <c r="K60" s="1826">
        <v>8</v>
      </c>
      <c r="L60" s="1826">
        <v>7</v>
      </c>
      <c r="M60" s="1826">
        <v>11</v>
      </c>
      <c r="N60" s="1826">
        <v>11</v>
      </c>
      <c r="O60" s="1826">
        <v>12</v>
      </c>
      <c r="P60" s="1826">
        <v>8</v>
      </c>
      <c r="Q60" s="1826">
        <v>12</v>
      </c>
      <c r="R60" s="1826">
        <v>11</v>
      </c>
      <c r="S60" s="1826">
        <v>10</v>
      </c>
      <c r="T60" s="1826">
        <v>11</v>
      </c>
      <c r="U60" s="1826">
        <v>10</v>
      </c>
      <c r="V60" s="1826">
        <v>11</v>
      </c>
      <c r="W60" s="1826">
        <v>13</v>
      </c>
      <c r="X60" s="1826">
        <v>11</v>
      </c>
      <c r="Y60" s="1826">
        <v>11</v>
      </c>
      <c r="Z60" s="1826">
        <v>13</v>
      </c>
      <c r="AA60" s="1826">
        <v>11</v>
      </c>
      <c r="AB60" s="1827">
        <v>8</v>
      </c>
      <c r="AC60" s="93"/>
    </row>
    <row r="61" spans="1:31" ht="12" thickBot="1">
      <c r="A61" s="2218"/>
      <c r="B61" s="2221"/>
      <c r="C61" s="48" t="s">
        <v>16</v>
      </c>
      <c r="D61" s="48"/>
      <c r="E61" s="121">
        <f t="shared" ref="E61:AC61" si="13">E59/E58</f>
        <v>0.62499999998632205</v>
      </c>
      <c r="F61" s="121">
        <f t="shared" si="13"/>
        <v>0.83333333331509607</v>
      </c>
      <c r="G61" s="121">
        <f t="shared" si="13"/>
        <v>0.62500000001474376</v>
      </c>
      <c r="H61" s="435">
        <f t="shared" si="13"/>
        <v>0.62499999998632205</v>
      </c>
      <c r="I61" s="121">
        <f t="shared" si="13"/>
        <v>0.83333333336586035</v>
      </c>
      <c r="J61" s="121">
        <f t="shared" si="13"/>
        <v>0.62499999998632205</v>
      </c>
      <c r="K61" s="121">
        <f t="shared" si="13"/>
        <v>0.50000000000724754</v>
      </c>
      <c r="L61" s="121">
        <f t="shared" si="13"/>
        <v>0.83333333331509607</v>
      </c>
      <c r="M61" s="121">
        <f t="shared" si="13"/>
        <v>0.83333333331509607</v>
      </c>
      <c r="N61" s="435">
        <f t="shared" si="13"/>
        <v>0.50000000000738964</v>
      </c>
      <c r="O61" s="121">
        <f t="shared" si="13"/>
        <v>0.50000000000724754</v>
      </c>
      <c r="P61" s="121">
        <f t="shared" si="13"/>
        <v>0.49999999998905764</v>
      </c>
      <c r="Q61" s="121">
        <f t="shared" si="13"/>
        <v>0.83333333336562354</v>
      </c>
      <c r="R61" s="121">
        <f t="shared" si="13"/>
        <v>0.41666666665754803</v>
      </c>
      <c r="S61" s="121">
        <f t="shared" si="13"/>
        <v>0.41666666667029834</v>
      </c>
      <c r="T61" s="121">
        <f t="shared" si="13"/>
        <v>0.50000000000724754</v>
      </c>
      <c r="U61" s="121">
        <f t="shared" si="13"/>
        <v>0.49999999998905764</v>
      </c>
      <c r="V61" s="435">
        <f t="shared" si="13"/>
        <v>0.50000000000724754</v>
      </c>
      <c r="W61" s="121">
        <f t="shared" si="13"/>
        <v>0.41666666667017993</v>
      </c>
      <c r="X61" s="121">
        <f t="shared" si="13"/>
        <v>0.41666666665766644</v>
      </c>
      <c r="Y61" s="121">
        <f t="shared" si="13"/>
        <v>0.41666666667017993</v>
      </c>
      <c r="Z61" s="121">
        <f t="shared" si="13"/>
        <v>0.50000000000724754</v>
      </c>
      <c r="AA61" s="121">
        <f t="shared" si="13"/>
        <v>0.49999999998905764</v>
      </c>
      <c r="AB61" s="121">
        <f t="shared" si="13"/>
        <v>0.62500000001474376</v>
      </c>
      <c r="AC61" s="133">
        <f t="shared" si="13"/>
        <v>0.5454545454543599</v>
      </c>
    </row>
    <row r="62" spans="1:31">
      <c r="A62" s="2216" t="s">
        <v>121</v>
      </c>
      <c r="B62" s="2219" t="s">
        <v>540</v>
      </c>
      <c r="C62" s="10" t="s">
        <v>477</v>
      </c>
      <c r="D62" s="867" t="s">
        <v>499</v>
      </c>
      <c r="E62" s="120">
        <v>0</v>
      </c>
      <c r="F62" s="120">
        <v>0</v>
      </c>
      <c r="G62" s="120">
        <v>0</v>
      </c>
      <c r="H62" s="120">
        <v>0</v>
      </c>
      <c r="I62" s="120">
        <v>0</v>
      </c>
      <c r="J62" s="120">
        <v>0</v>
      </c>
      <c r="K62" s="120">
        <v>0</v>
      </c>
      <c r="L62" s="120">
        <v>0</v>
      </c>
      <c r="M62" s="120">
        <v>0</v>
      </c>
      <c r="N62" s="120">
        <v>0</v>
      </c>
      <c r="O62" s="120">
        <v>0</v>
      </c>
      <c r="P62" s="120">
        <v>0</v>
      </c>
      <c r="Q62" s="120">
        <v>0</v>
      </c>
      <c r="R62" s="120">
        <v>0</v>
      </c>
      <c r="S62" s="120">
        <v>0</v>
      </c>
      <c r="T62" s="120">
        <v>0</v>
      </c>
      <c r="U62" s="120">
        <v>0</v>
      </c>
      <c r="V62" s="120">
        <v>0</v>
      </c>
      <c r="W62" s="120">
        <v>0</v>
      </c>
      <c r="X62" s="120">
        <v>0</v>
      </c>
      <c r="Y62" s="120">
        <v>0</v>
      </c>
      <c r="Z62" s="120">
        <v>0</v>
      </c>
      <c r="AA62" s="120">
        <v>0</v>
      </c>
      <c r="AB62" s="120">
        <v>0</v>
      </c>
      <c r="AC62" s="135">
        <f>SUM(E62:AB62)</f>
        <v>0</v>
      </c>
      <c r="AD62" s="844" t="s">
        <v>465</v>
      </c>
    </row>
    <row r="63" spans="1:31">
      <c r="A63" s="2217"/>
      <c r="B63" s="2220"/>
      <c r="C63" s="11" t="s">
        <v>478</v>
      </c>
      <c r="D63" s="866" t="s">
        <v>499</v>
      </c>
      <c r="E63" s="121">
        <v>0</v>
      </c>
      <c r="F63" s="121">
        <v>0</v>
      </c>
      <c r="G63" s="121">
        <v>0</v>
      </c>
      <c r="H63" s="121">
        <v>0</v>
      </c>
      <c r="I63" s="121">
        <v>0</v>
      </c>
      <c r="J63" s="121">
        <v>0</v>
      </c>
      <c r="K63" s="121">
        <v>0</v>
      </c>
      <c r="L63" s="121">
        <v>0</v>
      </c>
      <c r="M63" s="121">
        <v>0</v>
      </c>
      <c r="N63" s="121">
        <v>0</v>
      </c>
      <c r="O63" s="121">
        <v>0</v>
      </c>
      <c r="P63" s="121">
        <v>0</v>
      </c>
      <c r="Q63" s="121">
        <v>0</v>
      </c>
      <c r="R63" s="121">
        <v>0</v>
      </c>
      <c r="S63" s="121">
        <v>0</v>
      </c>
      <c r="T63" s="121">
        <v>0</v>
      </c>
      <c r="U63" s="121">
        <v>0</v>
      </c>
      <c r="V63" s="121">
        <v>0</v>
      </c>
      <c r="W63" s="121">
        <v>0</v>
      </c>
      <c r="X63" s="121">
        <v>0</v>
      </c>
      <c r="Y63" s="121">
        <v>0</v>
      </c>
      <c r="Z63" s="121">
        <v>0</v>
      </c>
      <c r="AA63" s="121">
        <v>0</v>
      </c>
      <c r="AB63" s="121">
        <v>0</v>
      </c>
      <c r="AC63" s="135">
        <f>SUM(E63:AB63)</f>
        <v>0</v>
      </c>
      <c r="AD63" s="844" t="s">
        <v>465</v>
      </c>
    </row>
    <row r="64" spans="1:31" ht="12">
      <c r="A64" s="2217"/>
      <c r="B64" s="2220"/>
      <c r="C64" s="11" t="s">
        <v>8</v>
      </c>
      <c r="D64" s="861" t="s">
        <v>459</v>
      </c>
      <c r="E64" s="789">
        <v>0</v>
      </c>
      <c r="F64" s="790">
        <v>0</v>
      </c>
      <c r="G64" s="790">
        <v>0</v>
      </c>
      <c r="H64" s="790">
        <v>0</v>
      </c>
      <c r="I64" s="790">
        <v>0</v>
      </c>
      <c r="J64" s="790">
        <v>0</v>
      </c>
      <c r="K64" s="790">
        <v>0</v>
      </c>
      <c r="L64" s="790">
        <v>0</v>
      </c>
      <c r="M64" s="790">
        <v>0</v>
      </c>
      <c r="N64" s="790">
        <v>0</v>
      </c>
      <c r="O64" s="790">
        <v>0</v>
      </c>
      <c r="P64" s="790">
        <v>0</v>
      </c>
      <c r="Q64" s="790">
        <v>0</v>
      </c>
      <c r="R64" s="790">
        <v>0</v>
      </c>
      <c r="S64" s="790">
        <v>0</v>
      </c>
      <c r="T64" s="790">
        <v>0</v>
      </c>
      <c r="U64" s="790">
        <v>0</v>
      </c>
      <c r="V64" s="790">
        <v>0</v>
      </c>
      <c r="W64" s="790">
        <v>0</v>
      </c>
      <c r="X64" s="790">
        <v>0</v>
      </c>
      <c r="Y64" s="790">
        <v>0</v>
      </c>
      <c r="Z64" s="790">
        <v>0</v>
      </c>
      <c r="AA64" s="790">
        <v>0</v>
      </c>
      <c r="AB64" s="791">
        <v>0</v>
      </c>
      <c r="AC64" s="93"/>
      <c r="AD64" s="88"/>
    </row>
    <row r="65" spans="1:31" ht="12" thickBot="1">
      <c r="A65" s="2218"/>
      <c r="B65" s="2221"/>
      <c r="C65" s="48" t="s">
        <v>16</v>
      </c>
      <c r="D65" s="48"/>
      <c r="E65" s="121" t="e">
        <f t="shared" ref="E65:AC65" si="14">E63/E62</f>
        <v>#DIV/0!</v>
      </c>
      <c r="F65" s="121" t="e">
        <f t="shared" si="14"/>
        <v>#DIV/0!</v>
      </c>
      <c r="G65" s="121" t="e">
        <f t="shared" si="14"/>
        <v>#DIV/0!</v>
      </c>
      <c r="H65" s="435" t="e">
        <f t="shared" si="14"/>
        <v>#DIV/0!</v>
      </c>
      <c r="I65" s="121" t="e">
        <f t="shared" si="14"/>
        <v>#DIV/0!</v>
      </c>
      <c r="J65" s="121" t="e">
        <f t="shared" si="14"/>
        <v>#DIV/0!</v>
      </c>
      <c r="K65" s="121" t="e">
        <f t="shared" si="14"/>
        <v>#DIV/0!</v>
      </c>
      <c r="L65" s="121" t="e">
        <f t="shared" si="14"/>
        <v>#DIV/0!</v>
      </c>
      <c r="M65" s="121" t="e">
        <f t="shared" si="14"/>
        <v>#DIV/0!</v>
      </c>
      <c r="N65" s="435" t="e">
        <f t="shared" si="14"/>
        <v>#DIV/0!</v>
      </c>
      <c r="O65" s="121" t="e">
        <f t="shared" si="14"/>
        <v>#DIV/0!</v>
      </c>
      <c r="P65" s="121" t="e">
        <f t="shared" si="14"/>
        <v>#DIV/0!</v>
      </c>
      <c r="Q65" s="121" t="e">
        <f t="shared" si="14"/>
        <v>#DIV/0!</v>
      </c>
      <c r="R65" s="121" t="e">
        <f t="shared" si="14"/>
        <v>#DIV/0!</v>
      </c>
      <c r="S65" s="121" t="e">
        <f t="shared" si="14"/>
        <v>#DIV/0!</v>
      </c>
      <c r="T65" s="121" t="e">
        <f t="shared" si="14"/>
        <v>#DIV/0!</v>
      </c>
      <c r="U65" s="121" t="e">
        <f t="shared" si="14"/>
        <v>#DIV/0!</v>
      </c>
      <c r="V65" s="435" t="e">
        <f t="shared" si="14"/>
        <v>#DIV/0!</v>
      </c>
      <c r="W65" s="121" t="e">
        <f t="shared" si="14"/>
        <v>#DIV/0!</v>
      </c>
      <c r="X65" s="121" t="e">
        <f t="shared" si="14"/>
        <v>#DIV/0!</v>
      </c>
      <c r="Y65" s="121" t="e">
        <f t="shared" si="14"/>
        <v>#DIV/0!</v>
      </c>
      <c r="Z65" s="121" t="e">
        <f t="shared" si="14"/>
        <v>#DIV/0!</v>
      </c>
      <c r="AA65" s="121" t="e">
        <f t="shared" si="14"/>
        <v>#DIV/0!</v>
      </c>
      <c r="AB65" s="121" t="e">
        <f t="shared" si="14"/>
        <v>#DIV/0!</v>
      </c>
      <c r="AC65" s="133" t="e">
        <f t="shared" si="14"/>
        <v>#DIV/0!</v>
      </c>
    </row>
    <row r="66" spans="1:31">
      <c r="A66" s="2216" t="s">
        <v>104</v>
      </c>
      <c r="B66" s="2219" t="s">
        <v>541</v>
      </c>
      <c r="C66" s="10" t="s">
        <v>477</v>
      </c>
      <c r="D66" s="867" t="s">
        <v>499</v>
      </c>
      <c r="E66" s="90">
        <v>0.11999999999898137</v>
      </c>
      <c r="F66" s="90">
        <v>0.12000000000261934</v>
      </c>
      <c r="G66" s="90">
        <v>0.11999999999898137</v>
      </c>
      <c r="H66" s="433">
        <v>0.15999999999985448</v>
      </c>
      <c r="I66" s="90">
        <v>0.15999999999985448</v>
      </c>
      <c r="J66" s="90">
        <v>0.24000000000160071</v>
      </c>
      <c r="K66" s="90">
        <v>0.15999999999985448</v>
      </c>
      <c r="L66" s="90">
        <v>0.11999999999898137</v>
      </c>
      <c r="M66" s="90">
        <v>0.15999999999985448</v>
      </c>
      <c r="N66" s="433">
        <v>0.24000000000160071</v>
      </c>
      <c r="O66" s="90">
        <v>3.9999999997235136E-2</v>
      </c>
      <c r="P66" s="90">
        <v>0.28000000000247383</v>
      </c>
      <c r="Q66" s="90">
        <v>0.15999999999985448</v>
      </c>
      <c r="R66" s="90">
        <v>0.19999999999708962</v>
      </c>
      <c r="S66" s="90">
        <v>0.12000000000261934</v>
      </c>
      <c r="T66" s="90">
        <v>0.15999999999985448</v>
      </c>
      <c r="U66" s="90">
        <v>0.15999999999985448</v>
      </c>
      <c r="V66" s="433">
        <v>0.11999999999898137</v>
      </c>
      <c r="W66" s="90">
        <v>0.15999999999985448</v>
      </c>
      <c r="X66" s="90">
        <v>0.15999999999985448</v>
      </c>
      <c r="Y66" s="90">
        <v>0.11999999999898137</v>
      </c>
      <c r="Z66" s="90">
        <v>0.12000000000261934</v>
      </c>
      <c r="AA66" s="90">
        <v>0.15999999999985448</v>
      </c>
      <c r="AB66" s="90">
        <v>0.11999999999898137</v>
      </c>
      <c r="AC66" s="135">
        <f>SUM(E66:AB66)</f>
        <v>3.680000000000291</v>
      </c>
    </row>
    <row r="67" spans="1:31">
      <c r="A67" s="2217"/>
      <c r="B67" s="2220"/>
      <c r="C67" s="11" t="s">
        <v>478</v>
      </c>
      <c r="D67" s="866" t="s">
        <v>499</v>
      </c>
      <c r="E67" s="92">
        <v>0.17599999999998772</v>
      </c>
      <c r="F67" s="92">
        <v>0.17600000000001614</v>
      </c>
      <c r="G67" s="92">
        <v>0.17599999999998772</v>
      </c>
      <c r="H67" s="438">
        <v>0.17599999999998772</v>
      </c>
      <c r="I67" s="92">
        <v>0.17600000000001614</v>
      </c>
      <c r="J67" s="92">
        <v>0.17599999999998772</v>
      </c>
      <c r="K67" s="92">
        <v>0.17600000000001614</v>
      </c>
      <c r="L67" s="92">
        <v>0.17599999999998772</v>
      </c>
      <c r="M67" s="92">
        <v>0.17600000000001614</v>
      </c>
      <c r="N67" s="438">
        <v>0.17599999999998772</v>
      </c>
      <c r="O67" s="92">
        <v>0.17599999999998772</v>
      </c>
      <c r="P67" s="92">
        <v>0.17600000000001614</v>
      </c>
      <c r="Q67" s="92">
        <v>0.17599999999998772</v>
      </c>
      <c r="R67" s="92">
        <v>0.17600000000001614</v>
      </c>
      <c r="S67" s="92">
        <v>0.17599999999998772</v>
      </c>
      <c r="T67" s="92">
        <v>0.17600000000001614</v>
      </c>
      <c r="U67" s="92">
        <v>0.17599999999998772</v>
      </c>
      <c r="V67" s="438">
        <v>0.17599999999998772</v>
      </c>
      <c r="W67" s="92">
        <v>0.17600000000001614</v>
      </c>
      <c r="X67" s="92">
        <v>0.17599999999998772</v>
      </c>
      <c r="Y67" s="92">
        <v>0.17600000000001614</v>
      </c>
      <c r="Z67" s="92">
        <v>0.17599999999998772</v>
      </c>
      <c r="AA67" s="92">
        <v>0.17600000000001614</v>
      </c>
      <c r="AB67" s="92">
        <v>0.15199999999998681</v>
      </c>
      <c r="AC67" s="135">
        <f>SUM(E67:AB67)</f>
        <v>4.1999999999999886</v>
      </c>
    </row>
    <row r="68" spans="1:31" ht="12">
      <c r="A68" s="2217"/>
      <c r="B68" s="2220"/>
      <c r="C68" s="11" t="s">
        <v>8</v>
      </c>
      <c r="D68" s="861" t="s">
        <v>459</v>
      </c>
      <c r="E68" s="1828">
        <v>7</v>
      </c>
      <c r="F68" s="1829">
        <v>6</v>
      </c>
      <c r="G68" s="1829">
        <v>8</v>
      </c>
      <c r="H68" s="1829">
        <v>7</v>
      </c>
      <c r="I68" s="1829">
        <v>9</v>
      </c>
      <c r="J68" s="1829">
        <v>7</v>
      </c>
      <c r="K68" s="1829">
        <v>7</v>
      </c>
      <c r="L68" s="1829">
        <v>9</v>
      </c>
      <c r="M68" s="1829">
        <v>9</v>
      </c>
      <c r="N68" s="1829">
        <v>8</v>
      </c>
      <c r="O68" s="1829">
        <v>8</v>
      </c>
      <c r="P68" s="1829">
        <v>9</v>
      </c>
      <c r="Q68" s="1829">
        <v>8</v>
      </c>
      <c r="R68" s="1829">
        <v>7</v>
      </c>
      <c r="S68" s="1829">
        <v>7</v>
      </c>
      <c r="T68" s="1829">
        <v>7</v>
      </c>
      <c r="U68" s="1829">
        <v>7</v>
      </c>
      <c r="V68" s="1829">
        <v>8</v>
      </c>
      <c r="W68" s="1829">
        <v>7</v>
      </c>
      <c r="X68" s="1829">
        <v>7</v>
      </c>
      <c r="Y68" s="1829">
        <v>8</v>
      </c>
      <c r="Z68" s="1829">
        <v>7</v>
      </c>
      <c r="AA68" s="1829">
        <v>6</v>
      </c>
      <c r="AB68" s="1830">
        <v>6</v>
      </c>
      <c r="AC68" s="93"/>
    </row>
    <row r="69" spans="1:31" ht="12" thickBot="1">
      <c r="A69" s="2218"/>
      <c r="B69" s="2221"/>
      <c r="C69" s="48" t="s">
        <v>16</v>
      </c>
      <c r="D69" s="48"/>
      <c r="E69" s="121">
        <f t="shared" ref="E69:AC69" si="15">E67/E66</f>
        <v>1.4666666666790142</v>
      </c>
      <c r="F69" s="121">
        <f t="shared" si="15"/>
        <v>1.466666666634787</v>
      </c>
      <c r="G69" s="121">
        <f t="shared" si="15"/>
        <v>1.4666666666790142</v>
      </c>
      <c r="H69" s="435">
        <f t="shared" si="15"/>
        <v>1.1000000000009238</v>
      </c>
      <c r="I69" s="121">
        <f t="shared" si="15"/>
        <v>1.1000000000011014</v>
      </c>
      <c r="J69" s="121">
        <f t="shared" si="15"/>
        <v>0.73333333332839112</v>
      </c>
      <c r="K69" s="121">
        <f t="shared" si="15"/>
        <v>1.1000000000011014</v>
      </c>
      <c r="L69" s="121">
        <f t="shared" si="15"/>
        <v>1.4666666666790142</v>
      </c>
      <c r="M69" s="121">
        <f t="shared" si="15"/>
        <v>1.1000000000011014</v>
      </c>
      <c r="N69" s="435">
        <f t="shared" si="15"/>
        <v>0.73333333332839112</v>
      </c>
      <c r="O69" s="121">
        <f t="shared" si="15"/>
        <v>4.4000000003038284</v>
      </c>
      <c r="P69" s="121">
        <f t="shared" si="15"/>
        <v>0.62857142856593273</v>
      </c>
      <c r="Q69" s="121">
        <f t="shared" si="15"/>
        <v>1.1000000000009238</v>
      </c>
      <c r="R69" s="121">
        <f t="shared" si="15"/>
        <v>0.88000000001288636</v>
      </c>
      <c r="S69" s="121">
        <f t="shared" si="15"/>
        <v>1.46666666663455</v>
      </c>
      <c r="T69" s="121">
        <f t="shared" si="15"/>
        <v>1.1000000000011014</v>
      </c>
      <c r="U69" s="121">
        <f t="shared" si="15"/>
        <v>1.1000000000009238</v>
      </c>
      <c r="V69" s="435">
        <f t="shared" si="15"/>
        <v>1.4666666666790142</v>
      </c>
      <c r="W69" s="121">
        <f t="shared" si="15"/>
        <v>1.1000000000011014</v>
      </c>
      <c r="X69" s="121">
        <f t="shared" si="15"/>
        <v>1.1000000000009238</v>
      </c>
      <c r="Y69" s="121">
        <f t="shared" si="15"/>
        <v>1.4666666666792512</v>
      </c>
      <c r="Z69" s="121">
        <f t="shared" si="15"/>
        <v>1.46666666663455</v>
      </c>
      <c r="AA69" s="121">
        <f t="shared" si="15"/>
        <v>1.1000000000011014</v>
      </c>
      <c r="AB69" s="121">
        <f t="shared" si="15"/>
        <v>1.266666666677309</v>
      </c>
      <c r="AC69" s="133">
        <f t="shared" si="15"/>
        <v>1.1413043478259937</v>
      </c>
    </row>
    <row r="70" spans="1:31" ht="11.25" customHeight="1">
      <c r="A70" s="2216" t="s">
        <v>95</v>
      </c>
      <c r="B70" s="2244" t="s">
        <v>539</v>
      </c>
      <c r="C70" s="10" t="s">
        <v>477</v>
      </c>
      <c r="D70" s="867" t="s">
        <v>499</v>
      </c>
      <c r="E70" s="90">
        <v>7.999999999992724E-2</v>
      </c>
      <c r="F70" s="90">
        <v>0.12000000000080036</v>
      </c>
      <c r="G70" s="90">
        <v>7.999999999992724E-2</v>
      </c>
      <c r="H70" s="433">
        <v>0.11999999999898137</v>
      </c>
      <c r="I70" s="90">
        <v>0.12000000000080036</v>
      </c>
      <c r="J70" s="90">
        <v>0.11999999999898137</v>
      </c>
      <c r="K70" s="90">
        <v>0.12000000000080036</v>
      </c>
      <c r="L70" s="90">
        <v>7.999999999992724E-2</v>
      </c>
      <c r="M70" s="90">
        <v>0.11999999999898137</v>
      </c>
      <c r="N70" s="433">
        <v>0.12000000000080036</v>
      </c>
      <c r="O70" s="90">
        <v>0.12000000000080036</v>
      </c>
      <c r="P70" s="90">
        <v>0.15999999999985448</v>
      </c>
      <c r="Q70" s="90">
        <v>0.11999999999898137</v>
      </c>
      <c r="R70" s="90">
        <v>0.12000000000080036</v>
      </c>
      <c r="S70" s="90">
        <v>0.11999999999898137</v>
      </c>
      <c r="T70" s="90">
        <v>0.12000000000080036</v>
      </c>
      <c r="U70" s="90">
        <v>0.11999999999898137</v>
      </c>
      <c r="V70" s="433">
        <v>0.12000000000080036</v>
      </c>
      <c r="W70" s="90">
        <v>0.12000000000080036</v>
      </c>
      <c r="X70" s="90">
        <v>0.11999999999898137</v>
      </c>
      <c r="Y70" s="90">
        <v>0.12000000000080036</v>
      </c>
      <c r="Z70" s="90">
        <v>7.999999999992724E-2</v>
      </c>
      <c r="AA70" s="90">
        <v>0.11999999999898137</v>
      </c>
      <c r="AB70" s="90">
        <v>7.999999999992724E-2</v>
      </c>
      <c r="AC70" s="135">
        <f>SUM(E70:AB70)</f>
        <v>2.7199999999993452</v>
      </c>
      <c r="AD70" s="4">
        <f>MAX(E70:AB70)</f>
        <v>0.15999999999985448</v>
      </c>
      <c r="AE70" s="4">
        <f>MIN(E70:AB70)</f>
        <v>7.999999999992724E-2</v>
      </c>
    </row>
    <row r="71" spans="1:31">
      <c r="A71" s="2217"/>
      <c r="B71" s="2235"/>
      <c r="C71" s="11" t="s">
        <v>478</v>
      </c>
      <c r="D71" s="866" t="s">
        <v>499</v>
      </c>
      <c r="E71" s="92">
        <v>0</v>
      </c>
      <c r="F71" s="92">
        <v>0</v>
      </c>
      <c r="G71" s="92">
        <v>0</v>
      </c>
      <c r="H71" s="438">
        <v>0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438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438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135">
        <f>SUM(E71:AB71)</f>
        <v>0</v>
      </c>
      <c r="AD71" s="5" t="s">
        <v>465</v>
      </c>
    </row>
    <row r="72" spans="1:31" ht="12">
      <c r="A72" s="2217"/>
      <c r="B72" s="2235"/>
      <c r="C72" s="11" t="s">
        <v>8</v>
      </c>
      <c r="D72" s="861" t="s">
        <v>459</v>
      </c>
      <c r="E72" s="1831">
        <v>6</v>
      </c>
      <c r="F72" s="1832">
        <v>6</v>
      </c>
      <c r="G72" s="1832">
        <v>5</v>
      </c>
      <c r="H72" s="1832">
        <v>6</v>
      </c>
      <c r="I72" s="1832">
        <v>5</v>
      </c>
      <c r="J72" s="1832">
        <v>5</v>
      </c>
      <c r="K72" s="1832">
        <v>5</v>
      </c>
      <c r="L72" s="1832">
        <v>5</v>
      </c>
      <c r="M72" s="1832">
        <v>7</v>
      </c>
      <c r="N72" s="1832">
        <v>6</v>
      </c>
      <c r="O72" s="1832">
        <v>6</v>
      </c>
      <c r="P72" s="1832">
        <v>5</v>
      </c>
      <c r="Q72" s="1832">
        <v>6</v>
      </c>
      <c r="R72" s="1832">
        <v>6</v>
      </c>
      <c r="S72" s="1832">
        <v>7</v>
      </c>
      <c r="T72" s="1832">
        <v>5</v>
      </c>
      <c r="U72" s="1832">
        <v>6</v>
      </c>
      <c r="V72" s="1832">
        <v>7</v>
      </c>
      <c r="W72" s="1832">
        <v>5</v>
      </c>
      <c r="X72" s="1832">
        <v>6</v>
      </c>
      <c r="Y72" s="1832">
        <v>5</v>
      </c>
      <c r="Z72" s="1832">
        <v>6</v>
      </c>
      <c r="AA72" s="1832">
        <v>4</v>
      </c>
      <c r="AB72" s="1833">
        <v>5</v>
      </c>
      <c r="AC72" s="93"/>
    </row>
    <row r="73" spans="1:31" ht="12" thickBot="1">
      <c r="A73" s="2218"/>
      <c r="B73" s="2245"/>
      <c r="C73" s="48" t="s">
        <v>16</v>
      </c>
      <c r="D73" s="48"/>
      <c r="E73" s="121">
        <f t="shared" ref="E73:AC73" si="16">E71/E70</f>
        <v>0</v>
      </c>
      <c r="F73" s="121">
        <f t="shared" si="16"/>
        <v>0</v>
      </c>
      <c r="G73" s="121">
        <f t="shared" si="16"/>
        <v>0</v>
      </c>
      <c r="H73" s="435">
        <f t="shared" si="16"/>
        <v>0</v>
      </c>
      <c r="I73" s="121">
        <f t="shared" si="16"/>
        <v>0</v>
      </c>
      <c r="J73" s="121">
        <f t="shared" si="16"/>
        <v>0</v>
      </c>
      <c r="K73" s="121">
        <f t="shared" si="16"/>
        <v>0</v>
      </c>
      <c r="L73" s="121">
        <f t="shared" si="16"/>
        <v>0</v>
      </c>
      <c r="M73" s="121">
        <f t="shared" si="16"/>
        <v>0</v>
      </c>
      <c r="N73" s="435">
        <f t="shared" si="16"/>
        <v>0</v>
      </c>
      <c r="O73" s="121">
        <f t="shared" si="16"/>
        <v>0</v>
      </c>
      <c r="P73" s="121">
        <f t="shared" si="16"/>
        <v>0</v>
      </c>
      <c r="Q73" s="121">
        <f t="shared" si="16"/>
        <v>0</v>
      </c>
      <c r="R73" s="121">
        <f t="shared" si="16"/>
        <v>0</v>
      </c>
      <c r="S73" s="121">
        <f t="shared" si="16"/>
        <v>0</v>
      </c>
      <c r="T73" s="121">
        <f t="shared" si="16"/>
        <v>0</v>
      </c>
      <c r="U73" s="121">
        <f t="shared" si="16"/>
        <v>0</v>
      </c>
      <c r="V73" s="435">
        <f t="shared" si="16"/>
        <v>0</v>
      </c>
      <c r="W73" s="121">
        <f t="shared" si="16"/>
        <v>0</v>
      </c>
      <c r="X73" s="121">
        <f t="shared" si="16"/>
        <v>0</v>
      </c>
      <c r="Y73" s="121">
        <f t="shared" si="16"/>
        <v>0</v>
      </c>
      <c r="Z73" s="121">
        <f t="shared" si="16"/>
        <v>0</v>
      </c>
      <c r="AA73" s="121">
        <f t="shared" si="16"/>
        <v>0</v>
      </c>
      <c r="AB73" s="121">
        <f t="shared" si="16"/>
        <v>0</v>
      </c>
      <c r="AC73" s="133">
        <f t="shared" si="16"/>
        <v>0</v>
      </c>
    </row>
    <row r="74" spans="1:31">
      <c r="A74" s="2216" t="s">
        <v>105</v>
      </c>
      <c r="B74" s="2219" t="s">
        <v>542</v>
      </c>
      <c r="C74" s="10" t="s">
        <v>477</v>
      </c>
      <c r="D74" s="867" t="s">
        <v>499</v>
      </c>
      <c r="E74" s="90">
        <v>0.44000000000232831</v>
      </c>
      <c r="F74" s="90">
        <v>0.36000000000058208</v>
      </c>
      <c r="G74" s="90">
        <v>0.43999999999505235</v>
      </c>
      <c r="H74" s="433">
        <v>0.36000000000058208</v>
      </c>
      <c r="I74" s="90">
        <v>0.44000000000232831</v>
      </c>
      <c r="J74" s="90">
        <v>0.55999999999767169</v>
      </c>
      <c r="K74" s="90">
        <v>0.59999999999854481</v>
      </c>
      <c r="L74" s="90">
        <v>0.32000000000698492</v>
      </c>
      <c r="M74" s="90">
        <v>0.35999999999330612</v>
      </c>
      <c r="N74" s="433">
        <v>0.76000000000203727</v>
      </c>
      <c r="O74" s="90">
        <v>0.48000000000320142</v>
      </c>
      <c r="P74" s="90">
        <v>0.59999999999854481</v>
      </c>
      <c r="Q74" s="90">
        <v>0.51999999999679858</v>
      </c>
      <c r="R74" s="90">
        <v>0.60000000000582077</v>
      </c>
      <c r="S74" s="90">
        <v>0.47999999999592546</v>
      </c>
      <c r="T74" s="90">
        <v>0.55999999999767169</v>
      </c>
      <c r="U74" s="90">
        <v>0.52000000000407454</v>
      </c>
      <c r="V74" s="433">
        <v>0.59999999999854481</v>
      </c>
      <c r="W74" s="90">
        <v>0.52000000000407454</v>
      </c>
      <c r="X74" s="90">
        <v>0.55999999999767169</v>
      </c>
      <c r="Y74" s="90">
        <v>0.79999999999563443</v>
      </c>
      <c r="Z74" s="90">
        <v>0.31999999999970896</v>
      </c>
      <c r="AA74" s="90">
        <v>0.68000000000029104</v>
      </c>
      <c r="AB74" s="90">
        <v>0.31999999999970896</v>
      </c>
      <c r="AC74" s="135">
        <f>SUM(E74:AB74)</f>
        <v>12.19999999999709</v>
      </c>
      <c r="AD74" s="4">
        <f>MAX(E74:AB74)</f>
        <v>0.79999999999563443</v>
      </c>
      <c r="AE74" s="4">
        <f>MIN(E74:AB74)</f>
        <v>0.31999999999970896</v>
      </c>
    </row>
    <row r="75" spans="1:31">
      <c r="A75" s="2217"/>
      <c r="B75" s="2220"/>
      <c r="C75" s="11" t="s">
        <v>478</v>
      </c>
      <c r="D75" s="866" t="s">
        <v>499</v>
      </c>
      <c r="E75" s="92">
        <v>0.15999999999999659</v>
      </c>
      <c r="F75" s="92">
        <v>0.15999999999999659</v>
      </c>
      <c r="G75" s="92">
        <v>0.15999999999999659</v>
      </c>
      <c r="H75" s="438">
        <v>0.16000000000002501</v>
      </c>
      <c r="I75" s="92">
        <v>0.15999999999999659</v>
      </c>
      <c r="J75" s="92">
        <v>0.15999999999999659</v>
      </c>
      <c r="K75" s="92">
        <v>0.15999999999999659</v>
      </c>
      <c r="L75" s="92">
        <v>0.15999999999999659</v>
      </c>
      <c r="M75" s="92">
        <v>0.15999999999999659</v>
      </c>
      <c r="N75" s="438">
        <v>0.15999999999999659</v>
      </c>
      <c r="O75" s="92">
        <v>0.15999999999999659</v>
      </c>
      <c r="P75" s="92">
        <v>0.16000000000002501</v>
      </c>
      <c r="Q75" s="92">
        <v>0.15999999999999659</v>
      </c>
      <c r="R75" s="92">
        <v>0.15999999999999659</v>
      </c>
      <c r="S75" s="92">
        <v>0.15999999999999659</v>
      </c>
      <c r="T75" s="92">
        <v>0.15999999999999659</v>
      </c>
      <c r="U75" s="92">
        <v>0.15999999999999659</v>
      </c>
      <c r="V75" s="438">
        <v>0.15999999999999659</v>
      </c>
      <c r="W75" s="92">
        <v>0.15999999999999659</v>
      </c>
      <c r="X75" s="92">
        <v>0.16000000000002501</v>
      </c>
      <c r="Y75" s="92">
        <v>0.15999999999999659</v>
      </c>
      <c r="Z75" s="92">
        <v>0.15999999999999659</v>
      </c>
      <c r="AA75" s="92">
        <v>0.15999999999999659</v>
      </c>
      <c r="AB75" s="92">
        <v>0.15999999999999659</v>
      </c>
      <c r="AC75" s="135">
        <f>SUM(E75:AB75)</f>
        <v>3.8400000000000034</v>
      </c>
    </row>
    <row r="76" spans="1:31" ht="12">
      <c r="A76" s="2217"/>
      <c r="B76" s="2220"/>
      <c r="C76" s="11" t="s">
        <v>8</v>
      </c>
      <c r="D76" s="861" t="s">
        <v>459</v>
      </c>
      <c r="E76" s="1834">
        <v>25</v>
      </c>
      <c r="F76" s="1835">
        <v>23</v>
      </c>
      <c r="G76" s="1835">
        <v>24</v>
      </c>
      <c r="H76" s="1835">
        <v>23</v>
      </c>
      <c r="I76" s="1835">
        <v>23</v>
      </c>
      <c r="J76" s="1835">
        <v>22</v>
      </c>
      <c r="K76" s="1835">
        <v>31</v>
      </c>
      <c r="L76" s="1835">
        <v>35</v>
      </c>
      <c r="M76" s="1835">
        <v>31</v>
      </c>
      <c r="N76" s="1835">
        <v>37</v>
      </c>
      <c r="O76" s="1835">
        <v>33</v>
      </c>
      <c r="P76" s="1835">
        <v>32</v>
      </c>
      <c r="Q76" s="1835">
        <v>33</v>
      </c>
      <c r="R76" s="1835">
        <v>41</v>
      </c>
      <c r="S76" s="1835">
        <v>38</v>
      </c>
      <c r="T76" s="1835">
        <v>33</v>
      </c>
      <c r="U76" s="1835">
        <v>35</v>
      </c>
      <c r="V76" s="1835">
        <v>33</v>
      </c>
      <c r="W76" s="1835">
        <v>33</v>
      </c>
      <c r="X76" s="1835">
        <v>31</v>
      </c>
      <c r="Y76" s="1835">
        <v>36</v>
      </c>
      <c r="Z76" s="1835">
        <v>36</v>
      </c>
      <c r="AA76" s="1835">
        <v>29</v>
      </c>
      <c r="AB76" s="1836">
        <v>28</v>
      </c>
      <c r="AC76" s="93"/>
    </row>
    <row r="77" spans="1:31" ht="12" thickBot="1">
      <c r="A77" s="2218"/>
      <c r="B77" s="2221"/>
      <c r="C77" s="48" t="s">
        <v>16</v>
      </c>
      <c r="D77" s="48"/>
      <c r="E77" s="123"/>
      <c r="F77" s="123"/>
      <c r="G77" s="123"/>
      <c r="H77" s="458"/>
      <c r="I77" s="123"/>
      <c r="J77" s="123"/>
      <c r="K77" s="123"/>
      <c r="L77" s="123"/>
      <c r="M77" s="123"/>
      <c r="N77" s="458"/>
      <c r="O77" s="123"/>
      <c r="P77" s="123"/>
      <c r="Q77" s="123"/>
      <c r="R77" s="123"/>
      <c r="S77" s="123"/>
      <c r="T77" s="123"/>
      <c r="U77" s="123"/>
      <c r="V77" s="458"/>
      <c r="W77" s="123"/>
      <c r="X77" s="123"/>
      <c r="Y77" s="123"/>
      <c r="Z77" s="123"/>
      <c r="AA77" s="123"/>
      <c r="AB77" s="123"/>
      <c r="AC77" s="95"/>
    </row>
    <row r="78" spans="1:31">
      <c r="A78" s="631"/>
      <c r="B78" s="632" t="s">
        <v>18</v>
      </c>
      <c r="C78" s="10" t="s">
        <v>477</v>
      </c>
      <c r="D78" s="867" t="s">
        <v>499</v>
      </c>
      <c r="E78" s="90">
        <v>1.999999999989086E-3</v>
      </c>
      <c r="F78" s="90">
        <v>2.0000000000072759E-3</v>
      </c>
      <c r="G78" s="90">
        <v>1.999999999989086E-3</v>
      </c>
      <c r="H78" s="433">
        <v>2.0000000000072759E-3</v>
      </c>
      <c r="I78" s="90">
        <v>2.0000000000072759E-3</v>
      </c>
      <c r="J78" s="90">
        <v>1.999999999989086E-3</v>
      </c>
      <c r="K78" s="90">
        <v>2.0000000000072759E-3</v>
      </c>
      <c r="L78" s="90">
        <v>3.9999999999963624E-3</v>
      </c>
      <c r="M78" s="90">
        <v>2.0000000000072759E-3</v>
      </c>
      <c r="N78" s="433">
        <v>1.999999999989086E-3</v>
      </c>
      <c r="O78" s="90">
        <v>2.0000000000072759E-3</v>
      </c>
      <c r="P78" s="90">
        <v>3.9999999999963624E-3</v>
      </c>
      <c r="Q78" s="90">
        <v>2.0000000000072759E-3</v>
      </c>
      <c r="R78" s="90">
        <v>1.999999999989086E-3</v>
      </c>
      <c r="S78" s="90">
        <v>3.9999999999963624E-3</v>
      </c>
      <c r="T78" s="90">
        <v>4.0000000000145518E-3</v>
      </c>
      <c r="U78" s="90">
        <v>1.999999999989086E-3</v>
      </c>
      <c r="V78" s="433">
        <v>2.0000000000072759E-3</v>
      </c>
      <c r="W78" s="90">
        <v>3.9999999999963624E-3</v>
      </c>
      <c r="X78" s="90">
        <v>3.9999999999963624E-3</v>
      </c>
      <c r="Y78" s="90">
        <v>2.0000000000072759E-3</v>
      </c>
      <c r="Z78" s="90">
        <v>3.9999999999963624E-3</v>
      </c>
      <c r="AA78" s="90">
        <v>2.0000000000072759E-3</v>
      </c>
      <c r="AB78" s="90">
        <v>1.999999999989086E-3</v>
      </c>
      <c r="AC78" s="138">
        <f>SUM(E78:AB78)</f>
        <v>6.1999999999989078E-2</v>
      </c>
      <c r="AD78" s="620">
        <f>MAX(E78:AB78)</f>
        <v>4.0000000000145518E-3</v>
      </c>
    </row>
    <row r="79" spans="1:31" ht="12" thickBot="1">
      <c r="A79" s="635"/>
      <c r="B79" s="637" t="s">
        <v>19</v>
      </c>
      <c r="C79" s="47" t="s">
        <v>477</v>
      </c>
      <c r="D79" s="892" t="s">
        <v>499</v>
      </c>
      <c r="E79" s="94">
        <v>1.999999999989086E-3</v>
      </c>
      <c r="F79" s="94">
        <v>2.0000000000072759E-3</v>
      </c>
      <c r="G79" s="94">
        <v>1.999999999989086E-3</v>
      </c>
      <c r="H79" s="94">
        <v>2.0000000000072759E-3</v>
      </c>
      <c r="I79" s="94">
        <v>2.0000000000072759E-3</v>
      </c>
      <c r="J79" s="94">
        <v>1.999999999989086E-3</v>
      </c>
      <c r="K79" s="94">
        <v>2.0000000000072759E-3</v>
      </c>
      <c r="L79" s="94">
        <v>3.9999999999963624E-3</v>
      </c>
      <c r="M79" s="94">
        <v>2.0000000000072759E-3</v>
      </c>
      <c r="N79" s="94">
        <v>1.999999999989086E-3</v>
      </c>
      <c r="O79" s="94">
        <v>2.0000000000072759E-3</v>
      </c>
      <c r="P79" s="94">
        <v>3.9999999999963624E-3</v>
      </c>
      <c r="Q79" s="94">
        <v>2.0000000000072759E-3</v>
      </c>
      <c r="R79" s="94">
        <v>1.999999999989086E-3</v>
      </c>
      <c r="S79" s="94">
        <v>3.9999999999963624E-3</v>
      </c>
      <c r="T79" s="94">
        <v>4.0000000000145518E-3</v>
      </c>
      <c r="U79" s="94">
        <v>1.999999999989086E-3</v>
      </c>
      <c r="V79" s="94">
        <v>2.0000000000072759E-3</v>
      </c>
      <c r="W79" s="94">
        <v>3.9999999999963624E-3</v>
      </c>
      <c r="X79" s="94">
        <v>3.9999999999963624E-3</v>
      </c>
      <c r="Y79" s="94">
        <v>2.0000000000072759E-3</v>
      </c>
      <c r="Z79" s="94">
        <v>3.9999999999963624E-3</v>
      </c>
      <c r="AA79" s="94">
        <v>2.0000000000072759E-3</v>
      </c>
      <c r="AB79" s="94">
        <v>1.999999999989086E-3</v>
      </c>
      <c r="AC79" s="227">
        <f>SUM(E79:AB79)</f>
        <v>6.1999999999989078E-2</v>
      </c>
    </row>
    <row r="80" spans="1:31" ht="10.5" customHeight="1">
      <c r="A80" s="2236" t="s">
        <v>154</v>
      </c>
      <c r="B80" s="2237"/>
      <c r="C80" s="12" t="s">
        <v>477</v>
      </c>
      <c r="D80" s="10"/>
      <c r="E80" s="301">
        <f>E34+E38+E42+E46+E50+E54+E58+E62+E66+E70+E74</f>
        <v>2.3474000000045838</v>
      </c>
      <c r="F80" s="120">
        <f t="shared" ref="F80:AB80" si="17">F34+F38+F42+F46+F50+F54+F58+F62+F66+F70+F74</f>
        <v>2.2898000000146248</v>
      </c>
      <c r="G80" s="120">
        <f t="shared" si="17"/>
        <v>2.2825999999782449</v>
      </c>
      <c r="H80" s="434">
        <f t="shared" si="17"/>
        <v>2.350000000010914</v>
      </c>
      <c r="I80" s="120">
        <f t="shared" si="17"/>
        <v>2.3577999999909052</v>
      </c>
      <c r="J80" s="120">
        <f t="shared" si="17"/>
        <v>2.9114000000085856</v>
      </c>
      <c r="K80" s="120">
        <f t="shared" si="17"/>
        <v>3.1609999999974532</v>
      </c>
      <c r="L80" s="120">
        <f t="shared" si="17"/>
        <v>1.992200000004875</v>
      </c>
      <c r="M80" s="120">
        <f t="shared" si="17"/>
        <v>2.5956000000007275</v>
      </c>
      <c r="N80" s="434">
        <f t="shared" si="17"/>
        <v>3.5509999999907595</v>
      </c>
      <c r="O80" s="120">
        <f t="shared" si="17"/>
        <v>3.3262000000000729</v>
      </c>
      <c r="P80" s="120">
        <f t="shared" si="17"/>
        <v>3.7656000000114958</v>
      </c>
      <c r="Q80" s="120">
        <f t="shared" si="17"/>
        <v>3.4551999999935972</v>
      </c>
      <c r="R80" s="120">
        <f t="shared" si="17"/>
        <v>3.3588000000045839</v>
      </c>
      <c r="S80" s="120">
        <f t="shared" si="17"/>
        <v>3.4247999999963623</v>
      </c>
      <c r="T80" s="120">
        <f t="shared" si="17"/>
        <v>3.3667999999973079</v>
      </c>
      <c r="U80" s="120">
        <f t="shared" si="17"/>
        <v>3.3064000000055298</v>
      </c>
      <c r="V80" s="434">
        <f t="shared" si="17"/>
        <v>3.1635999999938154</v>
      </c>
      <c r="W80" s="120">
        <f t="shared" si="17"/>
        <v>3.2126000000028379</v>
      </c>
      <c r="X80" s="120">
        <f t="shared" si="17"/>
        <v>3.6748000000061118</v>
      </c>
      <c r="Y80" s="120">
        <f t="shared" si="17"/>
        <v>3.7513999999951251</v>
      </c>
      <c r="Z80" s="120">
        <f t="shared" si="17"/>
        <v>2.7995999999996362</v>
      </c>
      <c r="AA80" s="120">
        <f t="shared" si="17"/>
        <v>3.756200000000582</v>
      </c>
      <c r="AB80" s="120">
        <f t="shared" si="17"/>
        <v>2.0667999999948341</v>
      </c>
      <c r="AC80" s="132">
        <f>AC34+AC38+AC42+AC46+AC50+AC54+AC58+AC62+AC66+AC70+AC74</f>
        <v>72.267600000003569</v>
      </c>
    </row>
    <row r="81" spans="1:32" ht="10.5" customHeight="1" thickBot="1">
      <c r="A81" s="2238"/>
      <c r="B81" s="2239"/>
      <c r="C81" s="9" t="s">
        <v>478</v>
      </c>
      <c r="D81" s="270"/>
      <c r="E81" s="302" t="e">
        <f>E35+E39+E43+E47+E51+E55+E59+E63+E67+E71+E75</f>
        <v>#VALUE!</v>
      </c>
      <c r="F81" s="123">
        <f t="shared" ref="F81:AB81" si="18">F35+F39+F43+F47+F51+F55+F59+F63+F67+F71+F75</f>
        <v>0.43600000000000705</v>
      </c>
      <c r="G81" s="123">
        <f t="shared" si="18"/>
        <v>0.43599999999997863</v>
      </c>
      <c r="H81" s="458">
        <f t="shared" si="18"/>
        <v>0.43600000000000705</v>
      </c>
      <c r="I81" s="123">
        <f t="shared" si="18"/>
        <v>0.43600000000003547</v>
      </c>
      <c r="J81" s="123">
        <f t="shared" si="18"/>
        <v>0.43599999999997863</v>
      </c>
      <c r="K81" s="123">
        <f t="shared" si="18"/>
        <v>0.43600000000000705</v>
      </c>
      <c r="L81" s="123">
        <f t="shared" si="18"/>
        <v>0.43599999999997863</v>
      </c>
      <c r="M81" s="123">
        <f t="shared" si="18"/>
        <v>0.43600000000000705</v>
      </c>
      <c r="N81" s="458">
        <f t="shared" si="18"/>
        <v>0.43600000000000705</v>
      </c>
      <c r="O81" s="123">
        <f t="shared" si="18"/>
        <v>0.43599999999997863</v>
      </c>
      <c r="P81" s="123">
        <f t="shared" si="18"/>
        <v>0.43600000000003547</v>
      </c>
      <c r="Q81" s="123">
        <f t="shared" si="18"/>
        <v>0.43599999999997863</v>
      </c>
      <c r="R81" s="123">
        <f t="shared" si="18"/>
        <v>0.43600000000000705</v>
      </c>
      <c r="S81" s="123">
        <f t="shared" si="18"/>
        <v>0.43600000000000705</v>
      </c>
      <c r="T81" s="123">
        <f t="shared" si="18"/>
        <v>0.43600000000000705</v>
      </c>
      <c r="U81" s="123">
        <f t="shared" si="18"/>
        <v>0.43599999999997863</v>
      </c>
      <c r="V81" s="458">
        <f t="shared" si="18"/>
        <v>0.43599999999997863</v>
      </c>
      <c r="W81" s="123">
        <f t="shared" si="18"/>
        <v>0.43600000000000705</v>
      </c>
      <c r="X81" s="123">
        <f t="shared" si="18"/>
        <v>0.43600000000003547</v>
      </c>
      <c r="Y81" s="123">
        <f t="shared" si="18"/>
        <v>0.43600000000000705</v>
      </c>
      <c r="Z81" s="123">
        <f t="shared" si="18"/>
        <v>0.43599999999997863</v>
      </c>
      <c r="AA81" s="123">
        <f t="shared" si="18"/>
        <v>0.43600000000000705</v>
      </c>
      <c r="AB81" s="123">
        <f t="shared" si="18"/>
        <v>0.41199999999997772</v>
      </c>
      <c r="AC81" s="135">
        <f>AC35+AC39+AC43+AC47+AC51+AC55+AC59+AC63+AC67+AC71+AC75</f>
        <v>10.439999999999969</v>
      </c>
    </row>
    <row r="82" spans="1:32" ht="10.5" customHeight="1">
      <c r="A82" s="2222" t="s">
        <v>155</v>
      </c>
      <c r="B82" s="2240"/>
      <c r="C82" s="7" t="s">
        <v>477</v>
      </c>
      <c r="D82" s="10"/>
      <c r="E82" s="301">
        <f t="shared" ref="E82:AC82" si="19">E11+E15-E80</f>
        <v>-0.66739999998974087</v>
      </c>
      <c r="F82" s="120">
        <f t="shared" si="19"/>
        <v>0.35019999997751716</v>
      </c>
      <c r="G82" s="120">
        <f t="shared" si="19"/>
        <v>-0.24259999997737181</v>
      </c>
      <c r="H82" s="434">
        <f t="shared" si="19"/>
        <v>4.9999999997817124E-2</v>
      </c>
      <c r="I82" s="120">
        <f t="shared" si="19"/>
        <v>-0.79780000000050943</v>
      </c>
      <c r="J82" s="120">
        <f t="shared" si="19"/>
        <v>-3.1400000011204909E-2</v>
      </c>
      <c r="K82" s="120">
        <f t="shared" si="19"/>
        <v>-0.28100000000007253</v>
      </c>
      <c r="L82" s="120">
        <f t="shared" si="19"/>
        <v>1.3678000000029831</v>
      </c>
      <c r="M82" s="120">
        <f t="shared" si="19"/>
        <v>0.16439999999403376</v>
      </c>
      <c r="N82" s="434">
        <f t="shared" si="19"/>
        <v>4.9000000022337176E-2</v>
      </c>
      <c r="O82" s="120">
        <f t="shared" si="19"/>
        <v>0.39379999997198745</v>
      </c>
      <c r="P82" s="120">
        <f t="shared" si="19"/>
        <v>-0.2855999999791905</v>
      </c>
      <c r="Q82" s="120">
        <f t="shared" si="19"/>
        <v>-0.69520000002066373</v>
      </c>
      <c r="R82" s="120">
        <f t="shared" si="19"/>
        <v>0.96120000000240102</v>
      </c>
      <c r="S82" s="120">
        <f t="shared" si="19"/>
        <v>-6.4799999988504275E-2</v>
      </c>
      <c r="T82" s="120">
        <f t="shared" si="19"/>
        <v>-6.8000000112777848E-3</v>
      </c>
      <c r="U82" s="120">
        <f t="shared" si="19"/>
        <v>-6.6399999978463242E-2</v>
      </c>
      <c r="V82" s="434">
        <f t="shared" si="19"/>
        <v>0.1963999999922148</v>
      </c>
      <c r="W82" s="120">
        <f t="shared" si="19"/>
        <v>-9.2600000000218508E-2</v>
      </c>
      <c r="X82" s="120">
        <f t="shared" si="19"/>
        <v>-0.55480000002532037</v>
      </c>
      <c r="Y82" s="120">
        <f t="shared" si="19"/>
        <v>-3.1400000001236883E-2</v>
      </c>
      <c r="Z82" s="120">
        <f t="shared" si="19"/>
        <v>0.68040000003266909</v>
      </c>
      <c r="AA82" s="120">
        <f t="shared" si="19"/>
        <v>-0.51620000001717115</v>
      </c>
      <c r="AB82" s="120">
        <f t="shared" si="19"/>
        <v>0.57320000001913574</v>
      </c>
      <c r="AC82" s="132">
        <f t="shared" si="19"/>
        <v>0.45240000001214753</v>
      </c>
    </row>
    <row r="83" spans="1:32" ht="10.5" customHeight="1" thickBot="1">
      <c r="A83" s="2238"/>
      <c r="B83" s="2239"/>
      <c r="C83" s="9" t="s">
        <v>478</v>
      </c>
      <c r="D83" s="47"/>
      <c r="E83" s="303" t="e">
        <f t="shared" ref="E83:AC83" si="20">E12+E16-E81</f>
        <v>#VALUE!</v>
      </c>
      <c r="F83" s="190">
        <f t="shared" si="20"/>
        <v>0.16400000000217574</v>
      </c>
      <c r="G83" s="190">
        <f t="shared" si="20"/>
        <v>0.16400000000220416</v>
      </c>
      <c r="H83" s="500">
        <f t="shared" si="20"/>
        <v>4.3999999999556394E-2</v>
      </c>
      <c r="I83" s="190">
        <f t="shared" si="20"/>
        <v>-0.19600000000571072</v>
      </c>
      <c r="J83" s="190">
        <f t="shared" si="20"/>
        <v>-0.31599999999735928</v>
      </c>
      <c r="K83" s="190">
        <f t="shared" si="20"/>
        <v>0.28399999999388115</v>
      </c>
      <c r="L83" s="190">
        <f t="shared" si="20"/>
        <v>4.4000000010498752E-2</v>
      </c>
      <c r="M83" s="190">
        <f t="shared" si="20"/>
        <v>0.28399999999388115</v>
      </c>
      <c r="N83" s="500">
        <f t="shared" si="20"/>
        <v>0.28400000000479508</v>
      </c>
      <c r="O83" s="190">
        <f t="shared" si="20"/>
        <v>0.28399999999390957</v>
      </c>
      <c r="P83" s="190">
        <f t="shared" si="20"/>
        <v>0.16400000000214732</v>
      </c>
      <c r="Q83" s="190">
        <f t="shared" si="20"/>
        <v>0.16400000000220416</v>
      </c>
      <c r="R83" s="190">
        <f t="shared" si="20"/>
        <v>0.16400000000217574</v>
      </c>
      <c r="S83" s="190">
        <f t="shared" si="20"/>
        <v>0.1639999999912618</v>
      </c>
      <c r="T83" s="190">
        <f t="shared" si="20"/>
        <v>0.16400000000217574</v>
      </c>
      <c r="U83" s="190">
        <f t="shared" si="20"/>
        <v>0.16400000000220416</v>
      </c>
      <c r="V83" s="500">
        <f t="shared" si="20"/>
        <v>0.16400000000220416</v>
      </c>
      <c r="W83" s="190">
        <f t="shared" si="20"/>
        <v>0.16400000000217574</v>
      </c>
      <c r="X83" s="190">
        <f t="shared" si="20"/>
        <v>0.16399999999123338</v>
      </c>
      <c r="Y83" s="190">
        <f t="shared" si="20"/>
        <v>0.28400000000479508</v>
      </c>
      <c r="Z83" s="190">
        <f t="shared" si="20"/>
        <v>0.28400000000482351</v>
      </c>
      <c r="AA83" s="190">
        <f t="shared" si="20"/>
        <v>4.3999999999556394E-2</v>
      </c>
      <c r="AB83" s="190">
        <f t="shared" si="20"/>
        <v>-5.200000000303362E-2</v>
      </c>
      <c r="AC83" s="194">
        <f t="shared" si="20"/>
        <v>3.2400000000039597</v>
      </c>
    </row>
    <row r="84" spans="1:32" s="44" customFormat="1" ht="30" customHeight="1" thickBot="1">
      <c r="A84" s="42"/>
      <c r="B84" s="43"/>
      <c r="E84" s="108"/>
      <c r="F84" s="108"/>
      <c r="G84" s="108"/>
      <c r="H84" s="110"/>
      <c r="I84" s="108"/>
      <c r="J84" s="108"/>
      <c r="K84" s="108"/>
      <c r="L84" s="108"/>
      <c r="M84" s="108"/>
      <c r="N84" s="110"/>
      <c r="O84" s="108"/>
      <c r="P84" s="108"/>
      <c r="Q84" s="108"/>
      <c r="R84" s="108"/>
      <c r="S84" s="108"/>
      <c r="T84" s="108"/>
      <c r="U84" s="108"/>
      <c r="V84" s="110"/>
      <c r="W84" s="108"/>
      <c r="X84" s="108"/>
      <c r="Y84" s="108"/>
      <c r="Z84" s="108"/>
      <c r="AA84" s="108"/>
      <c r="AB84" s="108"/>
      <c r="AC84" s="108"/>
    </row>
    <row r="85" spans="1:32" ht="28.5" customHeight="1">
      <c r="A85" s="144" t="s">
        <v>17</v>
      </c>
      <c r="B85" s="145" t="s">
        <v>5</v>
      </c>
      <c r="C85" s="6" t="s">
        <v>14</v>
      </c>
      <c r="D85" s="6" t="s">
        <v>491</v>
      </c>
      <c r="E85" s="2246" t="s">
        <v>15</v>
      </c>
      <c r="F85" s="2246"/>
      <c r="G85" s="2246"/>
      <c r="H85" s="2246"/>
      <c r="I85" s="2246"/>
      <c r="J85" s="2246"/>
      <c r="K85" s="2246"/>
      <c r="L85" s="2246"/>
      <c r="M85" s="2246"/>
      <c r="N85" s="2246"/>
      <c r="O85" s="2246"/>
      <c r="P85" s="2246"/>
      <c r="Q85" s="2246"/>
      <c r="R85" s="2246"/>
      <c r="S85" s="2246"/>
      <c r="T85" s="2246"/>
      <c r="U85" s="2246"/>
      <c r="V85" s="2246"/>
      <c r="W85" s="2246"/>
      <c r="X85" s="2246"/>
      <c r="Y85" s="2246"/>
      <c r="Z85" s="2246"/>
      <c r="AA85" s="2246"/>
      <c r="AB85" s="2246"/>
      <c r="AC85" s="2227" t="s">
        <v>10</v>
      </c>
    </row>
    <row r="86" spans="1:32" s="13" customFormat="1" ht="12.75" customHeight="1" thickBot="1">
      <c r="A86" s="2248" t="s">
        <v>543</v>
      </c>
      <c r="B86" s="2249"/>
      <c r="C86" s="17"/>
      <c r="D86" s="17"/>
      <c r="E86" s="18">
        <v>1</v>
      </c>
      <c r="F86" s="18">
        <v>2</v>
      </c>
      <c r="G86" s="18">
        <v>3</v>
      </c>
      <c r="H86" s="18">
        <v>4</v>
      </c>
      <c r="I86" s="18">
        <v>5</v>
      </c>
      <c r="J86" s="18">
        <v>6</v>
      </c>
      <c r="K86" s="18">
        <v>7</v>
      </c>
      <c r="L86" s="18">
        <v>8</v>
      </c>
      <c r="M86" s="18">
        <v>9</v>
      </c>
      <c r="N86" s="18">
        <v>10</v>
      </c>
      <c r="O86" s="18">
        <v>11</v>
      </c>
      <c r="P86" s="18">
        <v>12</v>
      </c>
      <c r="Q86" s="18">
        <v>13</v>
      </c>
      <c r="R86" s="18">
        <v>14</v>
      </c>
      <c r="S86" s="18">
        <v>15</v>
      </c>
      <c r="T86" s="18">
        <v>16</v>
      </c>
      <c r="U86" s="18">
        <v>17</v>
      </c>
      <c r="V86" s="18">
        <v>18</v>
      </c>
      <c r="W86" s="18">
        <v>19</v>
      </c>
      <c r="X86" s="18">
        <v>20</v>
      </c>
      <c r="Y86" s="18">
        <v>21</v>
      </c>
      <c r="Z86" s="18">
        <v>22</v>
      </c>
      <c r="AA86" s="18">
        <v>23</v>
      </c>
      <c r="AB86" s="18">
        <v>24</v>
      </c>
      <c r="AC86" s="2259"/>
      <c r="AD86" s="2231" t="s">
        <v>278</v>
      </c>
      <c r="AE86" s="2232"/>
      <c r="AF86" s="269"/>
    </row>
    <row r="87" spans="1:32">
      <c r="A87" s="2216" t="s">
        <v>125</v>
      </c>
      <c r="B87" s="2219" t="s">
        <v>530</v>
      </c>
      <c r="C87" s="10" t="s">
        <v>477</v>
      </c>
      <c r="D87" s="867" t="s">
        <v>499</v>
      </c>
      <c r="E87" s="120">
        <v>2.6040000000066357</v>
      </c>
      <c r="F87" s="120">
        <v>1.907999999995809</v>
      </c>
      <c r="G87" s="120">
        <v>1.9199999999982538</v>
      </c>
      <c r="H87" s="434">
        <v>1.6920000000063737</v>
      </c>
      <c r="I87" s="120">
        <v>1.1159999999981665</v>
      </c>
      <c r="J87" s="120">
        <v>1.1159999999981665</v>
      </c>
      <c r="K87" s="120">
        <v>1.9920000000020082</v>
      </c>
      <c r="L87" s="120">
        <v>1.1759999999994761</v>
      </c>
      <c r="M87" s="120">
        <v>1.5359999999964202</v>
      </c>
      <c r="N87" s="434">
        <v>2.7480000000032305</v>
      </c>
      <c r="O87" s="120">
        <v>3.1080000000001746</v>
      </c>
      <c r="P87" s="120">
        <v>3.0240000000048894</v>
      </c>
      <c r="Q87" s="120">
        <v>1.9199999999982538</v>
      </c>
      <c r="R87" s="120">
        <v>2.0519999999924039</v>
      </c>
      <c r="S87" s="120">
        <v>2.77200000000812</v>
      </c>
      <c r="T87" s="120">
        <v>3.3959999999933643</v>
      </c>
      <c r="U87" s="120">
        <v>2.6520000000055006</v>
      </c>
      <c r="V87" s="434">
        <v>2.1000000000021828</v>
      </c>
      <c r="W87" s="120">
        <v>1.907999999995809</v>
      </c>
      <c r="X87" s="120">
        <v>2.7599999999947613</v>
      </c>
      <c r="Y87" s="120">
        <v>2.7120000000068103</v>
      </c>
      <c r="Z87" s="120">
        <v>2.8799999999973807</v>
      </c>
      <c r="AA87" s="120">
        <v>2.8799999999973807</v>
      </c>
      <c r="AB87" s="120">
        <v>2.8800000000082946</v>
      </c>
      <c r="AC87" s="135">
        <f>SUM(E87:AB87)</f>
        <v>54.852000000009866</v>
      </c>
    </row>
    <row r="88" spans="1:32" ht="12" thickBot="1">
      <c r="A88" s="2217"/>
      <c r="B88" s="2220"/>
      <c r="C88" s="11" t="s">
        <v>478</v>
      </c>
      <c r="D88" s="866" t="s">
        <v>499</v>
      </c>
      <c r="E88" s="121">
        <v>0.76799999999821011</v>
      </c>
      <c r="F88" s="121">
        <v>0.69599999999991269</v>
      </c>
      <c r="G88" s="121">
        <v>0.69599999999991269</v>
      </c>
      <c r="H88" s="435">
        <v>0.67200000000048021</v>
      </c>
      <c r="I88" s="121">
        <v>0.38400000000183354</v>
      </c>
      <c r="J88" s="121">
        <v>0.52799999999842839</v>
      </c>
      <c r="K88" s="121">
        <v>0.45600000000013097</v>
      </c>
      <c r="L88" s="121">
        <v>0.34799999999995634</v>
      </c>
      <c r="M88" s="121">
        <v>0.34799999999995634</v>
      </c>
      <c r="N88" s="435">
        <v>0.85199999999895226</v>
      </c>
      <c r="O88" s="121">
        <v>0.85199999999895226</v>
      </c>
      <c r="P88" s="121">
        <v>0.86400000000139698</v>
      </c>
      <c r="Q88" s="121">
        <v>0.52799999999842839</v>
      </c>
      <c r="R88" s="121">
        <v>0.51600000000144064</v>
      </c>
      <c r="S88" s="121">
        <v>0.90000000000327418</v>
      </c>
      <c r="T88" s="121">
        <v>1.0199999999949796</v>
      </c>
      <c r="U88" s="121">
        <v>1.0080000000034488</v>
      </c>
      <c r="V88" s="435">
        <v>0.44399999999768625</v>
      </c>
      <c r="W88" s="121">
        <v>0.45600000000013097</v>
      </c>
      <c r="X88" s="121">
        <v>0.90000000000327418</v>
      </c>
      <c r="Y88" s="121">
        <v>0.79199999999764259</v>
      </c>
      <c r="Z88" s="121">
        <v>0.79200000000309956</v>
      </c>
      <c r="AA88" s="121">
        <v>0.79199999999764259</v>
      </c>
      <c r="AB88" s="121">
        <v>0.79199999999764259</v>
      </c>
      <c r="AC88" s="128">
        <f>SUM(E88:AB88)</f>
        <v>16.403999999996813</v>
      </c>
    </row>
    <row r="89" spans="1:32" ht="12">
      <c r="A89" s="2217"/>
      <c r="B89" s="2220"/>
      <c r="C89" s="11" t="s">
        <v>8</v>
      </c>
      <c r="D89" s="861" t="s">
        <v>459</v>
      </c>
      <c r="E89" s="2006">
        <v>108</v>
      </c>
      <c r="F89" s="2007">
        <v>94</v>
      </c>
      <c r="G89" s="2007">
        <v>91</v>
      </c>
      <c r="H89" s="2007">
        <v>89</v>
      </c>
      <c r="I89" s="2007">
        <v>91</v>
      </c>
      <c r="J89" s="2007">
        <v>101</v>
      </c>
      <c r="K89" s="2007">
        <v>120</v>
      </c>
      <c r="L89" s="2007">
        <v>127</v>
      </c>
      <c r="M89" s="2007">
        <v>139</v>
      </c>
      <c r="N89" s="2007">
        <v>151</v>
      </c>
      <c r="O89" s="2007">
        <v>156</v>
      </c>
      <c r="P89" s="2007">
        <v>156</v>
      </c>
      <c r="Q89" s="2007">
        <v>149</v>
      </c>
      <c r="R89" s="2007">
        <v>146</v>
      </c>
      <c r="S89" s="2007">
        <v>151</v>
      </c>
      <c r="T89" s="2007">
        <v>154</v>
      </c>
      <c r="U89" s="2007">
        <v>156</v>
      </c>
      <c r="V89" s="2007">
        <v>151</v>
      </c>
      <c r="W89" s="2007">
        <v>156</v>
      </c>
      <c r="X89" s="2007">
        <v>146</v>
      </c>
      <c r="Y89" s="2007">
        <v>146</v>
      </c>
      <c r="Z89" s="2007">
        <v>149</v>
      </c>
      <c r="AA89" s="2007">
        <v>132</v>
      </c>
      <c r="AB89" s="2008">
        <v>118</v>
      </c>
      <c r="AC89" s="97"/>
    </row>
    <row r="90" spans="1:32" ht="12" thickBot="1">
      <c r="A90" s="2217"/>
      <c r="B90" s="2220"/>
      <c r="C90" s="11" t="s">
        <v>16</v>
      </c>
      <c r="D90" s="11"/>
      <c r="E90" s="121">
        <f t="shared" ref="E90:AB90" si="21">E88/E87</f>
        <v>0.29493087557459796</v>
      </c>
      <c r="F90" s="121">
        <f t="shared" si="21"/>
        <v>0.36477987421459196</v>
      </c>
      <c r="G90" s="121">
        <f t="shared" si="21"/>
        <v>0.36250000000028421</v>
      </c>
      <c r="H90" s="435">
        <f t="shared" si="21"/>
        <v>0.3971631205661636</v>
      </c>
      <c r="I90" s="121">
        <f t="shared" si="21"/>
        <v>0.34408602150758461</v>
      </c>
      <c r="J90" s="121">
        <f t="shared" si="21"/>
        <v>0.47311827956926156</v>
      </c>
      <c r="K90" s="121">
        <f t="shared" si="21"/>
        <v>0.22891566265043739</v>
      </c>
      <c r="L90" s="121">
        <f t="shared" si="21"/>
        <v>0.29591836734703347</v>
      </c>
      <c r="M90" s="121">
        <f t="shared" si="21"/>
        <v>0.2265625000004996</v>
      </c>
      <c r="N90" s="435">
        <f t="shared" si="21"/>
        <v>0.31004366812152501</v>
      </c>
      <c r="O90" s="121">
        <f t="shared" si="21"/>
        <v>0.27413127413092164</v>
      </c>
      <c r="P90" s="121">
        <f t="shared" si="21"/>
        <v>0.2857142857142857</v>
      </c>
      <c r="Q90" s="121">
        <f t="shared" si="21"/>
        <v>0.27499999999943159</v>
      </c>
      <c r="R90" s="121">
        <f t="shared" si="21"/>
        <v>0.25146198830572647</v>
      </c>
      <c r="S90" s="121">
        <f t="shared" si="21"/>
        <v>0.32467532467555477</v>
      </c>
      <c r="T90" s="121">
        <f t="shared" si="21"/>
        <v>0.30035335688956794</v>
      </c>
      <c r="U90" s="121">
        <f t="shared" si="21"/>
        <v>0.38009049773806863</v>
      </c>
      <c r="V90" s="435">
        <f t="shared" si="21"/>
        <v>0.21142857142724988</v>
      </c>
      <c r="W90" s="121">
        <f t="shared" si="21"/>
        <v>0.23899371069241748</v>
      </c>
      <c r="X90" s="121">
        <f t="shared" si="21"/>
        <v>0.32608695652354436</v>
      </c>
      <c r="Y90" s="121">
        <f t="shared" si="21"/>
        <v>0.2920353982284859</v>
      </c>
      <c r="Z90" s="121">
        <f t="shared" si="21"/>
        <v>0.27500000000132635</v>
      </c>
      <c r="AA90" s="121">
        <f t="shared" si="21"/>
        <v>0.27499999999943159</v>
      </c>
      <c r="AB90" s="121">
        <f t="shared" si="21"/>
        <v>0.27499999999838942</v>
      </c>
      <c r="AC90" s="128">
        <f>AC88/AC87</f>
        <v>0.29905928680802635</v>
      </c>
    </row>
    <row r="91" spans="1:32">
      <c r="A91" s="2216" t="s">
        <v>123</v>
      </c>
      <c r="B91" s="2219" t="s">
        <v>531</v>
      </c>
      <c r="C91" s="10" t="s">
        <v>477</v>
      </c>
      <c r="D91" s="867" t="s">
        <v>499</v>
      </c>
      <c r="E91" s="120">
        <v>2.3760000000038417</v>
      </c>
      <c r="F91" s="120">
        <v>1.8239999999932479</v>
      </c>
      <c r="G91" s="120">
        <v>1.8240000000077998</v>
      </c>
      <c r="H91" s="434">
        <v>1.8239999999932479</v>
      </c>
      <c r="I91" s="120">
        <v>0.8080000000045402</v>
      </c>
      <c r="J91" s="120">
        <v>1.4719999999942956</v>
      </c>
      <c r="K91" s="120">
        <v>1.4720000000088476</v>
      </c>
      <c r="L91" s="120">
        <v>1.2160000000003492</v>
      </c>
      <c r="M91" s="120">
        <v>1.2239999999874271</v>
      </c>
      <c r="N91" s="434">
        <v>2.0800000000017462</v>
      </c>
      <c r="O91" s="120">
        <v>3.81600000000617</v>
      </c>
      <c r="P91" s="120">
        <v>3.8080000000045402</v>
      </c>
      <c r="Q91" s="120">
        <v>1.8239999999932479</v>
      </c>
      <c r="R91" s="120">
        <v>1.8239999999932479</v>
      </c>
      <c r="S91" s="120">
        <v>3.1040000000066357</v>
      </c>
      <c r="T91" s="120">
        <v>3.4879999999975553</v>
      </c>
      <c r="U91" s="120">
        <v>2.544000000008964</v>
      </c>
      <c r="V91" s="434">
        <v>2.319999999992433</v>
      </c>
      <c r="W91" s="120">
        <v>2.3200000000069849</v>
      </c>
      <c r="X91" s="120">
        <v>2.4639999999926658</v>
      </c>
      <c r="Y91" s="120">
        <v>2.9360000000015134</v>
      </c>
      <c r="Z91" s="120">
        <v>2.8479999999981374</v>
      </c>
      <c r="AA91" s="120">
        <v>2.8479999999981374</v>
      </c>
      <c r="AB91" s="120">
        <v>2.8479999999981374</v>
      </c>
      <c r="AC91" s="135">
        <f>SUM(E91:AB91)</f>
        <v>55.111999999993714</v>
      </c>
    </row>
    <row r="92" spans="1:32">
      <c r="A92" s="2253"/>
      <c r="B92" s="2254"/>
      <c r="C92" s="11" t="s">
        <v>478</v>
      </c>
      <c r="D92" s="866" t="s">
        <v>499</v>
      </c>
      <c r="E92" s="121">
        <v>0.67199999999866122</v>
      </c>
      <c r="F92" s="121">
        <v>0.56799999999930151</v>
      </c>
      <c r="G92" s="121">
        <v>0.56799999999930151</v>
      </c>
      <c r="H92" s="435">
        <v>0.50400000000081491</v>
      </c>
      <c r="I92" s="121">
        <v>0.31199999999807915</v>
      </c>
      <c r="J92" s="121">
        <v>0.40000000000145519</v>
      </c>
      <c r="K92" s="121">
        <v>0.40799999999580905</v>
      </c>
      <c r="L92" s="121">
        <v>0.29600000000209548</v>
      </c>
      <c r="M92" s="121">
        <v>0.29600000000209548</v>
      </c>
      <c r="N92" s="435">
        <v>0.62399999999615829</v>
      </c>
      <c r="O92" s="121">
        <v>0.78399999999965075</v>
      </c>
      <c r="P92" s="121">
        <v>0.78399999999965075</v>
      </c>
      <c r="Q92" s="121">
        <v>0.44800000000395812</v>
      </c>
      <c r="R92" s="121">
        <v>0.44799999999668216</v>
      </c>
      <c r="S92" s="121">
        <v>0.69600000000355067</v>
      </c>
      <c r="T92" s="121">
        <v>0.84799999999813735</v>
      </c>
      <c r="U92" s="121">
        <v>0.8080000000045402</v>
      </c>
      <c r="V92" s="435">
        <v>0.37599999999656575</v>
      </c>
      <c r="W92" s="121">
        <v>0.37599999999656575</v>
      </c>
      <c r="X92" s="121">
        <v>0.80000000000291038</v>
      </c>
      <c r="Y92" s="121">
        <v>0.69600000000355067</v>
      </c>
      <c r="Z92" s="121">
        <v>0.63999999999941792</v>
      </c>
      <c r="AA92" s="121">
        <v>0.63999999999941792</v>
      </c>
      <c r="AB92" s="121">
        <v>0.63999999999941792</v>
      </c>
      <c r="AC92" s="135">
        <f>SUM(E92:AB92)</f>
        <v>13.631999999997788</v>
      </c>
    </row>
    <row r="93" spans="1:32" ht="12">
      <c r="A93" s="2253"/>
      <c r="B93" s="2254"/>
      <c r="C93" s="11" t="s">
        <v>8</v>
      </c>
      <c r="D93" s="861" t="s">
        <v>459</v>
      </c>
      <c r="E93" s="2010">
        <v>101</v>
      </c>
      <c r="F93" s="2009">
        <v>90</v>
      </c>
      <c r="G93" s="2009">
        <v>86</v>
      </c>
      <c r="H93" s="2009">
        <v>85</v>
      </c>
      <c r="I93" s="2009">
        <v>86</v>
      </c>
      <c r="J93" s="2009">
        <v>90</v>
      </c>
      <c r="K93" s="2009">
        <v>106</v>
      </c>
      <c r="L93" s="2009">
        <v>126</v>
      </c>
      <c r="M93" s="2009">
        <v>147</v>
      </c>
      <c r="N93" s="2009">
        <v>157</v>
      </c>
      <c r="O93" s="2009">
        <v>163</v>
      </c>
      <c r="P93" s="2009">
        <v>158</v>
      </c>
      <c r="Q93" s="2009">
        <v>154</v>
      </c>
      <c r="R93" s="2009">
        <v>157</v>
      </c>
      <c r="S93" s="2009">
        <v>152</v>
      </c>
      <c r="T93" s="2009">
        <v>147</v>
      </c>
      <c r="U93" s="2009">
        <v>157</v>
      </c>
      <c r="V93" s="2009">
        <v>152</v>
      </c>
      <c r="W93" s="2009">
        <v>150</v>
      </c>
      <c r="X93" s="2009">
        <v>152</v>
      </c>
      <c r="Y93" s="2009">
        <v>152</v>
      </c>
      <c r="Z93" s="2009">
        <v>146</v>
      </c>
      <c r="AA93" s="2009">
        <v>130</v>
      </c>
      <c r="AB93" s="2011">
        <v>114</v>
      </c>
      <c r="AC93" s="93"/>
    </row>
    <row r="94" spans="1:32" ht="12" thickBot="1">
      <c r="A94" s="2253"/>
      <c r="B94" s="2254"/>
      <c r="C94" s="11" t="s">
        <v>16</v>
      </c>
      <c r="D94" s="11"/>
      <c r="E94" s="121">
        <f t="shared" ref="E94:AC94" si="22">E92/E91</f>
        <v>0.28282828282726208</v>
      </c>
      <c r="F94" s="121">
        <f t="shared" si="22"/>
        <v>0.31140350877269962</v>
      </c>
      <c r="G94" s="121">
        <f t="shared" si="22"/>
        <v>0.31140350877021528</v>
      </c>
      <c r="H94" s="435">
        <f t="shared" si="22"/>
        <v>0.27631578947515384</v>
      </c>
      <c r="I94" s="121">
        <f t="shared" si="22"/>
        <v>0.38613861385683912</v>
      </c>
      <c r="J94" s="121">
        <f t="shared" si="22"/>
        <v>0.27173913043682424</v>
      </c>
      <c r="K94" s="121">
        <f t="shared" si="22"/>
        <v>0.27717391303896516</v>
      </c>
      <c r="L94" s="121">
        <f t="shared" si="22"/>
        <v>0.2434210526332323</v>
      </c>
      <c r="M94" s="121">
        <f t="shared" si="22"/>
        <v>0.24183006536367319</v>
      </c>
      <c r="N94" s="435">
        <f t="shared" si="22"/>
        <v>0.29999999999790117</v>
      </c>
      <c r="O94" s="121">
        <f t="shared" si="22"/>
        <v>0.20545073375219683</v>
      </c>
      <c r="P94" s="121">
        <f t="shared" si="22"/>
        <v>0.20588235294083929</v>
      </c>
      <c r="Q94" s="121">
        <f t="shared" si="22"/>
        <v>0.24561403509079854</v>
      </c>
      <c r="R94" s="121">
        <f t="shared" si="22"/>
        <v>0.24561403508680951</v>
      </c>
      <c r="S94" s="121">
        <f t="shared" si="22"/>
        <v>0.2242268041243759</v>
      </c>
      <c r="T94" s="121">
        <f t="shared" si="22"/>
        <v>0.24311926605468226</v>
      </c>
      <c r="U94" s="121">
        <f t="shared" si="22"/>
        <v>0.31761006289374732</v>
      </c>
      <c r="V94" s="435">
        <f t="shared" si="22"/>
        <v>0.16206896551628971</v>
      </c>
      <c r="W94" s="121">
        <f t="shared" si="22"/>
        <v>0.16206896551527314</v>
      </c>
      <c r="X94" s="121">
        <f t="shared" si="22"/>
        <v>0.32467532467747223</v>
      </c>
      <c r="Y94" s="121">
        <f t="shared" si="22"/>
        <v>0.23705722070953403</v>
      </c>
      <c r="Z94" s="121">
        <f t="shared" si="22"/>
        <v>0.2247191011235381</v>
      </c>
      <c r="AA94" s="121">
        <f t="shared" si="22"/>
        <v>0.2247191011235381</v>
      </c>
      <c r="AB94" s="121">
        <f t="shared" si="22"/>
        <v>0.2247191011235381</v>
      </c>
      <c r="AC94" s="128">
        <f t="shared" si="22"/>
        <v>0.24735084917984002</v>
      </c>
    </row>
    <row r="95" spans="1:32">
      <c r="A95" s="283" t="s">
        <v>532</v>
      </c>
      <c r="B95" s="284"/>
      <c r="C95" s="285"/>
      <c r="D95" s="286"/>
      <c r="E95" s="286">
        <f t="shared" ref="E95:AB95" si="23">E87+E91</f>
        <v>4.9800000000104774</v>
      </c>
      <c r="F95" s="286">
        <f t="shared" si="23"/>
        <v>3.731999999989057</v>
      </c>
      <c r="G95" s="286">
        <f t="shared" si="23"/>
        <v>3.7440000000060536</v>
      </c>
      <c r="H95" s="286">
        <f t="shared" si="23"/>
        <v>3.5159999999996217</v>
      </c>
      <c r="I95" s="286">
        <f t="shared" si="23"/>
        <v>1.9240000000027067</v>
      </c>
      <c r="J95" s="286">
        <f t="shared" si="23"/>
        <v>2.5879999999924621</v>
      </c>
      <c r="K95" s="286">
        <f t="shared" si="23"/>
        <v>3.4640000000108557</v>
      </c>
      <c r="L95" s="286">
        <f t="shared" si="23"/>
        <v>2.3919999999998254</v>
      </c>
      <c r="M95" s="286">
        <f t="shared" si="23"/>
        <v>2.7599999999838474</v>
      </c>
      <c r="N95" s="286">
        <f t="shared" si="23"/>
        <v>4.8280000000049768</v>
      </c>
      <c r="O95" s="286">
        <f t="shared" si="23"/>
        <v>6.9240000000063446</v>
      </c>
      <c r="P95" s="286">
        <f t="shared" si="23"/>
        <v>6.8320000000094296</v>
      </c>
      <c r="Q95" s="286">
        <f t="shared" si="23"/>
        <v>3.7439999999915017</v>
      </c>
      <c r="R95" s="286">
        <f t="shared" si="23"/>
        <v>3.8759999999856518</v>
      </c>
      <c r="S95" s="286">
        <f t="shared" si="23"/>
        <v>5.8760000000147556</v>
      </c>
      <c r="T95" s="286">
        <f t="shared" si="23"/>
        <v>6.8839999999909196</v>
      </c>
      <c r="U95" s="286">
        <f t="shared" si="23"/>
        <v>5.1960000000144646</v>
      </c>
      <c r="V95" s="286">
        <f t="shared" si="23"/>
        <v>4.4199999999946158</v>
      </c>
      <c r="W95" s="286">
        <f t="shared" si="23"/>
        <v>4.228000000002794</v>
      </c>
      <c r="X95" s="286">
        <f t="shared" si="23"/>
        <v>5.2239999999874271</v>
      </c>
      <c r="Y95" s="286">
        <f t="shared" si="23"/>
        <v>5.6480000000083237</v>
      </c>
      <c r="Z95" s="286">
        <f t="shared" si="23"/>
        <v>5.727999999995518</v>
      </c>
      <c r="AA95" s="286">
        <f t="shared" si="23"/>
        <v>5.727999999995518</v>
      </c>
      <c r="AB95" s="286">
        <f t="shared" si="23"/>
        <v>5.7280000000064319</v>
      </c>
      <c r="AC95" s="287"/>
    </row>
    <row r="96" spans="1:32">
      <c r="A96" s="288" t="s">
        <v>533</v>
      </c>
      <c r="B96" s="289"/>
      <c r="C96" s="290"/>
      <c r="D96" s="291"/>
      <c r="E96" s="298">
        <f t="shared" ref="E96:AB96" si="24">E88+E92</f>
        <v>1.4399999999968713</v>
      </c>
      <c r="F96" s="298">
        <f t="shared" si="24"/>
        <v>1.2639999999992142</v>
      </c>
      <c r="G96" s="298">
        <f t="shared" si="24"/>
        <v>1.2639999999992142</v>
      </c>
      <c r="H96" s="298">
        <f t="shared" si="24"/>
        <v>1.1760000000012951</v>
      </c>
      <c r="I96" s="298">
        <f t="shared" si="24"/>
        <v>0.69599999999991269</v>
      </c>
      <c r="J96" s="298">
        <f t="shared" si="24"/>
        <v>0.92799999999988358</v>
      </c>
      <c r="K96" s="298">
        <f t="shared" si="24"/>
        <v>0.86399999999594002</v>
      </c>
      <c r="L96" s="298">
        <f t="shared" si="24"/>
        <v>0.64400000000205182</v>
      </c>
      <c r="M96" s="298">
        <f t="shared" si="24"/>
        <v>0.64400000000205182</v>
      </c>
      <c r="N96" s="298">
        <f t="shared" si="24"/>
        <v>1.4759999999951106</v>
      </c>
      <c r="O96" s="298">
        <f t="shared" si="24"/>
        <v>1.635999999998603</v>
      </c>
      <c r="P96" s="298">
        <f t="shared" si="24"/>
        <v>1.6480000000010477</v>
      </c>
      <c r="Q96" s="298">
        <f t="shared" si="24"/>
        <v>0.97600000000238651</v>
      </c>
      <c r="R96" s="298">
        <f t="shared" si="24"/>
        <v>0.9639999999981228</v>
      </c>
      <c r="S96" s="298">
        <f t="shared" si="24"/>
        <v>1.5960000000068248</v>
      </c>
      <c r="T96" s="298">
        <f t="shared" si="24"/>
        <v>1.8679999999931169</v>
      </c>
      <c r="U96" s="298">
        <f t="shared" si="24"/>
        <v>1.816000000007989</v>
      </c>
      <c r="V96" s="298">
        <f t="shared" si="24"/>
        <v>0.81999999999425199</v>
      </c>
      <c r="W96" s="298">
        <f t="shared" si="24"/>
        <v>0.83199999999669672</v>
      </c>
      <c r="X96" s="298">
        <f t="shared" si="24"/>
        <v>1.7000000000061846</v>
      </c>
      <c r="Y96" s="298">
        <f t="shared" si="24"/>
        <v>1.4880000000011933</v>
      </c>
      <c r="Z96" s="298">
        <f t="shared" si="24"/>
        <v>1.4320000000025175</v>
      </c>
      <c r="AA96" s="298">
        <f t="shared" si="24"/>
        <v>1.4319999999970605</v>
      </c>
      <c r="AB96" s="298">
        <f t="shared" si="24"/>
        <v>1.4319999999970605</v>
      </c>
      <c r="AC96" s="292"/>
    </row>
    <row r="97" spans="1:30" ht="12" thickBot="1">
      <c r="A97" s="293" t="s">
        <v>534</v>
      </c>
      <c r="B97" s="294"/>
      <c r="C97" s="295"/>
      <c r="D97" s="296"/>
      <c r="E97" s="296">
        <f t="shared" ref="E97:AB97" si="25">SQRT(E95*E95+E96*E96)</f>
        <v>5.1840138888794796</v>
      </c>
      <c r="F97" s="296">
        <f t="shared" si="25"/>
        <v>3.9402436472782156</v>
      </c>
      <c r="G97" s="296">
        <f t="shared" si="25"/>
        <v>3.9516113169241915</v>
      </c>
      <c r="H97" s="296">
        <f t="shared" si="25"/>
        <v>3.7074562708143146</v>
      </c>
      <c r="I97" s="296">
        <f t="shared" si="25"/>
        <v>2.0460185727432423</v>
      </c>
      <c r="J97" s="296">
        <f t="shared" si="25"/>
        <v>2.7493504687399839</v>
      </c>
      <c r="K97" s="296">
        <f t="shared" si="25"/>
        <v>3.5701249277956917</v>
      </c>
      <c r="L97" s="296">
        <f t="shared" si="25"/>
        <v>2.4771758112822369</v>
      </c>
      <c r="M97" s="296">
        <f t="shared" si="25"/>
        <v>2.8341376113226193</v>
      </c>
      <c r="N97" s="296">
        <f t="shared" si="25"/>
        <v>5.0485799983791102</v>
      </c>
      <c r="O97" s="296">
        <f t="shared" si="25"/>
        <v>7.1146519240285606</v>
      </c>
      <c r="P97" s="296">
        <f t="shared" si="25"/>
        <v>7.0279533293934371</v>
      </c>
      <c r="Q97" s="296">
        <f t="shared" si="25"/>
        <v>3.8691228980146164</v>
      </c>
      <c r="R97" s="296">
        <f t="shared" si="25"/>
        <v>3.9940796186211851</v>
      </c>
      <c r="S97" s="296">
        <f t="shared" si="25"/>
        <v>6.088890867817816</v>
      </c>
      <c r="T97" s="296">
        <f t="shared" si="25"/>
        <v>7.132943291506618</v>
      </c>
      <c r="U97" s="296">
        <f t="shared" si="25"/>
        <v>5.5042049380613847</v>
      </c>
      <c r="V97" s="296">
        <f t="shared" si="25"/>
        <v>4.4954198913942376</v>
      </c>
      <c r="W97" s="296">
        <f t="shared" si="25"/>
        <v>4.3090843574961637</v>
      </c>
      <c r="X97" s="296">
        <f t="shared" si="25"/>
        <v>5.4936486964393403</v>
      </c>
      <c r="Y97" s="296">
        <f t="shared" si="25"/>
        <v>5.840723242895316</v>
      </c>
      <c r="Z97" s="296">
        <f t="shared" si="25"/>
        <v>5.9042872558807522</v>
      </c>
      <c r="AA97" s="296">
        <f t="shared" si="25"/>
        <v>5.9042872558794288</v>
      </c>
      <c r="AB97" s="296">
        <f t="shared" si="25"/>
        <v>5.9042872558900168</v>
      </c>
      <c r="AC97" s="297"/>
    </row>
    <row r="98" spans="1:30" s="13" customFormat="1" ht="14.25" customHeight="1" thickBot="1">
      <c r="A98" s="148" t="s">
        <v>303</v>
      </c>
      <c r="B98" s="149"/>
      <c r="C98" s="150"/>
      <c r="D98" s="166"/>
      <c r="E98" s="157">
        <v>1</v>
      </c>
      <c r="F98" s="157">
        <v>2</v>
      </c>
      <c r="G98" s="157">
        <v>3</v>
      </c>
      <c r="H98" s="157">
        <v>4</v>
      </c>
      <c r="I98" s="157">
        <v>5</v>
      </c>
      <c r="J98" s="157">
        <v>6</v>
      </c>
      <c r="K98" s="157">
        <v>7</v>
      </c>
      <c r="L98" s="157">
        <v>8</v>
      </c>
      <c r="M98" s="157">
        <v>9</v>
      </c>
      <c r="N98" s="157">
        <v>10</v>
      </c>
      <c r="O98" s="157">
        <v>11</v>
      </c>
      <c r="P98" s="157">
        <v>12</v>
      </c>
      <c r="Q98" s="157">
        <v>13</v>
      </c>
      <c r="R98" s="157">
        <v>14</v>
      </c>
      <c r="S98" s="157">
        <v>15</v>
      </c>
      <c r="T98" s="157">
        <v>16</v>
      </c>
      <c r="U98" s="157">
        <v>17</v>
      </c>
      <c r="V98" s="157">
        <v>18</v>
      </c>
      <c r="W98" s="157">
        <v>19</v>
      </c>
      <c r="X98" s="157">
        <v>20</v>
      </c>
      <c r="Y98" s="157">
        <v>21</v>
      </c>
      <c r="Z98" s="157">
        <v>22</v>
      </c>
      <c r="AA98" s="157">
        <v>23</v>
      </c>
      <c r="AB98" s="157">
        <v>24</v>
      </c>
      <c r="AC98" s="158"/>
    </row>
    <row r="99" spans="1:30" s="32" customFormat="1" ht="14.25" customHeight="1">
      <c r="A99" s="28" t="s">
        <v>144</v>
      </c>
      <c r="B99" s="439"/>
      <c r="C99" s="440" t="s">
        <v>13</v>
      </c>
      <c r="D99" s="855" t="s">
        <v>459</v>
      </c>
      <c r="E99" s="2013">
        <v>10.5</v>
      </c>
      <c r="F99" s="2012">
        <v>10.5</v>
      </c>
      <c r="G99" s="2012">
        <v>10.5</v>
      </c>
      <c r="H99" s="2012">
        <v>10.5</v>
      </c>
      <c r="I99" s="2012">
        <v>10.5</v>
      </c>
      <c r="J99" s="2012">
        <v>10.5</v>
      </c>
      <c r="K99" s="2012">
        <v>10.399999618530273</v>
      </c>
      <c r="L99" s="2012">
        <v>10.399999618530273</v>
      </c>
      <c r="M99" s="2012">
        <v>10.300000190734863</v>
      </c>
      <c r="N99" s="2012">
        <v>10.300000190734863</v>
      </c>
      <c r="O99" s="2012">
        <v>10.300000190734863</v>
      </c>
      <c r="P99" s="2012">
        <v>10.300000190734863</v>
      </c>
      <c r="Q99" s="2012">
        <v>10.300000190734863</v>
      </c>
      <c r="R99" s="2012">
        <v>10.399999618530273</v>
      </c>
      <c r="S99" s="2012">
        <v>10.300000190734863</v>
      </c>
      <c r="T99" s="2012">
        <v>10.399999618530273</v>
      </c>
      <c r="U99" s="2012">
        <v>10.399999618530273</v>
      </c>
      <c r="V99" s="2012">
        <v>10.399999618530273</v>
      </c>
      <c r="W99" s="2012">
        <v>10.300000190734863</v>
      </c>
      <c r="X99" s="2012">
        <v>10.399999618530273</v>
      </c>
      <c r="Y99" s="2012">
        <v>10.399999618530273</v>
      </c>
      <c r="Z99" s="2012">
        <v>10.399999618530273</v>
      </c>
      <c r="AA99" s="2012">
        <v>10.399999618530273</v>
      </c>
      <c r="AB99" s="2014">
        <v>10.399999618530273</v>
      </c>
      <c r="AC99" s="442"/>
    </row>
    <row r="100" spans="1:30" s="32" customFormat="1" ht="14.25" customHeight="1" thickBot="1">
      <c r="A100" s="35" t="s">
        <v>145</v>
      </c>
      <c r="B100" s="36"/>
      <c r="C100" s="446" t="s">
        <v>13</v>
      </c>
      <c r="D100" s="869" t="s">
        <v>459</v>
      </c>
      <c r="E100" s="2013">
        <v>10.399999618530273</v>
      </c>
      <c r="F100" s="2012">
        <v>10.399999618530273</v>
      </c>
      <c r="G100" s="2012">
        <v>10.399999618530273</v>
      </c>
      <c r="H100" s="2012">
        <v>10.399999618530273</v>
      </c>
      <c r="I100" s="2012">
        <v>10.399999618530273</v>
      </c>
      <c r="J100" s="2012">
        <v>10.399999618530273</v>
      </c>
      <c r="K100" s="2012">
        <v>10.300000190734863</v>
      </c>
      <c r="L100" s="2012">
        <v>10.199999809265137</v>
      </c>
      <c r="M100" s="2012">
        <v>10.199999809265137</v>
      </c>
      <c r="N100" s="2012">
        <v>10.199999809265137</v>
      </c>
      <c r="O100" s="2012">
        <v>10.199999809265137</v>
      </c>
      <c r="P100" s="2012">
        <v>10.300000190734863</v>
      </c>
      <c r="Q100" s="2012">
        <v>10.199999809265137</v>
      </c>
      <c r="R100" s="2012">
        <v>10.300000190734863</v>
      </c>
      <c r="S100" s="2012">
        <v>10.199999809265137</v>
      </c>
      <c r="T100" s="2012">
        <v>10.300000190734863</v>
      </c>
      <c r="U100" s="2012">
        <v>10.300000190734863</v>
      </c>
      <c r="V100" s="2012">
        <v>10.300000190734863</v>
      </c>
      <c r="W100" s="2012">
        <v>10.199999809265137</v>
      </c>
      <c r="X100" s="2012">
        <v>10.199999809265137</v>
      </c>
      <c r="Y100" s="2012">
        <v>10.300000190734863</v>
      </c>
      <c r="Z100" s="2012">
        <v>10.300000190734863</v>
      </c>
      <c r="AA100" s="2012">
        <v>10.300000190734863</v>
      </c>
      <c r="AB100" s="2014">
        <v>10.300000190734863</v>
      </c>
      <c r="AC100" s="449"/>
    </row>
    <row r="101" spans="1:30">
      <c r="A101" s="2216" t="s">
        <v>100</v>
      </c>
      <c r="B101" s="2219" t="s">
        <v>547</v>
      </c>
      <c r="C101" s="10" t="s">
        <v>477</v>
      </c>
      <c r="D101" s="867" t="s">
        <v>499</v>
      </c>
      <c r="E101" s="90">
        <v>0.80000000000291038</v>
      </c>
      <c r="F101" s="90">
        <v>0.79999999999563443</v>
      </c>
      <c r="G101" s="90">
        <v>0.40000000000145519</v>
      </c>
      <c r="H101" s="434">
        <v>0.40000000000145519</v>
      </c>
      <c r="I101" s="90">
        <v>0.40000000000145519</v>
      </c>
      <c r="J101" s="90">
        <v>0.40000000000145519</v>
      </c>
      <c r="K101" s="90">
        <v>0.39999999999417923</v>
      </c>
      <c r="L101" s="90">
        <v>0.40000000000145519</v>
      </c>
      <c r="M101" s="90">
        <v>0.40000000000145519</v>
      </c>
      <c r="N101" s="434">
        <v>0.40000000000145519</v>
      </c>
      <c r="O101" s="90">
        <v>0.79999999999563443</v>
      </c>
      <c r="P101" s="90">
        <v>0.80000000000291038</v>
      </c>
      <c r="Q101" s="90">
        <v>0.40000000000145519</v>
      </c>
      <c r="R101" s="90">
        <v>0.40000000000145519</v>
      </c>
      <c r="S101" s="90">
        <v>0.79999999999563443</v>
      </c>
      <c r="T101" s="90">
        <v>0.80000000000291038</v>
      </c>
      <c r="U101" s="90">
        <v>0.79999999999563443</v>
      </c>
      <c r="V101" s="434">
        <v>0.24000000000523869</v>
      </c>
      <c r="W101" s="90">
        <v>0.23999999999796273</v>
      </c>
      <c r="X101" s="90">
        <v>0.48000000000320142</v>
      </c>
      <c r="Y101" s="90">
        <v>0.31999999999970896</v>
      </c>
      <c r="Z101" s="90">
        <v>0.47999999999592546</v>
      </c>
      <c r="AA101" s="90">
        <v>0.31999999999970896</v>
      </c>
      <c r="AB101" s="90">
        <v>0.31999999999970896</v>
      </c>
      <c r="AC101" s="135">
        <f>SUM(E101:AB101)</f>
        <v>12</v>
      </c>
    </row>
    <row r="102" spans="1:30">
      <c r="A102" s="2217"/>
      <c r="B102" s="2220"/>
      <c r="C102" s="11" t="s">
        <v>478</v>
      </c>
      <c r="D102" s="866" t="s">
        <v>499</v>
      </c>
      <c r="E102" s="92">
        <v>0</v>
      </c>
      <c r="F102" s="92">
        <v>0</v>
      </c>
      <c r="G102" s="92">
        <v>0</v>
      </c>
      <c r="H102" s="435">
        <v>0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435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435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135">
        <f>SUM(E102:AB102)</f>
        <v>0</v>
      </c>
      <c r="AD102" s="5" t="s">
        <v>465</v>
      </c>
    </row>
    <row r="103" spans="1:30" ht="12">
      <c r="A103" s="2217"/>
      <c r="B103" s="2220"/>
      <c r="C103" s="11" t="s">
        <v>8</v>
      </c>
      <c r="D103" s="861" t="s">
        <v>459</v>
      </c>
      <c r="E103" s="2016">
        <v>26</v>
      </c>
      <c r="F103" s="2015">
        <v>22</v>
      </c>
      <c r="G103" s="2015">
        <v>22</v>
      </c>
      <c r="H103" s="2015">
        <v>22</v>
      </c>
      <c r="I103" s="2015">
        <v>22</v>
      </c>
      <c r="J103" s="2015">
        <v>26</v>
      </c>
      <c r="K103" s="2015">
        <v>30</v>
      </c>
      <c r="L103" s="2015">
        <v>30</v>
      </c>
      <c r="M103" s="2015">
        <v>34</v>
      </c>
      <c r="N103" s="2015">
        <v>35</v>
      </c>
      <c r="O103" s="2015">
        <v>35</v>
      </c>
      <c r="P103" s="2015">
        <v>34</v>
      </c>
      <c r="Q103" s="2015">
        <v>34</v>
      </c>
      <c r="R103" s="2015">
        <v>34</v>
      </c>
      <c r="S103" s="2015">
        <v>37</v>
      </c>
      <c r="T103" s="2015">
        <v>35</v>
      </c>
      <c r="U103" s="2015">
        <v>35</v>
      </c>
      <c r="V103" s="2015">
        <v>35</v>
      </c>
      <c r="W103" s="2015">
        <v>37</v>
      </c>
      <c r="X103" s="2015">
        <v>37</v>
      </c>
      <c r="Y103" s="2015">
        <v>34</v>
      </c>
      <c r="Z103" s="2015">
        <v>35</v>
      </c>
      <c r="AA103" s="2015">
        <v>32</v>
      </c>
      <c r="AB103" s="2017">
        <v>29</v>
      </c>
      <c r="AC103" s="93"/>
    </row>
    <row r="104" spans="1:30" ht="12" thickBot="1">
      <c r="A104" s="2218"/>
      <c r="B104" s="2221"/>
      <c r="C104" s="48" t="s">
        <v>16</v>
      </c>
      <c r="D104" s="48"/>
      <c r="E104" s="121">
        <f t="shared" ref="E104:AC104" si="26">E102/E101</f>
        <v>0</v>
      </c>
      <c r="F104" s="121">
        <f t="shared" si="26"/>
        <v>0</v>
      </c>
      <c r="G104" s="121">
        <f t="shared" si="26"/>
        <v>0</v>
      </c>
      <c r="H104" s="435">
        <f t="shared" si="26"/>
        <v>0</v>
      </c>
      <c r="I104" s="121">
        <f t="shared" si="26"/>
        <v>0</v>
      </c>
      <c r="J104" s="121">
        <f t="shared" si="26"/>
        <v>0</v>
      </c>
      <c r="K104" s="121">
        <f t="shared" si="26"/>
        <v>0</v>
      </c>
      <c r="L104" s="121">
        <f t="shared" si="26"/>
        <v>0</v>
      </c>
      <c r="M104" s="121">
        <f t="shared" si="26"/>
        <v>0</v>
      </c>
      <c r="N104" s="435">
        <f t="shared" si="26"/>
        <v>0</v>
      </c>
      <c r="O104" s="121">
        <f t="shared" si="26"/>
        <v>0</v>
      </c>
      <c r="P104" s="121">
        <f t="shared" si="26"/>
        <v>0</v>
      </c>
      <c r="Q104" s="121">
        <f t="shared" si="26"/>
        <v>0</v>
      </c>
      <c r="R104" s="121">
        <f t="shared" si="26"/>
        <v>0</v>
      </c>
      <c r="S104" s="121">
        <f t="shared" si="26"/>
        <v>0</v>
      </c>
      <c r="T104" s="121">
        <f t="shared" si="26"/>
        <v>0</v>
      </c>
      <c r="U104" s="121">
        <f t="shared" si="26"/>
        <v>0</v>
      </c>
      <c r="V104" s="435">
        <f t="shared" si="26"/>
        <v>0</v>
      </c>
      <c r="W104" s="121">
        <f t="shared" si="26"/>
        <v>0</v>
      </c>
      <c r="X104" s="121">
        <f t="shared" si="26"/>
        <v>0</v>
      </c>
      <c r="Y104" s="121">
        <f t="shared" si="26"/>
        <v>0</v>
      </c>
      <c r="Z104" s="121">
        <f t="shared" si="26"/>
        <v>0</v>
      </c>
      <c r="AA104" s="121">
        <f t="shared" si="26"/>
        <v>0</v>
      </c>
      <c r="AB104" s="121">
        <f t="shared" si="26"/>
        <v>0</v>
      </c>
      <c r="AC104" s="133">
        <f t="shared" si="26"/>
        <v>0</v>
      </c>
    </row>
    <row r="105" spans="1:30">
      <c r="A105" s="2270" t="s">
        <v>108</v>
      </c>
      <c r="B105" s="2219" t="s">
        <v>548</v>
      </c>
      <c r="C105" s="10" t="s">
        <v>477</v>
      </c>
      <c r="D105" s="867" t="s">
        <v>499</v>
      </c>
      <c r="E105" s="120">
        <v>0.60000000000218279</v>
      </c>
      <c r="F105" s="120">
        <v>0.60000000000218279</v>
      </c>
      <c r="G105" s="120">
        <v>0.29999999999563443</v>
      </c>
      <c r="H105" s="434">
        <v>0.30000000000654836</v>
      </c>
      <c r="I105" s="120">
        <v>0.59999999999126885</v>
      </c>
      <c r="J105" s="120">
        <v>0.60000000000218279</v>
      </c>
      <c r="K105" s="120">
        <v>0</v>
      </c>
      <c r="L105" s="120">
        <v>0.60000000000218279</v>
      </c>
      <c r="M105" s="120">
        <v>0.29999999999563443</v>
      </c>
      <c r="N105" s="434">
        <v>0.30000000000654836</v>
      </c>
      <c r="O105" s="120">
        <v>0.60000000000218279</v>
      </c>
      <c r="P105" s="120">
        <v>0.59999999999126885</v>
      </c>
      <c r="Q105" s="120">
        <v>0.30000000000654836</v>
      </c>
      <c r="R105" s="120">
        <v>0.29999999999563443</v>
      </c>
      <c r="S105" s="120">
        <v>0.60000000000218279</v>
      </c>
      <c r="T105" s="120">
        <v>0.60000000000218279</v>
      </c>
      <c r="U105" s="120">
        <v>0.60000000000218279</v>
      </c>
      <c r="V105" s="434">
        <v>0.59999999999126885</v>
      </c>
      <c r="W105" s="120">
        <v>0.60000000000218279</v>
      </c>
      <c r="X105" s="120">
        <v>0.60000000000218279</v>
      </c>
      <c r="Y105" s="120">
        <v>0.77999999999519787</v>
      </c>
      <c r="Z105" s="120">
        <v>0.24000000000523869</v>
      </c>
      <c r="AA105" s="120">
        <v>0.18000000000392902</v>
      </c>
      <c r="AB105" s="120">
        <v>0</v>
      </c>
      <c r="AC105" s="135">
        <f>SUM(E105:AB105)</f>
        <v>10.800000000006548</v>
      </c>
    </row>
    <row r="106" spans="1:30">
      <c r="A106" s="2266"/>
      <c r="B106" s="2220"/>
      <c r="C106" s="11" t="s">
        <v>478</v>
      </c>
      <c r="D106" s="866" t="s">
        <v>499</v>
      </c>
      <c r="E106" s="92">
        <v>0</v>
      </c>
      <c r="F106" s="92">
        <v>0</v>
      </c>
      <c r="G106" s="92">
        <v>0</v>
      </c>
      <c r="H106" s="435">
        <v>0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435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435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135">
        <f>SUM(E106:AB106)</f>
        <v>0</v>
      </c>
      <c r="AD106" s="5" t="s">
        <v>465</v>
      </c>
    </row>
    <row r="107" spans="1:30" ht="12">
      <c r="A107" s="2266"/>
      <c r="B107" s="2220"/>
      <c r="C107" s="11" t="s">
        <v>8</v>
      </c>
      <c r="D107" s="861" t="s">
        <v>459</v>
      </c>
      <c r="E107" s="2019">
        <v>23</v>
      </c>
      <c r="F107" s="2018">
        <v>22</v>
      </c>
      <c r="G107" s="2018">
        <v>19</v>
      </c>
      <c r="H107" s="2018">
        <v>18</v>
      </c>
      <c r="I107" s="2018">
        <v>19</v>
      </c>
      <c r="J107" s="2018">
        <v>20</v>
      </c>
      <c r="K107" s="2018">
        <v>25</v>
      </c>
      <c r="L107" s="2018">
        <v>30</v>
      </c>
      <c r="M107" s="2018">
        <v>30</v>
      </c>
      <c r="N107" s="2018">
        <v>30</v>
      </c>
      <c r="O107" s="2018">
        <v>31</v>
      </c>
      <c r="P107" s="2018">
        <v>31</v>
      </c>
      <c r="Q107" s="2018">
        <v>31</v>
      </c>
      <c r="R107" s="2018">
        <v>31</v>
      </c>
      <c r="S107" s="2018">
        <v>32</v>
      </c>
      <c r="T107" s="2018">
        <v>34</v>
      </c>
      <c r="U107" s="2018">
        <v>35</v>
      </c>
      <c r="V107" s="2018">
        <v>31</v>
      </c>
      <c r="W107" s="2018">
        <v>34</v>
      </c>
      <c r="X107" s="2018">
        <v>32</v>
      </c>
      <c r="Y107" s="2018">
        <v>36</v>
      </c>
      <c r="Z107" s="2018">
        <v>34</v>
      </c>
      <c r="AA107" s="2018">
        <v>29</v>
      </c>
      <c r="AB107" s="2020">
        <v>23</v>
      </c>
      <c r="AC107" s="93"/>
    </row>
    <row r="108" spans="1:30" ht="12" thickBot="1">
      <c r="A108" s="2267"/>
      <c r="B108" s="2221"/>
      <c r="C108" s="48" t="s">
        <v>16</v>
      </c>
      <c r="D108" s="48"/>
      <c r="E108" s="121">
        <f t="shared" ref="E108:AC108" si="27">E106/E105</f>
        <v>0</v>
      </c>
      <c r="F108" s="121">
        <f t="shared" si="27"/>
        <v>0</v>
      </c>
      <c r="G108" s="121">
        <f t="shared" si="27"/>
        <v>0</v>
      </c>
      <c r="H108" s="435">
        <f t="shared" si="27"/>
        <v>0</v>
      </c>
      <c r="I108" s="121">
        <f t="shared" si="27"/>
        <v>0</v>
      </c>
      <c r="J108" s="121">
        <f t="shared" si="27"/>
        <v>0</v>
      </c>
      <c r="K108" s="121" t="e">
        <f t="shared" si="27"/>
        <v>#DIV/0!</v>
      </c>
      <c r="L108" s="121">
        <f t="shared" si="27"/>
        <v>0</v>
      </c>
      <c r="M108" s="121">
        <f t="shared" si="27"/>
        <v>0</v>
      </c>
      <c r="N108" s="435">
        <f t="shared" si="27"/>
        <v>0</v>
      </c>
      <c r="O108" s="121">
        <f t="shared" si="27"/>
        <v>0</v>
      </c>
      <c r="P108" s="121">
        <f t="shared" si="27"/>
        <v>0</v>
      </c>
      <c r="Q108" s="121">
        <f t="shared" si="27"/>
        <v>0</v>
      </c>
      <c r="R108" s="121">
        <f t="shared" si="27"/>
        <v>0</v>
      </c>
      <c r="S108" s="121">
        <f t="shared" si="27"/>
        <v>0</v>
      </c>
      <c r="T108" s="121">
        <f t="shared" si="27"/>
        <v>0</v>
      </c>
      <c r="U108" s="121">
        <f t="shared" si="27"/>
        <v>0</v>
      </c>
      <c r="V108" s="435">
        <f t="shared" si="27"/>
        <v>0</v>
      </c>
      <c r="W108" s="121">
        <f t="shared" si="27"/>
        <v>0</v>
      </c>
      <c r="X108" s="121">
        <f t="shared" si="27"/>
        <v>0</v>
      </c>
      <c r="Y108" s="121">
        <f t="shared" si="27"/>
        <v>0</v>
      </c>
      <c r="Z108" s="121">
        <f t="shared" si="27"/>
        <v>0</v>
      </c>
      <c r="AA108" s="121">
        <f t="shared" si="27"/>
        <v>0</v>
      </c>
      <c r="AB108" s="121" t="e">
        <f t="shared" si="27"/>
        <v>#DIV/0!</v>
      </c>
      <c r="AC108" s="133">
        <f t="shared" si="27"/>
        <v>0</v>
      </c>
    </row>
    <row r="109" spans="1:30">
      <c r="A109" s="2216" t="s">
        <v>110</v>
      </c>
      <c r="B109" s="2244" t="s">
        <v>549</v>
      </c>
      <c r="C109" s="10" t="s">
        <v>477</v>
      </c>
      <c r="D109" s="867" t="s">
        <v>499</v>
      </c>
      <c r="E109" s="120">
        <v>0.12000000002444722</v>
      </c>
      <c r="F109" s="120">
        <v>0.17999999999301508</v>
      </c>
      <c r="G109" s="120">
        <v>0.3000000000174623</v>
      </c>
      <c r="H109" s="120">
        <v>0.59999999994761311</v>
      </c>
      <c r="I109" s="120">
        <v>0.3000000000174623</v>
      </c>
      <c r="J109" s="120">
        <v>0.3000000000174623</v>
      </c>
      <c r="K109" s="120">
        <v>0.3000000000174623</v>
      </c>
      <c r="L109" s="120">
        <v>0.29999999993015081</v>
      </c>
      <c r="M109" s="120">
        <v>0.17999999999301508</v>
      </c>
      <c r="N109" s="120">
        <v>0.18000000008032657</v>
      </c>
      <c r="O109" s="120">
        <v>0.23999999996158294</v>
      </c>
      <c r="P109" s="120">
        <v>0.6000000000349246</v>
      </c>
      <c r="Q109" s="120">
        <v>0.29999999993015081</v>
      </c>
      <c r="R109" s="120">
        <v>0.3000000000174623</v>
      </c>
      <c r="S109" s="120">
        <v>0.6000000000349246</v>
      </c>
      <c r="T109" s="120">
        <v>0.59999999994761311</v>
      </c>
      <c r="U109" s="120">
        <v>0.17999999999301508</v>
      </c>
      <c r="V109" s="120">
        <v>0.18000000008032657</v>
      </c>
      <c r="W109" s="120">
        <v>0.23999999996158294</v>
      </c>
      <c r="X109" s="120">
        <v>0.6000000000349246</v>
      </c>
      <c r="Y109" s="120">
        <v>0.17999999999301508</v>
      </c>
      <c r="Z109" s="120">
        <v>0.11999999993713573</v>
      </c>
      <c r="AA109" s="120">
        <v>0.17999999999301508</v>
      </c>
      <c r="AB109" s="120">
        <v>0.12000000002444722</v>
      </c>
      <c r="AC109" s="135">
        <f>SUM(E109:AB109)</f>
        <v>7.1999999999825377</v>
      </c>
    </row>
    <row r="110" spans="1:30">
      <c r="A110" s="2217"/>
      <c r="B110" s="2235"/>
      <c r="C110" s="11" t="s">
        <v>478</v>
      </c>
      <c r="D110" s="866" t="s">
        <v>499</v>
      </c>
      <c r="E110" s="92">
        <v>0</v>
      </c>
      <c r="F110" s="92">
        <v>0</v>
      </c>
      <c r="G110" s="92">
        <v>0</v>
      </c>
      <c r="H110" s="435">
        <v>0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435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435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135">
        <f>SUM(E110:AB110)</f>
        <v>0</v>
      </c>
      <c r="AD110" s="5" t="s">
        <v>465</v>
      </c>
    </row>
    <row r="111" spans="1:30" ht="12">
      <c r="A111" s="2217"/>
      <c r="B111" s="2235"/>
      <c r="C111" s="11" t="s">
        <v>8</v>
      </c>
      <c r="D111" s="861" t="s">
        <v>459</v>
      </c>
      <c r="E111" s="2022">
        <v>14</v>
      </c>
      <c r="F111" s="2021">
        <v>12</v>
      </c>
      <c r="G111" s="2021">
        <v>12</v>
      </c>
      <c r="H111" s="2021">
        <v>12</v>
      </c>
      <c r="I111" s="2021">
        <v>12</v>
      </c>
      <c r="J111" s="2021">
        <v>16</v>
      </c>
      <c r="K111" s="2021">
        <v>16</v>
      </c>
      <c r="L111" s="2021">
        <v>14</v>
      </c>
      <c r="M111" s="2021">
        <v>17</v>
      </c>
      <c r="N111" s="2021">
        <v>17</v>
      </c>
      <c r="O111" s="2021">
        <v>18</v>
      </c>
      <c r="P111" s="2021">
        <v>22</v>
      </c>
      <c r="Q111" s="2021">
        <v>19</v>
      </c>
      <c r="R111" s="2021">
        <v>20</v>
      </c>
      <c r="S111" s="2021">
        <v>18</v>
      </c>
      <c r="T111" s="2021">
        <v>20</v>
      </c>
      <c r="U111" s="2021">
        <v>18</v>
      </c>
      <c r="V111" s="2021">
        <v>20</v>
      </c>
      <c r="W111" s="2021">
        <v>19</v>
      </c>
      <c r="X111" s="2021">
        <v>18</v>
      </c>
      <c r="Y111" s="2021">
        <v>18</v>
      </c>
      <c r="Z111" s="2021">
        <v>18</v>
      </c>
      <c r="AA111" s="2021">
        <v>16</v>
      </c>
      <c r="AB111" s="2023">
        <v>13</v>
      </c>
      <c r="AC111" s="93"/>
      <c r="AD111" s="88"/>
    </row>
    <row r="112" spans="1:30" ht="12" thickBot="1">
      <c r="A112" s="2218"/>
      <c r="B112" s="2245"/>
      <c r="C112" s="48" t="s">
        <v>16</v>
      </c>
      <c r="D112" s="48"/>
      <c r="E112" s="121">
        <f t="shared" ref="E112:AC112" si="28">E110/E109</f>
        <v>0</v>
      </c>
      <c r="F112" s="121">
        <f t="shared" si="28"/>
        <v>0</v>
      </c>
      <c r="G112" s="121">
        <f t="shared" si="28"/>
        <v>0</v>
      </c>
      <c r="H112" s="435">
        <f t="shared" si="28"/>
        <v>0</v>
      </c>
      <c r="I112" s="121">
        <f t="shared" si="28"/>
        <v>0</v>
      </c>
      <c r="J112" s="121">
        <f t="shared" si="28"/>
        <v>0</v>
      </c>
      <c r="K112" s="121">
        <f t="shared" si="28"/>
        <v>0</v>
      </c>
      <c r="L112" s="121">
        <f t="shared" si="28"/>
        <v>0</v>
      </c>
      <c r="M112" s="121">
        <f t="shared" si="28"/>
        <v>0</v>
      </c>
      <c r="N112" s="435">
        <f t="shared" si="28"/>
        <v>0</v>
      </c>
      <c r="O112" s="121">
        <f t="shared" si="28"/>
        <v>0</v>
      </c>
      <c r="P112" s="121">
        <f t="shared" si="28"/>
        <v>0</v>
      </c>
      <c r="Q112" s="121">
        <f t="shared" si="28"/>
        <v>0</v>
      </c>
      <c r="R112" s="121">
        <f t="shared" si="28"/>
        <v>0</v>
      </c>
      <c r="S112" s="121">
        <f t="shared" si="28"/>
        <v>0</v>
      </c>
      <c r="T112" s="121">
        <f t="shared" si="28"/>
        <v>0</v>
      </c>
      <c r="U112" s="121">
        <f t="shared" si="28"/>
        <v>0</v>
      </c>
      <c r="V112" s="435">
        <f t="shared" si="28"/>
        <v>0</v>
      </c>
      <c r="W112" s="121">
        <f t="shared" si="28"/>
        <v>0</v>
      </c>
      <c r="X112" s="121">
        <f t="shared" si="28"/>
        <v>0</v>
      </c>
      <c r="Y112" s="121">
        <f t="shared" si="28"/>
        <v>0</v>
      </c>
      <c r="Z112" s="121">
        <f t="shared" si="28"/>
        <v>0</v>
      </c>
      <c r="AA112" s="121">
        <f t="shared" si="28"/>
        <v>0</v>
      </c>
      <c r="AB112" s="121">
        <f t="shared" si="28"/>
        <v>0</v>
      </c>
      <c r="AC112" s="95">
        <f t="shared" si="28"/>
        <v>0</v>
      </c>
    </row>
    <row r="113" spans="1:30">
      <c r="A113" s="2216" t="s">
        <v>112</v>
      </c>
      <c r="B113" s="2219" t="s">
        <v>550</v>
      </c>
      <c r="C113" s="10" t="s">
        <v>477</v>
      </c>
      <c r="D113" s="867" t="s">
        <v>499</v>
      </c>
      <c r="E113" s="120">
        <v>0.23999999999796273</v>
      </c>
      <c r="F113" s="120">
        <v>0.23999999999796273</v>
      </c>
      <c r="G113" s="120">
        <v>0.31999999999970896</v>
      </c>
      <c r="H113" s="434">
        <v>0.16000000000349246</v>
      </c>
      <c r="I113" s="120">
        <v>0.1599999999962165</v>
      </c>
      <c r="J113" s="120">
        <v>0.16000000000349246</v>
      </c>
      <c r="K113" s="120">
        <v>0.1599999999962165</v>
      </c>
      <c r="L113" s="120">
        <v>0.16000000000349246</v>
      </c>
      <c r="M113" s="120">
        <v>0.16000000000349246</v>
      </c>
      <c r="N113" s="434">
        <v>0.1599999999962165</v>
      </c>
      <c r="O113" s="120">
        <v>0.16000000000349246</v>
      </c>
      <c r="P113" s="120">
        <v>0.1599999999962165</v>
      </c>
      <c r="Q113" s="120">
        <v>0.16000000000349246</v>
      </c>
      <c r="R113" s="120">
        <v>0.23999999999796273</v>
      </c>
      <c r="S113" s="120">
        <v>0.23999999999796273</v>
      </c>
      <c r="T113" s="120">
        <v>0.31999999999970896</v>
      </c>
      <c r="U113" s="120">
        <v>0.16000000000349246</v>
      </c>
      <c r="V113" s="434">
        <v>0.23999999999796273</v>
      </c>
      <c r="W113" s="120">
        <v>0.16000000000349246</v>
      </c>
      <c r="X113" s="120">
        <v>0.39999999999417923</v>
      </c>
      <c r="Y113" s="120">
        <v>0.24000000000523869</v>
      </c>
      <c r="Z113" s="120">
        <v>0.1599999999962165</v>
      </c>
      <c r="AA113" s="120">
        <v>8.000000000174623E-2</v>
      </c>
      <c r="AB113" s="120">
        <v>0.1599999999962165</v>
      </c>
      <c r="AC113" s="135">
        <f>SUM(E113:AB113)</f>
        <v>4.7999999999956344</v>
      </c>
    </row>
    <row r="114" spans="1:30" ht="11.25" customHeight="1">
      <c r="A114" s="2217"/>
      <c r="B114" s="2220"/>
      <c r="C114" s="11" t="s">
        <v>478</v>
      </c>
      <c r="D114" s="866" t="s">
        <v>499</v>
      </c>
      <c r="E114" s="127">
        <v>0</v>
      </c>
      <c r="F114" s="127">
        <v>0</v>
      </c>
      <c r="G114" s="127">
        <v>0</v>
      </c>
      <c r="H114" s="127">
        <v>0</v>
      </c>
      <c r="I114" s="127">
        <v>0</v>
      </c>
      <c r="J114" s="127">
        <v>0</v>
      </c>
      <c r="K114" s="127">
        <v>0</v>
      </c>
      <c r="L114" s="127">
        <v>0</v>
      </c>
      <c r="M114" s="127">
        <v>0</v>
      </c>
      <c r="N114" s="127">
        <v>0</v>
      </c>
      <c r="O114" s="127">
        <v>0</v>
      </c>
      <c r="P114" s="127">
        <v>0</v>
      </c>
      <c r="Q114" s="127">
        <v>0</v>
      </c>
      <c r="R114" s="127">
        <v>0</v>
      </c>
      <c r="S114" s="127">
        <v>0</v>
      </c>
      <c r="T114" s="127">
        <v>0</v>
      </c>
      <c r="U114" s="127">
        <v>0</v>
      </c>
      <c r="V114" s="127">
        <v>0</v>
      </c>
      <c r="W114" s="127">
        <v>0</v>
      </c>
      <c r="X114" s="127">
        <v>0</v>
      </c>
      <c r="Y114" s="127">
        <v>0</v>
      </c>
      <c r="Z114" s="127">
        <v>0</v>
      </c>
      <c r="AA114" s="127">
        <v>0</v>
      </c>
      <c r="AB114" s="127">
        <v>0</v>
      </c>
      <c r="AC114" s="135">
        <f>SUM(E114:AB114)</f>
        <v>0</v>
      </c>
      <c r="AD114" s="5" t="s">
        <v>465</v>
      </c>
    </row>
    <row r="115" spans="1:30" ht="11.25" customHeight="1">
      <c r="A115" s="2217"/>
      <c r="B115" s="2220"/>
      <c r="C115" s="11" t="s">
        <v>8</v>
      </c>
      <c r="D115" s="861" t="s">
        <v>459</v>
      </c>
      <c r="E115" s="2025">
        <v>6</v>
      </c>
      <c r="F115" s="2024">
        <v>6</v>
      </c>
      <c r="G115" s="2024">
        <v>6</v>
      </c>
      <c r="H115" s="2024">
        <v>6</v>
      </c>
      <c r="I115" s="2024">
        <v>6</v>
      </c>
      <c r="J115" s="2024">
        <v>5</v>
      </c>
      <c r="K115" s="2024">
        <v>10</v>
      </c>
      <c r="L115" s="2024">
        <v>10</v>
      </c>
      <c r="M115" s="2024">
        <v>13</v>
      </c>
      <c r="N115" s="2024">
        <v>16</v>
      </c>
      <c r="O115" s="2024">
        <v>18</v>
      </c>
      <c r="P115" s="2024">
        <v>14</v>
      </c>
      <c r="Q115" s="2024">
        <v>14</v>
      </c>
      <c r="R115" s="2024">
        <v>16</v>
      </c>
      <c r="S115" s="2024">
        <v>13</v>
      </c>
      <c r="T115" s="2024">
        <v>14</v>
      </c>
      <c r="U115" s="2024">
        <v>14</v>
      </c>
      <c r="V115" s="2024">
        <v>14</v>
      </c>
      <c r="W115" s="2024">
        <v>16</v>
      </c>
      <c r="X115" s="2024">
        <v>10</v>
      </c>
      <c r="Y115" s="2024">
        <v>10</v>
      </c>
      <c r="Z115" s="2024">
        <v>10</v>
      </c>
      <c r="AA115" s="2024">
        <v>8</v>
      </c>
      <c r="AB115" s="2026">
        <v>6</v>
      </c>
      <c r="AC115" s="93"/>
    </row>
    <row r="116" spans="1:30" ht="11.25" customHeight="1" thickBot="1">
      <c r="A116" s="2218"/>
      <c r="B116" s="2221"/>
      <c r="C116" s="48" t="s">
        <v>16</v>
      </c>
      <c r="D116" s="48"/>
      <c r="E116" s="121">
        <f t="shared" ref="E116:AC116" si="29">E114/E113</f>
        <v>0</v>
      </c>
      <c r="F116" s="121">
        <f t="shared" si="29"/>
        <v>0</v>
      </c>
      <c r="G116" s="121">
        <f t="shared" si="29"/>
        <v>0</v>
      </c>
      <c r="H116" s="435">
        <f t="shared" si="29"/>
        <v>0</v>
      </c>
      <c r="I116" s="121">
        <f t="shared" si="29"/>
        <v>0</v>
      </c>
      <c r="J116" s="121">
        <f t="shared" si="29"/>
        <v>0</v>
      </c>
      <c r="K116" s="121">
        <f t="shared" si="29"/>
        <v>0</v>
      </c>
      <c r="L116" s="121">
        <f t="shared" si="29"/>
        <v>0</v>
      </c>
      <c r="M116" s="121">
        <f t="shared" si="29"/>
        <v>0</v>
      </c>
      <c r="N116" s="435">
        <f t="shared" si="29"/>
        <v>0</v>
      </c>
      <c r="O116" s="121">
        <f t="shared" si="29"/>
        <v>0</v>
      </c>
      <c r="P116" s="121">
        <f t="shared" si="29"/>
        <v>0</v>
      </c>
      <c r="Q116" s="121">
        <f t="shared" si="29"/>
        <v>0</v>
      </c>
      <c r="R116" s="121">
        <f t="shared" si="29"/>
        <v>0</v>
      </c>
      <c r="S116" s="121">
        <f t="shared" si="29"/>
        <v>0</v>
      </c>
      <c r="T116" s="121">
        <f t="shared" si="29"/>
        <v>0</v>
      </c>
      <c r="U116" s="121">
        <f t="shared" si="29"/>
        <v>0</v>
      </c>
      <c r="V116" s="435">
        <f t="shared" si="29"/>
        <v>0</v>
      </c>
      <c r="W116" s="121">
        <f t="shared" si="29"/>
        <v>0</v>
      </c>
      <c r="X116" s="121">
        <f t="shared" si="29"/>
        <v>0</v>
      </c>
      <c r="Y116" s="121">
        <f t="shared" si="29"/>
        <v>0</v>
      </c>
      <c r="Z116" s="121">
        <f t="shared" si="29"/>
        <v>0</v>
      </c>
      <c r="AA116" s="121">
        <f t="shared" si="29"/>
        <v>0</v>
      </c>
      <c r="AB116" s="121">
        <f t="shared" si="29"/>
        <v>0</v>
      </c>
      <c r="AC116" s="133">
        <f t="shared" si="29"/>
        <v>0</v>
      </c>
    </row>
    <row r="117" spans="1:30">
      <c r="A117" s="2216" t="s">
        <v>115</v>
      </c>
      <c r="B117" s="2244" t="s">
        <v>551</v>
      </c>
      <c r="C117" s="10" t="s">
        <v>477</v>
      </c>
      <c r="D117" s="867" t="s">
        <v>499</v>
      </c>
      <c r="E117" s="120">
        <v>0.3999999999650754</v>
      </c>
      <c r="F117" s="120">
        <v>0.40000000002328306</v>
      </c>
      <c r="G117" s="120">
        <v>0.20000000001164153</v>
      </c>
      <c r="H117" s="434">
        <v>0.19999999995343387</v>
      </c>
      <c r="I117" s="120">
        <v>0.11999999999534339</v>
      </c>
      <c r="J117" s="120">
        <v>0.12000000005355105</v>
      </c>
      <c r="K117" s="120">
        <v>7.9999999958090484E-2</v>
      </c>
      <c r="L117" s="120">
        <v>8.0000000016298145E-2</v>
      </c>
      <c r="M117" s="120">
        <v>0.20000000001164153</v>
      </c>
      <c r="N117" s="434">
        <v>0.20000000001164153</v>
      </c>
      <c r="O117" s="120">
        <v>0.3999999999650754</v>
      </c>
      <c r="P117" s="120">
        <v>0.40000000002328306</v>
      </c>
      <c r="Q117" s="120">
        <v>0.3999999999650754</v>
      </c>
      <c r="R117" s="120">
        <v>0.20000000001164153</v>
      </c>
      <c r="S117" s="120">
        <v>0.52000000001862645</v>
      </c>
      <c r="T117" s="120">
        <v>0.47999999998137355</v>
      </c>
      <c r="U117" s="120">
        <v>0.40000000002328306</v>
      </c>
      <c r="V117" s="434">
        <v>0.20000000001164153</v>
      </c>
      <c r="W117" s="120">
        <v>0.19999999995343387</v>
      </c>
      <c r="X117" s="120">
        <v>0.20000000001164153</v>
      </c>
      <c r="Y117" s="120">
        <v>0.20000000001164153</v>
      </c>
      <c r="Z117" s="120">
        <v>0.20000000001164153</v>
      </c>
      <c r="AA117" s="120">
        <v>0.20000000001164153</v>
      </c>
      <c r="AB117" s="120">
        <v>0.3999999999650754</v>
      </c>
      <c r="AC117" s="135">
        <f>SUM(E117:AB117)</f>
        <v>6.3999999999650754</v>
      </c>
    </row>
    <row r="118" spans="1:30">
      <c r="A118" s="2217"/>
      <c r="B118" s="2235"/>
      <c r="C118" s="11" t="s">
        <v>478</v>
      </c>
      <c r="D118" s="866" t="s">
        <v>499</v>
      </c>
      <c r="E118" s="121">
        <v>0</v>
      </c>
      <c r="F118" s="121">
        <v>0</v>
      </c>
      <c r="G118" s="121">
        <v>0</v>
      </c>
      <c r="H118" s="435">
        <v>0</v>
      </c>
      <c r="I118" s="121">
        <v>0</v>
      </c>
      <c r="J118" s="121">
        <v>0.40000000000145519</v>
      </c>
      <c r="K118" s="121">
        <v>0</v>
      </c>
      <c r="L118" s="121">
        <v>0</v>
      </c>
      <c r="M118" s="121">
        <v>0</v>
      </c>
      <c r="N118" s="435">
        <v>0</v>
      </c>
      <c r="O118" s="121">
        <v>0.40000000000145519</v>
      </c>
      <c r="P118" s="121">
        <v>0</v>
      </c>
      <c r="Q118" s="121">
        <v>0</v>
      </c>
      <c r="R118" s="121">
        <v>0</v>
      </c>
      <c r="S118" s="121">
        <v>0</v>
      </c>
      <c r="T118" s="121">
        <v>0.39999999999781721</v>
      </c>
      <c r="U118" s="121">
        <v>0</v>
      </c>
      <c r="V118" s="435">
        <v>0</v>
      </c>
      <c r="W118" s="121">
        <v>0</v>
      </c>
      <c r="X118" s="121">
        <v>0</v>
      </c>
      <c r="Y118" s="121">
        <v>0.40000000000145519</v>
      </c>
      <c r="Z118" s="121">
        <v>0</v>
      </c>
      <c r="AA118" s="121">
        <v>0</v>
      </c>
      <c r="AB118" s="121">
        <v>0.39999999999781721</v>
      </c>
      <c r="AC118" s="135">
        <f>SUM(E118:AB118)</f>
        <v>2</v>
      </c>
    </row>
    <row r="119" spans="1:30" ht="12">
      <c r="A119" s="2217"/>
      <c r="B119" s="2235"/>
      <c r="C119" s="11" t="s">
        <v>8</v>
      </c>
      <c r="D119" s="861" t="s">
        <v>459</v>
      </c>
      <c r="E119" s="2028">
        <v>14</v>
      </c>
      <c r="F119" s="2027">
        <v>14</v>
      </c>
      <c r="G119" s="2027">
        <v>13</v>
      </c>
      <c r="H119" s="2027">
        <v>13</v>
      </c>
      <c r="I119" s="2027">
        <v>13</v>
      </c>
      <c r="J119" s="2027">
        <v>14</v>
      </c>
      <c r="K119" s="2027">
        <v>17</v>
      </c>
      <c r="L119" s="2027">
        <v>18</v>
      </c>
      <c r="M119" s="2027">
        <v>23</v>
      </c>
      <c r="N119" s="2027">
        <v>26</v>
      </c>
      <c r="O119" s="2027">
        <v>26</v>
      </c>
      <c r="P119" s="2027">
        <v>26</v>
      </c>
      <c r="Q119" s="2027">
        <v>24</v>
      </c>
      <c r="R119" s="2027">
        <v>22</v>
      </c>
      <c r="S119" s="2027">
        <v>22</v>
      </c>
      <c r="T119" s="2027">
        <v>22</v>
      </c>
      <c r="U119" s="2027">
        <v>22</v>
      </c>
      <c r="V119" s="2027">
        <v>20</v>
      </c>
      <c r="W119" s="2027">
        <v>21</v>
      </c>
      <c r="X119" s="2027">
        <v>19</v>
      </c>
      <c r="Y119" s="2027">
        <v>17</v>
      </c>
      <c r="Z119" s="2027">
        <v>19</v>
      </c>
      <c r="AA119" s="2027">
        <v>17</v>
      </c>
      <c r="AB119" s="2029">
        <v>17</v>
      </c>
      <c r="AC119" s="93"/>
    </row>
    <row r="120" spans="1:30" ht="12" thickBot="1">
      <c r="A120" s="2218"/>
      <c r="B120" s="2245"/>
      <c r="C120" s="48" t="s">
        <v>16</v>
      </c>
      <c r="D120" s="48"/>
      <c r="E120" s="121">
        <f t="shared" ref="E120:AC120" si="30">E118/E117</f>
        <v>0</v>
      </c>
      <c r="F120" s="121">
        <f t="shared" si="30"/>
        <v>0</v>
      </c>
      <c r="G120" s="121">
        <f t="shared" si="30"/>
        <v>0</v>
      </c>
      <c r="H120" s="435">
        <f t="shared" si="30"/>
        <v>0</v>
      </c>
      <c r="I120" s="121">
        <f t="shared" si="30"/>
        <v>0</v>
      </c>
      <c r="J120" s="121">
        <f t="shared" si="30"/>
        <v>3.333333331857931</v>
      </c>
      <c r="K120" s="121">
        <f t="shared" si="30"/>
        <v>0</v>
      </c>
      <c r="L120" s="121">
        <f t="shared" si="30"/>
        <v>0</v>
      </c>
      <c r="M120" s="121">
        <f t="shared" si="30"/>
        <v>0</v>
      </c>
      <c r="N120" s="435">
        <f t="shared" si="30"/>
        <v>0</v>
      </c>
      <c r="O120" s="121">
        <f t="shared" si="30"/>
        <v>1.0000000000909495</v>
      </c>
      <c r="P120" s="121">
        <f t="shared" si="30"/>
        <v>0</v>
      </c>
      <c r="Q120" s="121">
        <f t="shared" si="30"/>
        <v>0</v>
      </c>
      <c r="R120" s="121">
        <f t="shared" si="30"/>
        <v>0</v>
      </c>
      <c r="S120" s="121">
        <f t="shared" si="30"/>
        <v>0</v>
      </c>
      <c r="T120" s="121">
        <f t="shared" si="30"/>
        <v>0.83333333336112347</v>
      </c>
      <c r="U120" s="121">
        <f t="shared" si="30"/>
        <v>0</v>
      </c>
      <c r="V120" s="435">
        <f t="shared" si="30"/>
        <v>0</v>
      </c>
      <c r="W120" s="121">
        <f t="shared" si="30"/>
        <v>0</v>
      </c>
      <c r="X120" s="121">
        <f t="shared" si="30"/>
        <v>0</v>
      </c>
      <c r="Y120" s="121">
        <f t="shared" si="30"/>
        <v>1.9999999998908606</v>
      </c>
      <c r="Z120" s="121">
        <f t="shared" si="30"/>
        <v>0</v>
      </c>
      <c r="AA120" s="121">
        <f t="shared" si="30"/>
        <v>0</v>
      </c>
      <c r="AB120" s="121">
        <f t="shared" si="30"/>
        <v>1.0000000000818545</v>
      </c>
      <c r="AC120" s="133">
        <f t="shared" si="30"/>
        <v>0.3125000000017053</v>
      </c>
    </row>
    <row r="121" spans="1:30">
      <c r="A121" s="2270" t="s">
        <v>546</v>
      </c>
      <c r="B121" s="2244" t="s">
        <v>552</v>
      </c>
      <c r="C121" s="10" t="s">
        <v>477</v>
      </c>
      <c r="D121" s="867" t="s">
        <v>499</v>
      </c>
      <c r="E121" s="120">
        <v>0.30000000000109139</v>
      </c>
      <c r="F121" s="120">
        <v>0.5999999999994543</v>
      </c>
      <c r="G121" s="120">
        <v>0.30000000000109139</v>
      </c>
      <c r="H121" s="434">
        <v>0.5999999999994543</v>
      </c>
      <c r="I121" s="120">
        <v>0.29999999999836291</v>
      </c>
      <c r="J121" s="120">
        <v>0.60000000000218279</v>
      </c>
      <c r="K121" s="120">
        <v>0.29999999999836291</v>
      </c>
      <c r="L121" s="120">
        <v>0.30000000000109139</v>
      </c>
      <c r="M121" s="120">
        <v>0.29999999999836291</v>
      </c>
      <c r="N121" s="434">
        <v>0.30000000000109139</v>
      </c>
      <c r="O121" s="120">
        <v>0.9000000000005457</v>
      </c>
      <c r="P121" s="120">
        <v>0.5999999999994543</v>
      </c>
      <c r="Q121" s="120">
        <v>0.30000000000109139</v>
      </c>
      <c r="R121" s="120">
        <v>0.29999999999836291</v>
      </c>
      <c r="S121" s="120">
        <v>0.5999999999994543</v>
      </c>
      <c r="T121" s="120">
        <v>0.9000000000005457</v>
      </c>
      <c r="U121" s="120">
        <v>0.5999999999994543</v>
      </c>
      <c r="V121" s="434">
        <v>0.30000000000109139</v>
      </c>
      <c r="W121" s="120">
        <v>0.30000000000109139</v>
      </c>
      <c r="X121" s="120">
        <v>0.5999999999994543</v>
      </c>
      <c r="Y121" s="120">
        <v>0.5999999999994543</v>
      </c>
      <c r="Z121" s="120">
        <v>0.5999999999994543</v>
      </c>
      <c r="AA121" s="120">
        <v>0.5999999999994543</v>
      </c>
      <c r="AB121" s="120">
        <v>0.30000000000109139</v>
      </c>
      <c r="AC121" s="135">
        <f>SUM(E121:AB121)</f>
        <v>11.400000000000546</v>
      </c>
    </row>
    <row r="122" spans="1:30">
      <c r="A122" s="2266"/>
      <c r="B122" s="2235"/>
      <c r="C122" s="11" t="s">
        <v>478</v>
      </c>
      <c r="D122" s="866" t="s">
        <v>499</v>
      </c>
      <c r="E122" s="121">
        <v>0.30000000000109139</v>
      </c>
      <c r="F122" s="121">
        <v>0</v>
      </c>
      <c r="G122" s="121">
        <v>0.30000000000109139</v>
      </c>
      <c r="H122" s="435">
        <v>0.30000000000109139</v>
      </c>
      <c r="I122" s="121">
        <v>0</v>
      </c>
      <c r="J122" s="121">
        <v>0.29999999999563443</v>
      </c>
      <c r="K122" s="121">
        <v>0</v>
      </c>
      <c r="L122" s="121">
        <v>0</v>
      </c>
      <c r="M122" s="121">
        <v>0</v>
      </c>
      <c r="N122" s="435">
        <v>0.30000000000109139</v>
      </c>
      <c r="O122" s="121">
        <v>0</v>
      </c>
      <c r="P122" s="121">
        <v>0.30000000000109139</v>
      </c>
      <c r="Q122" s="121">
        <v>0</v>
      </c>
      <c r="R122" s="121">
        <v>0.30000000000109139</v>
      </c>
      <c r="S122" s="121">
        <v>0.30000000000109139</v>
      </c>
      <c r="T122" s="121">
        <v>0.29999999999563443</v>
      </c>
      <c r="U122" s="121">
        <v>0.30000000000109139</v>
      </c>
      <c r="V122" s="435">
        <v>0</v>
      </c>
      <c r="W122" s="121">
        <v>0.30000000000109139</v>
      </c>
      <c r="X122" s="121">
        <v>0</v>
      </c>
      <c r="Y122" s="121">
        <v>0.30000000000109139</v>
      </c>
      <c r="Z122" s="121">
        <v>0</v>
      </c>
      <c r="AA122" s="121">
        <v>0</v>
      </c>
      <c r="AB122" s="121">
        <v>0.30000000000109139</v>
      </c>
      <c r="AC122" s="135">
        <f>SUM(E122:AB122)</f>
        <v>3.9000000000032742</v>
      </c>
    </row>
    <row r="123" spans="1:30" ht="12">
      <c r="A123" s="2266"/>
      <c r="B123" s="2235"/>
      <c r="C123" s="11" t="s">
        <v>8</v>
      </c>
      <c r="D123" s="861" t="s">
        <v>459</v>
      </c>
      <c r="E123" s="2031">
        <v>25</v>
      </c>
      <c r="F123" s="2030">
        <v>22</v>
      </c>
      <c r="G123" s="2030">
        <v>20</v>
      </c>
      <c r="H123" s="2030">
        <v>23</v>
      </c>
      <c r="I123" s="2030">
        <v>20</v>
      </c>
      <c r="J123" s="2030">
        <v>22</v>
      </c>
      <c r="K123" s="2030">
        <v>24</v>
      </c>
      <c r="L123" s="2030">
        <v>29</v>
      </c>
      <c r="M123" s="2030">
        <v>27</v>
      </c>
      <c r="N123" s="2030">
        <v>29</v>
      </c>
      <c r="O123" s="2030">
        <v>29</v>
      </c>
      <c r="P123" s="2030">
        <v>32</v>
      </c>
      <c r="Q123" s="2030">
        <v>29</v>
      </c>
      <c r="R123" s="2030">
        <v>28</v>
      </c>
      <c r="S123" s="2030">
        <v>30</v>
      </c>
      <c r="T123" s="2030">
        <v>29</v>
      </c>
      <c r="U123" s="2030">
        <v>31</v>
      </c>
      <c r="V123" s="2030">
        <v>31</v>
      </c>
      <c r="W123" s="2030">
        <v>32</v>
      </c>
      <c r="X123" s="2030">
        <v>31</v>
      </c>
      <c r="Y123" s="2030">
        <v>34</v>
      </c>
      <c r="Z123" s="2030">
        <v>36</v>
      </c>
      <c r="AA123" s="2030">
        <v>34</v>
      </c>
      <c r="AB123" s="2032">
        <v>30</v>
      </c>
      <c r="AC123" s="93"/>
    </row>
    <row r="124" spans="1:30" ht="12" thickBot="1">
      <c r="A124" s="2267"/>
      <c r="B124" s="2245"/>
      <c r="C124" s="48" t="s">
        <v>16</v>
      </c>
      <c r="D124" s="48"/>
      <c r="E124" s="121">
        <f t="shared" ref="E124:AC124" si="31">E122/E121</f>
        <v>1</v>
      </c>
      <c r="F124" s="121">
        <f t="shared" si="31"/>
        <v>0</v>
      </c>
      <c r="G124" s="121">
        <f t="shared" si="31"/>
        <v>1</v>
      </c>
      <c r="H124" s="435">
        <f t="shared" si="31"/>
        <v>0.50000000000227374</v>
      </c>
      <c r="I124" s="121">
        <f t="shared" si="31"/>
        <v>0</v>
      </c>
      <c r="J124" s="121">
        <f t="shared" si="31"/>
        <v>0.49999999999090505</v>
      </c>
      <c r="K124" s="121">
        <f t="shared" si="31"/>
        <v>0</v>
      </c>
      <c r="L124" s="121">
        <f t="shared" si="31"/>
        <v>0</v>
      </c>
      <c r="M124" s="121">
        <f t="shared" si="31"/>
        <v>0</v>
      </c>
      <c r="N124" s="435">
        <f t="shared" si="31"/>
        <v>1</v>
      </c>
      <c r="O124" s="121">
        <f t="shared" si="31"/>
        <v>0</v>
      </c>
      <c r="P124" s="121">
        <f t="shared" si="31"/>
        <v>0.50000000000227374</v>
      </c>
      <c r="Q124" s="121">
        <f t="shared" si="31"/>
        <v>0</v>
      </c>
      <c r="R124" s="121">
        <f t="shared" si="31"/>
        <v>1.0000000000090949</v>
      </c>
      <c r="S124" s="121">
        <f t="shared" si="31"/>
        <v>0.50000000000227374</v>
      </c>
      <c r="T124" s="121">
        <f t="shared" si="31"/>
        <v>0.33333333332828058</v>
      </c>
      <c r="U124" s="121">
        <f t="shared" si="31"/>
        <v>0.50000000000227374</v>
      </c>
      <c r="V124" s="435">
        <f t="shared" si="31"/>
        <v>0</v>
      </c>
      <c r="W124" s="121">
        <f t="shared" si="31"/>
        <v>1</v>
      </c>
      <c r="X124" s="121">
        <f t="shared" si="31"/>
        <v>0</v>
      </c>
      <c r="Y124" s="121">
        <f t="shared" si="31"/>
        <v>0.50000000000227374</v>
      </c>
      <c r="Z124" s="121">
        <f t="shared" si="31"/>
        <v>0</v>
      </c>
      <c r="AA124" s="121">
        <f t="shared" si="31"/>
        <v>0</v>
      </c>
      <c r="AB124" s="121">
        <f t="shared" si="31"/>
        <v>1</v>
      </c>
      <c r="AC124" s="133">
        <f t="shared" si="31"/>
        <v>0.34210526315816558</v>
      </c>
    </row>
    <row r="125" spans="1:30">
      <c r="A125" s="2270" t="s">
        <v>94</v>
      </c>
      <c r="B125" s="2219" t="s">
        <v>553</v>
      </c>
      <c r="C125" s="10" t="s">
        <v>477</v>
      </c>
      <c r="D125" s="867" t="s">
        <v>499</v>
      </c>
      <c r="E125" s="120">
        <v>0.2000000000007276</v>
      </c>
      <c r="F125" s="120">
        <v>0.19999999999708962</v>
      </c>
      <c r="G125" s="120">
        <v>0.2000000000007276</v>
      </c>
      <c r="H125" s="434">
        <v>0.11999999999898137</v>
      </c>
      <c r="I125" s="120">
        <v>0.16000000000349246</v>
      </c>
      <c r="J125" s="120">
        <v>0.11999999999898137</v>
      </c>
      <c r="K125" s="120">
        <v>0.11999999999898137</v>
      </c>
      <c r="L125" s="120">
        <v>8.000000000174623E-2</v>
      </c>
      <c r="M125" s="120">
        <v>0.19999999999708962</v>
      </c>
      <c r="N125" s="434">
        <v>0.2000000000007276</v>
      </c>
      <c r="O125" s="120">
        <v>0.2000000000007276</v>
      </c>
      <c r="P125" s="120">
        <v>0.2000000000007276</v>
      </c>
      <c r="Q125" s="120">
        <v>0.2000000000007276</v>
      </c>
      <c r="R125" s="120">
        <v>0.19999999999708962</v>
      </c>
      <c r="S125" s="120">
        <v>0.2000000000007276</v>
      </c>
      <c r="T125" s="120">
        <v>0.2000000000007276</v>
      </c>
      <c r="U125" s="120">
        <v>0.40000000000145519</v>
      </c>
      <c r="V125" s="434">
        <v>0.19999999999708962</v>
      </c>
      <c r="W125" s="120">
        <v>0.2000000000007276</v>
      </c>
      <c r="X125" s="120">
        <v>0.2000000000007276</v>
      </c>
      <c r="Y125" s="120">
        <v>0.2000000000007276</v>
      </c>
      <c r="Z125" s="120">
        <v>0.2000000000007276</v>
      </c>
      <c r="AA125" s="120">
        <v>7.9999999998108251E-2</v>
      </c>
      <c r="AB125" s="120">
        <v>0.11999999999898137</v>
      </c>
      <c r="AC125" s="135">
        <f>SUM(E125:AB125)</f>
        <v>4.3999999999978172</v>
      </c>
    </row>
    <row r="126" spans="1:30">
      <c r="A126" s="2266"/>
      <c r="B126" s="2220"/>
      <c r="C126" s="11" t="s">
        <v>478</v>
      </c>
      <c r="D126" s="866" t="s">
        <v>499</v>
      </c>
      <c r="E126" s="92">
        <v>0</v>
      </c>
      <c r="F126" s="92">
        <v>0</v>
      </c>
      <c r="G126" s="92">
        <v>0</v>
      </c>
      <c r="H126" s="438">
        <v>0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438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438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135">
        <f>SUM(E126:AB126)</f>
        <v>0</v>
      </c>
      <c r="AD126" s="5" t="s">
        <v>465</v>
      </c>
    </row>
    <row r="127" spans="1:30">
      <c r="A127" s="2266"/>
      <c r="B127" s="2220"/>
      <c r="C127" s="11" t="s">
        <v>8</v>
      </c>
      <c r="D127" s="866" t="s">
        <v>498</v>
      </c>
      <c r="E127" s="124">
        <f>SQRT(E125*E125+E126*E126)*1000/(1.732*E100)</f>
        <v>11.103215898510179</v>
      </c>
      <c r="F127" s="124">
        <f t="shared" ref="F127:AB127" si="32">SQRT(F125*F125+F126*F126)*1000/(1.732*F100)</f>
        <v>11.103215898308214</v>
      </c>
      <c r="G127" s="124">
        <f t="shared" si="32"/>
        <v>11.103215898510179</v>
      </c>
      <c r="H127" s="437">
        <f t="shared" si="32"/>
        <v>6.661929539025321</v>
      </c>
      <c r="I127" s="124">
        <f t="shared" si="32"/>
        <v>8.8825727189697172</v>
      </c>
      <c r="J127" s="124">
        <f t="shared" si="32"/>
        <v>6.661929539025321</v>
      </c>
      <c r="K127" s="124">
        <f t="shared" si="32"/>
        <v>6.726608095295167</v>
      </c>
      <c r="L127" s="124">
        <f t="shared" si="32"/>
        <v>4.5283703243278755</v>
      </c>
      <c r="M127" s="124">
        <f t="shared" si="32"/>
        <v>11.320925810407834</v>
      </c>
      <c r="N127" s="437">
        <f t="shared" si="32"/>
        <v>11.320925810613762</v>
      </c>
      <c r="O127" s="124">
        <f t="shared" si="32"/>
        <v>11.320925810613762</v>
      </c>
      <c r="P127" s="124">
        <f t="shared" si="32"/>
        <v>11.211013492294562</v>
      </c>
      <c r="Q127" s="124">
        <f t="shared" si="32"/>
        <v>11.320925810613762</v>
      </c>
      <c r="R127" s="124">
        <f t="shared" si="32"/>
        <v>11.211013492090636</v>
      </c>
      <c r="S127" s="124">
        <f t="shared" si="32"/>
        <v>11.320925810613762</v>
      </c>
      <c r="T127" s="124">
        <f t="shared" si="32"/>
        <v>11.211013492294562</v>
      </c>
      <c r="U127" s="124">
        <f t="shared" si="32"/>
        <v>22.422026984589124</v>
      </c>
      <c r="V127" s="437">
        <f t="shared" si="32"/>
        <v>11.211013492090636</v>
      </c>
      <c r="W127" s="124">
        <f t="shared" si="32"/>
        <v>11.320925810613762</v>
      </c>
      <c r="X127" s="124">
        <f t="shared" si="32"/>
        <v>11.320925810613762</v>
      </c>
      <c r="Y127" s="124">
        <f t="shared" si="32"/>
        <v>11.211013492294562</v>
      </c>
      <c r="Z127" s="124">
        <f t="shared" si="32"/>
        <v>11.211013492294562</v>
      </c>
      <c r="AA127" s="124">
        <f t="shared" si="32"/>
        <v>4.4844053967954682</v>
      </c>
      <c r="AB127" s="124">
        <f t="shared" si="32"/>
        <v>6.726608095295167</v>
      </c>
      <c r="AC127" s="93"/>
    </row>
    <row r="128" spans="1:30" ht="12" thickBot="1">
      <c r="A128" s="2267"/>
      <c r="B128" s="2221"/>
      <c r="C128" s="48" t="s">
        <v>16</v>
      </c>
      <c r="D128" s="48"/>
      <c r="E128" s="121">
        <f t="shared" ref="E128:AC128" si="33">E126/E125</f>
        <v>0</v>
      </c>
      <c r="F128" s="121">
        <f t="shared" si="33"/>
        <v>0</v>
      </c>
      <c r="G128" s="121">
        <f t="shared" si="33"/>
        <v>0</v>
      </c>
      <c r="H128" s="435">
        <f t="shared" si="33"/>
        <v>0</v>
      </c>
      <c r="I128" s="121">
        <f t="shared" si="33"/>
        <v>0</v>
      </c>
      <c r="J128" s="121">
        <f t="shared" si="33"/>
        <v>0</v>
      </c>
      <c r="K128" s="121">
        <f t="shared" si="33"/>
        <v>0</v>
      </c>
      <c r="L128" s="121">
        <f t="shared" si="33"/>
        <v>0</v>
      </c>
      <c r="M128" s="121">
        <f t="shared" si="33"/>
        <v>0</v>
      </c>
      <c r="N128" s="435">
        <f t="shared" si="33"/>
        <v>0</v>
      </c>
      <c r="O128" s="121">
        <f t="shared" si="33"/>
        <v>0</v>
      </c>
      <c r="P128" s="121">
        <f t="shared" si="33"/>
        <v>0</v>
      </c>
      <c r="Q128" s="121">
        <f t="shared" si="33"/>
        <v>0</v>
      </c>
      <c r="R128" s="121">
        <f t="shared" si="33"/>
        <v>0</v>
      </c>
      <c r="S128" s="121">
        <f t="shared" si="33"/>
        <v>0</v>
      </c>
      <c r="T128" s="121">
        <f t="shared" si="33"/>
        <v>0</v>
      </c>
      <c r="U128" s="121">
        <f t="shared" si="33"/>
        <v>0</v>
      </c>
      <c r="V128" s="435">
        <f t="shared" si="33"/>
        <v>0</v>
      </c>
      <c r="W128" s="121">
        <f t="shared" si="33"/>
        <v>0</v>
      </c>
      <c r="X128" s="121">
        <f t="shared" si="33"/>
        <v>0</v>
      </c>
      <c r="Y128" s="121">
        <f t="shared" si="33"/>
        <v>0</v>
      </c>
      <c r="Z128" s="121">
        <f t="shared" si="33"/>
        <v>0</v>
      </c>
      <c r="AA128" s="121">
        <f t="shared" si="33"/>
        <v>0</v>
      </c>
      <c r="AB128" s="121">
        <f t="shared" si="33"/>
        <v>0</v>
      </c>
      <c r="AC128" s="133">
        <f t="shared" si="33"/>
        <v>0</v>
      </c>
    </row>
    <row r="129" spans="1:30">
      <c r="A129" s="2216" t="s">
        <v>101</v>
      </c>
      <c r="B129" s="2219" t="s">
        <v>554</v>
      </c>
      <c r="C129" s="10" t="s">
        <v>477</v>
      </c>
      <c r="D129" s="867" t="s">
        <v>499</v>
      </c>
      <c r="E129" s="90"/>
      <c r="F129" s="90"/>
      <c r="G129" s="90"/>
      <c r="H129" s="433"/>
      <c r="I129" s="90"/>
      <c r="J129" s="90"/>
      <c r="K129" s="90"/>
      <c r="L129" s="90"/>
      <c r="M129" s="90"/>
      <c r="N129" s="434"/>
      <c r="O129" s="90"/>
      <c r="P129" s="90"/>
      <c r="Q129" s="90"/>
      <c r="R129" s="90"/>
      <c r="S129" s="90"/>
      <c r="T129" s="90"/>
      <c r="U129" s="90"/>
      <c r="V129" s="434"/>
      <c r="W129" s="90"/>
      <c r="X129" s="90"/>
      <c r="Y129" s="90"/>
      <c r="Z129" s="90"/>
      <c r="AA129" s="90"/>
      <c r="AB129" s="90"/>
      <c r="AC129" s="135">
        <f>SUM(E129:AB129)</f>
        <v>0</v>
      </c>
    </row>
    <row r="130" spans="1:30">
      <c r="A130" s="2217"/>
      <c r="B130" s="2220"/>
      <c r="C130" s="11" t="s">
        <v>478</v>
      </c>
      <c r="D130" s="866" t="s">
        <v>499</v>
      </c>
      <c r="E130" s="92"/>
      <c r="F130" s="92"/>
      <c r="G130" s="92"/>
      <c r="H130" s="438"/>
      <c r="I130" s="92"/>
      <c r="J130" s="92"/>
      <c r="K130" s="92"/>
      <c r="L130" s="92"/>
      <c r="M130" s="92"/>
      <c r="N130" s="435"/>
      <c r="O130" s="92"/>
      <c r="P130" s="92"/>
      <c r="Q130" s="92"/>
      <c r="R130" s="92"/>
      <c r="S130" s="92"/>
      <c r="T130" s="92"/>
      <c r="U130" s="92"/>
      <c r="V130" s="435"/>
      <c r="W130" s="92"/>
      <c r="X130" s="92"/>
      <c r="Y130" s="92"/>
      <c r="Z130" s="92"/>
      <c r="AA130" s="92"/>
      <c r="AB130" s="92"/>
      <c r="AC130" s="135">
        <f>SUM(E130:AB130)</f>
        <v>0</v>
      </c>
    </row>
    <row r="131" spans="1:30">
      <c r="A131" s="2217"/>
      <c r="B131" s="2220"/>
      <c r="C131" s="11" t="s">
        <v>8</v>
      </c>
      <c r="D131" s="866" t="s">
        <v>498</v>
      </c>
      <c r="E131" s="127" t="s">
        <v>245</v>
      </c>
      <c r="F131" s="127">
        <f t="shared" ref="F131:AB131" si="34">F129*64</f>
        <v>0</v>
      </c>
      <c r="G131" s="127">
        <f t="shared" si="34"/>
        <v>0</v>
      </c>
      <c r="H131" s="498">
        <f t="shared" si="34"/>
        <v>0</v>
      </c>
      <c r="I131" s="127">
        <f t="shared" si="34"/>
        <v>0</v>
      </c>
      <c r="J131" s="127">
        <f t="shared" si="34"/>
        <v>0</v>
      </c>
      <c r="K131" s="127">
        <f t="shared" si="34"/>
        <v>0</v>
      </c>
      <c r="L131" s="127">
        <f t="shared" si="34"/>
        <v>0</v>
      </c>
      <c r="M131" s="127">
        <f t="shared" si="34"/>
        <v>0</v>
      </c>
      <c r="N131" s="437">
        <f t="shared" si="34"/>
        <v>0</v>
      </c>
      <c r="O131" s="127">
        <f t="shared" si="34"/>
        <v>0</v>
      </c>
      <c r="P131" s="127">
        <f t="shared" si="34"/>
        <v>0</v>
      </c>
      <c r="Q131" s="127">
        <f t="shared" si="34"/>
        <v>0</v>
      </c>
      <c r="R131" s="127">
        <f t="shared" si="34"/>
        <v>0</v>
      </c>
      <c r="S131" s="127">
        <f t="shared" si="34"/>
        <v>0</v>
      </c>
      <c r="T131" s="127">
        <f t="shared" si="34"/>
        <v>0</v>
      </c>
      <c r="U131" s="127">
        <f t="shared" si="34"/>
        <v>0</v>
      </c>
      <c r="V131" s="437">
        <f t="shared" si="34"/>
        <v>0</v>
      </c>
      <c r="W131" s="127">
        <f t="shared" si="34"/>
        <v>0</v>
      </c>
      <c r="X131" s="127">
        <f t="shared" si="34"/>
        <v>0</v>
      </c>
      <c r="Y131" s="127">
        <f t="shared" si="34"/>
        <v>0</v>
      </c>
      <c r="Z131" s="127">
        <f t="shared" si="34"/>
        <v>0</v>
      </c>
      <c r="AA131" s="127">
        <f t="shared" si="34"/>
        <v>0</v>
      </c>
      <c r="AB131" s="127">
        <f t="shared" si="34"/>
        <v>0</v>
      </c>
      <c r="AC131" s="93"/>
    </row>
    <row r="132" spans="1:30" ht="12" thickBot="1">
      <c r="A132" s="2218"/>
      <c r="B132" s="2221"/>
      <c r="C132" s="48" t="s">
        <v>16</v>
      </c>
      <c r="D132" s="48"/>
      <c r="E132" s="121" t="e">
        <f t="shared" ref="E132:AC132" si="35">E130/E129</f>
        <v>#DIV/0!</v>
      </c>
      <c r="F132" s="121" t="e">
        <f t="shared" si="35"/>
        <v>#DIV/0!</v>
      </c>
      <c r="G132" s="121" t="e">
        <f t="shared" si="35"/>
        <v>#DIV/0!</v>
      </c>
      <c r="H132" s="435" t="e">
        <f t="shared" si="35"/>
        <v>#DIV/0!</v>
      </c>
      <c r="I132" s="121" t="e">
        <f t="shared" si="35"/>
        <v>#DIV/0!</v>
      </c>
      <c r="J132" s="121" t="e">
        <f t="shared" si="35"/>
        <v>#DIV/0!</v>
      </c>
      <c r="K132" s="121" t="e">
        <f t="shared" si="35"/>
        <v>#DIV/0!</v>
      </c>
      <c r="L132" s="121" t="e">
        <f t="shared" si="35"/>
        <v>#DIV/0!</v>
      </c>
      <c r="M132" s="121" t="e">
        <f t="shared" si="35"/>
        <v>#DIV/0!</v>
      </c>
      <c r="N132" s="435" t="e">
        <f t="shared" si="35"/>
        <v>#DIV/0!</v>
      </c>
      <c r="O132" s="121" t="e">
        <f t="shared" si="35"/>
        <v>#DIV/0!</v>
      </c>
      <c r="P132" s="121" t="e">
        <f t="shared" si="35"/>
        <v>#DIV/0!</v>
      </c>
      <c r="Q132" s="121" t="e">
        <f t="shared" si="35"/>
        <v>#DIV/0!</v>
      </c>
      <c r="R132" s="121" t="e">
        <f t="shared" si="35"/>
        <v>#DIV/0!</v>
      </c>
      <c r="S132" s="121" t="e">
        <f t="shared" si="35"/>
        <v>#DIV/0!</v>
      </c>
      <c r="T132" s="121" t="e">
        <f t="shared" si="35"/>
        <v>#DIV/0!</v>
      </c>
      <c r="U132" s="121" t="e">
        <f t="shared" si="35"/>
        <v>#DIV/0!</v>
      </c>
      <c r="V132" s="435" t="e">
        <f t="shared" si="35"/>
        <v>#DIV/0!</v>
      </c>
      <c r="W132" s="121" t="e">
        <f t="shared" si="35"/>
        <v>#DIV/0!</v>
      </c>
      <c r="X132" s="121" t="e">
        <f t="shared" si="35"/>
        <v>#DIV/0!</v>
      </c>
      <c r="Y132" s="121" t="e">
        <f t="shared" si="35"/>
        <v>#DIV/0!</v>
      </c>
      <c r="Z132" s="121" t="e">
        <f t="shared" si="35"/>
        <v>#DIV/0!</v>
      </c>
      <c r="AA132" s="121" t="e">
        <f t="shared" si="35"/>
        <v>#DIV/0!</v>
      </c>
      <c r="AB132" s="121" t="e">
        <f t="shared" si="35"/>
        <v>#DIV/0!</v>
      </c>
      <c r="AC132" s="133" t="e">
        <f t="shared" si="35"/>
        <v>#DIV/0!</v>
      </c>
    </row>
    <row r="133" spans="1:30">
      <c r="A133" s="2216" t="s">
        <v>99</v>
      </c>
      <c r="B133" s="2219" t="s">
        <v>555</v>
      </c>
      <c r="C133" s="10" t="s">
        <v>477</v>
      </c>
      <c r="D133" s="867" t="s">
        <v>499</v>
      </c>
      <c r="E133" s="90">
        <v>0</v>
      </c>
      <c r="F133" s="90">
        <v>0</v>
      </c>
      <c r="G133" s="90">
        <v>0</v>
      </c>
      <c r="H133" s="433">
        <v>0</v>
      </c>
      <c r="I133" s="90">
        <v>0</v>
      </c>
      <c r="J133" s="90">
        <v>0</v>
      </c>
      <c r="K133" s="90">
        <v>0</v>
      </c>
      <c r="L133" s="90">
        <v>0</v>
      </c>
      <c r="M133" s="90">
        <v>0</v>
      </c>
      <c r="N133" s="434">
        <v>0</v>
      </c>
      <c r="O133" s="90">
        <v>0</v>
      </c>
      <c r="P133" s="90">
        <v>0</v>
      </c>
      <c r="Q133" s="90">
        <v>0</v>
      </c>
      <c r="R133" s="90">
        <v>0</v>
      </c>
      <c r="S133" s="90">
        <v>0</v>
      </c>
      <c r="T133" s="90">
        <v>0</v>
      </c>
      <c r="U133" s="90">
        <v>0</v>
      </c>
      <c r="V133" s="434">
        <v>0</v>
      </c>
      <c r="W133" s="90">
        <v>0</v>
      </c>
      <c r="X133" s="90">
        <v>0</v>
      </c>
      <c r="Y133" s="90">
        <v>0</v>
      </c>
      <c r="Z133" s="90">
        <v>0</v>
      </c>
      <c r="AA133" s="90">
        <v>0</v>
      </c>
      <c r="AB133" s="90">
        <v>0</v>
      </c>
      <c r="AC133" s="135">
        <f>SUM(E133:AB133)</f>
        <v>0</v>
      </c>
      <c r="AD133" s="5" t="s">
        <v>465</v>
      </c>
    </row>
    <row r="134" spans="1:30">
      <c r="A134" s="2217"/>
      <c r="B134" s="2220"/>
      <c r="C134" s="11" t="s">
        <v>478</v>
      </c>
      <c r="D134" s="866" t="s">
        <v>499</v>
      </c>
      <c r="E134" s="92">
        <v>0</v>
      </c>
      <c r="F134" s="92">
        <v>0</v>
      </c>
      <c r="G134" s="92">
        <v>0</v>
      </c>
      <c r="H134" s="438">
        <v>0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435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435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135">
        <f>SUM(E134:AB134)</f>
        <v>0</v>
      </c>
      <c r="AD134" s="5" t="s">
        <v>465</v>
      </c>
    </row>
    <row r="135" spans="1:30" ht="12">
      <c r="A135" s="2217"/>
      <c r="B135" s="2220"/>
      <c r="C135" s="11" t="s">
        <v>8</v>
      </c>
      <c r="D135" s="861" t="s">
        <v>459</v>
      </c>
      <c r="E135" s="2034">
        <v>0</v>
      </c>
      <c r="F135" s="2033">
        <v>0</v>
      </c>
      <c r="G135" s="2033">
        <v>0</v>
      </c>
      <c r="H135" s="2033">
        <v>0</v>
      </c>
      <c r="I135" s="2033">
        <v>0</v>
      </c>
      <c r="J135" s="2033">
        <v>0</v>
      </c>
      <c r="K135" s="2033">
        <v>0</v>
      </c>
      <c r="L135" s="2033">
        <v>0</v>
      </c>
      <c r="M135" s="2033">
        <v>0</v>
      </c>
      <c r="N135" s="2033">
        <v>0</v>
      </c>
      <c r="O135" s="2033">
        <v>0</v>
      </c>
      <c r="P135" s="2033">
        <v>0</v>
      </c>
      <c r="Q135" s="2033">
        <v>0</v>
      </c>
      <c r="R135" s="2033">
        <v>0</v>
      </c>
      <c r="S135" s="2033">
        <v>0</v>
      </c>
      <c r="T135" s="2033">
        <v>0</v>
      </c>
      <c r="U135" s="2033">
        <v>0</v>
      </c>
      <c r="V135" s="2033">
        <v>0</v>
      </c>
      <c r="W135" s="2033">
        <v>0</v>
      </c>
      <c r="X135" s="2033">
        <v>0</v>
      </c>
      <c r="Y135" s="2033">
        <v>0</v>
      </c>
      <c r="Z135" s="2033">
        <v>0</v>
      </c>
      <c r="AA135" s="2033">
        <v>0</v>
      </c>
      <c r="AB135" s="2035">
        <v>0</v>
      </c>
      <c r="AC135" s="93"/>
    </row>
    <row r="136" spans="1:30" ht="12" thickBot="1">
      <c r="A136" s="2218"/>
      <c r="B136" s="2221"/>
      <c r="C136" s="48" t="s">
        <v>16</v>
      </c>
      <c r="D136" s="48"/>
      <c r="E136" s="328" t="e">
        <f t="shared" ref="E136:AC136" si="36">E134/E133</f>
        <v>#DIV/0!</v>
      </c>
      <c r="F136" s="328" t="e">
        <f t="shared" si="36"/>
        <v>#DIV/0!</v>
      </c>
      <c r="G136" s="328" t="e">
        <f t="shared" si="36"/>
        <v>#DIV/0!</v>
      </c>
      <c r="H136" s="485" t="e">
        <f t="shared" si="36"/>
        <v>#DIV/0!</v>
      </c>
      <c r="I136" s="328" t="e">
        <f t="shared" si="36"/>
        <v>#DIV/0!</v>
      </c>
      <c r="J136" s="328" t="e">
        <f t="shared" si="36"/>
        <v>#DIV/0!</v>
      </c>
      <c r="K136" s="328" t="e">
        <f t="shared" si="36"/>
        <v>#DIV/0!</v>
      </c>
      <c r="L136" s="328" t="e">
        <f t="shared" si="36"/>
        <v>#DIV/0!</v>
      </c>
      <c r="M136" s="328" t="e">
        <f t="shared" si="36"/>
        <v>#DIV/0!</v>
      </c>
      <c r="N136" s="435" t="e">
        <f t="shared" si="36"/>
        <v>#DIV/0!</v>
      </c>
      <c r="O136" s="328" t="e">
        <f t="shared" si="36"/>
        <v>#DIV/0!</v>
      </c>
      <c r="P136" s="328" t="e">
        <f t="shared" si="36"/>
        <v>#DIV/0!</v>
      </c>
      <c r="Q136" s="328" t="e">
        <f t="shared" si="36"/>
        <v>#DIV/0!</v>
      </c>
      <c r="R136" s="328" t="e">
        <f t="shared" si="36"/>
        <v>#DIV/0!</v>
      </c>
      <c r="S136" s="328" t="e">
        <f t="shared" si="36"/>
        <v>#DIV/0!</v>
      </c>
      <c r="T136" s="328" t="e">
        <f t="shared" si="36"/>
        <v>#DIV/0!</v>
      </c>
      <c r="U136" s="328" t="e">
        <f t="shared" si="36"/>
        <v>#DIV/0!</v>
      </c>
      <c r="V136" s="435" t="e">
        <f t="shared" si="36"/>
        <v>#DIV/0!</v>
      </c>
      <c r="W136" s="328" t="e">
        <f t="shared" si="36"/>
        <v>#DIV/0!</v>
      </c>
      <c r="X136" s="328" t="e">
        <f t="shared" si="36"/>
        <v>#DIV/0!</v>
      </c>
      <c r="Y136" s="328" t="e">
        <f t="shared" si="36"/>
        <v>#DIV/0!</v>
      </c>
      <c r="Z136" s="328" t="e">
        <f t="shared" si="36"/>
        <v>#DIV/0!</v>
      </c>
      <c r="AA136" s="328" t="e">
        <f t="shared" si="36"/>
        <v>#DIV/0!</v>
      </c>
      <c r="AB136" s="328" t="e">
        <f t="shared" si="36"/>
        <v>#DIV/0!</v>
      </c>
      <c r="AC136" s="196" t="e">
        <f t="shared" si="36"/>
        <v>#DIV/0!</v>
      </c>
    </row>
    <row r="137" spans="1:30">
      <c r="A137" s="2216" t="s">
        <v>120</v>
      </c>
      <c r="B137" s="2219" t="s">
        <v>556</v>
      </c>
      <c r="C137" s="10" t="s">
        <v>477</v>
      </c>
      <c r="D137" s="867" t="s">
        <v>499</v>
      </c>
      <c r="E137" s="120">
        <v>0.7999999999992724</v>
      </c>
      <c r="F137" s="120">
        <v>0.7999999999992724</v>
      </c>
      <c r="G137" s="120">
        <v>0.40000000000145519</v>
      </c>
      <c r="H137" s="434">
        <v>0.39999999999781721</v>
      </c>
      <c r="I137" s="120">
        <v>0.40000000000145519</v>
      </c>
      <c r="J137" s="120">
        <v>0.40000000000145519</v>
      </c>
      <c r="K137" s="120">
        <v>0.7999999999992724</v>
      </c>
      <c r="L137" s="120">
        <v>0.39999999999781721</v>
      </c>
      <c r="M137" s="120">
        <v>0.40000000000145519</v>
      </c>
      <c r="N137" s="434">
        <v>0.7999999999992724</v>
      </c>
      <c r="O137" s="120">
        <v>0.7999999999992724</v>
      </c>
      <c r="P137" s="120">
        <v>0.80000000000291038</v>
      </c>
      <c r="Q137" s="120">
        <v>0.7999999999992724</v>
      </c>
      <c r="R137" s="120">
        <v>0.7999999999992724</v>
      </c>
      <c r="S137" s="120">
        <v>0.7999999999992724</v>
      </c>
      <c r="T137" s="120">
        <v>1.6000000000021828</v>
      </c>
      <c r="U137" s="120">
        <v>0.7999999999992724</v>
      </c>
      <c r="V137" s="434">
        <v>0.39999999999781721</v>
      </c>
      <c r="W137" s="120">
        <v>0.40000000000145519</v>
      </c>
      <c r="X137" s="120">
        <v>0.7999999999992724</v>
      </c>
      <c r="Y137" s="120">
        <v>1.6000000000021828</v>
      </c>
      <c r="Z137" s="120">
        <v>0.7999999999992724</v>
      </c>
      <c r="AA137" s="120">
        <v>0.39999999999781721</v>
      </c>
      <c r="AB137" s="120">
        <v>0.40000000000145519</v>
      </c>
      <c r="AC137" s="132">
        <f>SUM(E137:AB137)</f>
        <v>16.799999999999272</v>
      </c>
    </row>
    <row r="138" spans="1:30">
      <c r="A138" s="2217"/>
      <c r="B138" s="2220"/>
      <c r="C138" s="11" t="s">
        <v>478</v>
      </c>
      <c r="D138" s="866" t="s">
        <v>499</v>
      </c>
      <c r="E138" s="92">
        <v>0</v>
      </c>
      <c r="F138" s="92">
        <v>0</v>
      </c>
      <c r="G138" s="92">
        <v>0</v>
      </c>
      <c r="H138" s="438">
        <v>0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438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438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128">
        <f>SUM(E138:AB138)</f>
        <v>0</v>
      </c>
      <c r="AD138" s="5" t="s">
        <v>465</v>
      </c>
    </row>
    <row r="139" spans="1:30" ht="12">
      <c r="A139" s="2217"/>
      <c r="B139" s="2220"/>
      <c r="C139" s="11" t="s">
        <v>8</v>
      </c>
      <c r="D139" s="866" t="s">
        <v>459</v>
      </c>
      <c r="E139" s="2037">
        <v>34</v>
      </c>
      <c r="F139" s="2036">
        <v>30</v>
      </c>
      <c r="G139" s="2036">
        <v>29</v>
      </c>
      <c r="H139" s="2036">
        <v>29</v>
      </c>
      <c r="I139" s="2036">
        <v>29</v>
      </c>
      <c r="J139" s="2036">
        <v>30</v>
      </c>
      <c r="K139" s="2036">
        <v>34</v>
      </c>
      <c r="L139" s="2036">
        <v>40</v>
      </c>
      <c r="M139" s="2036">
        <v>50</v>
      </c>
      <c r="N139" s="2036">
        <v>48</v>
      </c>
      <c r="O139" s="2036">
        <v>54</v>
      </c>
      <c r="P139" s="2036">
        <v>54</v>
      </c>
      <c r="Q139" s="2036">
        <v>51</v>
      </c>
      <c r="R139" s="2036">
        <v>54</v>
      </c>
      <c r="S139" s="2036">
        <v>48</v>
      </c>
      <c r="T139" s="2036">
        <v>51</v>
      </c>
      <c r="U139" s="2036">
        <v>53</v>
      </c>
      <c r="V139" s="2036">
        <v>53</v>
      </c>
      <c r="W139" s="2036">
        <v>50</v>
      </c>
      <c r="X139" s="2036">
        <v>51</v>
      </c>
      <c r="Y139" s="2036">
        <v>51</v>
      </c>
      <c r="Z139" s="2036">
        <v>51</v>
      </c>
      <c r="AA139" s="2036">
        <v>45</v>
      </c>
      <c r="AB139" s="2038">
        <v>38</v>
      </c>
      <c r="AC139" s="93"/>
    </row>
    <row r="140" spans="1:30" ht="12" thickBot="1">
      <c r="A140" s="2250"/>
      <c r="B140" s="2264"/>
      <c r="C140" s="47" t="s">
        <v>16</v>
      </c>
      <c r="D140" s="47"/>
      <c r="E140" s="190">
        <f t="shared" ref="E140:AC140" si="37">E138/E137</f>
        <v>0</v>
      </c>
      <c r="F140" s="190">
        <f t="shared" si="37"/>
        <v>0</v>
      </c>
      <c r="G140" s="190">
        <f t="shared" si="37"/>
        <v>0</v>
      </c>
      <c r="H140" s="500">
        <f t="shared" si="37"/>
        <v>0</v>
      </c>
      <c r="I140" s="190">
        <f t="shared" si="37"/>
        <v>0</v>
      </c>
      <c r="J140" s="190">
        <f t="shared" si="37"/>
        <v>0</v>
      </c>
      <c r="K140" s="190">
        <f t="shared" si="37"/>
        <v>0</v>
      </c>
      <c r="L140" s="190">
        <f t="shared" si="37"/>
        <v>0</v>
      </c>
      <c r="M140" s="190">
        <f t="shared" si="37"/>
        <v>0</v>
      </c>
      <c r="N140" s="458">
        <f t="shared" si="37"/>
        <v>0</v>
      </c>
      <c r="O140" s="190">
        <f t="shared" si="37"/>
        <v>0</v>
      </c>
      <c r="P140" s="190">
        <f t="shared" si="37"/>
        <v>0</v>
      </c>
      <c r="Q140" s="190">
        <f t="shared" si="37"/>
        <v>0</v>
      </c>
      <c r="R140" s="190">
        <f t="shared" si="37"/>
        <v>0</v>
      </c>
      <c r="S140" s="190">
        <f t="shared" si="37"/>
        <v>0</v>
      </c>
      <c r="T140" s="190">
        <f t="shared" si="37"/>
        <v>0</v>
      </c>
      <c r="U140" s="190">
        <f t="shared" si="37"/>
        <v>0</v>
      </c>
      <c r="V140" s="458">
        <f t="shared" si="37"/>
        <v>0</v>
      </c>
      <c r="W140" s="190">
        <f t="shared" si="37"/>
        <v>0</v>
      </c>
      <c r="X140" s="190">
        <f t="shared" si="37"/>
        <v>0</v>
      </c>
      <c r="Y140" s="190">
        <f t="shared" si="37"/>
        <v>0</v>
      </c>
      <c r="Z140" s="190">
        <f t="shared" si="37"/>
        <v>0</v>
      </c>
      <c r="AA140" s="190">
        <f t="shared" si="37"/>
        <v>0</v>
      </c>
      <c r="AB140" s="190">
        <f t="shared" si="37"/>
        <v>0</v>
      </c>
      <c r="AC140" s="133">
        <f t="shared" si="37"/>
        <v>0</v>
      </c>
    </row>
    <row r="141" spans="1:30">
      <c r="A141" s="2265" t="s">
        <v>121</v>
      </c>
      <c r="B141" s="2252" t="s">
        <v>548</v>
      </c>
      <c r="C141" s="69" t="s">
        <v>477</v>
      </c>
      <c r="D141" s="865" t="s">
        <v>499</v>
      </c>
      <c r="E141" s="123">
        <v>0.79999999998835847</v>
      </c>
      <c r="F141" s="123">
        <v>0.80000000000291038</v>
      </c>
      <c r="G141" s="123">
        <v>0.40000000000873115</v>
      </c>
      <c r="H141" s="434">
        <v>0.39999999999417923</v>
      </c>
      <c r="I141" s="123">
        <v>0.39999999999417923</v>
      </c>
      <c r="J141" s="123">
        <v>0.40000000000873115</v>
      </c>
      <c r="K141" s="123">
        <v>0.39999999999417923</v>
      </c>
      <c r="L141" s="123">
        <v>0.40000000000873115</v>
      </c>
      <c r="M141" s="123">
        <v>0.79999999998835847</v>
      </c>
      <c r="N141" s="434">
        <v>0.80000000000291038</v>
      </c>
      <c r="O141" s="123">
        <v>0.80000000000291038</v>
      </c>
      <c r="P141" s="123">
        <v>0.39999999999417923</v>
      </c>
      <c r="Q141" s="123">
        <v>0.40000000000873115</v>
      </c>
      <c r="R141" s="123">
        <v>0.39999999999417923</v>
      </c>
      <c r="S141" s="123">
        <v>0.40000000000873115</v>
      </c>
      <c r="T141" s="123">
        <v>1.5999999999912689</v>
      </c>
      <c r="U141" s="123">
        <v>0.80000000000291038</v>
      </c>
      <c r="V141" s="434">
        <v>0.39999999999417923</v>
      </c>
      <c r="W141" s="123">
        <v>0.40000000000873115</v>
      </c>
      <c r="X141" s="123">
        <v>0.80000000000291038</v>
      </c>
      <c r="Y141" s="123">
        <v>0.79999999998835847</v>
      </c>
      <c r="Z141" s="123">
        <v>0.80000000000291038</v>
      </c>
      <c r="AA141" s="123">
        <v>0.40000000000873115</v>
      </c>
      <c r="AB141" s="123">
        <v>0.39999999999417923</v>
      </c>
      <c r="AC141" s="135">
        <f>SUM(E141:AB141)</f>
        <v>14.399999999994179</v>
      </c>
    </row>
    <row r="142" spans="1:30">
      <c r="A142" s="2266"/>
      <c r="B142" s="2220"/>
      <c r="C142" s="11" t="s">
        <v>478</v>
      </c>
      <c r="D142" s="866" t="s">
        <v>499</v>
      </c>
      <c r="E142" s="92">
        <v>0</v>
      </c>
      <c r="F142" s="92">
        <v>0</v>
      </c>
      <c r="G142" s="92">
        <v>0</v>
      </c>
      <c r="H142" s="438">
        <v>0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435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435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135">
        <f>SUM(E142:AB142)</f>
        <v>0</v>
      </c>
      <c r="AD142" s="5" t="s">
        <v>465</v>
      </c>
    </row>
    <row r="143" spans="1:30" ht="12">
      <c r="A143" s="2266"/>
      <c r="B143" s="2220"/>
      <c r="C143" s="11" t="s">
        <v>8</v>
      </c>
      <c r="D143" s="861" t="s">
        <v>459</v>
      </c>
      <c r="E143" s="2040">
        <v>26</v>
      </c>
      <c r="F143" s="2039">
        <v>22</v>
      </c>
      <c r="G143" s="2039">
        <v>22</v>
      </c>
      <c r="H143" s="2039">
        <v>21</v>
      </c>
      <c r="I143" s="2039">
        <v>22</v>
      </c>
      <c r="J143" s="2039">
        <v>22</v>
      </c>
      <c r="K143" s="2039">
        <v>27</v>
      </c>
      <c r="L143" s="2039">
        <v>34</v>
      </c>
      <c r="M143" s="2039">
        <v>40</v>
      </c>
      <c r="N143" s="2039">
        <v>43</v>
      </c>
      <c r="O143" s="2039">
        <v>45</v>
      </c>
      <c r="P143" s="2039">
        <v>43</v>
      </c>
      <c r="Q143" s="2039">
        <v>43</v>
      </c>
      <c r="R143" s="2039">
        <v>43</v>
      </c>
      <c r="S143" s="2039">
        <v>42</v>
      </c>
      <c r="T143" s="2039">
        <v>38</v>
      </c>
      <c r="U143" s="2039">
        <v>40</v>
      </c>
      <c r="V143" s="2039">
        <v>38</v>
      </c>
      <c r="W143" s="2039">
        <v>37</v>
      </c>
      <c r="X143" s="2039">
        <v>35</v>
      </c>
      <c r="Y143" s="2039">
        <v>38</v>
      </c>
      <c r="Z143" s="2039">
        <v>35</v>
      </c>
      <c r="AA143" s="2039">
        <v>32</v>
      </c>
      <c r="AB143" s="2041">
        <v>27</v>
      </c>
      <c r="AC143" s="93"/>
      <c r="AD143" s="88"/>
    </row>
    <row r="144" spans="1:30" ht="12" thickBot="1">
      <c r="A144" s="2267"/>
      <c r="B144" s="2221"/>
      <c r="C144" s="48" t="s">
        <v>16</v>
      </c>
      <c r="D144" s="48"/>
      <c r="E144" s="121">
        <f t="shared" ref="E144:AC144" si="38">E142/E141</f>
        <v>0</v>
      </c>
      <c r="F144" s="121">
        <f t="shared" si="38"/>
        <v>0</v>
      </c>
      <c r="G144" s="121">
        <f t="shared" si="38"/>
        <v>0</v>
      </c>
      <c r="H144" s="460">
        <f t="shared" si="38"/>
        <v>0</v>
      </c>
      <c r="I144" s="121">
        <f t="shared" si="38"/>
        <v>0</v>
      </c>
      <c r="J144" s="121">
        <f t="shared" si="38"/>
        <v>0</v>
      </c>
      <c r="K144" s="121">
        <f t="shared" si="38"/>
        <v>0</v>
      </c>
      <c r="L144" s="121">
        <f t="shared" si="38"/>
        <v>0</v>
      </c>
      <c r="M144" s="121">
        <f t="shared" si="38"/>
        <v>0</v>
      </c>
      <c r="N144" s="435">
        <f t="shared" si="38"/>
        <v>0</v>
      </c>
      <c r="O144" s="121">
        <f t="shared" si="38"/>
        <v>0</v>
      </c>
      <c r="P144" s="121">
        <f t="shared" si="38"/>
        <v>0</v>
      </c>
      <c r="Q144" s="121">
        <f t="shared" si="38"/>
        <v>0</v>
      </c>
      <c r="R144" s="121">
        <f t="shared" si="38"/>
        <v>0</v>
      </c>
      <c r="S144" s="121">
        <f t="shared" si="38"/>
        <v>0</v>
      </c>
      <c r="T144" s="121">
        <f t="shared" si="38"/>
        <v>0</v>
      </c>
      <c r="U144" s="121">
        <f t="shared" si="38"/>
        <v>0</v>
      </c>
      <c r="V144" s="435">
        <f t="shared" si="38"/>
        <v>0</v>
      </c>
      <c r="W144" s="121">
        <f t="shared" si="38"/>
        <v>0</v>
      </c>
      <c r="X144" s="121">
        <f t="shared" si="38"/>
        <v>0</v>
      </c>
      <c r="Y144" s="121">
        <f t="shared" si="38"/>
        <v>0</v>
      </c>
      <c r="Z144" s="121">
        <f t="shared" si="38"/>
        <v>0</v>
      </c>
      <c r="AA144" s="121">
        <f t="shared" si="38"/>
        <v>0</v>
      </c>
      <c r="AB144" s="121">
        <f t="shared" si="38"/>
        <v>0</v>
      </c>
      <c r="AC144" s="133">
        <f t="shared" si="38"/>
        <v>0</v>
      </c>
    </row>
    <row r="145" spans="1:32">
      <c r="A145" s="2216" t="s">
        <v>104</v>
      </c>
      <c r="B145" s="2219" t="s">
        <v>557</v>
      </c>
      <c r="C145" s="10" t="s">
        <v>477</v>
      </c>
      <c r="D145" s="867" t="s">
        <v>499</v>
      </c>
      <c r="E145" s="120">
        <v>0.80000000000291038</v>
      </c>
      <c r="F145" s="120">
        <v>0.7999999999992724</v>
      </c>
      <c r="G145" s="120">
        <v>0.39999999999781721</v>
      </c>
      <c r="H145" s="434">
        <v>0.40000000000145519</v>
      </c>
      <c r="I145" s="120">
        <v>0.15999999999985448</v>
      </c>
      <c r="J145" s="120">
        <v>0.31999999999970896</v>
      </c>
      <c r="K145" s="120">
        <v>0.15999999999985448</v>
      </c>
      <c r="L145" s="120">
        <v>0.15999999999985448</v>
      </c>
      <c r="M145" s="120">
        <v>0.40000000000145519</v>
      </c>
      <c r="N145" s="434">
        <v>0.39999999999781721</v>
      </c>
      <c r="O145" s="120">
        <v>0.40000000000145519</v>
      </c>
      <c r="P145" s="120">
        <v>0.40000000000145519</v>
      </c>
      <c r="Q145" s="120">
        <v>0.7999999999992724</v>
      </c>
      <c r="R145" s="120">
        <v>0.39999999999781721</v>
      </c>
      <c r="S145" s="120">
        <v>0.40000000000145519</v>
      </c>
      <c r="T145" s="120">
        <v>0.7999999999992724</v>
      </c>
      <c r="U145" s="120">
        <v>0.40000000000145519</v>
      </c>
      <c r="V145" s="434">
        <v>0.39999999999781721</v>
      </c>
      <c r="W145" s="120">
        <v>0.40000000000145519</v>
      </c>
      <c r="X145" s="120">
        <v>0.40000000000145519</v>
      </c>
      <c r="Y145" s="120">
        <v>0.39999999999781721</v>
      </c>
      <c r="Z145" s="120">
        <v>0.15999999999985448</v>
      </c>
      <c r="AA145" s="120">
        <v>0.24000000000160071</v>
      </c>
      <c r="AB145" s="120">
        <v>0.39999999999781721</v>
      </c>
      <c r="AC145" s="135">
        <f>SUM(E145:AB145)</f>
        <v>10</v>
      </c>
    </row>
    <row r="146" spans="1:32">
      <c r="A146" s="2217"/>
      <c r="B146" s="2220"/>
      <c r="C146" s="11" t="s">
        <v>478</v>
      </c>
      <c r="D146" s="866" t="s">
        <v>499</v>
      </c>
      <c r="E146" s="121">
        <v>0.7999999999992724</v>
      </c>
      <c r="F146" s="121">
        <v>0</v>
      </c>
      <c r="G146" s="121">
        <v>0</v>
      </c>
      <c r="H146" s="438">
        <v>0</v>
      </c>
      <c r="I146" s="121">
        <v>0</v>
      </c>
      <c r="J146" s="121">
        <v>0</v>
      </c>
      <c r="K146" s="121">
        <v>0</v>
      </c>
      <c r="L146" s="121">
        <v>0.7999999999992724</v>
      </c>
      <c r="M146" s="121">
        <v>0</v>
      </c>
      <c r="N146" s="435">
        <v>0</v>
      </c>
      <c r="O146" s="121">
        <v>0</v>
      </c>
      <c r="P146" s="121">
        <v>0</v>
      </c>
      <c r="Q146" s="121">
        <v>0</v>
      </c>
      <c r="R146" s="121">
        <v>0</v>
      </c>
      <c r="S146" s="121">
        <v>0.80000000000291038</v>
      </c>
      <c r="T146" s="121">
        <v>0</v>
      </c>
      <c r="U146" s="121">
        <v>0</v>
      </c>
      <c r="V146" s="435">
        <v>0</v>
      </c>
      <c r="W146" s="121">
        <v>0</v>
      </c>
      <c r="X146" s="121">
        <v>0</v>
      </c>
      <c r="Y146" s="121">
        <v>0.7999999999992724</v>
      </c>
      <c r="Z146" s="121">
        <v>0</v>
      </c>
      <c r="AA146" s="121">
        <v>0</v>
      </c>
      <c r="AB146" s="121">
        <v>0</v>
      </c>
      <c r="AC146" s="135">
        <f>SUM(E146:AB146)</f>
        <v>3.2000000000007276</v>
      </c>
    </row>
    <row r="147" spans="1:32" ht="12">
      <c r="A147" s="2217"/>
      <c r="B147" s="2220"/>
      <c r="C147" s="11" t="s">
        <v>8</v>
      </c>
      <c r="D147" s="861" t="s">
        <v>459</v>
      </c>
      <c r="E147" s="2043">
        <v>18</v>
      </c>
      <c r="F147" s="2042">
        <v>16</v>
      </c>
      <c r="G147" s="2042">
        <v>16</v>
      </c>
      <c r="H147" s="2042">
        <v>16</v>
      </c>
      <c r="I147" s="2042">
        <v>16</v>
      </c>
      <c r="J147" s="2042">
        <v>16</v>
      </c>
      <c r="K147" s="2042">
        <v>18</v>
      </c>
      <c r="L147" s="2042">
        <v>21</v>
      </c>
      <c r="M147" s="2042">
        <v>24</v>
      </c>
      <c r="N147" s="2042">
        <v>30</v>
      </c>
      <c r="O147" s="2042">
        <v>29</v>
      </c>
      <c r="P147" s="2042">
        <v>27</v>
      </c>
      <c r="Q147" s="2042">
        <v>26</v>
      </c>
      <c r="R147" s="2042">
        <v>27</v>
      </c>
      <c r="S147" s="2042">
        <v>29</v>
      </c>
      <c r="T147" s="2042">
        <v>27</v>
      </c>
      <c r="U147" s="2042">
        <v>26</v>
      </c>
      <c r="V147" s="2042">
        <v>29</v>
      </c>
      <c r="W147" s="2042">
        <v>29</v>
      </c>
      <c r="X147" s="2042">
        <v>27</v>
      </c>
      <c r="Y147" s="2042">
        <v>29</v>
      </c>
      <c r="Z147" s="2042">
        <v>26</v>
      </c>
      <c r="AA147" s="2042">
        <v>22</v>
      </c>
      <c r="AB147" s="2044">
        <v>19</v>
      </c>
      <c r="AC147" s="93"/>
    </row>
    <row r="148" spans="1:32" ht="12" thickBot="1">
      <c r="A148" s="2218"/>
      <c r="B148" s="2221"/>
      <c r="C148" s="48" t="s">
        <v>16</v>
      </c>
      <c r="D148" s="48"/>
      <c r="E148" s="121">
        <f t="shared" ref="E148:AC148" si="39">E146/E145</f>
        <v>0.99999999999545253</v>
      </c>
      <c r="F148" s="121">
        <f t="shared" si="39"/>
        <v>0</v>
      </c>
      <c r="G148" s="121">
        <f t="shared" si="39"/>
        <v>0</v>
      </c>
      <c r="H148" s="460">
        <f t="shared" si="39"/>
        <v>0</v>
      </c>
      <c r="I148" s="121">
        <f t="shared" si="39"/>
        <v>0</v>
      </c>
      <c r="J148" s="121">
        <f t="shared" si="39"/>
        <v>0</v>
      </c>
      <c r="K148" s="121">
        <f t="shared" si="39"/>
        <v>0</v>
      </c>
      <c r="L148" s="121">
        <f t="shared" si="39"/>
        <v>5</v>
      </c>
      <c r="M148" s="121">
        <f t="shared" si="39"/>
        <v>0</v>
      </c>
      <c r="N148" s="435">
        <f t="shared" si="39"/>
        <v>0</v>
      </c>
      <c r="O148" s="121">
        <f t="shared" si="39"/>
        <v>0</v>
      </c>
      <c r="P148" s="121">
        <f t="shared" si="39"/>
        <v>0</v>
      </c>
      <c r="Q148" s="121">
        <f t="shared" si="39"/>
        <v>0</v>
      </c>
      <c r="R148" s="121">
        <f t="shared" si="39"/>
        <v>0</v>
      </c>
      <c r="S148" s="121">
        <f t="shared" si="39"/>
        <v>2</v>
      </c>
      <c r="T148" s="121">
        <f t="shared" si="39"/>
        <v>0</v>
      </c>
      <c r="U148" s="121">
        <f t="shared" si="39"/>
        <v>0</v>
      </c>
      <c r="V148" s="435">
        <f t="shared" si="39"/>
        <v>0</v>
      </c>
      <c r="W148" s="121">
        <f t="shared" si="39"/>
        <v>0</v>
      </c>
      <c r="X148" s="121">
        <f t="shared" si="39"/>
        <v>0</v>
      </c>
      <c r="Y148" s="121">
        <f t="shared" si="39"/>
        <v>2.0000000000090949</v>
      </c>
      <c r="Z148" s="121">
        <f t="shared" si="39"/>
        <v>0</v>
      </c>
      <c r="AA148" s="121">
        <f t="shared" si="39"/>
        <v>0</v>
      </c>
      <c r="AB148" s="121">
        <f t="shared" si="39"/>
        <v>0</v>
      </c>
      <c r="AC148" s="133">
        <f t="shared" si="39"/>
        <v>0.32000000000007278</v>
      </c>
    </row>
    <row r="149" spans="1:32" ht="11.25" customHeight="1">
      <c r="A149" s="2270" t="s">
        <v>95</v>
      </c>
      <c r="B149" s="2219" t="s">
        <v>558</v>
      </c>
      <c r="C149" s="10" t="s">
        <v>477</v>
      </c>
      <c r="D149" s="867" t="s">
        <v>499</v>
      </c>
      <c r="E149" s="120">
        <v>0.59999999999126885</v>
      </c>
      <c r="F149" s="120">
        <v>0.30000000000654836</v>
      </c>
      <c r="G149" s="120">
        <v>0.29999999999563443</v>
      </c>
      <c r="H149" s="434">
        <v>0.30000000000654836</v>
      </c>
      <c r="I149" s="120">
        <v>0.29999999999563443</v>
      </c>
      <c r="J149" s="120">
        <v>0.29999999999563443</v>
      </c>
      <c r="K149" s="120">
        <v>0.30000000000654836</v>
      </c>
      <c r="L149" s="120">
        <v>0.29999999999563443</v>
      </c>
      <c r="M149" s="120">
        <v>0.30000000000654836</v>
      </c>
      <c r="N149" s="434">
        <v>0.29999999999563443</v>
      </c>
      <c r="O149" s="120">
        <v>0.60000000000218279</v>
      </c>
      <c r="P149" s="120">
        <v>0.60000000000218279</v>
      </c>
      <c r="Q149" s="120">
        <v>0.29999999999563443</v>
      </c>
      <c r="R149" s="120">
        <v>0.60000000000218279</v>
      </c>
      <c r="S149" s="120">
        <v>0.60000000000218279</v>
      </c>
      <c r="T149" s="120">
        <v>0.59999999999126885</v>
      </c>
      <c r="U149" s="120">
        <v>0.60000000000218279</v>
      </c>
      <c r="V149" s="434">
        <v>0.30000000000654836</v>
      </c>
      <c r="W149" s="120">
        <v>0.59999999999126885</v>
      </c>
      <c r="X149" s="120">
        <v>0.60000000000218279</v>
      </c>
      <c r="Y149" s="120">
        <v>0.60000000000218279</v>
      </c>
      <c r="Z149" s="120">
        <v>0.60000000000218279</v>
      </c>
      <c r="AA149" s="120">
        <v>0.60000000000218279</v>
      </c>
      <c r="AB149" s="120">
        <v>0.59999999999126885</v>
      </c>
      <c r="AC149" s="135">
        <f>SUM(E149:AB149)</f>
        <v>11.099999999991269</v>
      </c>
    </row>
    <row r="150" spans="1:32">
      <c r="A150" s="2266"/>
      <c r="B150" s="2220"/>
      <c r="C150" s="11" t="s">
        <v>478</v>
      </c>
      <c r="D150" s="866" t="s">
        <v>499</v>
      </c>
      <c r="E150" s="121">
        <v>0</v>
      </c>
      <c r="F150" s="121">
        <v>0.30000000000040927</v>
      </c>
      <c r="G150" s="121">
        <v>0</v>
      </c>
      <c r="H150" s="438">
        <v>0</v>
      </c>
      <c r="I150" s="121">
        <v>0</v>
      </c>
      <c r="J150" s="121">
        <v>0</v>
      </c>
      <c r="K150" s="121">
        <v>0</v>
      </c>
      <c r="L150" s="121">
        <v>0.29999999999972715</v>
      </c>
      <c r="M150" s="121">
        <v>0</v>
      </c>
      <c r="N150" s="438">
        <v>0</v>
      </c>
      <c r="O150" s="121">
        <v>0</v>
      </c>
      <c r="P150" s="121">
        <v>0</v>
      </c>
      <c r="Q150" s="121">
        <v>0.29999999999972715</v>
      </c>
      <c r="R150" s="121">
        <v>0</v>
      </c>
      <c r="S150" s="121">
        <v>0</v>
      </c>
      <c r="T150" s="121">
        <v>0.30000000000040927</v>
      </c>
      <c r="U150" s="121">
        <v>0</v>
      </c>
      <c r="V150" s="438">
        <v>0</v>
      </c>
      <c r="W150" s="121">
        <v>0</v>
      </c>
      <c r="X150" s="121">
        <v>0.29999999999972715</v>
      </c>
      <c r="Y150" s="121">
        <v>0</v>
      </c>
      <c r="Z150" s="121">
        <v>0</v>
      </c>
      <c r="AA150" s="121">
        <v>0</v>
      </c>
      <c r="AB150" s="121">
        <v>0</v>
      </c>
      <c r="AC150" s="135">
        <f>SUM(E150:AB150)</f>
        <v>1.5</v>
      </c>
    </row>
    <row r="151" spans="1:32" ht="12">
      <c r="A151" s="2266"/>
      <c r="B151" s="2220"/>
      <c r="C151" s="11" t="s">
        <v>8</v>
      </c>
      <c r="D151" s="861" t="s">
        <v>459</v>
      </c>
      <c r="E151" s="2046">
        <v>20</v>
      </c>
      <c r="F151" s="2045">
        <v>18</v>
      </c>
      <c r="G151" s="2045">
        <v>17</v>
      </c>
      <c r="H151" s="2045">
        <v>16</v>
      </c>
      <c r="I151" s="2045">
        <v>16</v>
      </c>
      <c r="J151" s="2045">
        <v>16</v>
      </c>
      <c r="K151" s="2045">
        <v>20</v>
      </c>
      <c r="L151" s="2045">
        <v>23</v>
      </c>
      <c r="M151" s="2045">
        <v>25</v>
      </c>
      <c r="N151" s="2045">
        <v>28</v>
      </c>
      <c r="O151" s="2045">
        <v>29</v>
      </c>
      <c r="P151" s="2045">
        <v>29</v>
      </c>
      <c r="Q151" s="2045">
        <v>28</v>
      </c>
      <c r="R151" s="2045">
        <v>28</v>
      </c>
      <c r="S151" s="2045">
        <v>28</v>
      </c>
      <c r="T151" s="2045">
        <v>28</v>
      </c>
      <c r="U151" s="2045">
        <v>29</v>
      </c>
      <c r="V151" s="2045">
        <v>29</v>
      </c>
      <c r="W151" s="2045">
        <v>30</v>
      </c>
      <c r="X151" s="2045">
        <v>31</v>
      </c>
      <c r="Y151" s="2045">
        <v>31</v>
      </c>
      <c r="Z151" s="2045">
        <v>29</v>
      </c>
      <c r="AA151" s="2045">
        <v>26</v>
      </c>
      <c r="AB151" s="2047">
        <v>22</v>
      </c>
      <c r="AC151" s="93"/>
    </row>
    <row r="152" spans="1:32" ht="12" thickBot="1">
      <c r="A152" s="2267"/>
      <c r="B152" s="2221"/>
      <c r="C152" s="48" t="s">
        <v>16</v>
      </c>
      <c r="D152" s="48"/>
      <c r="E152" s="121">
        <f t="shared" ref="E152:AC152" si="40">E150/E149</f>
        <v>0</v>
      </c>
      <c r="F152" s="121">
        <f t="shared" si="40"/>
        <v>0.99999999997953637</v>
      </c>
      <c r="G152" s="121">
        <f t="shared" si="40"/>
        <v>0</v>
      </c>
      <c r="H152" s="460">
        <f t="shared" si="40"/>
        <v>0</v>
      </c>
      <c r="I152" s="121">
        <f t="shared" si="40"/>
        <v>0</v>
      </c>
      <c r="J152" s="121">
        <f t="shared" si="40"/>
        <v>0</v>
      </c>
      <c r="K152" s="121">
        <f t="shared" si="40"/>
        <v>0</v>
      </c>
      <c r="L152" s="121">
        <f t="shared" si="40"/>
        <v>1.0000000000136424</v>
      </c>
      <c r="M152" s="121">
        <f t="shared" si="40"/>
        <v>0</v>
      </c>
      <c r="N152" s="435">
        <f t="shared" si="40"/>
        <v>0</v>
      </c>
      <c r="O152" s="121">
        <f t="shared" si="40"/>
        <v>0</v>
      </c>
      <c r="P152" s="121">
        <f t="shared" si="40"/>
        <v>0</v>
      </c>
      <c r="Q152" s="121">
        <f t="shared" si="40"/>
        <v>1.0000000000136424</v>
      </c>
      <c r="R152" s="121">
        <f t="shared" si="40"/>
        <v>0</v>
      </c>
      <c r="S152" s="121">
        <f t="shared" si="40"/>
        <v>0</v>
      </c>
      <c r="T152" s="121">
        <f t="shared" si="40"/>
        <v>0.50000000000795808</v>
      </c>
      <c r="U152" s="121">
        <f t="shared" si="40"/>
        <v>0</v>
      </c>
      <c r="V152" s="435">
        <f t="shared" si="40"/>
        <v>0</v>
      </c>
      <c r="W152" s="121">
        <f t="shared" si="40"/>
        <v>0</v>
      </c>
      <c r="X152" s="121">
        <f t="shared" si="40"/>
        <v>0.49999999999772626</v>
      </c>
      <c r="Y152" s="121">
        <f t="shared" si="40"/>
        <v>0</v>
      </c>
      <c r="Z152" s="121">
        <f t="shared" si="40"/>
        <v>0</v>
      </c>
      <c r="AA152" s="121">
        <f t="shared" si="40"/>
        <v>0</v>
      </c>
      <c r="AB152" s="121">
        <f t="shared" si="40"/>
        <v>0</v>
      </c>
      <c r="AC152" s="133">
        <f t="shared" si="40"/>
        <v>0.13513513513524142</v>
      </c>
    </row>
    <row r="153" spans="1:32">
      <c r="A153" s="2216" t="s">
        <v>96</v>
      </c>
      <c r="B153" s="2219" t="s">
        <v>559</v>
      </c>
      <c r="C153" s="10" t="s">
        <v>477</v>
      </c>
      <c r="D153" s="867" t="s">
        <v>499</v>
      </c>
      <c r="E153" s="90">
        <v>8.9999999999236024E-2</v>
      </c>
      <c r="F153" s="90">
        <v>8.9999999999236024E-2</v>
      </c>
      <c r="G153" s="90">
        <v>0.11999999999989086</v>
      </c>
      <c r="H153" s="434">
        <v>9.0000000001964509E-2</v>
      </c>
      <c r="I153" s="90">
        <v>8.9999999999236024E-2</v>
      </c>
      <c r="J153" s="90">
        <v>0.11999999999989086</v>
      </c>
      <c r="K153" s="90">
        <v>8.9999999999236024E-2</v>
      </c>
      <c r="L153" s="90">
        <v>9.0000000001964509E-2</v>
      </c>
      <c r="M153" s="90">
        <v>0.11999999999989086</v>
      </c>
      <c r="N153" s="434">
        <v>8.9999999999236024E-2</v>
      </c>
      <c r="O153" s="90">
        <v>8.9999999999236024E-2</v>
      </c>
      <c r="P153" s="90">
        <v>8.9999999999236024E-2</v>
      </c>
      <c r="Q153" s="90">
        <v>9.0000000001964509E-2</v>
      </c>
      <c r="R153" s="90">
        <v>8.9999999999236024E-2</v>
      </c>
      <c r="S153" s="90">
        <v>8.9999999999236024E-2</v>
      </c>
      <c r="T153" s="90">
        <v>6.0000000001309672E-2</v>
      </c>
      <c r="U153" s="90">
        <v>5.9999999998581188E-2</v>
      </c>
      <c r="V153" s="434">
        <v>6.0000000001309672E-2</v>
      </c>
      <c r="W153" s="90">
        <v>5.9999999998581188E-2</v>
      </c>
      <c r="X153" s="90">
        <v>6.0000000001309672E-2</v>
      </c>
      <c r="Y153" s="90">
        <v>3.0000000000654836E-2</v>
      </c>
      <c r="Z153" s="90">
        <v>2.9999999997926352E-2</v>
      </c>
      <c r="AA153" s="90">
        <v>0</v>
      </c>
      <c r="AB153" s="90">
        <v>6.0000000001309672E-2</v>
      </c>
      <c r="AC153" s="135">
        <f>SUM(E153:AB153)</f>
        <v>1.8599999999996726</v>
      </c>
    </row>
    <row r="154" spans="1:32">
      <c r="A154" s="2217"/>
      <c r="B154" s="2220"/>
      <c r="C154" s="11" t="s">
        <v>478</v>
      </c>
      <c r="D154" s="866" t="s">
        <v>499</v>
      </c>
      <c r="E154" s="121">
        <v>0</v>
      </c>
      <c r="F154" s="121">
        <v>0</v>
      </c>
      <c r="G154" s="121">
        <v>0</v>
      </c>
      <c r="H154" s="438">
        <v>0</v>
      </c>
      <c r="I154" s="121">
        <v>0</v>
      </c>
      <c r="J154" s="121">
        <v>0</v>
      </c>
      <c r="K154" s="121">
        <v>0</v>
      </c>
      <c r="L154" s="121">
        <v>0</v>
      </c>
      <c r="M154" s="121">
        <v>0</v>
      </c>
      <c r="N154" s="438">
        <v>0</v>
      </c>
      <c r="O154" s="121">
        <v>0</v>
      </c>
      <c r="P154" s="121">
        <v>0</v>
      </c>
      <c r="Q154" s="121">
        <v>0</v>
      </c>
      <c r="R154" s="121">
        <v>0</v>
      </c>
      <c r="S154" s="121">
        <v>0</v>
      </c>
      <c r="T154" s="121">
        <v>0</v>
      </c>
      <c r="U154" s="121">
        <v>0</v>
      </c>
      <c r="V154" s="438">
        <v>0</v>
      </c>
      <c r="W154" s="121">
        <v>0</v>
      </c>
      <c r="X154" s="121">
        <v>0</v>
      </c>
      <c r="Y154" s="121">
        <v>0</v>
      </c>
      <c r="Z154" s="121">
        <v>0</v>
      </c>
      <c r="AA154" s="121">
        <v>0</v>
      </c>
      <c r="AB154" s="121">
        <v>0</v>
      </c>
      <c r="AC154" s="135">
        <f>SUM(E154:AB154)</f>
        <v>0</v>
      </c>
      <c r="AD154" s="5" t="s">
        <v>465</v>
      </c>
    </row>
    <row r="155" spans="1:32" ht="12">
      <c r="A155" s="2217"/>
      <c r="B155" s="2220"/>
      <c r="C155" s="11" t="s">
        <v>8</v>
      </c>
      <c r="D155" s="861" t="s">
        <v>459</v>
      </c>
      <c r="E155" s="2049">
        <v>4</v>
      </c>
      <c r="F155" s="2048">
        <v>3</v>
      </c>
      <c r="G155" s="2048">
        <v>4</v>
      </c>
      <c r="H155" s="2048">
        <v>3</v>
      </c>
      <c r="I155" s="2048">
        <v>4</v>
      </c>
      <c r="J155" s="2048">
        <v>3</v>
      </c>
      <c r="K155" s="2048">
        <v>4</v>
      </c>
      <c r="L155" s="2048">
        <v>8</v>
      </c>
      <c r="M155" s="2048">
        <v>6</v>
      </c>
      <c r="N155" s="2048">
        <v>6</v>
      </c>
      <c r="O155" s="2048">
        <v>5</v>
      </c>
      <c r="P155" s="2048">
        <v>4</v>
      </c>
      <c r="Q155" s="2048">
        <v>5</v>
      </c>
      <c r="R155" s="2048">
        <v>5</v>
      </c>
      <c r="S155" s="2048">
        <v>4</v>
      </c>
      <c r="T155" s="2048">
        <v>4</v>
      </c>
      <c r="U155" s="2048">
        <v>5</v>
      </c>
      <c r="V155" s="2048">
        <v>4</v>
      </c>
      <c r="W155" s="2048">
        <v>4</v>
      </c>
      <c r="X155" s="2048">
        <v>4</v>
      </c>
      <c r="Y155" s="2048">
        <v>4</v>
      </c>
      <c r="Z155" s="2048">
        <v>5</v>
      </c>
      <c r="AA155" s="2048">
        <v>4</v>
      </c>
      <c r="AB155" s="2050">
        <v>4</v>
      </c>
      <c r="AC155" s="93"/>
    </row>
    <row r="156" spans="1:32" ht="12" thickBot="1">
      <c r="A156" s="2218"/>
      <c r="B156" s="2221"/>
      <c r="C156" s="48" t="s">
        <v>16</v>
      </c>
      <c r="D156" s="1173"/>
      <c r="E156" s="121"/>
      <c r="F156" s="121"/>
      <c r="G156" s="121"/>
      <c r="H156" s="460"/>
      <c r="I156" s="121"/>
      <c r="J156" s="121"/>
      <c r="K156" s="121"/>
      <c r="L156" s="121"/>
      <c r="M156" s="121"/>
      <c r="N156" s="435"/>
      <c r="O156" s="121"/>
      <c r="P156" s="121"/>
      <c r="Q156" s="121"/>
      <c r="R156" s="121"/>
      <c r="S156" s="121"/>
      <c r="T156" s="121"/>
      <c r="U156" s="121"/>
      <c r="V156" s="435"/>
      <c r="W156" s="121"/>
      <c r="X156" s="121"/>
      <c r="Y156" s="121"/>
      <c r="Z156" s="121"/>
      <c r="AA156" s="121"/>
      <c r="AB156" s="121"/>
      <c r="AC156" s="95"/>
    </row>
    <row r="157" spans="1:32" s="4" customFormat="1">
      <c r="A157" s="631"/>
      <c r="B157" s="632" t="s">
        <v>18</v>
      </c>
      <c r="C157" s="10" t="s">
        <v>477</v>
      </c>
      <c r="D157" s="867" t="s">
        <v>499</v>
      </c>
      <c r="E157" s="375">
        <v>0</v>
      </c>
      <c r="F157" s="375">
        <v>0</v>
      </c>
      <c r="G157" s="375">
        <v>0</v>
      </c>
      <c r="H157" s="375">
        <v>0</v>
      </c>
      <c r="I157" s="375">
        <v>0</v>
      </c>
      <c r="J157" s="375">
        <v>0</v>
      </c>
      <c r="K157" s="375">
        <v>0</v>
      </c>
      <c r="L157" s="375">
        <v>0</v>
      </c>
      <c r="M157" s="375">
        <v>0</v>
      </c>
      <c r="N157" s="375">
        <v>0</v>
      </c>
      <c r="O157" s="375">
        <v>0</v>
      </c>
      <c r="P157" s="375">
        <v>0</v>
      </c>
      <c r="Q157" s="375">
        <v>0</v>
      </c>
      <c r="R157" s="375">
        <v>0</v>
      </c>
      <c r="S157" s="375">
        <v>0</v>
      </c>
      <c r="T157" s="375">
        <v>0</v>
      </c>
      <c r="U157" s="375">
        <v>0</v>
      </c>
      <c r="V157" s="375">
        <v>0</v>
      </c>
      <c r="W157" s="375">
        <v>0</v>
      </c>
      <c r="X157" s="375">
        <v>0</v>
      </c>
      <c r="Y157" s="375">
        <v>0</v>
      </c>
      <c r="Z157" s="375">
        <v>0</v>
      </c>
      <c r="AA157" s="375">
        <v>0</v>
      </c>
      <c r="AB157" s="375">
        <v>0</v>
      </c>
      <c r="AC157" s="542">
        <f>SUM(E157:AB157)</f>
        <v>0</v>
      </c>
      <c r="AD157" s="4" t="s">
        <v>467</v>
      </c>
      <c r="AE157" s="620">
        <f>MAX(F157:AB157)</f>
        <v>0</v>
      </c>
      <c r="AF157" s="848" t="s">
        <v>465</v>
      </c>
    </row>
    <row r="158" spans="1:32" ht="12" thickBot="1">
      <c r="A158" s="635"/>
      <c r="B158" s="637" t="s">
        <v>19</v>
      </c>
      <c r="C158" s="47" t="s">
        <v>477</v>
      </c>
      <c r="D158" s="892" t="s">
        <v>499</v>
      </c>
      <c r="E158" s="94"/>
      <c r="F158" s="94"/>
      <c r="G158" s="94"/>
      <c r="H158" s="459"/>
      <c r="I158" s="94"/>
      <c r="J158" s="94"/>
      <c r="K158" s="94"/>
      <c r="L158" s="94"/>
      <c r="M158" s="94"/>
      <c r="N158" s="107"/>
      <c r="O158" s="94"/>
      <c r="P158" s="94"/>
      <c r="Q158" s="94"/>
      <c r="R158" s="94"/>
      <c r="S158" s="94"/>
      <c r="T158" s="94"/>
      <c r="U158" s="94"/>
      <c r="V158" s="107"/>
      <c r="W158" s="94"/>
      <c r="X158" s="94"/>
      <c r="Y158" s="94"/>
      <c r="Z158" s="94"/>
      <c r="AA158" s="94"/>
      <c r="AB158" s="94"/>
      <c r="AC158" s="541">
        <f>SUM(E158:AB158)</f>
        <v>0</v>
      </c>
    </row>
    <row r="159" spans="1:32" ht="10.5" customHeight="1">
      <c r="A159" s="2236" t="s">
        <v>154</v>
      </c>
      <c r="B159" s="2237"/>
      <c r="C159" s="12" t="s">
        <v>477</v>
      </c>
      <c r="D159" s="10"/>
      <c r="E159" s="120">
        <f>E101+E105+E109+E113+E117+E121+E125+E129+E133+E137+E141+E145+E149+E153</f>
        <v>5.7499999999754436</v>
      </c>
      <c r="F159" s="120">
        <f t="shared" ref="F159:AC159" si="41">F101+F105+F109+F113+F117+F121+F125+F129+F133+F137+F141+F145+F149+F153</f>
        <v>5.8100000000158616</v>
      </c>
      <c r="G159" s="120">
        <f t="shared" si="41"/>
        <v>3.6400000000312502</v>
      </c>
      <c r="H159" s="434">
        <f t="shared" si="41"/>
        <v>3.9699999999129432</v>
      </c>
      <c r="I159" s="120">
        <f t="shared" si="41"/>
        <v>3.389999999993961</v>
      </c>
      <c r="J159" s="120">
        <f t="shared" si="41"/>
        <v>3.8400000000847285</v>
      </c>
      <c r="K159" s="120">
        <f t="shared" si="41"/>
        <v>3.1099999999623833</v>
      </c>
      <c r="L159" s="120">
        <f t="shared" si="41"/>
        <v>3.2699999999604188</v>
      </c>
      <c r="M159" s="120">
        <f t="shared" si="41"/>
        <v>3.7599999999983993</v>
      </c>
      <c r="N159" s="125">
        <f>N101+N105+N109+N113+N117+N121+N125+N129+N133+N137+N141+N145+N149+N153</f>
        <v>4.1300000000928776</v>
      </c>
      <c r="O159" s="120">
        <f t="shared" si="41"/>
        <v>5.9899999999342981</v>
      </c>
      <c r="P159" s="120">
        <f t="shared" si="41"/>
        <v>5.6500000000487489</v>
      </c>
      <c r="Q159" s="120">
        <f t="shared" si="41"/>
        <v>4.4499999999134161</v>
      </c>
      <c r="R159" s="120">
        <f t="shared" si="41"/>
        <v>4.2300000000122964</v>
      </c>
      <c r="S159" s="120">
        <f t="shared" si="41"/>
        <v>5.8500000000603904</v>
      </c>
      <c r="T159" s="120">
        <f t="shared" si="41"/>
        <v>8.5599999999203646</v>
      </c>
      <c r="U159" s="120">
        <f t="shared" si="41"/>
        <v>5.8000000000229193</v>
      </c>
      <c r="V159" s="125">
        <f t="shared" si="41"/>
        <v>3.5200000000822911</v>
      </c>
      <c r="W159" s="120">
        <f t="shared" si="41"/>
        <v>3.7999999999219654</v>
      </c>
      <c r="X159" s="120">
        <f t="shared" si="41"/>
        <v>5.7400000000534419</v>
      </c>
      <c r="Y159" s="120">
        <f t="shared" si="41"/>
        <v>5.9499999999961801</v>
      </c>
      <c r="Z159" s="120">
        <f t="shared" si="41"/>
        <v>4.3899999999484862</v>
      </c>
      <c r="AA159" s="120">
        <f t="shared" si="41"/>
        <v>3.2800000000179352</v>
      </c>
      <c r="AB159" s="120">
        <f t="shared" si="41"/>
        <v>3.279999999971551</v>
      </c>
      <c r="AC159" s="132">
        <f t="shared" si="41"/>
        <v>111.15999999993255</v>
      </c>
    </row>
    <row r="160" spans="1:32" ht="10.5" customHeight="1" thickBot="1">
      <c r="A160" s="2238"/>
      <c r="B160" s="2239"/>
      <c r="C160" s="9" t="s">
        <v>478</v>
      </c>
      <c r="D160" s="270"/>
      <c r="E160" s="302">
        <f>E102+E106+E110+E114+E118+E122+E126+E130+E134+E138+E142+E146+E150+E154</f>
        <v>1.1000000000003638</v>
      </c>
      <c r="F160" s="302">
        <f t="shared" ref="F160:AC160" si="42">F102+F106+F110+F114+F118+F122+F126+F130+F134+F138+F142+F146+F150+F154</f>
        <v>0.30000000000040927</v>
      </c>
      <c r="G160" s="302">
        <f t="shared" si="42"/>
        <v>0.30000000000109139</v>
      </c>
      <c r="H160" s="528">
        <f t="shared" si="42"/>
        <v>0.30000000000109139</v>
      </c>
      <c r="I160" s="302">
        <f t="shared" si="42"/>
        <v>0</v>
      </c>
      <c r="J160" s="302">
        <f t="shared" si="42"/>
        <v>0.69999999999708962</v>
      </c>
      <c r="K160" s="302">
        <f t="shared" si="42"/>
        <v>0</v>
      </c>
      <c r="L160" s="302">
        <f t="shared" si="42"/>
        <v>1.0999999999989996</v>
      </c>
      <c r="M160" s="302">
        <f t="shared" si="42"/>
        <v>0</v>
      </c>
      <c r="N160" s="525">
        <f t="shared" si="42"/>
        <v>0.30000000000109139</v>
      </c>
      <c r="O160" s="302">
        <f t="shared" si="42"/>
        <v>0.40000000000145519</v>
      </c>
      <c r="P160" s="302">
        <f t="shared" si="42"/>
        <v>0.30000000000109139</v>
      </c>
      <c r="Q160" s="302">
        <f t="shared" si="42"/>
        <v>0.29999999999972715</v>
      </c>
      <c r="R160" s="302">
        <f t="shared" si="42"/>
        <v>0.30000000000109139</v>
      </c>
      <c r="S160" s="302">
        <f t="shared" si="42"/>
        <v>1.1000000000040018</v>
      </c>
      <c r="T160" s="302">
        <f t="shared" si="42"/>
        <v>0.99999999999386091</v>
      </c>
      <c r="U160" s="302">
        <f t="shared" si="42"/>
        <v>0.30000000000109139</v>
      </c>
      <c r="V160" s="525">
        <f t="shared" si="42"/>
        <v>0</v>
      </c>
      <c r="W160" s="302">
        <f t="shared" si="42"/>
        <v>0.30000000000109139</v>
      </c>
      <c r="X160" s="302">
        <f t="shared" si="42"/>
        <v>0.29999999999972715</v>
      </c>
      <c r="Y160" s="302">
        <f t="shared" si="42"/>
        <v>1.500000000001819</v>
      </c>
      <c r="Z160" s="302">
        <f t="shared" si="42"/>
        <v>0</v>
      </c>
      <c r="AA160" s="302">
        <f t="shared" si="42"/>
        <v>0</v>
      </c>
      <c r="AB160" s="302">
        <f t="shared" si="42"/>
        <v>0.69999999999890861</v>
      </c>
      <c r="AC160" s="133">
        <f t="shared" si="42"/>
        <v>10.600000000004002</v>
      </c>
    </row>
    <row r="161" spans="1:32" ht="10.5" customHeight="1">
      <c r="A161" s="2222" t="s">
        <v>155</v>
      </c>
      <c r="B161" s="2240"/>
      <c r="C161" s="7" t="s">
        <v>477</v>
      </c>
      <c r="D161" s="10"/>
      <c r="E161" s="120">
        <f t="shared" ref="E161:AC161" si="43">E87+E91-E159</f>
        <v>-0.76999999996496626</v>
      </c>
      <c r="F161" s="120">
        <f t="shared" si="43"/>
        <v>-2.0780000000268046</v>
      </c>
      <c r="G161" s="120">
        <f t="shared" si="43"/>
        <v>0.10399999997480336</v>
      </c>
      <c r="H161" s="434">
        <f t="shared" si="43"/>
        <v>-0.45399999991332152</v>
      </c>
      <c r="I161" s="120">
        <f t="shared" si="43"/>
        <v>-1.4659999999912543</v>
      </c>
      <c r="J161" s="120">
        <f t="shared" si="43"/>
        <v>-1.2520000000922664</v>
      </c>
      <c r="K161" s="120">
        <f t="shared" si="43"/>
        <v>0.35400000004847243</v>
      </c>
      <c r="L161" s="120">
        <f t="shared" si="43"/>
        <v>-0.87799999996059341</v>
      </c>
      <c r="M161" s="120">
        <f t="shared" si="43"/>
        <v>-1.0000000000145519</v>
      </c>
      <c r="N161" s="125">
        <f t="shared" si="43"/>
        <v>0.69799999991209916</v>
      </c>
      <c r="O161" s="120">
        <f t="shared" si="43"/>
        <v>0.93400000007204653</v>
      </c>
      <c r="P161" s="120">
        <f t="shared" si="43"/>
        <v>1.1819999999606807</v>
      </c>
      <c r="Q161" s="120">
        <f t="shared" si="43"/>
        <v>-0.70599999992191442</v>
      </c>
      <c r="R161" s="120">
        <f t="shared" si="43"/>
        <v>-0.35400000002664456</v>
      </c>
      <c r="S161" s="120">
        <f t="shared" si="43"/>
        <v>2.5999999954365194E-2</v>
      </c>
      <c r="T161" s="120">
        <f t="shared" si="43"/>
        <v>-1.675999999929445</v>
      </c>
      <c r="U161" s="120">
        <f t="shared" si="43"/>
        <v>-0.60400000000845466</v>
      </c>
      <c r="V161" s="125">
        <f t="shared" si="43"/>
        <v>0.89999999991232471</v>
      </c>
      <c r="W161" s="120">
        <f t="shared" si="43"/>
        <v>0.42800000008082861</v>
      </c>
      <c r="X161" s="120">
        <f t="shared" si="43"/>
        <v>-0.51600000006601476</v>
      </c>
      <c r="Y161" s="120">
        <f t="shared" si="43"/>
        <v>-0.30199999998785643</v>
      </c>
      <c r="Z161" s="120">
        <f t="shared" si="43"/>
        <v>1.3380000000470318</v>
      </c>
      <c r="AA161" s="120">
        <f t="shared" si="43"/>
        <v>2.4479999999775828</v>
      </c>
      <c r="AB161" s="120">
        <f t="shared" si="43"/>
        <v>2.4480000000348809</v>
      </c>
      <c r="AC161" s="120">
        <f t="shared" si="43"/>
        <v>-1.1959999999289721</v>
      </c>
    </row>
    <row r="162" spans="1:32" ht="10.5" customHeight="1" thickBot="1">
      <c r="A162" s="2238"/>
      <c r="B162" s="2239"/>
      <c r="C162" s="9" t="s">
        <v>478</v>
      </c>
      <c r="D162" s="47"/>
      <c r="E162" s="137">
        <f t="shared" ref="E162:AC162" si="44">E88+E92-E160</f>
        <v>0.33999999999650754</v>
      </c>
      <c r="F162" s="304">
        <f t="shared" si="44"/>
        <v>0.96399999999880492</v>
      </c>
      <c r="G162" s="304">
        <f t="shared" si="44"/>
        <v>0.9639999999981228</v>
      </c>
      <c r="H162" s="529">
        <f t="shared" si="44"/>
        <v>0.87600000000020373</v>
      </c>
      <c r="I162" s="304">
        <f t="shared" si="44"/>
        <v>0.69599999999991269</v>
      </c>
      <c r="J162" s="304">
        <f t="shared" si="44"/>
        <v>0.22800000000279397</v>
      </c>
      <c r="K162" s="304">
        <f t="shared" si="44"/>
        <v>0.86399999999594002</v>
      </c>
      <c r="L162" s="304">
        <f t="shared" si="44"/>
        <v>-0.45599999999694774</v>
      </c>
      <c r="M162" s="304">
        <f t="shared" si="44"/>
        <v>0.64400000000205182</v>
      </c>
      <c r="N162" s="526">
        <f t="shared" si="44"/>
        <v>1.1759999999940192</v>
      </c>
      <c r="O162" s="304">
        <f t="shared" si="44"/>
        <v>1.2359999999971478</v>
      </c>
      <c r="P162" s="304">
        <f t="shared" si="44"/>
        <v>1.3479999999999563</v>
      </c>
      <c r="Q162" s="304">
        <f t="shared" si="44"/>
        <v>0.67600000000265936</v>
      </c>
      <c r="R162" s="304">
        <f t="shared" si="44"/>
        <v>0.66399999999703141</v>
      </c>
      <c r="S162" s="137">
        <f t="shared" si="44"/>
        <v>0.49600000000282307</v>
      </c>
      <c r="T162" s="304">
        <f t="shared" si="44"/>
        <v>0.86799999999925603</v>
      </c>
      <c r="U162" s="304">
        <f t="shared" si="44"/>
        <v>1.5160000000068976</v>
      </c>
      <c r="V162" s="526">
        <f t="shared" si="44"/>
        <v>0.81999999999425199</v>
      </c>
      <c r="W162" s="304">
        <f t="shared" si="44"/>
        <v>0.53199999999560532</v>
      </c>
      <c r="X162" s="304">
        <f t="shared" si="44"/>
        <v>1.4000000000064574</v>
      </c>
      <c r="Y162" s="304">
        <f t="shared" si="44"/>
        <v>-1.2000000000625732E-2</v>
      </c>
      <c r="Z162" s="304">
        <f t="shared" si="44"/>
        <v>1.4320000000025175</v>
      </c>
      <c r="AA162" s="304">
        <f t="shared" si="44"/>
        <v>1.4319999999970605</v>
      </c>
      <c r="AB162" s="304">
        <f t="shared" si="44"/>
        <v>0.73199999999815191</v>
      </c>
      <c r="AC162" s="123">
        <f t="shared" si="44"/>
        <v>19.435999999990599</v>
      </c>
    </row>
    <row r="163" spans="1:32" s="44" customFormat="1" ht="30" customHeight="1" thickBot="1">
      <c r="A163" s="702"/>
      <c r="B163" s="43"/>
      <c r="C163" s="703" t="s">
        <v>279</v>
      </c>
      <c r="E163" s="108"/>
      <c r="F163" s="108"/>
      <c r="G163" s="108"/>
      <c r="H163" s="618">
        <f>H105+H121+H125+H141+H149</f>
        <v>1.7200000000057116</v>
      </c>
      <c r="I163" s="108"/>
      <c r="J163" s="108"/>
      <c r="K163" s="108"/>
      <c r="L163" s="108"/>
      <c r="M163" s="108"/>
      <c r="N163" s="618">
        <f>N105+N121+N125+N141+N149</f>
        <v>1.9000000000069122</v>
      </c>
      <c r="O163" s="108"/>
      <c r="P163" s="108"/>
      <c r="Q163" s="108"/>
      <c r="R163" s="108"/>
      <c r="S163" s="108"/>
      <c r="T163" s="108"/>
      <c r="U163" s="108"/>
      <c r="V163" s="618">
        <f>V105+V121+V125+V141+V149</f>
        <v>1.7999999999901775</v>
      </c>
      <c r="W163" s="108"/>
      <c r="X163" s="108"/>
      <c r="Y163" s="704">
        <f>Y105+Y121+Y125+Y141+Y149</f>
        <v>2.979999999985921</v>
      </c>
      <c r="Z163" s="108"/>
      <c r="AA163" s="108"/>
      <c r="AB163" s="108"/>
      <c r="AC163" s="108"/>
    </row>
    <row r="164" spans="1:32" ht="28.5" customHeight="1">
      <c r="A164" s="144" t="s">
        <v>17</v>
      </c>
      <c r="B164" s="145" t="s">
        <v>5</v>
      </c>
      <c r="C164" s="6" t="s">
        <v>14</v>
      </c>
      <c r="D164" s="6" t="s">
        <v>491</v>
      </c>
      <c r="E164" s="2246" t="s">
        <v>15</v>
      </c>
      <c r="F164" s="2246"/>
      <c r="G164" s="2246"/>
      <c r="H164" s="2246"/>
      <c r="I164" s="2246"/>
      <c r="J164" s="2246"/>
      <c r="K164" s="2246"/>
      <c r="L164" s="2246"/>
      <c r="M164" s="2246"/>
      <c r="N164" s="2246"/>
      <c r="O164" s="2246"/>
      <c r="P164" s="2246"/>
      <c r="Q164" s="2246"/>
      <c r="R164" s="2246"/>
      <c r="S164" s="2246"/>
      <c r="T164" s="2246"/>
      <c r="U164" s="2246"/>
      <c r="V164" s="2246"/>
      <c r="W164" s="2246"/>
      <c r="X164" s="2246"/>
      <c r="Y164" s="2246"/>
      <c r="Z164" s="2246"/>
      <c r="AA164" s="2246"/>
      <c r="AB164" s="2246"/>
      <c r="AC164" s="2227" t="s">
        <v>10</v>
      </c>
    </row>
    <row r="165" spans="1:32" s="13" customFormat="1" ht="12.75" customHeight="1" thickBot="1">
      <c r="A165" s="2248" t="s">
        <v>560</v>
      </c>
      <c r="B165" s="2249"/>
      <c r="C165" s="17"/>
      <c r="D165" s="17"/>
      <c r="E165" s="18">
        <v>1</v>
      </c>
      <c r="F165" s="18">
        <v>2</v>
      </c>
      <c r="G165" s="18">
        <v>3</v>
      </c>
      <c r="H165" s="18">
        <v>4</v>
      </c>
      <c r="I165" s="18">
        <v>5</v>
      </c>
      <c r="J165" s="18">
        <v>6</v>
      </c>
      <c r="K165" s="18">
        <v>7</v>
      </c>
      <c r="L165" s="18">
        <v>8</v>
      </c>
      <c r="M165" s="18">
        <v>9</v>
      </c>
      <c r="N165" s="18">
        <v>10</v>
      </c>
      <c r="O165" s="18">
        <v>11</v>
      </c>
      <c r="P165" s="18">
        <v>12</v>
      </c>
      <c r="Q165" s="18">
        <v>13</v>
      </c>
      <c r="R165" s="18">
        <v>14</v>
      </c>
      <c r="S165" s="18">
        <v>15</v>
      </c>
      <c r="T165" s="18">
        <v>16</v>
      </c>
      <c r="U165" s="18">
        <v>17</v>
      </c>
      <c r="V165" s="18">
        <v>18</v>
      </c>
      <c r="W165" s="18">
        <v>19</v>
      </c>
      <c r="X165" s="18">
        <v>20</v>
      </c>
      <c r="Y165" s="18">
        <v>21</v>
      </c>
      <c r="Z165" s="18">
        <v>22</v>
      </c>
      <c r="AA165" s="18">
        <v>23</v>
      </c>
      <c r="AB165" s="18">
        <v>24</v>
      </c>
      <c r="AC165" s="2247"/>
      <c r="AD165" s="2231" t="s">
        <v>278</v>
      </c>
      <c r="AE165" s="2232"/>
      <c r="AF165" s="269"/>
    </row>
    <row r="166" spans="1:32">
      <c r="A166" s="2216" t="s">
        <v>561</v>
      </c>
      <c r="B166" s="2244" t="s">
        <v>562</v>
      </c>
      <c r="C166" s="10" t="s">
        <v>477</v>
      </c>
      <c r="D166" s="867" t="s">
        <v>499</v>
      </c>
      <c r="E166" s="90">
        <f>'ПС 110 кВ'!E120</f>
        <v>0.42000000000030013</v>
      </c>
      <c r="F166" s="90">
        <f>'ПС 110 кВ'!F120</f>
        <v>0.29999999999972715</v>
      </c>
      <c r="G166" s="90">
        <f>'ПС 110 кВ'!G120</f>
        <v>0.24000000000046384</v>
      </c>
      <c r="H166" s="433">
        <f>'ПС 110 кВ'!H120</f>
        <v>0.29999999999972715</v>
      </c>
      <c r="I166" s="90">
        <f>'ПС 110 кВ'!I120</f>
        <v>0.3600000000003547</v>
      </c>
      <c r="J166" s="90">
        <f>'ПС 110 кВ'!J120</f>
        <v>0.35999999999967258</v>
      </c>
      <c r="K166" s="90">
        <f>'ПС 110 кВ'!K120</f>
        <v>0.54000000000019099</v>
      </c>
      <c r="L166" s="90">
        <f>'ПС 110 кВ'!L120</f>
        <v>0.54000000000019099</v>
      </c>
      <c r="M166" s="90">
        <f>'ПС 110 кВ'!M120</f>
        <v>0.83999999999991815</v>
      </c>
      <c r="N166" s="433">
        <f>'ПС 110 кВ'!N120</f>
        <v>0.77999999999997272</v>
      </c>
      <c r="O166" s="90">
        <f>'ПС 110 кВ'!O120</f>
        <v>0.89999999999986358</v>
      </c>
      <c r="P166" s="90">
        <f>'ПС 110 кВ'!P120</f>
        <v>1.1399999999996453</v>
      </c>
      <c r="Q166" s="90">
        <f>'ПС 110 кВ'!Q120</f>
        <v>0.9000000000005457</v>
      </c>
      <c r="R166" s="90">
        <f>'ПС 110 кВ'!R120</f>
        <v>0.89999999999986358</v>
      </c>
      <c r="S166" s="90">
        <f>'ПС 110 кВ'!S120</f>
        <v>0.66000000000008185</v>
      </c>
      <c r="T166" s="90">
        <f>'ПС 110 кВ'!T120</f>
        <v>0.83999999999991815</v>
      </c>
      <c r="U166" s="90">
        <f>'ПС 110 кВ'!U120</f>
        <v>0.83999999999991815</v>
      </c>
      <c r="V166" s="433">
        <f>'ПС 110 кВ'!V120</f>
        <v>0.60000000000013642</v>
      </c>
      <c r="W166" s="90">
        <f>'ПС 110 кВ'!W120</f>
        <v>0.53999999999950887</v>
      </c>
      <c r="X166" s="90">
        <f>'ПС 110 кВ'!X120</f>
        <v>0.72000000000002728</v>
      </c>
      <c r="Y166" s="90">
        <f>'ПС 110 кВ'!Y120</f>
        <v>0.48000000000024556</v>
      </c>
      <c r="Z166" s="90">
        <f>'ПС 110 кВ'!Z120</f>
        <v>0.48000000000024556</v>
      </c>
      <c r="AA166" s="90">
        <f>'ПС 110 кВ'!AA120</f>
        <v>0.35999999999967258</v>
      </c>
      <c r="AB166" s="90">
        <f>'ПС 110 кВ'!AB120</f>
        <v>0.48000000000024556</v>
      </c>
      <c r="AC166" s="132">
        <f>SUM(E166:AB166)</f>
        <v>14.520000000000437</v>
      </c>
    </row>
    <row r="167" spans="1:32">
      <c r="A167" s="2217"/>
      <c r="B167" s="2235"/>
      <c r="C167" s="11" t="s">
        <v>478</v>
      </c>
      <c r="D167" s="866" t="s">
        <v>499</v>
      </c>
      <c r="E167" s="92">
        <f>'ПС 110 кВ'!E121</f>
        <v>0.11999999999989086</v>
      </c>
      <c r="F167" s="92">
        <f>'ПС 110 кВ'!F121</f>
        <v>0.12000000000006139</v>
      </c>
      <c r="G167" s="92">
        <f>'ПС 110 кВ'!G121</f>
        <v>5.999999999994543E-2</v>
      </c>
      <c r="H167" s="438">
        <f>'ПС 110 кВ'!H121</f>
        <v>0.12000000000006139</v>
      </c>
      <c r="I167" s="92">
        <f>'ПС 110 кВ'!I121</f>
        <v>5.999999999994543E-2</v>
      </c>
      <c r="J167" s="92">
        <f>'ПС 110 кВ'!J121</f>
        <v>0.12000000000006139</v>
      </c>
      <c r="K167" s="92">
        <f>'ПС 110 кВ'!K121</f>
        <v>0.12000000000006139</v>
      </c>
      <c r="L167" s="92">
        <f>'ПС 110 кВ'!L121</f>
        <v>0.11999999999989086</v>
      </c>
      <c r="M167" s="92">
        <f>'ПС 110 кВ'!M121</f>
        <v>0.18000000000000682</v>
      </c>
      <c r="N167" s="438">
        <f>'ПС 110 кВ'!N121</f>
        <v>0.18000000000000682</v>
      </c>
      <c r="O167" s="92">
        <f>'ПС 110 кВ'!O121</f>
        <v>0.12000000000006139</v>
      </c>
      <c r="P167" s="92">
        <f>'ПС 110 кВ'!P121</f>
        <v>0.23999999999995225</v>
      </c>
      <c r="Q167" s="92">
        <f>'ПС 110 кВ'!Q121</f>
        <v>0.18000000000000682</v>
      </c>
      <c r="R167" s="92">
        <f>'ПС 110 кВ'!R121</f>
        <v>0.18000000000000682</v>
      </c>
      <c r="S167" s="92">
        <f>'ПС 110 кВ'!S121</f>
        <v>0.12000000000006139</v>
      </c>
      <c r="T167" s="92">
        <f>'ПС 110 кВ'!T121</f>
        <v>0.23999999999995225</v>
      </c>
      <c r="U167" s="92">
        <f>'ПС 110 кВ'!U121</f>
        <v>0.18000000000000682</v>
      </c>
      <c r="V167" s="438">
        <f>'ПС 110 кВ'!V121</f>
        <v>0.18000000000000682</v>
      </c>
      <c r="W167" s="92">
        <f>'ПС 110 кВ'!W121</f>
        <v>0.12000000000006139</v>
      </c>
      <c r="X167" s="92">
        <f>'ПС 110 кВ'!X121</f>
        <v>0.23999999999995225</v>
      </c>
      <c r="Y167" s="92">
        <f>'ПС 110 кВ'!Y121</f>
        <v>0.18000000000000682</v>
      </c>
      <c r="Z167" s="92">
        <f>'ПС 110 кВ'!Z121</f>
        <v>5.999999999994543E-2</v>
      </c>
      <c r="AA167" s="92">
        <f>'ПС 110 кВ'!AA121</f>
        <v>0.12000000000006139</v>
      </c>
      <c r="AB167" s="92">
        <f>'ПС 110 кВ'!AB121</f>
        <v>0.11999999999989086</v>
      </c>
      <c r="AC167" s="135">
        <f>SUM(E167:AB167)</f>
        <v>3.4799999999999045</v>
      </c>
    </row>
    <row r="168" spans="1:32">
      <c r="A168" s="2217"/>
      <c r="B168" s="2235"/>
      <c r="C168" s="11" t="s">
        <v>8</v>
      </c>
      <c r="D168" s="866" t="s">
        <v>459</v>
      </c>
      <c r="E168" s="92">
        <f>'ПС 110 кВ'!E122</f>
        <v>17</v>
      </c>
      <c r="F168" s="92">
        <f>'ПС 110 кВ'!F122</f>
        <v>17</v>
      </c>
      <c r="G168" s="92">
        <f>'ПС 110 кВ'!G122</f>
        <v>15</v>
      </c>
      <c r="H168" s="92">
        <f>'ПС 110 кВ'!H122</f>
        <v>17</v>
      </c>
      <c r="I168" s="92">
        <f>'ПС 110 кВ'!I122</f>
        <v>18</v>
      </c>
      <c r="J168" s="92">
        <f>'ПС 110 кВ'!J122</f>
        <v>19</v>
      </c>
      <c r="K168" s="92">
        <f>'ПС 110 кВ'!K122</f>
        <v>26</v>
      </c>
      <c r="L168" s="92">
        <f>'ПС 110 кВ'!L122</f>
        <v>36</v>
      </c>
      <c r="M168" s="92">
        <f>'ПС 110 кВ'!M122</f>
        <v>50</v>
      </c>
      <c r="N168" s="92">
        <f>'ПС 110 кВ'!N122</f>
        <v>51</v>
      </c>
      <c r="O168" s="92">
        <f>'ПС 110 кВ'!O122</f>
        <v>54</v>
      </c>
      <c r="P168" s="92">
        <f>'ПС 110 кВ'!P122</f>
        <v>52</v>
      </c>
      <c r="Q168" s="92">
        <f>'ПС 110 кВ'!Q122</f>
        <v>57</v>
      </c>
      <c r="R168" s="92">
        <f>'ПС 110 кВ'!R122</f>
        <v>52</v>
      </c>
      <c r="S168" s="92">
        <f>'ПС 110 кВ'!S122</f>
        <v>43</v>
      </c>
      <c r="T168" s="92">
        <f>'ПС 110 кВ'!T122</f>
        <v>39</v>
      </c>
      <c r="U168" s="92">
        <f>'ПС 110 кВ'!U122</f>
        <v>44</v>
      </c>
      <c r="V168" s="92">
        <f>'ПС 110 кВ'!V122</f>
        <v>38</v>
      </c>
      <c r="W168" s="92">
        <f>'ПС 110 кВ'!W122</f>
        <v>34</v>
      </c>
      <c r="X168" s="92">
        <f>'ПС 110 кВ'!X122</f>
        <v>35</v>
      </c>
      <c r="Y168" s="92">
        <f>'ПС 110 кВ'!Y122</f>
        <v>27</v>
      </c>
      <c r="Z168" s="92">
        <f>'ПС 110 кВ'!Z122</f>
        <v>25</v>
      </c>
      <c r="AA168" s="92">
        <f>'ПС 110 кВ'!AA122</f>
        <v>25</v>
      </c>
      <c r="AB168" s="92">
        <f>'ПС 110 кВ'!AB122</f>
        <v>27</v>
      </c>
      <c r="AC168" s="93"/>
    </row>
    <row r="169" spans="1:32" ht="12" thickBot="1">
      <c r="A169" s="2217"/>
      <c r="B169" s="2235"/>
      <c r="C169" s="11" t="s">
        <v>16</v>
      </c>
      <c r="D169" s="866"/>
      <c r="E169" s="121">
        <f t="shared" ref="E169:AC169" si="45">E167/E166</f>
        <v>0.28571428571382168</v>
      </c>
      <c r="F169" s="121">
        <f t="shared" si="45"/>
        <v>0.40000000000056846</v>
      </c>
      <c r="G169" s="121">
        <f t="shared" si="45"/>
        <v>0.24999999999928946</v>
      </c>
      <c r="H169" s="435">
        <f t="shared" si="45"/>
        <v>0.40000000000056846</v>
      </c>
      <c r="I169" s="121">
        <f t="shared" si="45"/>
        <v>0.16666666666635088</v>
      </c>
      <c r="J169" s="121">
        <f t="shared" si="45"/>
        <v>0.33333333333380705</v>
      </c>
      <c r="K169" s="121">
        <f t="shared" si="45"/>
        <v>0.22222222222225732</v>
      </c>
      <c r="L169" s="121">
        <f t="shared" si="45"/>
        <v>0.22222222222194152</v>
      </c>
      <c r="M169" s="121">
        <f t="shared" si="45"/>
        <v>0.21428571428574328</v>
      </c>
      <c r="N169" s="435">
        <f t="shared" si="45"/>
        <v>0.23076923076924757</v>
      </c>
      <c r="O169" s="121">
        <f t="shared" si="45"/>
        <v>0.13333333333342176</v>
      </c>
      <c r="P169" s="121">
        <f t="shared" si="45"/>
        <v>0.21052631578949729</v>
      </c>
      <c r="Q169" s="121">
        <f t="shared" si="45"/>
        <v>0.19999999999988632</v>
      </c>
      <c r="R169" s="121">
        <f t="shared" si="45"/>
        <v>0.2000000000000379</v>
      </c>
      <c r="S169" s="121">
        <f t="shared" si="45"/>
        <v>0.18181818181825229</v>
      </c>
      <c r="T169" s="121">
        <f t="shared" si="45"/>
        <v>0.28571428571425672</v>
      </c>
      <c r="U169" s="121">
        <f t="shared" si="45"/>
        <v>0.21428571428574328</v>
      </c>
      <c r="V169" s="435">
        <f t="shared" si="45"/>
        <v>0.29999999999994315</v>
      </c>
      <c r="W169" s="121">
        <f t="shared" si="45"/>
        <v>0.22222222222253801</v>
      </c>
      <c r="X169" s="121">
        <f t="shared" si="45"/>
        <v>0.33333333333325438</v>
      </c>
      <c r="Y169" s="121">
        <f t="shared" si="45"/>
        <v>0.37499999999982236</v>
      </c>
      <c r="Z169" s="121">
        <f t="shared" si="45"/>
        <v>0.12499999999982236</v>
      </c>
      <c r="AA169" s="121">
        <f t="shared" si="45"/>
        <v>0.33333333333380705</v>
      </c>
      <c r="AB169" s="121">
        <f t="shared" si="45"/>
        <v>0.24999999999964473</v>
      </c>
      <c r="AC169" s="128">
        <f t="shared" si="45"/>
        <v>0.23966942148758952</v>
      </c>
    </row>
    <row r="170" spans="1:32">
      <c r="A170" s="2216" t="s">
        <v>564</v>
      </c>
      <c r="B170" s="2244" t="s">
        <v>563</v>
      </c>
      <c r="C170" s="10" t="s">
        <v>477</v>
      </c>
      <c r="D170" s="867" t="s">
        <v>499</v>
      </c>
      <c r="E170" s="90">
        <f>'ПС 110 кВ'!E80</f>
        <v>0.72000000000002728</v>
      </c>
      <c r="F170" s="90">
        <f>'ПС 110 кВ'!F80</f>
        <v>0.77999999999997272</v>
      </c>
      <c r="G170" s="90">
        <f>'ПС 110 кВ'!G80</f>
        <v>0.54000000000019099</v>
      </c>
      <c r="H170" s="433">
        <f>'ПС 110 кВ'!H80</f>
        <v>0.72000000000002728</v>
      </c>
      <c r="I170" s="90">
        <f>'ПС 110 кВ'!I80</f>
        <v>0.54000000000019099</v>
      </c>
      <c r="J170" s="90">
        <f>'ПС 110 кВ'!J80</f>
        <v>0.66000000000008185</v>
      </c>
      <c r="K170" s="90">
        <f>'ПС 110 кВ'!K80</f>
        <v>0.77999999999997272</v>
      </c>
      <c r="L170" s="90">
        <f>'ПС 110 кВ'!L80</f>
        <v>0.77999999999997272</v>
      </c>
      <c r="M170" s="90">
        <f>'ПС 110 кВ'!M80</f>
        <v>1.0199999999997544</v>
      </c>
      <c r="N170" s="433">
        <f>'ПС 110 кВ'!N80</f>
        <v>0.83999999999991815</v>
      </c>
      <c r="O170" s="90">
        <f>'ПС 110 кВ'!O80</f>
        <v>1.080000000000382</v>
      </c>
      <c r="P170" s="90">
        <f>'ПС 110 кВ'!P80</f>
        <v>1.3800000000001091</v>
      </c>
      <c r="Q170" s="90">
        <f>'ПС 110 кВ'!Q80</f>
        <v>1.0199999999997544</v>
      </c>
      <c r="R170" s="90">
        <f>'ПС 110 кВ'!R80</f>
        <v>0.72000000000002728</v>
      </c>
      <c r="S170" s="90">
        <f>'ПС 110 кВ'!S80</f>
        <v>1.0799999999996999</v>
      </c>
      <c r="T170" s="90">
        <f>'ПС 110 кВ'!T80</f>
        <v>1.1400000000003274</v>
      </c>
      <c r="U170" s="90">
        <f>'ПС 110 кВ'!U80</f>
        <v>1.0799999999996999</v>
      </c>
      <c r="V170" s="433">
        <f>'ПС 110 кВ'!V80</f>
        <v>0.77999999999997272</v>
      </c>
      <c r="W170" s="90">
        <f>'ПС 110 кВ'!W80</f>
        <v>0.77999999999997272</v>
      </c>
      <c r="X170" s="90">
        <f>'ПС 110 кВ'!X80</f>
        <v>1.080000000000382</v>
      </c>
      <c r="Y170" s="90">
        <f>'ПС 110 кВ'!Y80</f>
        <v>1.0799999999996999</v>
      </c>
      <c r="Z170" s="90">
        <f>'ПС 110 кВ'!Z80</f>
        <v>0.96000000000049113</v>
      </c>
      <c r="AA170" s="90">
        <f>'ПС 110 кВ'!AA80</f>
        <v>0.83999999999991815</v>
      </c>
      <c r="AB170" s="90">
        <f>'ПС 110 кВ'!AB80</f>
        <v>0.5999999999994543</v>
      </c>
      <c r="AC170" s="135">
        <f>SUM(E170:AB170)</f>
        <v>21</v>
      </c>
    </row>
    <row r="171" spans="1:32">
      <c r="A171" s="2217"/>
      <c r="B171" s="2235"/>
      <c r="C171" s="11" t="s">
        <v>478</v>
      </c>
      <c r="D171" s="866" t="s">
        <v>499</v>
      </c>
      <c r="E171" s="92">
        <f>'ПС 110 кВ'!E81</f>
        <v>0.30000000000006821</v>
      </c>
      <c r="F171" s="92">
        <f>'ПС 110 кВ'!F81</f>
        <v>0.18000000000017735</v>
      </c>
      <c r="G171" s="92">
        <f>'ПС 110 кВ'!G81</f>
        <v>0.11999999999989086</v>
      </c>
      <c r="H171" s="438">
        <f>'ПС 110 кВ'!H81</f>
        <v>0.24000000000012278</v>
      </c>
      <c r="I171" s="92">
        <f>'ПС 110 кВ'!I81</f>
        <v>0.11999999999989086</v>
      </c>
      <c r="J171" s="92">
        <f>'ПС 110 кВ'!J81</f>
        <v>0.17999999999983629</v>
      </c>
      <c r="K171" s="92">
        <f>'ПС 110 кВ'!K81</f>
        <v>0.18000000000017735</v>
      </c>
      <c r="L171" s="92">
        <f>'ПС 110 кВ'!L81</f>
        <v>0.17999999999983629</v>
      </c>
      <c r="M171" s="92">
        <f>'ПС 110 кВ'!M81</f>
        <v>0.24000000000012278</v>
      </c>
      <c r="N171" s="438">
        <f>'ПС 110 кВ'!N81</f>
        <v>0.24000000000012278</v>
      </c>
      <c r="O171" s="92">
        <f>'ПС 110 кВ'!O81</f>
        <v>0.23999999999978172</v>
      </c>
      <c r="P171" s="92">
        <f>'ПС 110 кВ'!P81</f>
        <v>0.30000000000006821</v>
      </c>
      <c r="Q171" s="92">
        <f>'ПС 110 кВ'!Q81</f>
        <v>0.24000000000012278</v>
      </c>
      <c r="R171" s="92">
        <f>'ПС 110 кВ'!R81</f>
        <v>0.23999999999978172</v>
      </c>
      <c r="S171" s="92">
        <f>'ПС 110 кВ'!S81</f>
        <v>0.18000000000017735</v>
      </c>
      <c r="T171" s="92">
        <f>'ПС 110 кВ'!T81</f>
        <v>0.24000000000012278</v>
      </c>
      <c r="U171" s="92">
        <f>'ПС 110 кВ'!U81</f>
        <v>0.29999999999972715</v>
      </c>
      <c r="V171" s="438">
        <f>'ПС 110 кВ'!V81</f>
        <v>0.18000000000017735</v>
      </c>
      <c r="W171" s="92">
        <f>'ПС 110 кВ'!W81</f>
        <v>0.23999999999978172</v>
      </c>
      <c r="X171" s="92">
        <f>'ПС 110 кВ'!X81</f>
        <v>0.18000000000017735</v>
      </c>
      <c r="Y171" s="92">
        <f>'ПС 110 кВ'!Y81</f>
        <v>0.30000000000006821</v>
      </c>
      <c r="Z171" s="92">
        <f>'ПС 110 кВ'!Z81</f>
        <v>0.23999999999978172</v>
      </c>
      <c r="AA171" s="92">
        <f>'ПС 110 кВ'!AA81</f>
        <v>0.18000000000017735</v>
      </c>
      <c r="AB171" s="92">
        <f>'ПС 110 кВ'!AB81</f>
        <v>0.11999999999989086</v>
      </c>
      <c r="AC171" s="135">
        <f>SUM(E171:AB171)</f>
        <v>5.1600000000000819</v>
      </c>
    </row>
    <row r="172" spans="1:32">
      <c r="A172" s="2217"/>
      <c r="B172" s="2235"/>
      <c r="C172" s="11" t="s">
        <v>8</v>
      </c>
      <c r="D172" s="866" t="s">
        <v>459</v>
      </c>
      <c r="E172" s="92">
        <f>'ПС 110 кВ'!E82</f>
        <v>41</v>
      </c>
      <c r="F172" s="92">
        <f>'ПС 110 кВ'!F82</f>
        <v>43</v>
      </c>
      <c r="G172" s="92">
        <f>'ПС 110 кВ'!G82</f>
        <v>34</v>
      </c>
      <c r="H172" s="92">
        <f>'ПС 110 кВ'!H82</f>
        <v>33</v>
      </c>
      <c r="I172" s="92">
        <f>'ПС 110 кВ'!I82</f>
        <v>35</v>
      </c>
      <c r="J172" s="92">
        <f>'ПС 110 кВ'!J82</f>
        <v>33</v>
      </c>
      <c r="K172" s="92">
        <f>'ПС 110 кВ'!K82</f>
        <v>44</v>
      </c>
      <c r="L172" s="92">
        <f>'ПС 110 кВ'!L82</f>
        <v>51</v>
      </c>
      <c r="M172" s="92">
        <f>'ПС 110 кВ'!M82</f>
        <v>55</v>
      </c>
      <c r="N172" s="92">
        <f>'ПС 110 кВ'!N82</f>
        <v>63</v>
      </c>
      <c r="O172" s="92">
        <f>'ПС 110 кВ'!O82</f>
        <v>64</v>
      </c>
      <c r="P172" s="92">
        <f>'ПС 110 кВ'!P82</f>
        <v>66</v>
      </c>
      <c r="Q172" s="92">
        <f>'ПС 110 кВ'!Q82</f>
        <v>57</v>
      </c>
      <c r="R172" s="92">
        <f>'ПС 110 кВ'!R82</f>
        <v>56</v>
      </c>
      <c r="S172" s="92">
        <f>'ПС 110 кВ'!S82</f>
        <v>56</v>
      </c>
      <c r="T172" s="92">
        <f>'ПС 110 кВ'!T82</f>
        <v>58</v>
      </c>
      <c r="U172" s="92">
        <f>'ПС 110 кВ'!U82</f>
        <v>51</v>
      </c>
      <c r="V172" s="92">
        <f>'ПС 110 кВ'!V82</f>
        <v>49</v>
      </c>
      <c r="W172" s="92">
        <f>'ПС 110 кВ'!W82</f>
        <v>52</v>
      </c>
      <c r="X172" s="92">
        <f>'ПС 110 кВ'!X82</f>
        <v>53</v>
      </c>
      <c r="Y172" s="92">
        <f>'ПС 110 кВ'!Y82</f>
        <v>59</v>
      </c>
      <c r="Z172" s="92">
        <f>'ПС 110 кВ'!Z82</f>
        <v>59</v>
      </c>
      <c r="AA172" s="92">
        <f>'ПС 110 кВ'!AA82</f>
        <v>56</v>
      </c>
      <c r="AB172" s="92">
        <f>'ПС 110 кВ'!AB82</f>
        <v>42</v>
      </c>
      <c r="AC172" s="93"/>
    </row>
    <row r="173" spans="1:32" ht="12" thickBot="1">
      <c r="A173" s="2217"/>
      <c r="B173" s="2235"/>
      <c r="C173" s="11" t="s">
        <v>16</v>
      </c>
      <c r="D173" s="11"/>
      <c r="E173" s="121">
        <f t="shared" ref="E173:S173" si="46">E171/E170</f>
        <v>0.41666666666674562</v>
      </c>
      <c r="F173" s="121">
        <f t="shared" si="46"/>
        <v>0.2307692307694662</v>
      </c>
      <c r="G173" s="121">
        <f t="shared" si="46"/>
        <v>0.22222222222194152</v>
      </c>
      <c r="H173" s="435">
        <f t="shared" si="46"/>
        <v>0.33333333333349124</v>
      </c>
      <c r="I173" s="121">
        <f t="shared" si="46"/>
        <v>0.22222222222194152</v>
      </c>
      <c r="J173" s="121">
        <f t="shared" si="46"/>
        <v>0.27272727272699088</v>
      </c>
      <c r="K173" s="121">
        <f t="shared" si="46"/>
        <v>0.2307692307694662</v>
      </c>
      <c r="L173" s="121">
        <f t="shared" si="46"/>
        <v>0.23076923076902897</v>
      </c>
      <c r="M173" s="121">
        <f t="shared" si="46"/>
        <v>0.23529411764723585</v>
      </c>
      <c r="N173" s="435">
        <f t="shared" si="46"/>
        <v>0.28571428571445973</v>
      </c>
      <c r="O173" s="121">
        <f t="shared" si="46"/>
        <v>0.22222222222194152</v>
      </c>
      <c r="P173" s="121">
        <f t="shared" si="46"/>
        <v>0.21739130434785833</v>
      </c>
      <c r="Q173" s="121">
        <f t="shared" si="46"/>
        <v>0.23529411764723585</v>
      </c>
      <c r="R173" s="121">
        <f t="shared" si="46"/>
        <v>0.33333333333301751</v>
      </c>
      <c r="S173" s="121">
        <f t="shared" si="46"/>
        <v>0.16666666666687721</v>
      </c>
      <c r="T173" s="121">
        <f t="shared" ref="T173:AC173" si="47">T171/T170</f>
        <v>0.21052631578952091</v>
      </c>
      <c r="U173" s="121">
        <f t="shared" si="47"/>
        <v>0.27777777777760232</v>
      </c>
      <c r="V173" s="435">
        <f t="shared" si="47"/>
        <v>0.2307692307694662</v>
      </c>
      <c r="W173" s="121">
        <f t="shared" si="47"/>
        <v>0.30769230769203859</v>
      </c>
      <c r="X173" s="121">
        <f t="shared" si="47"/>
        <v>0.16666666666677193</v>
      </c>
      <c r="Y173" s="121">
        <f t="shared" si="47"/>
        <v>0.27777777777791812</v>
      </c>
      <c r="Z173" s="121">
        <f t="shared" si="47"/>
        <v>0.24999999999964473</v>
      </c>
      <c r="AA173" s="121">
        <f t="shared" si="47"/>
        <v>0.21428571428594631</v>
      </c>
      <c r="AB173" s="121">
        <f t="shared" si="47"/>
        <v>0.2</v>
      </c>
      <c r="AC173" s="128">
        <f t="shared" si="47"/>
        <v>0.2457142857142896</v>
      </c>
    </row>
    <row r="174" spans="1:32">
      <c r="A174" s="2216" t="s">
        <v>108</v>
      </c>
      <c r="B174" s="2219" t="s">
        <v>530</v>
      </c>
      <c r="C174" s="10" t="s">
        <v>477</v>
      </c>
      <c r="D174" s="867" t="s">
        <v>499</v>
      </c>
      <c r="E174" s="120">
        <v>0.30000000000109139</v>
      </c>
      <c r="F174" s="120">
        <v>0.30000000000109139</v>
      </c>
      <c r="G174" s="120">
        <v>0.59999999999672582</v>
      </c>
      <c r="H174" s="434">
        <v>0.30000000000109139</v>
      </c>
      <c r="I174" s="120">
        <v>0.30000000000109139</v>
      </c>
      <c r="J174" s="120">
        <v>0.30000000000109139</v>
      </c>
      <c r="K174" s="120">
        <v>0.29999999999563443</v>
      </c>
      <c r="L174" s="120">
        <v>0.60000000000218279</v>
      </c>
      <c r="M174" s="120">
        <v>1.1999999999989086</v>
      </c>
      <c r="N174" s="434">
        <v>0.60000000000218279</v>
      </c>
      <c r="O174" s="120">
        <v>0.59999999999672582</v>
      </c>
      <c r="P174" s="120">
        <v>1.2000000000043656</v>
      </c>
      <c r="Q174" s="120">
        <v>1.1999999999989086</v>
      </c>
      <c r="R174" s="120">
        <v>0.59999999999672582</v>
      </c>
      <c r="S174" s="120">
        <v>0.60000000000218279</v>
      </c>
      <c r="T174" s="120">
        <v>0.60000000000218279</v>
      </c>
      <c r="U174" s="120">
        <v>1.1999999999989086</v>
      </c>
      <c r="V174" s="434">
        <v>0.59999999999672582</v>
      </c>
      <c r="W174" s="120">
        <v>0.60000000000218279</v>
      </c>
      <c r="X174" s="120">
        <v>0.60000000000218279</v>
      </c>
      <c r="Y174" s="120">
        <v>0.59999999999672582</v>
      </c>
      <c r="Z174" s="120">
        <v>0.30000000000109139</v>
      </c>
      <c r="AA174" s="120">
        <v>0.30000000000109139</v>
      </c>
      <c r="AB174" s="120">
        <v>0</v>
      </c>
      <c r="AC174" s="135">
        <f>SUM(E174:AB174)</f>
        <v>13.800000000001091</v>
      </c>
    </row>
    <row r="175" spans="1:32">
      <c r="A175" s="2217"/>
      <c r="B175" s="2220"/>
      <c r="C175" s="11" t="s">
        <v>478</v>
      </c>
      <c r="D175" s="866" t="s">
        <v>499</v>
      </c>
      <c r="E175" s="92">
        <v>0</v>
      </c>
      <c r="F175" s="92">
        <v>0</v>
      </c>
      <c r="G175" s="92">
        <v>0</v>
      </c>
      <c r="H175" s="438">
        <v>0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438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438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135">
        <f>SUM(E175:AB175)</f>
        <v>0</v>
      </c>
      <c r="AD175" s="5" t="s">
        <v>465</v>
      </c>
    </row>
    <row r="176" spans="1:32" ht="12">
      <c r="A176" s="2217"/>
      <c r="B176" s="2220"/>
      <c r="C176" s="11" t="s">
        <v>8</v>
      </c>
      <c r="D176" s="866" t="s">
        <v>459</v>
      </c>
      <c r="E176" s="1983">
        <v>20</v>
      </c>
      <c r="F176" s="1982">
        <v>20</v>
      </c>
      <c r="G176" s="1982">
        <v>18</v>
      </c>
      <c r="H176" s="1982">
        <v>19</v>
      </c>
      <c r="I176" s="1982">
        <v>20</v>
      </c>
      <c r="J176" s="1982">
        <v>22</v>
      </c>
      <c r="K176" s="1982">
        <v>26</v>
      </c>
      <c r="L176" s="1982">
        <v>33</v>
      </c>
      <c r="M176" s="1982">
        <v>49</v>
      </c>
      <c r="N176" s="1982">
        <v>55</v>
      </c>
      <c r="O176" s="1982">
        <v>56</v>
      </c>
      <c r="P176" s="1982">
        <v>55</v>
      </c>
      <c r="Q176" s="1982">
        <v>60</v>
      </c>
      <c r="R176" s="1982">
        <v>51</v>
      </c>
      <c r="S176" s="1982">
        <v>47</v>
      </c>
      <c r="T176" s="1982">
        <v>44</v>
      </c>
      <c r="U176" s="1982">
        <v>41</v>
      </c>
      <c r="V176" s="1982">
        <v>38</v>
      </c>
      <c r="W176" s="1982">
        <v>35</v>
      </c>
      <c r="X176" s="1982">
        <v>36</v>
      </c>
      <c r="Y176" s="1982">
        <v>28</v>
      </c>
      <c r="Z176" s="1982">
        <v>27</v>
      </c>
      <c r="AA176" s="1982">
        <v>26</v>
      </c>
      <c r="AB176" s="1984">
        <v>30</v>
      </c>
      <c r="AC176" s="93"/>
    </row>
    <row r="177" spans="1:30" ht="12" thickBot="1">
      <c r="A177" s="2217"/>
      <c r="B177" s="2220"/>
      <c r="C177" s="11" t="s">
        <v>16</v>
      </c>
      <c r="D177" s="866"/>
      <c r="E177" s="121">
        <f t="shared" ref="E177:AB177" si="48">E175/E174</f>
        <v>0</v>
      </c>
      <c r="F177" s="121">
        <f t="shared" si="48"/>
        <v>0</v>
      </c>
      <c r="G177" s="121">
        <f t="shared" si="48"/>
        <v>0</v>
      </c>
      <c r="H177" s="435">
        <f t="shared" si="48"/>
        <v>0</v>
      </c>
      <c r="I177" s="121">
        <f t="shared" si="48"/>
        <v>0</v>
      </c>
      <c r="J177" s="121">
        <f t="shared" si="48"/>
        <v>0</v>
      </c>
      <c r="K177" s="121">
        <f t="shared" si="48"/>
        <v>0</v>
      </c>
      <c r="L177" s="121">
        <f t="shared" si="48"/>
        <v>0</v>
      </c>
      <c r="M177" s="121">
        <f t="shared" si="48"/>
        <v>0</v>
      </c>
      <c r="N177" s="435">
        <f t="shared" si="48"/>
        <v>0</v>
      </c>
      <c r="O177" s="121">
        <f t="shared" si="48"/>
        <v>0</v>
      </c>
      <c r="P177" s="121">
        <f t="shared" si="48"/>
        <v>0</v>
      </c>
      <c r="Q177" s="121">
        <f t="shared" si="48"/>
        <v>0</v>
      </c>
      <c r="R177" s="121">
        <f t="shared" si="48"/>
        <v>0</v>
      </c>
      <c r="S177" s="121">
        <f t="shared" si="48"/>
        <v>0</v>
      </c>
      <c r="T177" s="121">
        <f t="shared" si="48"/>
        <v>0</v>
      </c>
      <c r="U177" s="121">
        <f t="shared" si="48"/>
        <v>0</v>
      </c>
      <c r="V177" s="435">
        <f t="shared" si="48"/>
        <v>0</v>
      </c>
      <c r="W177" s="121">
        <f t="shared" si="48"/>
        <v>0</v>
      </c>
      <c r="X177" s="121">
        <f t="shared" si="48"/>
        <v>0</v>
      </c>
      <c r="Y177" s="121">
        <f t="shared" si="48"/>
        <v>0</v>
      </c>
      <c r="Z177" s="121">
        <f t="shared" si="48"/>
        <v>0</v>
      </c>
      <c r="AA177" s="121">
        <f t="shared" si="48"/>
        <v>0</v>
      </c>
      <c r="AB177" s="121" t="e">
        <f t="shared" si="48"/>
        <v>#DIV/0!</v>
      </c>
      <c r="AC177" s="93">
        <f>AC175/AC174</f>
        <v>0</v>
      </c>
    </row>
    <row r="178" spans="1:30" s="4" customFormat="1">
      <c r="A178" s="2216" t="s">
        <v>101</v>
      </c>
      <c r="B178" s="2219" t="s">
        <v>531</v>
      </c>
      <c r="C178" s="10" t="s">
        <v>477</v>
      </c>
      <c r="D178" s="867" t="s">
        <v>499</v>
      </c>
      <c r="E178" s="634">
        <v>0.47999999999956344</v>
      </c>
      <c r="F178" s="634">
        <v>0.7199999999938882</v>
      </c>
      <c r="G178" s="634">
        <v>0.84000000000742148</v>
      </c>
      <c r="H178" s="433">
        <v>0.3599999999969441</v>
      </c>
      <c r="I178" s="634">
        <v>0.41999999999825377</v>
      </c>
      <c r="J178" s="634">
        <v>0.66000000000349246</v>
      </c>
      <c r="K178" s="634">
        <v>0.60000000000218279</v>
      </c>
      <c r="L178" s="634">
        <v>1.0200000000004366</v>
      </c>
      <c r="M178" s="634">
        <v>0.95999999999912689</v>
      </c>
      <c r="N178" s="433">
        <v>0.89999999999781721</v>
      </c>
      <c r="O178" s="634">
        <v>0.89999999999781721</v>
      </c>
      <c r="P178" s="634">
        <v>1.0200000000004366</v>
      </c>
      <c r="Q178" s="634">
        <v>1.0800000000017462</v>
      </c>
      <c r="R178" s="634">
        <v>0.54000000000087311</v>
      </c>
      <c r="S178" s="634">
        <v>0.60000000000218279</v>
      </c>
      <c r="T178" s="634">
        <v>1.2599999999947613</v>
      </c>
      <c r="U178" s="634">
        <v>1.0800000000017462</v>
      </c>
      <c r="V178" s="433">
        <v>0.95999999999912689</v>
      </c>
      <c r="W178" s="634">
        <v>0.54000000000087311</v>
      </c>
      <c r="X178" s="634">
        <v>0.60000000000218279</v>
      </c>
      <c r="Y178" s="634">
        <v>1.0200000000004366</v>
      </c>
      <c r="Z178" s="634">
        <v>1.0200000000004366</v>
      </c>
      <c r="AA178" s="634">
        <v>0.89999999999781721</v>
      </c>
      <c r="AB178" s="634">
        <v>0.89999999999781721</v>
      </c>
      <c r="AC178" s="230">
        <f>SUM(E178:AB178)</f>
        <v>19.379999999997381</v>
      </c>
    </row>
    <row r="179" spans="1:30" s="4" customFormat="1">
      <c r="A179" s="2242"/>
      <c r="B179" s="2275"/>
      <c r="C179" s="11" t="s">
        <v>478</v>
      </c>
      <c r="D179" s="866" t="s">
        <v>499</v>
      </c>
      <c r="E179" s="98">
        <v>0</v>
      </c>
      <c r="F179" s="98">
        <v>0</v>
      </c>
      <c r="G179" s="98">
        <v>0</v>
      </c>
      <c r="H179" s="438">
        <v>0</v>
      </c>
      <c r="I179" s="98">
        <v>0</v>
      </c>
      <c r="J179" s="98">
        <v>0</v>
      </c>
      <c r="K179" s="98">
        <v>0</v>
      </c>
      <c r="L179" s="98">
        <v>0</v>
      </c>
      <c r="M179" s="98">
        <v>0</v>
      </c>
      <c r="N179" s="438">
        <v>0</v>
      </c>
      <c r="O179" s="98">
        <v>0</v>
      </c>
      <c r="P179" s="98">
        <v>0</v>
      </c>
      <c r="Q179" s="98">
        <v>0</v>
      </c>
      <c r="R179" s="98">
        <v>0</v>
      </c>
      <c r="S179" s="98">
        <v>0</v>
      </c>
      <c r="T179" s="98">
        <v>0</v>
      </c>
      <c r="U179" s="98">
        <v>0</v>
      </c>
      <c r="V179" s="438">
        <v>0</v>
      </c>
      <c r="W179" s="98">
        <v>0</v>
      </c>
      <c r="X179" s="98">
        <v>0</v>
      </c>
      <c r="Y179" s="98">
        <v>0</v>
      </c>
      <c r="Z179" s="98">
        <v>0</v>
      </c>
      <c r="AA179" s="98">
        <v>0</v>
      </c>
      <c r="AB179" s="98">
        <v>0</v>
      </c>
      <c r="AC179" s="230">
        <f>SUM(E179:AB179)</f>
        <v>0</v>
      </c>
      <c r="AD179" s="4" t="s">
        <v>465</v>
      </c>
    </row>
    <row r="180" spans="1:30" s="4" customFormat="1" ht="12">
      <c r="A180" s="2242"/>
      <c r="B180" s="2275"/>
      <c r="C180" s="11" t="s">
        <v>8</v>
      </c>
      <c r="D180" s="866" t="s">
        <v>459</v>
      </c>
      <c r="E180" s="1986">
        <v>41</v>
      </c>
      <c r="F180" s="1985">
        <v>38</v>
      </c>
      <c r="G180" s="1985">
        <v>34</v>
      </c>
      <c r="H180" s="1985">
        <v>33</v>
      </c>
      <c r="I180" s="1985">
        <v>34</v>
      </c>
      <c r="J180" s="1985">
        <v>34</v>
      </c>
      <c r="K180" s="1985">
        <v>41</v>
      </c>
      <c r="L180" s="1985">
        <v>46</v>
      </c>
      <c r="M180" s="1985">
        <v>53</v>
      </c>
      <c r="N180" s="1985">
        <v>57</v>
      </c>
      <c r="O180" s="1985">
        <v>56</v>
      </c>
      <c r="P180" s="1985">
        <v>58</v>
      </c>
      <c r="Q180" s="1985">
        <v>55</v>
      </c>
      <c r="R180" s="1985">
        <v>55</v>
      </c>
      <c r="S180" s="1985">
        <v>53</v>
      </c>
      <c r="T180" s="1985">
        <v>53</v>
      </c>
      <c r="U180" s="1985">
        <v>50</v>
      </c>
      <c r="V180" s="1985">
        <v>48</v>
      </c>
      <c r="W180" s="1985">
        <v>49</v>
      </c>
      <c r="X180" s="1985">
        <v>51</v>
      </c>
      <c r="Y180" s="1985">
        <v>54</v>
      </c>
      <c r="Z180" s="1985">
        <v>54</v>
      </c>
      <c r="AA180" s="1985">
        <v>47</v>
      </c>
      <c r="AB180" s="1987">
        <v>43</v>
      </c>
      <c r="AC180" s="99"/>
    </row>
    <row r="181" spans="1:30" s="4" customFormat="1" ht="12" thickBot="1">
      <c r="A181" s="2242"/>
      <c r="B181" s="2275"/>
      <c r="C181" s="11" t="s">
        <v>16</v>
      </c>
      <c r="D181" s="11"/>
      <c r="E181" s="126">
        <f t="shared" ref="E181:AC181" si="49">E179/E178</f>
        <v>0</v>
      </c>
      <c r="F181" s="126">
        <f t="shared" si="49"/>
        <v>0</v>
      </c>
      <c r="G181" s="126">
        <f t="shared" si="49"/>
        <v>0</v>
      </c>
      <c r="H181" s="435">
        <f t="shared" si="49"/>
        <v>0</v>
      </c>
      <c r="I181" s="126">
        <f t="shared" si="49"/>
        <v>0</v>
      </c>
      <c r="J181" s="126">
        <f t="shared" si="49"/>
        <v>0</v>
      </c>
      <c r="K181" s="126">
        <f t="shared" si="49"/>
        <v>0</v>
      </c>
      <c r="L181" s="126">
        <f t="shared" si="49"/>
        <v>0</v>
      </c>
      <c r="M181" s="126">
        <f t="shared" si="49"/>
        <v>0</v>
      </c>
      <c r="N181" s="435">
        <f t="shared" si="49"/>
        <v>0</v>
      </c>
      <c r="O181" s="126">
        <f t="shared" si="49"/>
        <v>0</v>
      </c>
      <c r="P181" s="126">
        <f t="shared" si="49"/>
        <v>0</v>
      </c>
      <c r="Q181" s="126">
        <f t="shared" si="49"/>
        <v>0</v>
      </c>
      <c r="R181" s="126">
        <f t="shared" si="49"/>
        <v>0</v>
      </c>
      <c r="S181" s="126">
        <f t="shared" si="49"/>
        <v>0</v>
      </c>
      <c r="T181" s="126">
        <f t="shared" si="49"/>
        <v>0</v>
      </c>
      <c r="U181" s="126">
        <f t="shared" si="49"/>
        <v>0</v>
      </c>
      <c r="V181" s="435">
        <f t="shared" si="49"/>
        <v>0</v>
      </c>
      <c r="W181" s="126">
        <f t="shared" si="49"/>
        <v>0</v>
      </c>
      <c r="X181" s="126">
        <f t="shared" si="49"/>
        <v>0</v>
      </c>
      <c r="Y181" s="126">
        <f t="shared" si="49"/>
        <v>0</v>
      </c>
      <c r="Z181" s="126">
        <f t="shared" si="49"/>
        <v>0</v>
      </c>
      <c r="AA181" s="126">
        <f t="shared" si="49"/>
        <v>0</v>
      </c>
      <c r="AB181" s="126">
        <f t="shared" si="49"/>
        <v>0</v>
      </c>
      <c r="AC181" s="129">
        <f t="shared" si="49"/>
        <v>0</v>
      </c>
    </row>
    <row r="182" spans="1:30">
      <c r="A182" s="283" t="s">
        <v>532</v>
      </c>
      <c r="B182" s="284"/>
      <c r="C182" s="285"/>
      <c r="D182" s="285"/>
      <c r="E182" s="286">
        <f t="shared" ref="E182:AB182" si="50">E174+E178</f>
        <v>0.78000000000065484</v>
      </c>
      <c r="F182" s="286">
        <f t="shared" si="50"/>
        <v>1.0199999999949796</v>
      </c>
      <c r="G182" s="286">
        <f t="shared" si="50"/>
        <v>1.4400000000041473</v>
      </c>
      <c r="H182" s="286">
        <f t="shared" si="50"/>
        <v>0.65999999999803549</v>
      </c>
      <c r="I182" s="286">
        <f t="shared" si="50"/>
        <v>0.71999999999934516</v>
      </c>
      <c r="J182" s="286">
        <f t="shared" si="50"/>
        <v>0.96000000000458385</v>
      </c>
      <c r="K182" s="286">
        <f t="shared" si="50"/>
        <v>0.89999999999781721</v>
      </c>
      <c r="L182" s="286">
        <f t="shared" si="50"/>
        <v>1.6200000000026193</v>
      </c>
      <c r="M182" s="286">
        <f t="shared" si="50"/>
        <v>2.1599999999980355</v>
      </c>
      <c r="N182" s="286">
        <f t="shared" si="50"/>
        <v>1.5</v>
      </c>
      <c r="O182" s="286">
        <f t="shared" si="50"/>
        <v>1.499999999994543</v>
      </c>
      <c r="P182" s="286">
        <f t="shared" si="50"/>
        <v>2.2200000000048021</v>
      </c>
      <c r="Q182" s="286">
        <f t="shared" si="50"/>
        <v>2.2800000000006548</v>
      </c>
      <c r="R182" s="286">
        <f t="shared" si="50"/>
        <v>1.1399999999975989</v>
      </c>
      <c r="S182" s="286">
        <f t="shared" si="50"/>
        <v>1.2000000000043656</v>
      </c>
      <c r="T182" s="286">
        <f t="shared" si="50"/>
        <v>1.8599999999969441</v>
      </c>
      <c r="U182" s="286">
        <f t="shared" si="50"/>
        <v>2.2800000000006548</v>
      </c>
      <c r="V182" s="286">
        <f t="shared" si="50"/>
        <v>1.5599999999958527</v>
      </c>
      <c r="W182" s="286">
        <f t="shared" si="50"/>
        <v>1.1400000000030559</v>
      </c>
      <c r="X182" s="286">
        <f t="shared" si="50"/>
        <v>1.2000000000043656</v>
      </c>
      <c r="Y182" s="286">
        <f t="shared" si="50"/>
        <v>1.6199999999971624</v>
      </c>
      <c r="Z182" s="286">
        <f t="shared" si="50"/>
        <v>1.320000000001528</v>
      </c>
      <c r="AA182" s="286">
        <f t="shared" si="50"/>
        <v>1.1999999999989086</v>
      </c>
      <c r="AB182" s="286">
        <f t="shared" si="50"/>
        <v>0.89999999999781721</v>
      </c>
      <c r="AC182" s="287"/>
    </row>
    <row r="183" spans="1:30">
      <c r="A183" s="288" t="s">
        <v>533</v>
      </c>
      <c r="B183" s="289"/>
      <c r="C183" s="290"/>
      <c r="D183" s="290"/>
      <c r="E183" s="298">
        <f t="shared" ref="E183:AB183" si="51">E175+E179</f>
        <v>0</v>
      </c>
      <c r="F183" s="298">
        <f t="shared" si="51"/>
        <v>0</v>
      </c>
      <c r="G183" s="298">
        <f t="shared" si="51"/>
        <v>0</v>
      </c>
      <c r="H183" s="298">
        <f t="shared" si="51"/>
        <v>0</v>
      </c>
      <c r="I183" s="298">
        <f t="shared" si="51"/>
        <v>0</v>
      </c>
      <c r="J183" s="298">
        <f t="shared" si="51"/>
        <v>0</v>
      </c>
      <c r="K183" s="298">
        <f t="shared" si="51"/>
        <v>0</v>
      </c>
      <c r="L183" s="298">
        <f t="shared" si="51"/>
        <v>0</v>
      </c>
      <c r="M183" s="298">
        <f t="shared" si="51"/>
        <v>0</v>
      </c>
      <c r="N183" s="298">
        <f t="shared" si="51"/>
        <v>0</v>
      </c>
      <c r="O183" s="298">
        <f t="shared" si="51"/>
        <v>0</v>
      </c>
      <c r="P183" s="298">
        <f t="shared" si="51"/>
        <v>0</v>
      </c>
      <c r="Q183" s="298">
        <f t="shared" si="51"/>
        <v>0</v>
      </c>
      <c r="R183" s="298">
        <f t="shared" si="51"/>
        <v>0</v>
      </c>
      <c r="S183" s="298">
        <f t="shared" si="51"/>
        <v>0</v>
      </c>
      <c r="T183" s="298">
        <f t="shared" si="51"/>
        <v>0</v>
      </c>
      <c r="U183" s="298">
        <f t="shared" si="51"/>
        <v>0</v>
      </c>
      <c r="V183" s="298">
        <f t="shared" si="51"/>
        <v>0</v>
      </c>
      <c r="W183" s="298">
        <f t="shared" si="51"/>
        <v>0</v>
      </c>
      <c r="X183" s="298">
        <f t="shared" si="51"/>
        <v>0</v>
      </c>
      <c r="Y183" s="298">
        <f t="shared" si="51"/>
        <v>0</v>
      </c>
      <c r="Z183" s="298">
        <f t="shared" si="51"/>
        <v>0</v>
      </c>
      <c r="AA183" s="298">
        <f t="shared" si="51"/>
        <v>0</v>
      </c>
      <c r="AB183" s="298">
        <f t="shared" si="51"/>
        <v>0</v>
      </c>
      <c r="AC183" s="292"/>
    </row>
    <row r="184" spans="1:30" ht="12" thickBot="1">
      <c r="A184" s="293" t="s">
        <v>534</v>
      </c>
      <c r="B184" s="294"/>
      <c r="C184" s="295"/>
      <c r="D184" s="295"/>
      <c r="E184" s="296">
        <f t="shared" ref="E184:AB184" si="52">SQRT(E182*E182+E183*E183)</f>
        <v>0.78000000000065484</v>
      </c>
      <c r="F184" s="296">
        <f t="shared" si="52"/>
        <v>1.0199999999949796</v>
      </c>
      <c r="G184" s="296">
        <f t="shared" si="52"/>
        <v>1.4400000000041473</v>
      </c>
      <c r="H184" s="296">
        <f t="shared" si="52"/>
        <v>0.65999999999803549</v>
      </c>
      <c r="I184" s="296">
        <f t="shared" si="52"/>
        <v>0.71999999999934516</v>
      </c>
      <c r="J184" s="296">
        <f t="shared" si="52"/>
        <v>0.96000000000458385</v>
      </c>
      <c r="K184" s="296">
        <f t="shared" si="52"/>
        <v>0.89999999999781721</v>
      </c>
      <c r="L184" s="296">
        <f t="shared" si="52"/>
        <v>1.6200000000026193</v>
      </c>
      <c r="M184" s="296">
        <f t="shared" si="52"/>
        <v>2.1599999999980355</v>
      </c>
      <c r="N184" s="296">
        <f t="shared" si="52"/>
        <v>1.5</v>
      </c>
      <c r="O184" s="296">
        <f t="shared" si="52"/>
        <v>1.499999999994543</v>
      </c>
      <c r="P184" s="296">
        <f t="shared" si="52"/>
        <v>2.2200000000048021</v>
      </c>
      <c r="Q184" s="296">
        <f t="shared" si="52"/>
        <v>2.2800000000006548</v>
      </c>
      <c r="R184" s="296">
        <f t="shared" si="52"/>
        <v>1.1399999999975989</v>
      </c>
      <c r="S184" s="296">
        <f t="shared" si="52"/>
        <v>1.2000000000043656</v>
      </c>
      <c r="T184" s="296">
        <f t="shared" si="52"/>
        <v>1.8599999999969441</v>
      </c>
      <c r="U184" s="296">
        <f t="shared" si="52"/>
        <v>2.2800000000006548</v>
      </c>
      <c r="V184" s="296">
        <f t="shared" si="52"/>
        <v>1.5599999999958527</v>
      </c>
      <c r="W184" s="296">
        <f t="shared" si="52"/>
        <v>1.1400000000030559</v>
      </c>
      <c r="X184" s="296">
        <f t="shared" si="52"/>
        <v>1.2000000000043656</v>
      </c>
      <c r="Y184" s="296">
        <f t="shared" si="52"/>
        <v>1.6199999999971624</v>
      </c>
      <c r="Z184" s="296">
        <f t="shared" si="52"/>
        <v>1.320000000001528</v>
      </c>
      <c r="AA184" s="296">
        <f t="shared" si="52"/>
        <v>1.1999999999989086</v>
      </c>
      <c r="AB184" s="296">
        <f t="shared" si="52"/>
        <v>0.89999999999781721</v>
      </c>
      <c r="AC184" s="297"/>
    </row>
    <row r="185" spans="1:30" s="13" customFormat="1" ht="14.25" customHeight="1" thickBot="1">
      <c r="A185" s="148" t="s">
        <v>303</v>
      </c>
      <c r="B185" s="149"/>
      <c r="C185" s="150"/>
      <c r="D185" s="150"/>
      <c r="E185" s="3">
        <v>1</v>
      </c>
      <c r="F185" s="3">
        <v>2</v>
      </c>
      <c r="G185" s="3">
        <v>3</v>
      </c>
      <c r="H185" s="3">
        <v>4</v>
      </c>
      <c r="I185" s="3">
        <v>5</v>
      </c>
      <c r="J185" s="3">
        <v>6</v>
      </c>
      <c r="K185" s="3">
        <v>7</v>
      </c>
      <c r="L185" s="3">
        <v>8</v>
      </c>
      <c r="M185" s="3">
        <v>9</v>
      </c>
      <c r="N185" s="3">
        <v>10</v>
      </c>
      <c r="O185" s="3">
        <v>11</v>
      </c>
      <c r="P185" s="3">
        <v>12</v>
      </c>
      <c r="Q185" s="3">
        <v>13</v>
      </c>
      <c r="R185" s="3">
        <v>14</v>
      </c>
      <c r="S185" s="3">
        <v>15</v>
      </c>
      <c r="T185" s="3">
        <v>16</v>
      </c>
      <c r="U185" s="3">
        <v>17</v>
      </c>
      <c r="V185" s="3">
        <v>18</v>
      </c>
      <c r="W185" s="3">
        <v>19</v>
      </c>
      <c r="X185" s="3">
        <v>20</v>
      </c>
      <c r="Y185" s="3">
        <v>21</v>
      </c>
      <c r="Z185" s="3">
        <v>22</v>
      </c>
      <c r="AA185" s="3">
        <v>23</v>
      </c>
      <c r="AB185" s="3">
        <v>24</v>
      </c>
      <c r="AC185" s="151"/>
    </row>
    <row r="186" spans="1:30" s="32" customFormat="1" ht="14.25" customHeight="1">
      <c r="A186" s="28" t="s">
        <v>144</v>
      </c>
      <c r="B186" s="439"/>
      <c r="C186" s="440" t="s">
        <v>13</v>
      </c>
      <c r="D186" s="855" t="s">
        <v>459</v>
      </c>
      <c r="E186" s="1991">
        <v>10.470000267028809</v>
      </c>
      <c r="F186" s="1992">
        <v>10.520000457763672</v>
      </c>
      <c r="G186" s="1992">
        <v>10.470000267028809</v>
      </c>
      <c r="H186" s="1992">
        <v>10.449999809265137</v>
      </c>
      <c r="I186" s="1992">
        <v>10.479999542236328</v>
      </c>
      <c r="J186" s="1992">
        <v>10.439999580383301</v>
      </c>
      <c r="K186" s="1992">
        <v>10.430000305175781</v>
      </c>
      <c r="L186" s="1992">
        <v>10.359999656677246</v>
      </c>
      <c r="M186" s="1992">
        <v>10.340000152587891</v>
      </c>
      <c r="N186" s="1992">
        <v>10.310000419616699</v>
      </c>
      <c r="O186" s="1992">
        <v>10.289999961853027</v>
      </c>
      <c r="P186" s="1992">
        <v>10.329999923706055</v>
      </c>
      <c r="Q186" s="1992">
        <v>10.310000419616699</v>
      </c>
      <c r="R186" s="1992">
        <v>10.369999885559082</v>
      </c>
      <c r="S186" s="1992">
        <v>10.319999694824219</v>
      </c>
      <c r="T186" s="1992">
        <v>10.359999656677246</v>
      </c>
      <c r="U186" s="1992">
        <v>10.390000343322754</v>
      </c>
      <c r="V186" s="1992">
        <v>10.359999656677246</v>
      </c>
      <c r="W186" s="1992">
        <v>10.350000381469727</v>
      </c>
      <c r="X186" s="1992">
        <v>10.359999656677246</v>
      </c>
      <c r="Y186" s="1992">
        <v>10.380000114440918</v>
      </c>
      <c r="Z186" s="1992">
        <v>10.399999618530273</v>
      </c>
      <c r="AA186" s="1992">
        <v>10.430000305175781</v>
      </c>
      <c r="AB186" s="1993">
        <v>10.420000076293945</v>
      </c>
      <c r="AC186" s="442"/>
    </row>
    <row r="187" spans="1:30" s="32" customFormat="1" ht="14.25" customHeight="1" thickBot="1">
      <c r="A187" s="35" t="s">
        <v>145</v>
      </c>
      <c r="B187" s="36"/>
      <c r="C187" s="446" t="s">
        <v>13</v>
      </c>
      <c r="D187" s="869" t="s">
        <v>459</v>
      </c>
      <c r="E187" s="1989">
        <v>10.369999885559082</v>
      </c>
      <c r="F187" s="1988">
        <v>10.420000076293945</v>
      </c>
      <c r="G187" s="1988">
        <v>10.380000114440918</v>
      </c>
      <c r="H187" s="1988">
        <v>10.369999885559082</v>
      </c>
      <c r="I187" s="1988">
        <v>10.390000343322754</v>
      </c>
      <c r="J187" s="1988">
        <v>10.359999656677246</v>
      </c>
      <c r="K187" s="1988">
        <v>10.329999923706055</v>
      </c>
      <c r="L187" s="1988">
        <v>10.239999771118164</v>
      </c>
      <c r="M187" s="1988">
        <v>10.229999542236328</v>
      </c>
      <c r="N187" s="1988">
        <v>10.199999809265137</v>
      </c>
      <c r="O187" s="1988">
        <v>10.180000305175781</v>
      </c>
      <c r="P187" s="1988">
        <v>10.239999771118164</v>
      </c>
      <c r="Q187" s="1988">
        <v>10.229999542236328</v>
      </c>
      <c r="R187" s="1988">
        <v>10.270000457763672</v>
      </c>
      <c r="S187" s="1988">
        <v>10.229999542236328</v>
      </c>
      <c r="T187" s="1988">
        <v>10.239999771118164</v>
      </c>
      <c r="U187" s="1988">
        <v>10.289999961853027</v>
      </c>
      <c r="V187" s="1988">
        <v>10.279999732971191</v>
      </c>
      <c r="W187" s="1988">
        <v>10.229999542236328</v>
      </c>
      <c r="X187" s="1988">
        <v>10.25</v>
      </c>
      <c r="Y187" s="1988">
        <v>10.260000228881836</v>
      </c>
      <c r="Z187" s="1988">
        <v>10.260000228881836</v>
      </c>
      <c r="AA187" s="1988">
        <v>10.319999694824219</v>
      </c>
      <c r="AB187" s="1990">
        <v>10.329999923706055</v>
      </c>
      <c r="AC187" s="449"/>
    </row>
    <row r="188" spans="1:30">
      <c r="A188" s="2216" t="s">
        <v>100</v>
      </c>
      <c r="B188" s="2219" t="s">
        <v>565</v>
      </c>
      <c r="C188" s="10" t="s">
        <v>477</v>
      </c>
      <c r="D188" s="867" t="s">
        <v>499</v>
      </c>
      <c r="E188" s="120">
        <v>0</v>
      </c>
      <c r="F188" s="120">
        <v>9.9999999999454303E-2</v>
      </c>
      <c r="G188" s="120">
        <v>0</v>
      </c>
      <c r="H188" s="434">
        <v>0</v>
      </c>
      <c r="I188" s="120">
        <v>0</v>
      </c>
      <c r="J188" s="120">
        <v>0.1999999999998181</v>
      </c>
      <c r="K188" s="120">
        <v>0.1000000000003638</v>
      </c>
      <c r="L188" s="120">
        <v>0.1000000000003638</v>
      </c>
      <c r="M188" s="120">
        <v>0.2999999999992724</v>
      </c>
      <c r="N188" s="434">
        <v>0.3000000000001819</v>
      </c>
      <c r="O188" s="120">
        <v>0.1999999999998181</v>
      </c>
      <c r="P188" s="120">
        <v>0.3000000000001819</v>
      </c>
      <c r="Q188" s="120">
        <v>0.1999999999998181</v>
      </c>
      <c r="R188" s="120">
        <v>0.1000000000003638</v>
      </c>
      <c r="S188" s="120">
        <v>0.1000000000003638</v>
      </c>
      <c r="T188" s="120">
        <v>0.1999999999998181</v>
      </c>
      <c r="U188" s="120">
        <v>9.9999999999454303E-2</v>
      </c>
      <c r="V188" s="434">
        <v>0.2000000000007276</v>
      </c>
      <c r="W188" s="120">
        <v>0.1999999999998181</v>
      </c>
      <c r="X188" s="120">
        <v>9.9999999999454303E-2</v>
      </c>
      <c r="Y188" s="120">
        <v>0.1000000000003638</v>
      </c>
      <c r="Z188" s="120">
        <v>5.0000000000181899E-2</v>
      </c>
      <c r="AA188" s="120">
        <v>5.0000000000181899E-2</v>
      </c>
      <c r="AB188" s="120">
        <v>9.9999999999454303E-2</v>
      </c>
      <c r="AC188" s="135">
        <f>SUM(E188:AB188)</f>
        <v>3.0999999999994543</v>
      </c>
    </row>
    <row r="189" spans="1:30">
      <c r="A189" s="2217"/>
      <c r="B189" s="2220"/>
      <c r="C189" s="11" t="s">
        <v>478</v>
      </c>
      <c r="D189" s="866" t="s">
        <v>460</v>
      </c>
      <c r="E189" s="92"/>
      <c r="F189" s="92"/>
      <c r="G189" s="92"/>
      <c r="H189" s="438"/>
      <c r="I189" s="92"/>
      <c r="J189" s="92"/>
      <c r="K189" s="92"/>
      <c r="L189" s="92"/>
      <c r="M189" s="92"/>
      <c r="N189" s="438"/>
      <c r="O189" s="92"/>
      <c r="P189" s="92"/>
      <c r="Q189" s="92"/>
      <c r="R189" s="92"/>
      <c r="S189" s="92"/>
      <c r="T189" s="92"/>
      <c r="U189" s="92"/>
      <c r="V189" s="438"/>
      <c r="W189" s="92"/>
      <c r="X189" s="92"/>
      <c r="Y189" s="92"/>
      <c r="Z189" s="92"/>
      <c r="AA189" s="92"/>
      <c r="AB189" s="92"/>
      <c r="AC189" s="135">
        <f>SUM(E189:AB189)</f>
        <v>0</v>
      </c>
    </row>
    <row r="190" spans="1:30">
      <c r="A190" s="2217"/>
      <c r="B190" s="2220"/>
      <c r="C190" s="11" t="s">
        <v>8</v>
      </c>
      <c r="D190" s="11" t="s">
        <v>498</v>
      </c>
      <c r="E190" s="124">
        <f>SQRT(E188*E188+E189*E189)*1000/(1.732*E186)</f>
        <v>0</v>
      </c>
      <c r="F190" s="124">
        <f t="shared" ref="F190:AB190" si="53">SQRT(F188*F188+F189*F189)*1000/(1.732*F186)</f>
        <v>5.4882811826636599</v>
      </c>
      <c r="G190" s="124">
        <f t="shared" si="53"/>
        <v>0</v>
      </c>
      <c r="H190" s="437">
        <f t="shared" si="53"/>
        <v>0</v>
      </c>
      <c r="I190" s="124">
        <f t="shared" si="53"/>
        <v>0</v>
      </c>
      <c r="J190" s="124">
        <f t="shared" si="53"/>
        <v>11.060674880237922</v>
      </c>
      <c r="K190" s="124">
        <f t="shared" si="53"/>
        <v>5.5356393926308236</v>
      </c>
      <c r="L190" s="124">
        <f t="shared" si="53"/>
        <v>5.5730427092504753</v>
      </c>
      <c r="M190" s="124">
        <f t="shared" si="53"/>
        <v>16.75146606444164</v>
      </c>
      <c r="N190" s="437">
        <f t="shared" si="53"/>
        <v>16.800208982858809</v>
      </c>
      <c r="O190" s="124">
        <f t="shared" si="53"/>
        <v>11.221908798495807</v>
      </c>
      <c r="P190" s="124">
        <f t="shared" si="53"/>
        <v>16.767682763039229</v>
      </c>
      <c r="Q190" s="124">
        <f t="shared" si="53"/>
        <v>11.200139321888896</v>
      </c>
      <c r="R190" s="124">
        <f t="shared" si="53"/>
        <v>5.5676683887802945</v>
      </c>
      <c r="S190" s="124">
        <f t="shared" si="53"/>
        <v>5.5946436300225093</v>
      </c>
      <c r="T190" s="124">
        <f t="shared" si="53"/>
        <v>11.146085418450266</v>
      </c>
      <c r="U190" s="124">
        <f t="shared" si="53"/>
        <v>5.5569507840355925</v>
      </c>
      <c r="V190" s="437">
        <f t="shared" si="53"/>
        <v>11.146085418500951</v>
      </c>
      <c r="W190" s="124">
        <f t="shared" si="53"/>
        <v>11.156853802167928</v>
      </c>
      <c r="X190" s="124">
        <f t="shared" si="53"/>
        <v>5.5730427091997896</v>
      </c>
      <c r="Y190" s="124">
        <f t="shared" si="53"/>
        <v>5.5623044236924226</v>
      </c>
      <c r="Z190" s="124">
        <f t="shared" si="53"/>
        <v>2.7758039746275447</v>
      </c>
      <c r="AA190" s="124">
        <f t="shared" si="53"/>
        <v>2.7678196963154118</v>
      </c>
      <c r="AB190" s="124">
        <f t="shared" si="53"/>
        <v>5.540952027947827</v>
      </c>
      <c r="AC190" s="93"/>
    </row>
    <row r="191" spans="1:30" ht="12" thickBot="1">
      <c r="A191" s="2218"/>
      <c r="B191" s="2221"/>
      <c r="C191" s="48" t="s">
        <v>16</v>
      </c>
      <c r="D191" s="48"/>
      <c r="E191" s="121" t="e">
        <f t="shared" ref="E191:AC191" si="54">E189/E188</f>
        <v>#DIV/0!</v>
      </c>
      <c r="F191" s="121">
        <f t="shared" si="54"/>
        <v>0</v>
      </c>
      <c r="G191" s="121" t="e">
        <f t="shared" si="54"/>
        <v>#DIV/0!</v>
      </c>
      <c r="H191" s="435" t="e">
        <f t="shared" si="54"/>
        <v>#DIV/0!</v>
      </c>
      <c r="I191" s="121" t="e">
        <f t="shared" si="54"/>
        <v>#DIV/0!</v>
      </c>
      <c r="J191" s="121">
        <f t="shared" si="54"/>
        <v>0</v>
      </c>
      <c r="K191" s="121">
        <f t="shared" si="54"/>
        <v>0</v>
      </c>
      <c r="L191" s="121">
        <f t="shared" si="54"/>
        <v>0</v>
      </c>
      <c r="M191" s="121">
        <f t="shared" si="54"/>
        <v>0</v>
      </c>
      <c r="N191" s="435">
        <f t="shared" si="54"/>
        <v>0</v>
      </c>
      <c r="O191" s="121">
        <f t="shared" si="54"/>
        <v>0</v>
      </c>
      <c r="P191" s="121">
        <f t="shared" si="54"/>
        <v>0</v>
      </c>
      <c r="Q191" s="121">
        <f t="shared" si="54"/>
        <v>0</v>
      </c>
      <c r="R191" s="121">
        <f t="shared" si="54"/>
        <v>0</v>
      </c>
      <c r="S191" s="121">
        <f t="shared" si="54"/>
        <v>0</v>
      </c>
      <c r="T191" s="121">
        <f t="shared" si="54"/>
        <v>0</v>
      </c>
      <c r="U191" s="121">
        <f t="shared" si="54"/>
        <v>0</v>
      </c>
      <c r="V191" s="435">
        <f t="shared" si="54"/>
        <v>0</v>
      </c>
      <c r="W191" s="121">
        <f t="shared" si="54"/>
        <v>0</v>
      </c>
      <c r="X191" s="121">
        <f t="shared" si="54"/>
        <v>0</v>
      </c>
      <c r="Y191" s="121">
        <f t="shared" si="54"/>
        <v>0</v>
      </c>
      <c r="Z191" s="121">
        <f t="shared" si="54"/>
        <v>0</v>
      </c>
      <c r="AA191" s="121">
        <f t="shared" si="54"/>
        <v>0</v>
      </c>
      <c r="AB191" s="121">
        <f t="shared" si="54"/>
        <v>0</v>
      </c>
      <c r="AC191" s="133">
        <f t="shared" si="54"/>
        <v>0</v>
      </c>
    </row>
    <row r="192" spans="1:30">
      <c r="A192" s="2216" t="s">
        <v>109</v>
      </c>
      <c r="B192" s="2219" t="s">
        <v>567</v>
      </c>
      <c r="C192" s="10" t="s">
        <v>477</v>
      </c>
      <c r="D192" s="867" t="s">
        <v>499</v>
      </c>
      <c r="E192" s="120">
        <v>0.2000000000007276</v>
      </c>
      <c r="F192" s="120">
        <v>0.19999999999708962</v>
      </c>
      <c r="G192" s="120">
        <v>0.40000000000145519</v>
      </c>
      <c r="H192" s="434">
        <v>0.11999999999898137</v>
      </c>
      <c r="I192" s="120">
        <v>0.12000000000261934</v>
      </c>
      <c r="J192" s="120">
        <v>0.15999999999985448</v>
      </c>
      <c r="K192" s="120">
        <v>0.39999999999781721</v>
      </c>
      <c r="L192" s="120">
        <v>0.7999999999992724</v>
      </c>
      <c r="M192" s="120">
        <v>0.40000000000145519</v>
      </c>
      <c r="N192" s="434">
        <v>0.7999999999992724</v>
      </c>
      <c r="O192" s="120">
        <v>0.7999999999992724</v>
      </c>
      <c r="P192" s="120">
        <v>0.40000000000145519</v>
      </c>
      <c r="Q192" s="120">
        <v>0.7999999999992724</v>
      </c>
      <c r="R192" s="120">
        <v>0.40000000000145519</v>
      </c>
      <c r="S192" s="120">
        <v>0.39999999999781721</v>
      </c>
      <c r="T192" s="120">
        <v>0.80000000000291038</v>
      </c>
      <c r="U192" s="120">
        <v>0.7999999999992724</v>
      </c>
      <c r="V192" s="434">
        <v>0.7999999999992724</v>
      </c>
      <c r="W192" s="120">
        <v>0.2000000000007276</v>
      </c>
      <c r="X192" s="120">
        <v>0.2000000000007276</v>
      </c>
      <c r="Y192" s="120">
        <v>0.7999999999992724</v>
      </c>
      <c r="Z192" s="120">
        <v>0.39999999999781721</v>
      </c>
      <c r="AA192" s="120">
        <v>0.40000000000145519</v>
      </c>
      <c r="AB192" s="120">
        <v>0.40000000000145519</v>
      </c>
      <c r="AC192" s="135">
        <f>SUM(E192:AB192)</f>
        <v>11.200000000000728</v>
      </c>
    </row>
    <row r="193" spans="1:30">
      <c r="A193" s="2217"/>
      <c r="B193" s="2220"/>
      <c r="C193" s="11" t="s">
        <v>478</v>
      </c>
      <c r="D193" s="866" t="s">
        <v>460</v>
      </c>
      <c r="E193" s="92"/>
      <c r="F193" s="92"/>
      <c r="G193" s="92"/>
      <c r="H193" s="438"/>
      <c r="I193" s="92"/>
      <c r="J193" s="92"/>
      <c r="K193" s="92"/>
      <c r="L193" s="92"/>
      <c r="M193" s="92"/>
      <c r="N193" s="438"/>
      <c r="O193" s="92"/>
      <c r="P193" s="92"/>
      <c r="Q193" s="92"/>
      <c r="R193" s="92"/>
      <c r="S193" s="92"/>
      <c r="T193" s="92"/>
      <c r="U193" s="92"/>
      <c r="V193" s="438"/>
      <c r="W193" s="92"/>
      <c r="X193" s="92"/>
      <c r="Y193" s="92"/>
      <c r="Z193" s="92"/>
      <c r="AA193" s="92"/>
      <c r="AB193" s="92"/>
      <c r="AC193" s="135">
        <f>SUM(E193:AB193)</f>
        <v>0</v>
      </c>
    </row>
    <row r="194" spans="1:30" ht="12">
      <c r="A194" s="2217"/>
      <c r="B194" s="2220"/>
      <c r="C194" s="11" t="s">
        <v>8</v>
      </c>
      <c r="D194" s="866" t="s">
        <v>459</v>
      </c>
      <c r="E194" s="1995">
        <v>16</v>
      </c>
      <c r="F194" s="1994">
        <v>16</v>
      </c>
      <c r="G194" s="1994">
        <v>14</v>
      </c>
      <c r="H194" s="1994">
        <v>16</v>
      </c>
      <c r="I194" s="1994">
        <v>16</v>
      </c>
      <c r="J194" s="1994">
        <v>17</v>
      </c>
      <c r="K194" s="1994">
        <v>21</v>
      </c>
      <c r="L194" s="1994">
        <v>25</v>
      </c>
      <c r="M194" s="1994">
        <v>35</v>
      </c>
      <c r="N194" s="1994">
        <v>37</v>
      </c>
      <c r="O194" s="1994">
        <v>36</v>
      </c>
      <c r="P194" s="1994">
        <v>39</v>
      </c>
      <c r="Q194" s="1994">
        <v>45</v>
      </c>
      <c r="R194" s="1994">
        <v>38</v>
      </c>
      <c r="S194" s="1994">
        <v>34</v>
      </c>
      <c r="T194" s="1994">
        <v>31</v>
      </c>
      <c r="U194" s="1994">
        <v>31</v>
      </c>
      <c r="V194" s="1994">
        <v>31</v>
      </c>
      <c r="W194" s="1994">
        <v>30</v>
      </c>
      <c r="X194" s="1994">
        <v>33</v>
      </c>
      <c r="Y194" s="1994">
        <v>24</v>
      </c>
      <c r="Z194" s="1994">
        <v>23</v>
      </c>
      <c r="AA194" s="1994">
        <v>22</v>
      </c>
      <c r="AB194" s="1996">
        <v>27</v>
      </c>
      <c r="AC194" s="93"/>
    </row>
    <row r="195" spans="1:30" ht="12" thickBot="1">
      <c r="A195" s="2218"/>
      <c r="B195" s="2221"/>
      <c r="C195" s="48" t="s">
        <v>16</v>
      </c>
      <c r="D195" s="48"/>
      <c r="E195" s="328">
        <f t="shared" ref="E195:AC195" si="55">E193/E192</f>
        <v>0</v>
      </c>
      <c r="F195" s="328">
        <f t="shared" si="55"/>
        <v>0</v>
      </c>
      <c r="G195" s="328">
        <f t="shared" si="55"/>
        <v>0</v>
      </c>
      <c r="H195" s="485">
        <f t="shared" si="55"/>
        <v>0</v>
      </c>
      <c r="I195" s="328">
        <f t="shared" si="55"/>
        <v>0</v>
      </c>
      <c r="J195" s="328">
        <f t="shared" si="55"/>
        <v>0</v>
      </c>
      <c r="K195" s="328">
        <f t="shared" si="55"/>
        <v>0</v>
      </c>
      <c r="L195" s="328">
        <f t="shared" si="55"/>
        <v>0</v>
      </c>
      <c r="M195" s="328">
        <f t="shared" si="55"/>
        <v>0</v>
      </c>
      <c r="N195" s="485">
        <f t="shared" si="55"/>
        <v>0</v>
      </c>
      <c r="O195" s="328">
        <f t="shared" si="55"/>
        <v>0</v>
      </c>
      <c r="P195" s="328">
        <f t="shared" si="55"/>
        <v>0</v>
      </c>
      <c r="Q195" s="328">
        <f t="shared" si="55"/>
        <v>0</v>
      </c>
      <c r="R195" s="328">
        <f t="shared" si="55"/>
        <v>0</v>
      </c>
      <c r="S195" s="328">
        <f t="shared" si="55"/>
        <v>0</v>
      </c>
      <c r="T195" s="328">
        <f t="shared" si="55"/>
        <v>0</v>
      </c>
      <c r="U195" s="328">
        <f t="shared" si="55"/>
        <v>0</v>
      </c>
      <c r="V195" s="485">
        <f t="shared" si="55"/>
        <v>0</v>
      </c>
      <c r="W195" s="328">
        <f t="shared" si="55"/>
        <v>0</v>
      </c>
      <c r="X195" s="328">
        <f t="shared" si="55"/>
        <v>0</v>
      </c>
      <c r="Y195" s="328">
        <f t="shared" si="55"/>
        <v>0</v>
      </c>
      <c r="Z195" s="328">
        <f t="shared" si="55"/>
        <v>0</v>
      </c>
      <c r="AA195" s="328">
        <f t="shared" si="55"/>
        <v>0</v>
      </c>
      <c r="AB195" s="328">
        <f t="shared" si="55"/>
        <v>0</v>
      </c>
      <c r="AC195" s="196">
        <f t="shared" si="55"/>
        <v>0</v>
      </c>
    </row>
    <row r="196" spans="1:30">
      <c r="A196" s="2216" t="s">
        <v>110</v>
      </c>
      <c r="B196" s="2244" t="s">
        <v>568</v>
      </c>
      <c r="C196" s="10" t="s">
        <v>477</v>
      </c>
      <c r="D196" s="867" t="s">
        <v>499</v>
      </c>
      <c r="E196" s="90">
        <v>0</v>
      </c>
      <c r="F196" s="90">
        <v>0</v>
      </c>
      <c r="G196" s="90">
        <v>0</v>
      </c>
      <c r="H196" s="433">
        <v>0</v>
      </c>
      <c r="I196" s="90">
        <v>0</v>
      </c>
      <c r="J196" s="90">
        <v>0</v>
      </c>
      <c r="K196" s="90">
        <v>0</v>
      </c>
      <c r="L196" s="90">
        <v>0</v>
      </c>
      <c r="M196" s="90">
        <v>0</v>
      </c>
      <c r="N196" s="433">
        <v>0</v>
      </c>
      <c r="O196" s="90">
        <v>0</v>
      </c>
      <c r="P196" s="90">
        <v>0</v>
      </c>
      <c r="Q196" s="90">
        <v>0</v>
      </c>
      <c r="R196" s="90">
        <v>0</v>
      </c>
      <c r="S196" s="90">
        <v>0</v>
      </c>
      <c r="T196" s="90">
        <v>0</v>
      </c>
      <c r="U196" s="90">
        <v>0</v>
      </c>
      <c r="V196" s="433">
        <v>0</v>
      </c>
      <c r="W196" s="90">
        <v>0</v>
      </c>
      <c r="X196" s="90">
        <v>0</v>
      </c>
      <c r="Y196" s="90">
        <v>0</v>
      </c>
      <c r="Z196" s="90">
        <v>0</v>
      </c>
      <c r="AA196" s="90">
        <v>0</v>
      </c>
      <c r="AB196" s="90">
        <v>0</v>
      </c>
      <c r="AC196" s="132">
        <f>SUM(E196:AB196)</f>
        <v>0</v>
      </c>
      <c r="AD196" s="4" t="s">
        <v>465</v>
      </c>
    </row>
    <row r="197" spans="1:30">
      <c r="A197" s="2217"/>
      <c r="B197" s="2235"/>
      <c r="C197" s="11" t="s">
        <v>478</v>
      </c>
      <c r="D197" s="866" t="s">
        <v>460</v>
      </c>
      <c r="E197" s="92"/>
      <c r="F197" s="92"/>
      <c r="G197" s="92"/>
      <c r="H197" s="438"/>
      <c r="I197" s="92"/>
      <c r="J197" s="92"/>
      <c r="K197" s="92"/>
      <c r="L197" s="92"/>
      <c r="M197" s="92"/>
      <c r="N197" s="438"/>
      <c r="O197" s="92"/>
      <c r="P197" s="92"/>
      <c r="Q197" s="92"/>
      <c r="R197" s="92"/>
      <c r="S197" s="92"/>
      <c r="T197" s="92"/>
      <c r="U197" s="92"/>
      <c r="V197" s="438"/>
      <c r="W197" s="92"/>
      <c r="X197" s="92"/>
      <c r="Y197" s="92"/>
      <c r="Z197" s="92"/>
      <c r="AA197" s="92"/>
      <c r="AB197" s="92"/>
      <c r="AC197" s="128">
        <f>SUM(E197:AB197)</f>
        <v>0</v>
      </c>
    </row>
    <row r="198" spans="1:30">
      <c r="A198" s="2217"/>
      <c r="B198" s="2235"/>
      <c r="C198" s="11" t="s">
        <v>8</v>
      </c>
      <c r="D198" s="866" t="s">
        <v>459</v>
      </c>
      <c r="E198" s="676">
        <v>0</v>
      </c>
      <c r="F198" s="675">
        <v>0</v>
      </c>
      <c r="G198" s="675">
        <v>0</v>
      </c>
      <c r="H198" s="675">
        <v>0</v>
      </c>
      <c r="I198" s="675">
        <v>0</v>
      </c>
      <c r="J198" s="675">
        <v>0</v>
      </c>
      <c r="K198" s="675">
        <v>0</v>
      </c>
      <c r="L198" s="675">
        <v>0</v>
      </c>
      <c r="M198" s="675">
        <v>0</v>
      </c>
      <c r="N198" s="675">
        <v>0</v>
      </c>
      <c r="O198" s="675">
        <v>0</v>
      </c>
      <c r="P198" s="675">
        <v>0</v>
      </c>
      <c r="Q198" s="675">
        <v>0</v>
      </c>
      <c r="R198" s="675">
        <v>0</v>
      </c>
      <c r="S198" s="675">
        <v>0</v>
      </c>
      <c r="T198" s="675">
        <v>0</v>
      </c>
      <c r="U198" s="675">
        <v>0</v>
      </c>
      <c r="V198" s="675">
        <v>0</v>
      </c>
      <c r="W198" s="675">
        <v>0</v>
      </c>
      <c r="X198" s="675">
        <v>0</v>
      </c>
      <c r="Y198" s="675">
        <v>0</v>
      </c>
      <c r="Z198" s="675">
        <v>0</v>
      </c>
      <c r="AA198" s="675">
        <v>0</v>
      </c>
      <c r="AB198" s="677">
        <v>0</v>
      </c>
      <c r="AC198" s="93"/>
      <c r="AD198" s="88"/>
    </row>
    <row r="199" spans="1:30" ht="12" thickBot="1">
      <c r="A199" s="2250"/>
      <c r="B199" s="2251"/>
      <c r="C199" s="47" t="s">
        <v>16</v>
      </c>
      <c r="D199" s="892"/>
      <c r="E199" s="137" t="e">
        <f t="shared" ref="E199:AC199" si="56">E197/E196</f>
        <v>#DIV/0!</v>
      </c>
      <c r="F199" s="137" t="e">
        <f t="shared" si="56"/>
        <v>#DIV/0!</v>
      </c>
      <c r="G199" s="137" t="e">
        <f t="shared" si="56"/>
        <v>#DIV/0!</v>
      </c>
      <c r="H199" s="460" t="e">
        <f t="shared" si="56"/>
        <v>#DIV/0!</v>
      </c>
      <c r="I199" s="137" t="e">
        <f t="shared" si="56"/>
        <v>#DIV/0!</v>
      </c>
      <c r="J199" s="137" t="e">
        <f t="shared" si="56"/>
        <v>#DIV/0!</v>
      </c>
      <c r="K199" s="137" t="e">
        <f t="shared" si="56"/>
        <v>#DIV/0!</v>
      </c>
      <c r="L199" s="137" t="e">
        <f t="shared" si="56"/>
        <v>#DIV/0!</v>
      </c>
      <c r="M199" s="137" t="e">
        <f t="shared" si="56"/>
        <v>#DIV/0!</v>
      </c>
      <c r="N199" s="460" t="e">
        <f t="shared" si="56"/>
        <v>#DIV/0!</v>
      </c>
      <c r="O199" s="137" t="e">
        <f t="shared" si="56"/>
        <v>#DIV/0!</v>
      </c>
      <c r="P199" s="137" t="e">
        <f t="shared" si="56"/>
        <v>#DIV/0!</v>
      </c>
      <c r="Q199" s="137" t="e">
        <f t="shared" si="56"/>
        <v>#DIV/0!</v>
      </c>
      <c r="R199" s="137" t="e">
        <f t="shared" si="56"/>
        <v>#DIV/0!</v>
      </c>
      <c r="S199" s="137" t="e">
        <f t="shared" si="56"/>
        <v>#DIV/0!</v>
      </c>
      <c r="T199" s="137" t="e">
        <f t="shared" si="56"/>
        <v>#DIV/0!</v>
      </c>
      <c r="U199" s="137" t="e">
        <f t="shared" si="56"/>
        <v>#DIV/0!</v>
      </c>
      <c r="V199" s="460" t="e">
        <f t="shared" si="56"/>
        <v>#DIV/0!</v>
      </c>
      <c r="W199" s="137" t="e">
        <f t="shared" si="56"/>
        <v>#DIV/0!</v>
      </c>
      <c r="X199" s="137" t="e">
        <f t="shared" si="56"/>
        <v>#DIV/0!</v>
      </c>
      <c r="Y199" s="137" t="e">
        <f t="shared" si="56"/>
        <v>#DIV/0!</v>
      </c>
      <c r="Z199" s="137" t="e">
        <f t="shared" si="56"/>
        <v>#DIV/0!</v>
      </c>
      <c r="AA199" s="137" t="e">
        <f t="shared" si="56"/>
        <v>#DIV/0!</v>
      </c>
      <c r="AB199" s="137" t="e">
        <f t="shared" si="56"/>
        <v>#DIV/0!</v>
      </c>
      <c r="AC199" s="95" t="e">
        <f t="shared" si="56"/>
        <v>#DIV/0!</v>
      </c>
    </row>
    <row r="200" spans="1:30">
      <c r="A200" s="2233" t="s">
        <v>123</v>
      </c>
      <c r="B200" s="2252" t="s">
        <v>566</v>
      </c>
      <c r="C200" s="69" t="s">
        <v>477</v>
      </c>
      <c r="D200" s="865" t="s">
        <v>499</v>
      </c>
      <c r="E200" s="123">
        <v>0.1000000000003638</v>
      </c>
      <c r="F200" s="123">
        <v>9.9999999998544808E-2</v>
      </c>
      <c r="G200" s="123">
        <v>0.1000000000003638</v>
      </c>
      <c r="H200" s="458">
        <v>3.0000000000654836E-2</v>
      </c>
      <c r="I200" s="123">
        <v>2.9999999998835847E-2</v>
      </c>
      <c r="J200" s="123">
        <v>4.0000000000873115E-2</v>
      </c>
      <c r="K200" s="123">
        <v>0.1000000000003638</v>
      </c>
      <c r="L200" s="123">
        <v>0.1000000000003638</v>
      </c>
      <c r="M200" s="123">
        <v>9.9999999998544808E-2</v>
      </c>
      <c r="N200" s="458">
        <v>5.0000000001091394E-2</v>
      </c>
      <c r="O200" s="123">
        <v>4.9999999999272404E-2</v>
      </c>
      <c r="P200" s="123">
        <v>0.1000000000003638</v>
      </c>
      <c r="Q200" s="123">
        <v>0.1000000000003638</v>
      </c>
      <c r="R200" s="123">
        <v>4.9999999999272404E-2</v>
      </c>
      <c r="S200" s="123">
        <v>5.0000000001091394E-2</v>
      </c>
      <c r="T200" s="123">
        <v>9.9999999998544808E-2</v>
      </c>
      <c r="U200" s="123">
        <v>0.1000000000003638</v>
      </c>
      <c r="V200" s="458">
        <v>0.1000000000003638</v>
      </c>
      <c r="W200" s="192">
        <v>4.9999999999272404E-2</v>
      </c>
      <c r="X200" s="123">
        <v>5.0000000001091394E-2</v>
      </c>
      <c r="Y200" s="123">
        <v>0.1000000000003638</v>
      </c>
      <c r="Z200" s="123">
        <v>9.9999999998544808E-2</v>
      </c>
      <c r="AA200" s="123">
        <v>0.2000000000007276</v>
      </c>
      <c r="AB200" s="123">
        <v>0.1000000000003638</v>
      </c>
      <c r="AC200" s="135">
        <f>SUM(E200:AB200)</f>
        <v>2</v>
      </c>
    </row>
    <row r="201" spans="1:30">
      <c r="A201" s="2217"/>
      <c r="B201" s="2220"/>
      <c r="C201" s="11" t="s">
        <v>478</v>
      </c>
      <c r="D201" s="866" t="s">
        <v>460</v>
      </c>
      <c r="E201" s="92"/>
      <c r="F201" s="92"/>
      <c r="G201" s="92"/>
      <c r="H201" s="438"/>
      <c r="I201" s="92"/>
      <c r="J201" s="92"/>
      <c r="K201" s="92"/>
      <c r="L201" s="92"/>
      <c r="M201" s="92"/>
      <c r="N201" s="438"/>
      <c r="O201" s="92"/>
      <c r="P201" s="92"/>
      <c r="Q201" s="92"/>
      <c r="R201" s="92"/>
      <c r="S201" s="92"/>
      <c r="T201" s="92"/>
      <c r="U201" s="92"/>
      <c r="V201" s="438"/>
      <c r="W201" s="92"/>
      <c r="X201" s="92"/>
      <c r="Y201" s="92"/>
      <c r="Z201" s="92"/>
      <c r="AA201" s="92"/>
      <c r="AB201" s="92"/>
      <c r="AC201" s="135">
        <f>SUM(E201:AB201)</f>
        <v>0</v>
      </c>
    </row>
    <row r="202" spans="1:30">
      <c r="A202" s="2217"/>
      <c r="B202" s="2220"/>
      <c r="C202" s="11" t="s">
        <v>8</v>
      </c>
      <c r="D202" s="866" t="s">
        <v>498</v>
      </c>
      <c r="E202" s="124">
        <f>SQRT(E200*E200+E201*E201)*1000/(1.732*E187)</f>
        <v>5.5676683887802945</v>
      </c>
      <c r="F202" s="124">
        <f t="shared" ref="F202:AB202" si="57">SQRT(F200*F200+F201*F201)*1000/(1.732*F187)</f>
        <v>5.5409520278974327</v>
      </c>
      <c r="G202" s="124">
        <f t="shared" si="57"/>
        <v>5.5623044236924226</v>
      </c>
      <c r="H202" s="437">
        <f t="shared" si="57"/>
        <v>1.6703005166644709</v>
      </c>
      <c r="I202" s="124">
        <f t="shared" si="57"/>
        <v>1.6670852351550836</v>
      </c>
      <c r="J202" s="124">
        <f t="shared" si="57"/>
        <v>2.2292170837407395</v>
      </c>
      <c r="K202" s="124">
        <f t="shared" si="57"/>
        <v>5.5892275876966879</v>
      </c>
      <c r="L202" s="124">
        <f t="shared" si="57"/>
        <v>5.6383517426756704</v>
      </c>
      <c r="M202" s="124">
        <f t="shared" si="57"/>
        <v>5.6438634542510258</v>
      </c>
      <c r="N202" s="437">
        <f t="shared" si="57"/>
        <v>2.8302314527049219</v>
      </c>
      <c r="O202" s="124">
        <f t="shared" si="57"/>
        <v>2.8357916906975662</v>
      </c>
      <c r="P202" s="124">
        <f t="shared" si="57"/>
        <v>5.6383517426756704</v>
      </c>
      <c r="Q202" s="124">
        <f t="shared" si="57"/>
        <v>5.6438634543536876</v>
      </c>
      <c r="R202" s="124">
        <f t="shared" si="57"/>
        <v>2.8109405053524559</v>
      </c>
      <c r="S202" s="124">
        <f t="shared" si="57"/>
        <v>2.8219317272281743</v>
      </c>
      <c r="T202" s="124">
        <f t="shared" si="57"/>
        <v>5.6383517425731089</v>
      </c>
      <c r="U202" s="124">
        <f t="shared" si="57"/>
        <v>5.6109543992734192</v>
      </c>
      <c r="V202" s="437">
        <f t="shared" si="57"/>
        <v>5.6164126511893517</v>
      </c>
      <c r="W202" s="124">
        <f t="shared" si="57"/>
        <v>2.8219317271255129</v>
      </c>
      <c r="X202" s="124">
        <f t="shared" si="57"/>
        <v>2.8164253929528189</v>
      </c>
      <c r="Y202" s="124">
        <f t="shared" si="57"/>
        <v>5.6273605522886889</v>
      </c>
      <c r="Z202" s="124">
        <f t="shared" si="57"/>
        <v>5.6273605521863272</v>
      </c>
      <c r="AA202" s="124">
        <f t="shared" si="57"/>
        <v>11.189287260045019</v>
      </c>
      <c r="AB202" s="124">
        <f t="shared" si="57"/>
        <v>5.5892275876966879</v>
      </c>
      <c r="AC202" s="93"/>
    </row>
    <row r="203" spans="1:30" ht="12" thickBot="1">
      <c r="A203" s="2218"/>
      <c r="B203" s="2221"/>
      <c r="C203" s="48" t="s">
        <v>16</v>
      </c>
      <c r="D203" s="48"/>
      <c r="E203" s="121">
        <f t="shared" ref="E203:AC203" si="58">E201/E200</f>
        <v>0</v>
      </c>
      <c r="F203" s="121">
        <f t="shared" si="58"/>
        <v>0</v>
      </c>
      <c r="G203" s="121">
        <f t="shared" si="58"/>
        <v>0</v>
      </c>
      <c r="H203" s="435">
        <f t="shared" si="58"/>
        <v>0</v>
      </c>
      <c r="I203" s="121">
        <f t="shared" si="58"/>
        <v>0</v>
      </c>
      <c r="J203" s="121">
        <f t="shared" si="58"/>
        <v>0</v>
      </c>
      <c r="K203" s="121">
        <f t="shared" si="58"/>
        <v>0</v>
      </c>
      <c r="L203" s="121">
        <f t="shared" si="58"/>
        <v>0</v>
      </c>
      <c r="M203" s="121">
        <f t="shared" si="58"/>
        <v>0</v>
      </c>
      <c r="N203" s="435">
        <f t="shared" si="58"/>
        <v>0</v>
      </c>
      <c r="O203" s="121">
        <f t="shared" si="58"/>
        <v>0</v>
      </c>
      <c r="P203" s="121">
        <f t="shared" si="58"/>
        <v>0</v>
      </c>
      <c r="Q203" s="121">
        <f t="shared" si="58"/>
        <v>0</v>
      </c>
      <c r="R203" s="121">
        <f t="shared" si="58"/>
        <v>0</v>
      </c>
      <c r="S203" s="121">
        <f t="shared" si="58"/>
        <v>0</v>
      </c>
      <c r="T203" s="121">
        <f t="shared" si="58"/>
        <v>0</v>
      </c>
      <c r="U203" s="121">
        <f t="shared" si="58"/>
        <v>0</v>
      </c>
      <c r="V203" s="435">
        <f t="shared" si="58"/>
        <v>0</v>
      </c>
      <c r="W203" s="121">
        <f t="shared" si="58"/>
        <v>0</v>
      </c>
      <c r="X203" s="121">
        <f t="shared" si="58"/>
        <v>0</v>
      </c>
      <c r="Y203" s="121">
        <f t="shared" si="58"/>
        <v>0</v>
      </c>
      <c r="Z203" s="121">
        <f t="shared" si="58"/>
        <v>0</v>
      </c>
      <c r="AA203" s="121">
        <f t="shared" si="58"/>
        <v>0</v>
      </c>
      <c r="AB203" s="121">
        <f t="shared" si="58"/>
        <v>0</v>
      </c>
      <c r="AC203" s="133">
        <f t="shared" si="58"/>
        <v>0</v>
      </c>
    </row>
    <row r="204" spans="1:30">
      <c r="A204" s="2216" t="s">
        <v>94</v>
      </c>
      <c r="B204" s="2219" t="s">
        <v>567</v>
      </c>
      <c r="C204" s="10" t="s">
        <v>477</v>
      </c>
      <c r="D204" s="867" t="s">
        <v>499</v>
      </c>
      <c r="E204" s="120">
        <v>0</v>
      </c>
      <c r="F204" s="120">
        <v>0.3999999999996362</v>
      </c>
      <c r="G204" s="120">
        <v>0</v>
      </c>
      <c r="H204" s="434">
        <v>0</v>
      </c>
      <c r="I204" s="120">
        <v>0.3999999999996362</v>
      </c>
      <c r="J204" s="120">
        <v>0</v>
      </c>
      <c r="K204" s="120">
        <v>0.4000000000005457</v>
      </c>
      <c r="L204" s="120">
        <v>0.3999999999996362</v>
      </c>
      <c r="M204" s="120">
        <v>0</v>
      </c>
      <c r="N204" s="434">
        <v>0.4000000000005457</v>
      </c>
      <c r="O204" s="120">
        <v>0.3999999999996362</v>
      </c>
      <c r="P204" s="120">
        <v>0.3999999999996362</v>
      </c>
      <c r="Q204" s="120">
        <v>0.4000000000005457</v>
      </c>
      <c r="R204" s="120">
        <v>0.3999999999996362</v>
      </c>
      <c r="S204" s="120">
        <v>0</v>
      </c>
      <c r="T204" s="120">
        <v>0.4000000000005457</v>
      </c>
      <c r="U204" s="120">
        <v>0.3999999999996362</v>
      </c>
      <c r="V204" s="434">
        <v>0.3999999999996362</v>
      </c>
      <c r="W204" s="120">
        <v>0</v>
      </c>
      <c r="X204" s="120">
        <v>0.4000000000005457</v>
      </c>
      <c r="Y204" s="120">
        <v>0</v>
      </c>
      <c r="Z204" s="120">
        <v>0.3999999999996362</v>
      </c>
      <c r="AA204" s="120">
        <v>0.4000000000005457</v>
      </c>
      <c r="AB204" s="120">
        <v>0</v>
      </c>
      <c r="AC204" s="135">
        <f>SUM(E204:AB204)</f>
        <v>6</v>
      </c>
    </row>
    <row r="205" spans="1:30">
      <c r="A205" s="2217"/>
      <c r="B205" s="2220"/>
      <c r="C205" s="11" t="s">
        <v>478</v>
      </c>
      <c r="D205" s="866" t="s">
        <v>460</v>
      </c>
      <c r="E205" s="92"/>
      <c r="F205" s="92"/>
      <c r="G205" s="92"/>
      <c r="H205" s="438"/>
      <c r="I205" s="92"/>
      <c r="J205" s="92"/>
      <c r="K205" s="92"/>
      <c r="L205" s="92"/>
      <c r="M205" s="92"/>
      <c r="N205" s="438"/>
      <c r="O205" s="92"/>
      <c r="P205" s="92"/>
      <c r="Q205" s="92"/>
      <c r="R205" s="92"/>
      <c r="S205" s="92"/>
      <c r="T205" s="92"/>
      <c r="U205" s="92"/>
      <c r="V205" s="438"/>
      <c r="W205" s="92"/>
      <c r="X205" s="92"/>
      <c r="Y205" s="92"/>
      <c r="Z205" s="92"/>
      <c r="AA205" s="92"/>
      <c r="AB205" s="92"/>
      <c r="AC205" s="135">
        <f>SUM(E205:AB205)</f>
        <v>0</v>
      </c>
    </row>
    <row r="206" spans="1:30" ht="12">
      <c r="A206" s="2217"/>
      <c r="B206" s="2220"/>
      <c r="C206" s="11" t="s">
        <v>8</v>
      </c>
      <c r="D206" s="866" t="s">
        <v>459</v>
      </c>
      <c r="E206" s="1998">
        <v>12</v>
      </c>
      <c r="F206" s="1997">
        <v>10</v>
      </c>
      <c r="G206" s="1997">
        <v>10</v>
      </c>
      <c r="H206" s="1997">
        <v>10</v>
      </c>
      <c r="I206" s="1997">
        <v>11</v>
      </c>
      <c r="J206" s="1997">
        <v>9</v>
      </c>
      <c r="K206" s="1997">
        <v>11</v>
      </c>
      <c r="L206" s="1997">
        <v>13</v>
      </c>
      <c r="M206" s="1997">
        <v>18</v>
      </c>
      <c r="N206" s="1997">
        <v>18</v>
      </c>
      <c r="O206" s="1997">
        <v>18</v>
      </c>
      <c r="P206" s="1997">
        <v>21</v>
      </c>
      <c r="Q206" s="1997">
        <v>19</v>
      </c>
      <c r="R206" s="1997">
        <v>19</v>
      </c>
      <c r="S206" s="1997">
        <v>19</v>
      </c>
      <c r="T206" s="1997">
        <v>17</v>
      </c>
      <c r="U206" s="1997">
        <v>17</v>
      </c>
      <c r="V206" s="1997">
        <v>15</v>
      </c>
      <c r="W206" s="1997">
        <v>13</v>
      </c>
      <c r="X206" s="1997">
        <v>14</v>
      </c>
      <c r="Y206" s="1997">
        <v>14</v>
      </c>
      <c r="Z206" s="1997">
        <v>13</v>
      </c>
      <c r="AA206" s="1997">
        <v>12</v>
      </c>
      <c r="AB206" s="1999">
        <v>12</v>
      </c>
      <c r="AC206" s="93"/>
    </row>
    <row r="207" spans="1:30" ht="12" thickBot="1">
      <c r="A207" s="2218"/>
      <c r="B207" s="2221"/>
      <c r="C207" s="48" t="s">
        <v>16</v>
      </c>
      <c r="D207" s="48"/>
      <c r="E207" s="121" t="e">
        <f t="shared" ref="E207:AC207" si="59">E205/E204</f>
        <v>#DIV/0!</v>
      </c>
      <c r="F207" s="121">
        <f t="shared" si="59"/>
        <v>0</v>
      </c>
      <c r="G207" s="121" t="e">
        <f t="shared" si="59"/>
        <v>#DIV/0!</v>
      </c>
      <c r="H207" s="435" t="e">
        <f t="shared" si="59"/>
        <v>#DIV/0!</v>
      </c>
      <c r="I207" s="121">
        <f t="shared" si="59"/>
        <v>0</v>
      </c>
      <c r="J207" s="121" t="e">
        <f t="shared" si="59"/>
        <v>#DIV/0!</v>
      </c>
      <c r="K207" s="121">
        <f t="shared" si="59"/>
        <v>0</v>
      </c>
      <c r="L207" s="121">
        <f t="shared" si="59"/>
        <v>0</v>
      </c>
      <c r="M207" s="121" t="e">
        <f t="shared" si="59"/>
        <v>#DIV/0!</v>
      </c>
      <c r="N207" s="435">
        <f t="shared" si="59"/>
        <v>0</v>
      </c>
      <c r="O207" s="121">
        <f t="shared" si="59"/>
        <v>0</v>
      </c>
      <c r="P207" s="121">
        <f t="shared" si="59"/>
        <v>0</v>
      </c>
      <c r="Q207" s="121">
        <f t="shared" si="59"/>
        <v>0</v>
      </c>
      <c r="R207" s="121">
        <f t="shared" si="59"/>
        <v>0</v>
      </c>
      <c r="S207" s="121" t="e">
        <f t="shared" si="59"/>
        <v>#DIV/0!</v>
      </c>
      <c r="T207" s="121">
        <f t="shared" si="59"/>
        <v>0</v>
      </c>
      <c r="U207" s="121">
        <f t="shared" si="59"/>
        <v>0</v>
      </c>
      <c r="V207" s="435">
        <f t="shared" si="59"/>
        <v>0</v>
      </c>
      <c r="W207" s="121" t="e">
        <f t="shared" si="59"/>
        <v>#DIV/0!</v>
      </c>
      <c r="X207" s="121">
        <f t="shared" si="59"/>
        <v>0</v>
      </c>
      <c r="Y207" s="121" t="e">
        <f t="shared" si="59"/>
        <v>#DIV/0!</v>
      </c>
      <c r="Z207" s="121">
        <f t="shared" si="59"/>
        <v>0</v>
      </c>
      <c r="AA207" s="121">
        <f t="shared" si="59"/>
        <v>0</v>
      </c>
      <c r="AB207" s="121" t="e">
        <f t="shared" si="59"/>
        <v>#DIV/0!</v>
      </c>
      <c r="AC207" s="133">
        <f t="shared" si="59"/>
        <v>0</v>
      </c>
    </row>
    <row r="208" spans="1:30">
      <c r="A208" s="2216" t="s">
        <v>99</v>
      </c>
      <c r="B208" s="2219" t="s">
        <v>569</v>
      </c>
      <c r="C208" s="10" t="s">
        <v>477</v>
      </c>
      <c r="D208" s="867" t="s">
        <v>499</v>
      </c>
      <c r="E208" s="90">
        <v>0.36000000000058208</v>
      </c>
      <c r="F208" s="90">
        <v>0.36000000000058208</v>
      </c>
      <c r="G208" s="90">
        <v>0.31999999999970896</v>
      </c>
      <c r="H208" s="433">
        <v>0.2000000000007276</v>
      </c>
      <c r="I208" s="90">
        <v>0.11999999999898137</v>
      </c>
      <c r="J208" s="90">
        <v>0.36000000000058208</v>
      </c>
      <c r="K208" s="90">
        <v>0.31999999999970896</v>
      </c>
      <c r="L208" s="90">
        <v>0.36000000000058208</v>
      </c>
      <c r="M208" s="90">
        <v>0.36000000000058208</v>
      </c>
      <c r="N208" s="433">
        <v>0.27999999999883585</v>
      </c>
      <c r="O208" s="90">
        <v>0.31999999999970896</v>
      </c>
      <c r="P208" s="90">
        <v>0.31999999999970896</v>
      </c>
      <c r="Q208" s="90">
        <v>0.44000000000232831</v>
      </c>
      <c r="R208" s="90">
        <v>0.19999999999708962</v>
      </c>
      <c r="S208" s="90">
        <v>0.2000000000007276</v>
      </c>
      <c r="T208" s="90">
        <v>0.47999999999956344</v>
      </c>
      <c r="U208" s="90">
        <v>0.40000000000145519</v>
      </c>
      <c r="V208" s="433">
        <v>0.39999999999781721</v>
      </c>
      <c r="W208" s="90">
        <v>0.2000000000007276</v>
      </c>
      <c r="X208" s="90">
        <v>0.40000000000145519</v>
      </c>
      <c r="Y208" s="90">
        <v>0.47999999999956344</v>
      </c>
      <c r="Z208" s="90">
        <v>0.52000000000043656</v>
      </c>
      <c r="AA208" s="90">
        <v>0.39999999999781721</v>
      </c>
      <c r="AB208" s="90">
        <v>0.32000000000334694</v>
      </c>
      <c r="AC208" s="135">
        <f>SUM(E208:AB208)</f>
        <v>8.1200000000026193</v>
      </c>
    </row>
    <row r="209" spans="1:32">
      <c r="A209" s="2217"/>
      <c r="B209" s="2220"/>
      <c r="C209" s="11" t="s">
        <v>478</v>
      </c>
      <c r="D209" s="866" t="s">
        <v>499</v>
      </c>
      <c r="E209" s="92">
        <v>0</v>
      </c>
      <c r="F209" s="92">
        <v>0</v>
      </c>
      <c r="G209" s="92">
        <v>0</v>
      </c>
      <c r="H209" s="438">
        <v>0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438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438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135">
        <f>SUM(E209:AB209)</f>
        <v>0</v>
      </c>
      <c r="AD209" s="5" t="s">
        <v>465</v>
      </c>
    </row>
    <row r="210" spans="1:32" ht="12">
      <c r="A210" s="2217"/>
      <c r="B210" s="2220"/>
      <c r="C210" s="11" t="s">
        <v>8</v>
      </c>
      <c r="D210" s="866" t="s">
        <v>459</v>
      </c>
      <c r="E210" s="2001">
        <v>12</v>
      </c>
      <c r="F210" s="2000">
        <v>10</v>
      </c>
      <c r="G210" s="2000">
        <v>10</v>
      </c>
      <c r="H210" s="2000">
        <v>10</v>
      </c>
      <c r="I210" s="2000">
        <v>11</v>
      </c>
      <c r="J210" s="2000">
        <v>9</v>
      </c>
      <c r="K210" s="2000">
        <v>11</v>
      </c>
      <c r="L210" s="2000">
        <v>13</v>
      </c>
      <c r="M210" s="2000">
        <v>18</v>
      </c>
      <c r="N210" s="2000">
        <v>18</v>
      </c>
      <c r="O210" s="2000">
        <v>18</v>
      </c>
      <c r="P210" s="2000">
        <v>21</v>
      </c>
      <c r="Q210" s="2000">
        <v>19</v>
      </c>
      <c r="R210" s="2000">
        <v>19</v>
      </c>
      <c r="S210" s="2000">
        <v>19</v>
      </c>
      <c r="T210" s="2000">
        <v>17</v>
      </c>
      <c r="U210" s="2000">
        <v>17</v>
      </c>
      <c r="V210" s="2000">
        <v>15</v>
      </c>
      <c r="W210" s="2000">
        <v>13</v>
      </c>
      <c r="X210" s="2000">
        <v>14</v>
      </c>
      <c r="Y210" s="2000">
        <v>14</v>
      </c>
      <c r="Z210" s="2000">
        <v>13</v>
      </c>
      <c r="AA210" s="2000">
        <v>12</v>
      </c>
      <c r="AB210" s="2002">
        <v>12</v>
      </c>
      <c r="AC210" s="93"/>
    </row>
    <row r="211" spans="1:32" ht="12" thickBot="1">
      <c r="A211" s="2218"/>
      <c r="B211" s="2221"/>
      <c r="C211" s="48" t="s">
        <v>16</v>
      </c>
      <c r="D211" s="48"/>
      <c r="E211" s="328">
        <f t="shared" ref="E211:AC211" si="60">E209/E208</f>
        <v>0</v>
      </c>
      <c r="F211" s="328">
        <f t="shared" si="60"/>
        <v>0</v>
      </c>
      <c r="G211" s="328">
        <f t="shared" si="60"/>
        <v>0</v>
      </c>
      <c r="H211" s="485">
        <f t="shared" si="60"/>
        <v>0</v>
      </c>
      <c r="I211" s="328">
        <f t="shared" si="60"/>
        <v>0</v>
      </c>
      <c r="J211" s="328">
        <f t="shared" si="60"/>
        <v>0</v>
      </c>
      <c r="K211" s="328">
        <f t="shared" si="60"/>
        <v>0</v>
      </c>
      <c r="L211" s="328">
        <f t="shared" si="60"/>
        <v>0</v>
      </c>
      <c r="M211" s="328">
        <f t="shared" si="60"/>
        <v>0</v>
      </c>
      <c r="N211" s="485">
        <f t="shared" si="60"/>
        <v>0</v>
      </c>
      <c r="O211" s="328">
        <f t="shared" si="60"/>
        <v>0</v>
      </c>
      <c r="P211" s="328">
        <f t="shared" si="60"/>
        <v>0</v>
      </c>
      <c r="Q211" s="328">
        <f t="shared" si="60"/>
        <v>0</v>
      </c>
      <c r="R211" s="328">
        <f t="shared" si="60"/>
        <v>0</v>
      </c>
      <c r="S211" s="328">
        <f t="shared" si="60"/>
        <v>0</v>
      </c>
      <c r="T211" s="328">
        <f t="shared" si="60"/>
        <v>0</v>
      </c>
      <c r="U211" s="328">
        <f t="shared" si="60"/>
        <v>0</v>
      </c>
      <c r="V211" s="485">
        <f t="shared" si="60"/>
        <v>0</v>
      </c>
      <c r="W211" s="328">
        <f t="shared" si="60"/>
        <v>0</v>
      </c>
      <c r="X211" s="328">
        <f t="shared" si="60"/>
        <v>0</v>
      </c>
      <c r="Y211" s="328">
        <f t="shared" si="60"/>
        <v>0</v>
      </c>
      <c r="Z211" s="328">
        <f t="shared" si="60"/>
        <v>0</v>
      </c>
      <c r="AA211" s="328">
        <f t="shared" si="60"/>
        <v>0</v>
      </c>
      <c r="AB211" s="328">
        <f t="shared" si="60"/>
        <v>0</v>
      </c>
      <c r="AC211" s="196">
        <f t="shared" si="60"/>
        <v>0</v>
      </c>
    </row>
    <row r="212" spans="1:32">
      <c r="A212" s="2216" t="s">
        <v>102</v>
      </c>
      <c r="B212" s="2244" t="s">
        <v>568</v>
      </c>
      <c r="C212" s="10" t="s">
        <v>477</v>
      </c>
      <c r="D212" s="867" t="s">
        <v>499</v>
      </c>
      <c r="E212" s="120">
        <v>0</v>
      </c>
      <c r="F212" s="120">
        <v>0</v>
      </c>
      <c r="G212" s="120">
        <v>0</v>
      </c>
      <c r="H212" s="434">
        <v>0.4000000000005457</v>
      </c>
      <c r="I212" s="120">
        <v>0</v>
      </c>
      <c r="J212" s="120">
        <v>0</v>
      </c>
      <c r="K212" s="120">
        <v>0</v>
      </c>
      <c r="L212" s="120">
        <v>0.3999999999996362</v>
      </c>
      <c r="M212" s="120">
        <v>0</v>
      </c>
      <c r="N212" s="434">
        <v>0</v>
      </c>
      <c r="O212" s="120">
        <v>0.3999999999996362</v>
      </c>
      <c r="P212" s="120">
        <v>0.4000000000005457</v>
      </c>
      <c r="Q212" s="120">
        <v>0.3999999999996362</v>
      </c>
      <c r="R212" s="120">
        <v>0</v>
      </c>
      <c r="S212" s="120">
        <v>0</v>
      </c>
      <c r="T212" s="120">
        <v>0.4000000000005457</v>
      </c>
      <c r="U212" s="120">
        <v>0.3999999999996362</v>
      </c>
      <c r="V212" s="434">
        <v>0</v>
      </c>
      <c r="W212" s="120">
        <v>0</v>
      </c>
      <c r="X212" s="120">
        <v>0</v>
      </c>
      <c r="Y212" s="120">
        <v>0.3999999999996362</v>
      </c>
      <c r="Z212" s="120">
        <v>0</v>
      </c>
      <c r="AA212" s="120">
        <v>0</v>
      </c>
      <c r="AB212" s="120">
        <v>0.4000000000005457</v>
      </c>
      <c r="AC212" s="132">
        <f>SUM(E212:AB212)</f>
        <v>3.6000000000003638</v>
      </c>
    </row>
    <row r="213" spans="1:32">
      <c r="A213" s="2217"/>
      <c r="B213" s="2235"/>
      <c r="C213" s="11" t="s">
        <v>478</v>
      </c>
      <c r="D213" s="866" t="s">
        <v>460</v>
      </c>
      <c r="E213" s="92"/>
      <c r="F213" s="92"/>
      <c r="G213" s="92"/>
      <c r="H213" s="438"/>
      <c r="I213" s="92"/>
      <c r="J213" s="92"/>
      <c r="K213" s="92"/>
      <c r="L213" s="92"/>
      <c r="M213" s="92"/>
      <c r="N213" s="438"/>
      <c r="O213" s="92"/>
      <c r="P213" s="92"/>
      <c r="Q213" s="92"/>
      <c r="R213" s="92"/>
      <c r="S213" s="92"/>
      <c r="T213" s="92"/>
      <c r="U213" s="92"/>
      <c r="V213" s="438"/>
      <c r="W213" s="92"/>
      <c r="X213" s="92"/>
      <c r="Y213" s="92"/>
      <c r="Z213" s="92"/>
      <c r="AA213" s="92"/>
      <c r="AB213" s="92"/>
      <c r="AC213" s="128">
        <f>SUM(E213:AB213)</f>
        <v>0</v>
      </c>
    </row>
    <row r="214" spans="1:32" ht="12">
      <c r="A214" s="2217"/>
      <c r="B214" s="2235"/>
      <c r="C214" s="11" t="s">
        <v>8</v>
      </c>
      <c r="D214" s="866" t="s">
        <v>459</v>
      </c>
      <c r="E214" s="2004">
        <v>5</v>
      </c>
      <c r="F214" s="2003">
        <v>5</v>
      </c>
      <c r="G214" s="2003">
        <v>4</v>
      </c>
      <c r="H214" s="2003">
        <v>5</v>
      </c>
      <c r="I214" s="2003">
        <v>4</v>
      </c>
      <c r="J214" s="2003">
        <v>5</v>
      </c>
      <c r="K214" s="2003">
        <v>8</v>
      </c>
      <c r="L214" s="2003">
        <v>9</v>
      </c>
      <c r="M214" s="2003">
        <v>11</v>
      </c>
      <c r="N214" s="2003">
        <v>13</v>
      </c>
      <c r="O214" s="2003">
        <v>12</v>
      </c>
      <c r="P214" s="2003">
        <v>13</v>
      </c>
      <c r="Q214" s="2003">
        <v>13</v>
      </c>
      <c r="R214" s="2003">
        <v>11</v>
      </c>
      <c r="S214" s="2003">
        <v>10</v>
      </c>
      <c r="T214" s="2003">
        <v>11</v>
      </c>
      <c r="U214" s="2003">
        <v>9</v>
      </c>
      <c r="V214" s="2003">
        <v>8</v>
      </c>
      <c r="W214" s="2003">
        <v>7</v>
      </c>
      <c r="X214" s="2003">
        <v>7</v>
      </c>
      <c r="Y214" s="2003">
        <v>7</v>
      </c>
      <c r="Z214" s="2003">
        <v>6</v>
      </c>
      <c r="AA214" s="2003">
        <v>5</v>
      </c>
      <c r="AB214" s="2005">
        <v>6</v>
      </c>
      <c r="AC214" s="93"/>
    </row>
    <row r="215" spans="1:32" ht="12" thickBot="1">
      <c r="A215" s="2250"/>
      <c r="B215" s="2251"/>
      <c r="C215" s="47" t="s">
        <v>16</v>
      </c>
      <c r="D215" s="47"/>
      <c r="E215" s="190" t="e">
        <f t="shared" ref="E215:AC215" si="61">E213/E212</f>
        <v>#DIV/0!</v>
      </c>
      <c r="F215" s="190" t="e">
        <f t="shared" si="61"/>
        <v>#DIV/0!</v>
      </c>
      <c r="G215" s="190" t="e">
        <f t="shared" si="61"/>
        <v>#DIV/0!</v>
      </c>
      <c r="H215" s="500">
        <f t="shared" si="61"/>
        <v>0</v>
      </c>
      <c r="I215" s="190" t="e">
        <f t="shared" si="61"/>
        <v>#DIV/0!</v>
      </c>
      <c r="J215" s="190" t="e">
        <f t="shared" si="61"/>
        <v>#DIV/0!</v>
      </c>
      <c r="K215" s="190" t="e">
        <f t="shared" si="61"/>
        <v>#DIV/0!</v>
      </c>
      <c r="L215" s="190">
        <f t="shared" si="61"/>
        <v>0</v>
      </c>
      <c r="M215" s="190" t="e">
        <f t="shared" si="61"/>
        <v>#DIV/0!</v>
      </c>
      <c r="N215" s="500" t="e">
        <f t="shared" si="61"/>
        <v>#DIV/0!</v>
      </c>
      <c r="O215" s="190">
        <f t="shared" si="61"/>
        <v>0</v>
      </c>
      <c r="P215" s="190">
        <f t="shared" si="61"/>
        <v>0</v>
      </c>
      <c r="Q215" s="190">
        <f t="shared" si="61"/>
        <v>0</v>
      </c>
      <c r="R215" s="190" t="e">
        <f t="shared" si="61"/>
        <v>#DIV/0!</v>
      </c>
      <c r="S215" s="190" t="e">
        <f t="shared" si="61"/>
        <v>#DIV/0!</v>
      </c>
      <c r="T215" s="190">
        <f t="shared" si="61"/>
        <v>0</v>
      </c>
      <c r="U215" s="190">
        <f t="shared" si="61"/>
        <v>0</v>
      </c>
      <c r="V215" s="500" t="e">
        <f t="shared" si="61"/>
        <v>#DIV/0!</v>
      </c>
      <c r="W215" s="190" t="e">
        <f t="shared" si="61"/>
        <v>#DIV/0!</v>
      </c>
      <c r="X215" s="190" t="e">
        <f t="shared" si="61"/>
        <v>#DIV/0!</v>
      </c>
      <c r="Y215" s="190">
        <f t="shared" si="61"/>
        <v>0</v>
      </c>
      <c r="Z215" s="190" t="e">
        <f t="shared" si="61"/>
        <v>#DIV/0!</v>
      </c>
      <c r="AA215" s="190" t="e">
        <f t="shared" si="61"/>
        <v>#DIV/0!</v>
      </c>
      <c r="AB215" s="190">
        <f t="shared" si="61"/>
        <v>0</v>
      </c>
      <c r="AC215" s="133">
        <f t="shared" si="61"/>
        <v>0</v>
      </c>
    </row>
    <row r="216" spans="1:32">
      <c r="A216" s="633"/>
      <c r="B216" s="636" t="s">
        <v>18</v>
      </c>
      <c r="C216" s="69" t="s">
        <v>477</v>
      </c>
      <c r="D216" s="865" t="s">
        <v>499</v>
      </c>
      <c r="E216" s="255">
        <v>0</v>
      </c>
      <c r="F216" s="255">
        <v>0</v>
      </c>
      <c r="G216" s="255">
        <v>0</v>
      </c>
      <c r="H216" s="255">
        <v>0</v>
      </c>
      <c r="I216" s="255">
        <v>0</v>
      </c>
      <c r="J216" s="255">
        <v>0</v>
      </c>
      <c r="K216" s="255">
        <v>0</v>
      </c>
      <c r="L216" s="255">
        <v>0</v>
      </c>
      <c r="M216" s="255">
        <v>0</v>
      </c>
      <c r="N216" s="255">
        <v>0</v>
      </c>
      <c r="O216" s="255">
        <v>0</v>
      </c>
      <c r="P216" s="255">
        <v>0</v>
      </c>
      <c r="Q216" s="255">
        <v>0</v>
      </c>
      <c r="R216" s="255">
        <v>0</v>
      </c>
      <c r="S216" s="255">
        <v>0</v>
      </c>
      <c r="T216" s="255">
        <v>0</v>
      </c>
      <c r="U216" s="255">
        <v>0</v>
      </c>
      <c r="V216" s="255">
        <v>0</v>
      </c>
      <c r="W216" s="255">
        <v>0</v>
      </c>
      <c r="X216" s="255">
        <v>0</v>
      </c>
      <c r="Y216" s="255">
        <v>0</v>
      </c>
      <c r="Z216" s="255">
        <v>0</v>
      </c>
      <c r="AA216" s="255">
        <v>0</v>
      </c>
      <c r="AB216" s="255">
        <v>0</v>
      </c>
      <c r="AC216" s="138">
        <f>SUM(E216:AB216)</f>
        <v>0</v>
      </c>
      <c r="AD216" s="5" t="s">
        <v>467</v>
      </c>
      <c r="AE216" s="620">
        <f>MAX(F216:AB216)</f>
        <v>0</v>
      </c>
    </row>
    <row r="217" spans="1:32" ht="12" thickBot="1">
      <c r="A217" s="635"/>
      <c r="B217" s="637" t="s">
        <v>19</v>
      </c>
      <c r="C217" s="47" t="s">
        <v>477</v>
      </c>
      <c r="D217" s="892" t="s">
        <v>499</v>
      </c>
      <c r="E217" s="94"/>
      <c r="F217" s="94"/>
      <c r="G217" s="94"/>
      <c r="H217" s="459"/>
      <c r="I217" s="94"/>
      <c r="J217" s="94"/>
      <c r="K217" s="94"/>
      <c r="L217" s="94"/>
      <c r="M217" s="94"/>
      <c r="N217" s="459"/>
      <c r="O217" s="94"/>
      <c r="P217" s="94"/>
      <c r="Q217" s="94"/>
      <c r="R217" s="94"/>
      <c r="S217" s="94"/>
      <c r="T217" s="94"/>
      <c r="U217" s="94"/>
      <c r="V217" s="459"/>
      <c r="W217" s="94"/>
      <c r="X217" s="94"/>
      <c r="Y217" s="94"/>
      <c r="Z217" s="94"/>
      <c r="AA217" s="94"/>
      <c r="AB217" s="94"/>
      <c r="AC217" s="133">
        <f>SUM(E217:AB217)</f>
        <v>0</v>
      </c>
    </row>
    <row r="218" spans="1:32" ht="10.5" customHeight="1">
      <c r="A218" s="2236" t="s">
        <v>154</v>
      </c>
      <c r="B218" s="2237"/>
      <c r="C218" s="12" t="s">
        <v>477</v>
      </c>
      <c r="D218" s="10"/>
      <c r="E218" s="120">
        <f>E188+E192+E196+E200+E204+E208+E212</f>
        <v>0.66000000000167347</v>
      </c>
      <c r="F218" s="120">
        <f t="shared" ref="F218:AC219" si="62">F188+F192+F196+F200+F204+F208+F212</f>
        <v>1.159999999995307</v>
      </c>
      <c r="G218" s="120">
        <f t="shared" si="62"/>
        <v>0.82000000000152795</v>
      </c>
      <c r="H218" s="434">
        <f t="shared" si="62"/>
        <v>0.75000000000090949</v>
      </c>
      <c r="I218" s="120">
        <f t="shared" si="62"/>
        <v>0.67000000000007276</v>
      </c>
      <c r="J218" s="120">
        <f t="shared" si="62"/>
        <v>0.76000000000112777</v>
      </c>
      <c r="K218" s="120">
        <f t="shared" si="62"/>
        <v>1.3199999999987995</v>
      </c>
      <c r="L218" s="120">
        <f t="shared" si="62"/>
        <v>2.1599999999998545</v>
      </c>
      <c r="M218" s="120">
        <f t="shared" si="62"/>
        <v>1.1599999999998545</v>
      </c>
      <c r="N218" s="434">
        <f t="shared" si="62"/>
        <v>1.8299999999999272</v>
      </c>
      <c r="O218" s="120">
        <f t="shared" si="62"/>
        <v>2.1699999999973443</v>
      </c>
      <c r="P218" s="120">
        <f t="shared" si="62"/>
        <v>1.9200000000018917</v>
      </c>
      <c r="Q218" s="120">
        <f t="shared" si="62"/>
        <v>2.3400000000019645</v>
      </c>
      <c r="R218" s="120">
        <f t="shared" si="62"/>
        <v>1.1499999999978172</v>
      </c>
      <c r="S218" s="120">
        <f t="shared" si="62"/>
        <v>0.75</v>
      </c>
      <c r="T218" s="120">
        <f t="shared" si="62"/>
        <v>2.3800000000019281</v>
      </c>
      <c r="U218" s="120">
        <f t="shared" si="62"/>
        <v>2.1999999999998181</v>
      </c>
      <c r="V218" s="434">
        <f t="shared" si="62"/>
        <v>1.8999999999978172</v>
      </c>
      <c r="W218" s="120">
        <f t="shared" si="62"/>
        <v>0.6500000000005457</v>
      </c>
      <c r="X218" s="120">
        <f t="shared" si="62"/>
        <v>1.1500000000032742</v>
      </c>
      <c r="Y218" s="120">
        <f t="shared" si="62"/>
        <v>1.8799999999991996</v>
      </c>
      <c r="Z218" s="120">
        <f t="shared" si="62"/>
        <v>1.4699999999966167</v>
      </c>
      <c r="AA218" s="120">
        <f t="shared" si="62"/>
        <v>1.4500000000007276</v>
      </c>
      <c r="AB218" s="120">
        <f t="shared" si="62"/>
        <v>1.3200000000051659</v>
      </c>
      <c r="AC218" s="132">
        <f t="shared" si="62"/>
        <v>34.020000000003165</v>
      </c>
    </row>
    <row r="219" spans="1:32" ht="10.5" customHeight="1" thickBot="1">
      <c r="A219" s="2238"/>
      <c r="B219" s="2239"/>
      <c r="C219" s="9" t="s">
        <v>478</v>
      </c>
      <c r="D219" s="270"/>
      <c r="E219" s="123">
        <f>E189+E193+E197+E201+E205+E209+E213</f>
        <v>0</v>
      </c>
      <c r="F219" s="123">
        <f t="shared" si="62"/>
        <v>0</v>
      </c>
      <c r="G219" s="123">
        <f t="shared" si="62"/>
        <v>0</v>
      </c>
      <c r="H219" s="529">
        <f t="shared" si="62"/>
        <v>0</v>
      </c>
      <c r="I219" s="123">
        <f t="shared" si="62"/>
        <v>0</v>
      </c>
      <c r="J219" s="123">
        <f t="shared" si="62"/>
        <v>0</v>
      </c>
      <c r="K219" s="123">
        <f t="shared" si="62"/>
        <v>0</v>
      </c>
      <c r="L219" s="123">
        <f t="shared" si="62"/>
        <v>0</v>
      </c>
      <c r="M219" s="123">
        <f t="shared" si="62"/>
        <v>0</v>
      </c>
      <c r="N219" s="529">
        <f t="shared" si="62"/>
        <v>0</v>
      </c>
      <c r="O219" s="123">
        <f t="shared" si="62"/>
        <v>0</v>
      </c>
      <c r="P219" s="123">
        <f t="shared" si="62"/>
        <v>0</v>
      </c>
      <c r="Q219" s="123">
        <f t="shared" si="62"/>
        <v>0</v>
      </c>
      <c r="R219" s="123">
        <f t="shared" si="62"/>
        <v>0</v>
      </c>
      <c r="S219" s="123">
        <f t="shared" si="62"/>
        <v>0</v>
      </c>
      <c r="T219" s="123">
        <f t="shared" si="62"/>
        <v>0</v>
      </c>
      <c r="U219" s="123">
        <f t="shared" si="62"/>
        <v>0</v>
      </c>
      <c r="V219" s="529">
        <f t="shared" si="62"/>
        <v>0</v>
      </c>
      <c r="W219" s="123">
        <f t="shared" si="62"/>
        <v>0</v>
      </c>
      <c r="X219" s="123">
        <f t="shared" si="62"/>
        <v>0</v>
      </c>
      <c r="Y219" s="123">
        <f t="shared" si="62"/>
        <v>0</v>
      </c>
      <c r="Z219" s="123">
        <f t="shared" si="62"/>
        <v>0</v>
      </c>
      <c r="AA219" s="123">
        <f t="shared" si="62"/>
        <v>0</v>
      </c>
      <c r="AB219" s="123">
        <f t="shared" si="62"/>
        <v>0</v>
      </c>
      <c r="AC219" s="133">
        <f t="shared" si="62"/>
        <v>0</v>
      </c>
    </row>
    <row r="220" spans="1:32" ht="10.5" customHeight="1">
      <c r="A220" s="2222" t="s">
        <v>155</v>
      </c>
      <c r="B220" s="2240"/>
      <c r="C220" s="7" t="s">
        <v>477</v>
      </c>
      <c r="D220" s="10"/>
      <c r="E220" s="120">
        <f t="shared" ref="E220:AB220" si="63">E174+E178-E218</f>
        <v>0.11999999999898137</v>
      </c>
      <c r="F220" s="120">
        <f t="shared" si="63"/>
        <v>-0.14000000000032742</v>
      </c>
      <c r="G220" s="120">
        <f t="shared" si="63"/>
        <v>0.62000000000261934</v>
      </c>
      <c r="H220" s="434">
        <f t="shared" si="63"/>
        <v>-9.0000000002874003E-2</v>
      </c>
      <c r="I220" s="120">
        <f t="shared" si="63"/>
        <v>4.9999999999272404E-2</v>
      </c>
      <c r="J220" s="120">
        <f t="shared" si="63"/>
        <v>0.20000000000345608</v>
      </c>
      <c r="K220" s="120">
        <f t="shared" si="63"/>
        <v>-0.42000000000098225</v>
      </c>
      <c r="L220" s="120">
        <f t="shared" si="63"/>
        <v>-0.53999999999723514</v>
      </c>
      <c r="M220" s="120">
        <f t="shared" si="63"/>
        <v>0.99999999999818101</v>
      </c>
      <c r="N220" s="434">
        <f t="shared" si="63"/>
        <v>-0.32999999999992724</v>
      </c>
      <c r="O220" s="120">
        <f t="shared" si="63"/>
        <v>-0.67000000000280124</v>
      </c>
      <c r="P220" s="120">
        <f t="shared" si="63"/>
        <v>0.30000000000291038</v>
      </c>
      <c r="Q220" s="120">
        <f t="shared" si="63"/>
        <v>-6.0000000001309672E-2</v>
      </c>
      <c r="R220" s="120">
        <f t="shared" si="63"/>
        <v>-1.0000000000218279E-2</v>
      </c>
      <c r="S220" s="120">
        <f t="shared" si="63"/>
        <v>0.45000000000436557</v>
      </c>
      <c r="T220" s="120">
        <f t="shared" si="63"/>
        <v>-0.52000000000498403</v>
      </c>
      <c r="U220" s="120">
        <f t="shared" si="63"/>
        <v>8.0000000000836735E-2</v>
      </c>
      <c r="V220" s="434">
        <f t="shared" si="63"/>
        <v>-0.34000000000196451</v>
      </c>
      <c r="W220" s="120">
        <f t="shared" si="63"/>
        <v>0.49000000000251021</v>
      </c>
      <c r="X220" s="120">
        <f t="shared" si="63"/>
        <v>5.0000000001091394E-2</v>
      </c>
      <c r="Y220" s="120">
        <f t="shared" si="63"/>
        <v>-0.26000000000203727</v>
      </c>
      <c r="Z220" s="120">
        <f t="shared" si="63"/>
        <v>-0.14999999999508873</v>
      </c>
      <c r="AA220" s="120">
        <f t="shared" si="63"/>
        <v>-0.25000000000181899</v>
      </c>
      <c r="AB220" s="120">
        <f t="shared" si="63"/>
        <v>-0.42000000000734872</v>
      </c>
      <c r="AC220" s="132">
        <f>AC166+AC170-AC218</f>
        <v>1.4999999999972715</v>
      </c>
    </row>
    <row r="221" spans="1:32" ht="10.5" customHeight="1" thickBot="1">
      <c r="A221" s="2238"/>
      <c r="B221" s="2239"/>
      <c r="C221" s="9" t="s">
        <v>478</v>
      </c>
      <c r="D221" s="47"/>
      <c r="E221" s="137">
        <f t="shared" ref="E221:AB221" si="64">E175+E179-E219</f>
        <v>0</v>
      </c>
      <c r="F221" s="304">
        <f t="shared" si="64"/>
        <v>0</v>
      </c>
      <c r="G221" s="304">
        <f t="shared" si="64"/>
        <v>0</v>
      </c>
      <c r="H221" s="529">
        <f t="shared" si="64"/>
        <v>0</v>
      </c>
      <c r="I221" s="304">
        <f t="shared" si="64"/>
        <v>0</v>
      </c>
      <c r="J221" s="304">
        <f t="shared" si="64"/>
        <v>0</v>
      </c>
      <c r="K221" s="304">
        <f t="shared" si="64"/>
        <v>0</v>
      </c>
      <c r="L221" s="304">
        <f t="shared" si="64"/>
        <v>0</v>
      </c>
      <c r="M221" s="304">
        <f t="shared" si="64"/>
        <v>0</v>
      </c>
      <c r="N221" s="526">
        <f t="shared" si="64"/>
        <v>0</v>
      </c>
      <c r="O221" s="304">
        <f t="shared" si="64"/>
        <v>0</v>
      </c>
      <c r="P221" s="304">
        <f t="shared" si="64"/>
        <v>0</v>
      </c>
      <c r="Q221" s="304">
        <f t="shared" si="64"/>
        <v>0</v>
      </c>
      <c r="R221" s="304">
        <f t="shared" si="64"/>
        <v>0</v>
      </c>
      <c r="S221" s="137">
        <f t="shared" si="64"/>
        <v>0</v>
      </c>
      <c r="T221" s="304">
        <f t="shared" si="64"/>
        <v>0</v>
      </c>
      <c r="U221" s="304">
        <f t="shared" si="64"/>
        <v>0</v>
      </c>
      <c r="V221" s="526">
        <f t="shared" si="64"/>
        <v>0</v>
      </c>
      <c r="W221" s="304">
        <f t="shared" si="64"/>
        <v>0</v>
      </c>
      <c r="X221" s="304">
        <f t="shared" si="64"/>
        <v>0</v>
      </c>
      <c r="Y221" s="304">
        <f t="shared" si="64"/>
        <v>0</v>
      </c>
      <c r="Z221" s="304">
        <f t="shared" si="64"/>
        <v>0</v>
      </c>
      <c r="AA221" s="304">
        <f t="shared" si="64"/>
        <v>0</v>
      </c>
      <c r="AB221" s="304">
        <f t="shared" si="64"/>
        <v>0</v>
      </c>
      <c r="AC221" s="133">
        <f>AC167+AC171-AC219</f>
        <v>8.6399999999999864</v>
      </c>
    </row>
    <row r="222" spans="1:32" ht="30" customHeight="1" thickBot="1"/>
    <row r="223" spans="1:32" ht="28.5" customHeight="1">
      <c r="A223" s="144" t="s">
        <v>17</v>
      </c>
      <c r="B223" s="145" t="s">
        <v>5</v>
      </c>
      <c r="C223" s="6" t="s">
        <v>14</v>
      </c>
      <c r="D223" s="6" t="s">
        <v>491</v>
      </c>
      <c r="E223" s="2272" t="s">
        <v>15</v>
      </c>
      <c r="F223" s="2273"/>
      <c r="G223" s="2273"/>
      <c r="H223" s="2273"/>
      <c r="I223" s="2273"/>
      <c r="J223" s="2273"/>
      <c r="K223" s="2273"/>
      <c r="L223" s="2273"/>
      <c r="M223" s="2273"/>
      <c r="N223" s="2273"/>
      <c r="O223" s="2273"/>
      <c r="P223" s="2273"/>
      <c r="Q223" s="2273"/>
      <c r="R223" s="2273"/>
      <c r="S223" s="2273"/>
      <c r="T223" s="2273"/>
      <c r="U223" s="2273"/>
      <c r="V223" s="2273"/>
      <c r="W223" s="2273"/>
      <c r="X223" s="2273"/>
      <c r="Y223" s="2273"/>
      <c r="Z223" s="2273"/>
      <c r="AA223" s="2273"/>
      <c r="AB223" s="2274"/>
      <c r="AC223" s="2227" t="s">
        <v>10</v>
      </c>
    </row>
    <row r="224" spans="1:32" s="13" customFormat="1" ht="12.75" customHeight="1" thickBot="1">
      <c r="A224" s="2248" t="s">
        <v>570</v>
      </c>
      <c r="B224" s="2249"/>
      <c r="C224" s="17"/>
      <c r="D224" s="17"/>
      <c r="E224" s="18">
        <v>1</v>
      </c>
      <c r="F224" s="18">
        <v>2</v>
      </c>
      <c r="G224" s="18">
        <v>3</v>
      </c>
      <c r="H224" s="18">
        <v>4</v>
      </c>
      <c r="I224" s="18">
        <v>5</v>
      </c>
      <c r="J224" s="18">
        <v>6</v>
      </c>
      <c r="K224" s="18">
        <v>7</v>
      </c>
      <c r="L224" s="18">
        <v>8</v>
      </c>
      <c r="M224" s="18">
        <v>9</v>
      </c>
      <c r="N224" s="18">
        <v>10</v>
      </c>
      <c r="O224" s="18">
        <v>11</v>
      </c>
      <c r="P224" s="18">
        <v>12</v>
      </c>
      <c r="Q224" s="18">
        <v>13</v>
      </c>
      <c r="R224" s="18">
        <v>14</v>
      </c>
      <c r="S224" s="18">
        <v>15</v>
      </c>
      <c r="T224" s="18">
        <v>16</v>
      </c>
      <c r="U224" s="18">
        <v>17</v>
      </c>
      <c r="V224" s="18">
        <v>18</v>
      </c>
      <c r="W224" s="18">
        <v>19</v>
      </c>
      <c r="X224" s="18">
        <v>20</v>
      </c>
      <c r="Y224" s="18">
        <v>21</v>
      </c>
      <c r="Z224" s="18">
        <v>22</v>
      </c>
      <c r="AA224" s="18">
        <v>23</v>
      </c>
      <c r="AB224" s="18">
        <v>24</v>
      </c>
      <c r="AC224" s="2247"/>
      <c r="AD224" s="2231" t="s">
        <v>278</v>
      </c>
      <c r="AE224" s="2232"/>
      <c r="AF224" s="269"/>
    </row>
    <row r="225" spans="1:30">
      <c r="A225" s="2216" t="s">
        <v>571</v>
      </c>
      <c r="B225" s="2244" t="s">
        <v>573</v>
      </c>
      <c r="C225" s="10" t="s">
        <v>477</v>
      </c>
      <c r="D225" s="867" t="s">
        <v>499</v>
      </c>
      <c r="E225" s="90">
        <f>'ПС 110 кВ'!E1672</f>
        <v>0.79999999998835847</v>
      </c>
      <c r="F225" s="90">
        <f>'ПС 110 кВ'!F1672</f>
        <v>0.72000000000116415</v>
      </c>
      <c r="G225" s="90">
        <f>'ПС 110 кВ'!G1672</f>
        <v>0.8000000000174623</v>
      </c>
      <c r="H225" s="433">
        <f>'ПС 110 кВ'!H1672</f>
        <v>0.87999999997555278</v>
      </c>
      <c r="I225" s="90">
        <f>'ПС 110 кВ'!I1672</f>
        <v>0.8000000000174623</v>
      </c>
      <c r="J225" s="90">
        <f>'ПС 110 кВ'!J1672</f>
        <v>0.88000000000465661</v>
      </c>
      <c r="K225" s="90">
        <f>'ПС 110 кВ'!K1672</f>
        <v>1.1199999999953434</v>
      </c>
      <c r="L225" s="90">
        <f>'ПС 110 кВ'!L1672</f>
        <v>1.2799999999988358</v>
      </c>
      <c r="M225" s="90">
        <f>'ПС 110 кВ'!M1672</f>
        <v>1.5199999999895226</v>
      </c>
      <c r="N225" s="433">
        <f>'ПС 110 кВ'!N1672</f>
        <v>1.6799999999930151</v>
      </c>
      <c r="O225" s="90">
        <f>'ПС 110 кВ'!O1672</f>
        <v>1.7600000000093132</v>
      </c>
      <c r="P225" s="90">
        <f>'ПС 110 кВ'!P1672</f>
        <v>1.5359999999927823</v>
      </c>
      <c r="Q225" s="90">
        <f>'ПС 110 кВ'!Q1672</f>
        <v>1.5040000000153668</v>
      </c>
      <c r="R225" s="90">
        <f>'ПС 110 кВ'!R1672</f>
        <v>1.7600000000093132</v>
      </c>
      <c r="S225" s="90">
        <f>'ПС 110 кВ'!S1672</f>
        <v>1.7599999999802094</v>
      </c>
      <c r="T225" s="90">
        <f>'ПС 110 кВ'!T1672</f>
        <v>1.6799999999930151</v>
      </c>
      <c r="U225" s="90">
        <f>'ПС 110 кВ'!U1672</f>
        <v>1.5200000000186265</v>
      </c>
      <c r="V225" s="433">
        <f>'ПС 110 кВ'!V1672</f>
        <v>1.6000000000058208</v>
      </c>
      <c r="W225" s="90">
        <f>'ПС 110 кВ'!W1672</f>
        <v>1.4400000000023283</v>
      </c>
      <c r="X225" s="90">
        <f>'ПС 110 кВ'!X1672</f>
        <v>1.3599999999860302</v>
      </c>
      <c r="Y225" s="90">
        <f>'ПС 110 кВ'!Y1672</f>
        <v>1.6799999999930151</v>
      </c>
      <c r="Z225" s="90">
        <f>'ПС 110 кВ'!Z1672</f>
        <v>1.5200000000186265</v>
      </c>
      <c r="AA225" s="90">
        <f>'ПС 110 кВ'!AA1672</f>
        <v>1.4400000000023283</v>
      </c>
      <c r="AB225" s="90">
        <f>'ПС 110 кВ'!AB1672</f>
        <v>1.1199999999953434</v>
      </c>
      <c r="AC225" s="132">
        <f>SUM(E225:AB225)</f>
        <v>32.160000000003492</v>
      </c>
    </row>
    <row r="226" spans="1:30">
      <c r="A226" s="2217"/>
      <c r="B226" s="2235"/>
      <c r="C226" s="11" t="s">
        <v>478</v>
      </c>
      <c r="D226" s="866" t="s">
        <v>499</v>
      </c>
      <c r="E226" s="92">
        <f>'ПС 110 кВ'!E1673</f>
        <v>0</v>
      </c>
      <c r="F226" s="92">
        <f>'ПС 110 кВ'!F1673</f>
        <v>0</v>
      </c>
      <c r="G226" s="92">
        <f>'ПС 110 кВ'!G1673</f>
        <v>0</v>
      </c>
      <c r="H226" s="438">
        <f>'ПС 110 кВ'!H1673</f>
        <v>0</v>
      </c>
      <c r="I226" s="92">
        <f>'ПС 110 кВ'!I1673</f>
        <v>0</v>
      </c>
      <c r="J226" s="92">
        <f>'ПС 110 кВ'!J1673</f>
        <v>0</v>
      </c>
      <c r="K226" s="92">
        <f>'ПС 110 кВ'!K1673</f>
        <v>0</v>
      </c>
      <c r="L226" s="92">
        <f>'ПС 110 кВ'!L1673</f>
        <v>0</v>
      </c>
      <c r="M226" s="92">
        <f>'ПС 110 кВ'!M1673</f>
        <v>0</v>
      </c>
      <c r="N226" s="438">
        <f>'ПС 110 кВ'!N1673</f>
        <v>0</v>
      </c>
      <c r="O226" s="92">
        <f>'ПС 110 кВ'!O1673</f>
        <v>0</v>
      </c>
      <c r="P226" s="92">
        <f>'ПС 110 кВ'!P1673</f>
        <v>0</v>
      </c>
      <c r="Q226" s="92">
        <f>'ПС 110 кВ'!Q1673</f>
        <v>0</v>
      </c>
      <c r="R226" s="92">
        <f>'ПС 110 кВ'!R1673</f>
        <v>0</v>
      </c>
      <c r="S226" s="92">
        <f>'ПС 110 кВ'!S1673</f>
        <v>0</v>
      </c>
      <c r="T226" s="92">
        <f>'ПС 110 кВ'!T1673</f>
        <v>0</v>
      </c>
      <c r="U226" s="92">
        <f>'ПС 110 кВ'!U1673</f>
        <v>0</v>
      </c>
      <c r="V226" s="438">
        <f>'ПС 110 кВ'!V1673</f>
        <v>0</v>
      </c>
      <c r="W226" s="92">
        <f>'ПС 110 кВ'!W1673</f>
        <v>0</v>
      </c>
      <c r="X226" s="92">
        <f>'ПС 110 кВ'!X1673</f>
        <v>0</v>
      </c>
      <c r="Y226" s="92">
        <f>'ПС 110 кВ'!Y1673</f>
        <v>0</v>
      </c>
      <c r="Z226" s="92">
        <f>'ПС 110 кВ'!Z1673</f>
        <v>0</v>
      </c>
      <c r="AA226" s="92">
        <f>'ПС 110 кВ'!AA1673</f>
        <v>0</v>
      </c>
      <c r="AB226" s="92">
        <f>'ПС 110 кВ'!AB1673</f>
        <v>0</v>
      </c>
      <c r="AC226" s="135">
        <f>SUM(E226:AB226)</f>
        <v>0</v>
      </c>
      <c r="AD226" s="5" t="s">
        <v>465</v>
      </c>
    </row>
    <row r="227" spans="1:30">
      <c r="A227" s="2217"/>
      <c r="B227" s="2235"/>
      <c r="C227" s="11" t="s">
        <v>8</v>
      </c>
      <c r="D227" s="866" t="s">
        <v>498</v>
      </c>
      <c r="E227" s="124">
        <f>SQRT(E225*E225+E226*E226)*1000/(1.732*'ПС 110 кВ'!E1668)</f>
        <v>44.45560627188042</v>
      </c>
      <c r="F227" s="124">
        <f>SQRT(F225*F225+F226*F226)*1000/(1.732*'ПС 110 кВ'!F1668)</f>
        <v>39.856603626861371</v>
      </c>
      <c r="G227" s="124">
        <f>SQRT(G225*G225+G226*G226)*1000/(1.732*'ПС 110 кВ'!G1668)</f>
        <v>44.455606273497708</v>
      </c>
      <c r="H227" s="437">
        <f>SQRT(H225*H225+H226*H226)*1000/(1.732*'ПС 110 кВ'!H1668)</f>
        <v>48.995481819727203</v>
      </c>
      <c r="I227" s="124">
        <f>SQRT(I225*I225+I226*I226)*1000/(1.732*'ПС 110 кВ'!I1668)</f>
        <v>44.455606273497708</v>
      </c>
      <c r="J227" s="124">
        <f>SQRT(J225*J225+J226*J226)*1000/(1.732*'ПС 110 кВ'!J1668)</f>
        <v>48.99548182134761</v>
      </c>
      <c r="K227" s="124">
        <f>SQRT(K225*K225+K226*K226)*1000/(1.732*'ПС 110 кВ'!K1668)</f>
        <v>62.297809544869473</v>
      </c>
      <c r="L227" s="124">
        <f>SQRT(L225*L225+L226*L226)*1000/(1.732*'ПС 110 кВ'!L1668)</f>
        <v>71.542113122192262</v>
      </c>
      <c r="M227" s="124">
        <f>SQRT(M225*M225+M226*M226)*1000/(1.732*'ПС 110 кВ'!M1668)</f>
        <v>84.792088895968902</v>
      </c>
      <c r="N227" s="437">
        <f>SQRT(N225*N225+N226*N226)*1000/(1.732*'ПС 110 кВ'!N1668)</f>
        <v>93.990012983645443</v>
      </c>
      <c r="O227" s="124">
        <f>SQRT(O225*O225+O226*O226)*1000/(1.732*'ПС 110 кВ'!O1668)</f>
        <v>97.99096364269522</v>
      </c>
      <c r="P227" s="124">
        <f>SQRT(P225*P225+P226*P226)*1000/(1.732*'ПС 110 кВ'!P1668)</f>
        <v>85.436995947203314</v>
      </c>
      <c r="Q227" s="124">
        <f>SQRT(Q225*Q225+Q226*Q226)*1000/(1.732*'ПС 110 кВ'!Q1668)</f>
        <v>83.818562347678622</v>
      </c>
      <c r="R227" s="124">
        <f>SQRT(R225*R225+R226*R226)*1000/(1.732*'ПС 110 кВ'!R1668)</f>
        <v>97.333938946697288</v>
      </c>
      <c r="S227" s="124">
        <f>SQRT(S225*S225+S226*S226)*1000/(1.732*'ПС 110 кВ'!S1668)</f>
        <v>98.085551681348605</v>
      </c>
      <c r="T227" s="124">
        <f>SQRT(T225*T225+T226*T226)*1000/(1.732*'ПС 110 кВ'!T1668)</f>
        <v>93.267013546758434</v>
      </c>
      <c r="U227" s="124">
        <f>SQRT(U225*U225+U226*U226)*1000/(1.732*'ПС 110 кВ'!U1668)</f>
        <v>84.222470826298661</v>
      </c>
      <c r="V227" s="437">
        <f>SQRT(V225*V225+V226*V226)*1000/(1.732*'ПС 110 кВ'!V1668)</f>
        <v>88.996870779078762</v>
      </c>
      <c r="W227" s="124">
        <f>SQRT(W225*W225+W226*W226)*1000/(1.732*'ПС 110 кВ'!W1668)</f>
        <v>80.251815013044649</v>
      </c>
      <c r="X227" s="124">
        <f>SQRT(X225*X225+X226*X226)*1000/(1.732*'ПС 110 кВ'!X1668)</f>
        <v>75.939979491539574</v>
      </c>
      <c r="Y227" s="124">
        <f>SQRT(Y225*Y225+Y226*Y226)*1000/(1.732*'ПС 110 кВ'!Y1668)</f>
        <v>93.627117514678105</v>
      </c>
      <c r="Z227" s="124">
        <f>SQRT(Z225*Z225+Z226*Z226)*1000/(1.732*'ПС 110 кВ'!Z1668)</f>
        <v>84.465651918836997</v>
      </c>
      <c r="AA227" s="124">
        <f>SQRT(AA225*AA225+AA226*AA226)*1000/(1.732*'ПС 110 кВ'!AA1668)</f>
        <v>80.020091290678579</v>
      </c>
      <c r="AB227" s="124">
        <f>SQRT(AB225*AB225+AB226*AB226)*1000/(1.732*'ПС 110 кВ'!AB1668)</f>
        <v>62.178009031172287</v>
      </c>
      <c r="AC227" s="93"/>
    </row>
    <row r="228" spans="1:30" ht="12" thickBot="1">
      <c r="A228" s="2217"/>
      <c r="B228" s="2235"/>
      <c r="C228" s="11" t="s">
        <v>16</v>
      </c>
      <c r="D228" s="866"/>
      <c r="E228" s="121">
        <f t="shared" ref="E228:AC228" si="65">E226/E225</f>
        <v>0</v>
      </c>
      <c r="F228" s="121">
        <f t="shared" si="65"/>
        <v>0</v>
      </c>
      <c r="G228" s="121">
        <f t="shared" si="65"/>
        <v>0</v>
      </c>
      <c r="H228" s="435">
        <f t="shared" si="65"/>
        <v>0</v>
      </c>
      <c r="I228" s="121">
        <f t="shared" si="65"/>
        <v>0</v>
      </c>
      <c r="J228" s="121">
        <f t="shared" si="65"/>
        <v>0</v>
      </c>
      <c r="K228" s="121">
        <f t="shared" si="65"/>
        <v>0</v>
      </c>
      <c r="L228" s="121">
        <f t="shared" si="65"/>
        <v>0</v>
      </c>
      <c r="M228" s="121">
        <f t="shared" si="65"/>
        <v>0</v>
      </c>
      <c r="N228" s="435">
        <f t="shared" si="65"/>
        <v>0</v>
      </c>
      <c r="O228" s="121">
        <f t="shared" si="65"/>
        <v>0</v>
      </c>
      <c r="P228" s="121">
        <f t="shared" si="65"/>
        <v>0</v>
      </c>
      <c r="Q228" s="121">
        <f t="shared" si="65"/>
        <v>0</v>
      </c>
      <c r="R228" s="121">
        <f t="shared" si="65"/>
        <v>0</v>
      </c>
      <c r="S228" s="121">
        <f t="shared" si="65"/>
        <v>0</v>
      </c>
      <c r="T228" s="121">
        <f t="shared" si="65"/>
        <v>0</v>
      </c>
      <c r="U228" s="121">
        <f t="shared" si="65"/>
        <v>0</v>
      </c>
      <c r="V228" s="435">
        <f t="shared" si="65"/>
        <v>0</v>
      </c>
      <c r="W228" s="121">
        <f t="shared" si="65"/>
        <v>0</v>
      </c>
      <c r="X228" s="121">
        <f t="shared" si="65"/>
        <v>0</v>
      </c>
      <c r="Y228" s="121">
        <f t="shared" si="65"/>
        <v>0</v>
      </c>
      <c r="Z228" s="121">
        <f t="shared" si="65"/>
        <v>0</v>
      </c>
      <c r="AA228" s="121">
        <f t="shared" si="65"/>
        <v>0</v>
      </c>
      <c r="AB228" s="121">
        <f t="shared" si="65"/>
        <v>0</v>
      </c>
      <c r="AC228" s="128">
        <f t="shared" si="65"/>
        <v>0</v>
      </c>
    </row>
    <row r="229" spans="1:30">
      <c r="A229" s="2216" t="s">
        <v>572</v>
      </c>
      <c r="B229" s="2244" t="s">
        <v>574</v>
      </c>
      <c r="C229" s="10" t="s">
        <v>477</v>
      </c>
      <c r="D229" s="867" t="s">
        <v>499</v>
      </c>
      <c r="E229" s="90">
        <f>'ПС 110 кВ'!E1680+'ПС 110 кВ'!E1740</f>
        <v>0.63999999999941792</v>
      </c>
      <c r="F229" s="90">
        <f>'ПС 110 кВ'!F1680+'ПС 110 кВ'!F1740</f>
        <v>0.72000000000116415</v>
      </c>
      <c r="G229" s="90">
        <f>'ПС 110 кВ'!G1680+'ПС 110 кВ'!G1740</f>
        <v>0.63999999999941792</v>
      </c>
      <c r="H229" s="433">
        <f>'ПС 110 кВ'!H1680+'ПС 110 кВ'!H1740</f>
        <v>0.79999999998835847</v>
      </c>
      <c r="I229" s="90">
        <f>'ПС 110 кВ'!I1680+'ПС 110 кВ'!I1740</f>
        <v>0.56000000001222361</v>
      </c>
      <c r="J229" s="90">
        <f>'ПС 110 кВ'!J1680+'ПС 110 кВ'!J1740</f>
        <v>0.71999999998661224</v>
      </c>
      <c r="K229" s="90">
        <f>'ПС 110 кВ'!K1680+'ПС 110 кВ'!K1740</f>
        <v>0.64000000001396984</v>
      </c>
      <c r="L229" s="90">
        <f>'ПС 110 кВ'!L1680+'ПС 110 кВ'!L1740</f>
        <v>1.2799999999988358</v>
      </c>
      <c r="M229" s="90">
        <f>'ПС 110 кВ'!M1680+'ПС 110 кВ'!M1740</f>
        <v>1.1199999999953434</v>
      </c>
      <c r="N229" s="433">
        <f>'ПС 110 кВ'!N1680+'ПС 110 кВ'!N1740</f>
        <v>1.1199999999953434</v>
      </c>
      <c r="O229" s="90">
        <f>'ПС 110 кВ'!O1680+'ПС 110 кВ'!O1740</f>
        <v>1.1999999999970896</v>
      </c>
      <c r="P229" s="90">
        <f>'ПС 110 кВ'!P1680+'ПС 110 кВ'!P1740</f>
        <v>1.4400000000023283</v>
      </c>
      <c r="Q229" s="90">
        <f>'ПС 110 кВ'!Q1680+'ПС 110 кВ'!Q1740</f>
        <v>0.80000000000291038</v>
      </c>
      <c r="R229" s="90">
        <f>'ПС 110 кВ'!R1680+'ПС 110 кВ'!R1740</f>
        <v>1.2799999999988358</v>
      </c>
      <c r="S229" s="90">
        <f>'ПС 110 кВ'!S1680+'ПС 110 кВ'!S1740</f>
        <v>1.2799999999988358</v>
      </c>
      <c r="T229" s="90">
        <f>'ПС 110 кВ'!T1680+'ПС 110 кВ'!T1740</f>
        <v>1.1999999999970896</v>
      </c>
      <c r="U229" s="90">
        <f>'ПС 110 кВ'!U1680+'ПС 110 кВ'!U1740</f>
        <v>1.1200000000098953</v>
      </c>
      <c r="V229" s="433">
        <f>'ПС 110 кВ'!V1680+'ПС 110 кВ'!V1740</f>
        <v>1.1199999999953434</v>
      </c>
      <c r="W229" s="90">
        <f>'ПС 110 кВ'!W1680+'ПС 110 кВ'!W1740</f>
        <v>1.1999999999970896</v>
      </c>
      <c r="X229" s="90">
        <f>'ПС 110 кВ'!X1680+'ПС 110 кВ'!X1740</f>
        <v>0.96000000000640284</v>
      </c>
      <c r="Y229" s="90">
        <f>'ПС 110 кВ'!Y1680+'ПС 110 кВ'!Y1740</f>
        <v>1.2799999999988358</v>
      </c>
      <c r="Z229" s="90">
        <f>'ПС 110 кВ'!Z1680+'ПС 110 кВ'!Z1740</f>
        <v>1.1999999999970896</v>
      </c>
      <c r="AA229" s="90">
        <f>'ПС 110 кВ'!AA1680+'ПС 110 кВ'!AA1740</f>
        <v>1.1199999999953434</v>
      </c>
      <c r="AB229" s="90">
        <f>'ПС 110 кВ'!AB1680+'ПС 110 кВ'!AB1740</f>
        <v>0.72000000000116415</v>
      </c>
      <c r="AC229" s="135">
        <f>SUM(E229:AB229)</f>
        <v>24.159999999988941</v>
      </c>
    </row>
    <row r="230" spans="1:30">
      <c r="A230" s="2217"/>
      <c r="B230" s="2235"/>
      <c r="C230" s="11" t="s">
        <v>478</v>
      </c>
      <c r="D230" s="866" t="s">
        <v>499</v>
      </c>
      <c r="E230" s="92">
        <f>'ПС 110 кВ'!E1681+'ПС 110 кВ'!E1741</f>
        <v>0</v>
      </c>
      <c r="F230" s="92">
        <f>'ПС 110 кВ'!F1681+'ПС 110 кВ'!F1741</f>
        <v>0</v>
      </c>
      <c r="G230" s="92">
        <f>'ПС 110 кВ'!G1681+'ПС 110 кВ'!G1741</f>
        <v>0</v>
      </c>
      <c r="H230" s="438">
        <f>'ПС 110 кВ'!H1681+'ПС 110 кВ'!H1741</f>
        <v>0</v>
      </c>
      <c r="I230" s="92">
        <f>'ПС 110 кВ'!I1681+'ПС 110 кВ'!I1741</f>
        <v>0</v>
      </c>
      <c r="J230" s="92">
        <f>'ПС 110 кВ'!J1681+'ПС 110 кВ'!J1741</f>
        <v>0</v>
      </c>
      <c r="K230" s="92">
        <f>'ПС 110 кВ'!K1681+'ПС 110 кВ'!K1741</f>
        <v>0</v>
      </c>
      <c r="L230" s="92">
        <f>'ПС 110 кВ'!L1681+'ПС 110 кВ'!L1741</f>
        <v>0</v>
      </c>
      <c r="M230" s="92">
        <f>'ПС 110 кВ'!M1681+'ПС 110 кВ'!M1741</f>
        <v>0</v>
      </c>
      <c r="N230" s="438">
        <f>'ПС 110 кВ'!N1681+'ПС 110 кВ'!N1741</f>
        <v>0</v>
      </c>
      <c r="O230" s="92">
        <f>'ПС 110 кВ'!O1681+'ПС 110 кВ'!O1741</f>
        <v>0</v>
      </c>
      <c r="P230" s="92">
        <f>'ПС 110 кВ'!P1681+'ПС 110 кВ'!P1741</f>
        <v>0</v>
      </c>
      <c r="Q230" s="92">
        <f>'ПС 110 кВ'!Q1681+'ПС 110 кВ'!Q1741</f>
        <v>0</v>
      </c>
      <c r="R230" s="92">
        <f>'ПС 110 кВ'!R1681+'ПС 110 кВ'!R1741</f>
        <v>0</v>
      </c>
      <c r="S230" s="92">
        <f>'ПС 110 кВ'!S1681+'ПС 110 кВ'!S1741</f>
        <v>0</v>
      </c>
      <c r="T230" s="92">
        <f>'ПС 110 кВ'!T1681+'ПС 110 кВ'!T1741</f>
        <v>0</v>
      </c>
      <c r="U230" s="92">
        <f>'ПС 110 кВ'!U1681+'ПС 110 кВ'!U1741</f>
        <v>0</v>
      </c>
      <c r="V230" s="438">
        <f>'ПС 110 кВ'!V1681+'ПС 110 кВ'!V1741</f>
        <v>0</v>
      </c>
      <c r="W230" s="92">
        <f>'ПС 110 кВ'!W1681+'ПС 110 кВ'!W1741</f>
        <v>0</v>
      </c>
      <c r="X230" s="92">
        <f>'ПС 110 кВ'!X1681+'ПС 110 кВ'!X1741</f>
        <v>0</v>
      </c>
      <c r="Y230" s="92">
        <f>'ПС 110 кВ'!Y1681+'ПС 110 кВ'!Y1741</f>
        <v>0</v>
      </c>
      <c r="Z230" s="92">
        <f>'ПС 110 кВ'!Z1681+'ПС 110 кВ'!Z1741</f>
        <v>0</v>
      </c>
      <c r="AA230" s="92">
        <f>'ПС 110 кВ'!AA1681+'ПС 110 кВ'!AA1741</f>
        <v>0</v>
      </c>
      <c r="AB230" s="92">
        <f>'ПС 110 кВ'!AB1681+'ПС 110 кВ'!AB1741</f>
        <v>0</v>
      </c>
      <c r="AC230" s="135">
        <f>SUM(E230:AB230)</f>
        <v>0</v>
      </c>
      <c r="AD230" s="5" t="s">
        <v>465</v>
      </c>
    </row>
    <row r="231" spans="1:30">
      <c r="A231" s="2217"/>
      <c r="B231" s="2235"/>
      <c r="C231" s="11" t="s">
        <v>8</v>
      </c>
      <c r="D231" s="866" t="s">
        <v>498</v>
      </c>
      <c r="E231" s="124">
        <f>SQRT(E229*E229+E230*E230)*1000/(1.732*'ПС 110 кВ'!E1669)</f>
        <v>35.564485017989519</v>
      </c>
      <c r="F231" s="124">
        <f>SQRT(F229*F229+F230*F230)*1000/(1.732*'ПС 110 кВ'!F1669)</f>
        <v>39.856603626861371</v>
      </c>
      <c r="G231" s="124">
        <f>SQRT(G229*G229+G230*G230)*1000/(1.732*'ПС 110 кВ'!G1669)</f>
        <v>35.59874831146962</v>
      </c>
      <c r="H231" s="437">
        <f>SQRT(H229*H229+H230*H230)*1000/(1.732*'ПС 110 кВ'!H1669)</f>
        <v>44.584341673192824</v>
      </c>
      <c r="I231" s="124">
        <f>SQRT(I229*I229+I230*I230)*1000/(1.732*'ПС 110 кВ'!I1669)</f>
        <v>31.118924391448395</v>
      </c>
      <c r="J231" s="124">
        <f>SQRT(J229*J229+J230*J230)*1000/(1.732*'ПС 110 кВ'!J1669)</f>
        <v>40.087212398326898</v>
      </c>
      <c r="K231" s="124">
        <f>SQRT(K229*K229+K230*K230)*1000/(1.732*'ПС 110 кВ'!K1669)</f>
        <v>35.598748312279042</v>
      </c>
      <c r="L231" s="124">
        <f>SQRT(L229*L229+L230*L230)*1000/(1.732*'ПС 110 кВ'!L1669)</f>
        <v>70.316841769721051</v>
      </c>
      <c r="M231" s="124">
        <f>SQRT(M229*M229+M230*M230)*1000/(1.732*'ПС 110 кВ'!M1669)</f>
        <v>61.410378594824678</v>
      </c>
      <c r="N231" s="437">
        <f>SQRT(N229*N229+N230*N230)*1000/(1.732*'ПС 110 кВ'!N1669)</f>
        <v>61.527236548306064</v>
      </c>
      <c r="O231" s="124">
        <f>SQRT(O229*O229+O230*O230)*1000/(1.732*'ПС 110 кВ'!O1669)</f>
        <v>65.672098021197272</v>
      </c>
      <c r="P231" s="124">
        <f>SQRT(P229*P229+P230*P230)*1000/(1.732*'ПС 110 кВ'!P1669)</f>
        <v>78.657407756594552</v>
      </c>
      <c r="Q231" s="124">
        <f>SQRT(Q229*Q229+Q230*Q230)*1000/(1.732*'ПС 110 кВ'!Q1669)</f>
        <v>44.498435389539381</v>
      </c>
      <c r="R231" s="124">
        <f>SQRT(R229*R229+R230*R230)*1000/(1.732*'ПС 110 кВ'!R1669)</f>
        <v>70.720577663435009</v>
      </c>
      <c r="S231" s="124">
        <f>SQRT(S229*S229+S230*S230)*1000/(1.732*'ПС 110 кВ'!S1669)</f>
        <v>71.197496622939241</v>
      </c>
      <c r="T231" s="124">
        <f>SQRT(T229*T229+T230*T230)*1000/(1.732*'ПС 110 кВ'!T1669)</f>
        <v>66.555298444296113</v>
      </c>
      <c r="U231" s="124">
        <f>SQRT(U229*U229+U230*U230)*1000/(1.732*'ПС 110 кВ'!U1669)</f>
        <v>61.999161197787437</v>
      </c>
      <c r="V231" s="437">
        <f>SQRT(V229*V229+V230*V230)*1000/(1.732*'ПС 110 кВ'!V1669)</f>
        <v>62.297809544869473</v>
      </c>
      <c r="W231" s="124">
        <f>SQRT(W229*W229+W230*W230)*1000/(1.732*'ПС 110 кВ'!W1669)</f>
        <v>66.876512510600222</v>
      </c>
      <c r="X231" s="124">
        <f>SQRT(X229*X229+X230*X230)*1000/(1.732*'ПС 110 кВ'!X1669)</f>
        <v>53.552898250811936</v>
      </c>
      <c r="Y231" s="124">
        <f>SQRT(Y229*Y229+Y230*Y230)*1000/(1.732*'ПС 110 кВ'!Y1669)</f>
        <v>71.266155376063679</v>
      </c>
      <c r="Z231" s="124">
        <f>SQRT(Z229*Z229+Z230*Z230)*1000/(1.732*'ПС 110 кВ'!Z1669)</f>
        <v>66.747653083904353</v>
      </c>
      <c r="AA231" s="124">
        <f>SQRT(AA229*AA229+AA230*AA230)*1000/(1.732*'ПС 110 кВ'!AA1669)</f>
        <v>62.237848781279503</v>
      </c>
      <c r="AB231" s="124">
        <f>SQRT(AB229*AB229+AB230*AB230)*1000/(1.732*'ПС 110 кВ'!AB1669)</f>
        <v>40.010045645339289</v>
      </c>
      <c r="AC231" s="93"/>
    </row>
    <row r="232" spans="1:30" ht="12" thickBot="1">
      <c r="A232" s="2217"/>
      <c r="B232" s="2235"/>
      <c r="C232" s="11" t="s">
        <v>16</v>
      </c>
      <c r="D232" s="11"/>
      <c r="E232" s="121">
        <f t="shared" ref="E232:S232" si="66">E230/E229</f>
        <v>0</v>
      </c>
      <c r="F232" s="121">
        <f t="shared" si="66"/>
        <v>0</v>
      </c>
      <c r="G232" s="121">
        <f t="shared" si="66"/>
        <v>0</v>
      </c>
      <c r="H232" s="435">
        <f t="shared" si="66"/>
        <v>0</v>
      </c>
      <c r="I232" s="121">
        <f t="shared" si="66"/>
        <v>0</v>
      </c>
      <c r="J232" s="121">
        <f t="shared" si="66"/>
        <v>0</v>
      </c>
      <c r="K232" s="121">
        <f t="shared" si="66"/>
        <v>0</v>
      </c>
      <c r="L232" s="121">
        <f t="shared" si="66"/>
        <v>0</v>
      </c>
      <c r="M232" s="121">
        <f t="shared" si="66"/>
        <v>0</v>
      </c>
      <c r="N232" s="435">
        <f t="shared" si="66"/>
        <v>0</v>
      </c>
      <c r="O232" s="121">
        <f t="shared" si="66"/>
        <v>0</v>
      </c>
      <c r="P232" s="121">
        <f t="shared" si="66"/>
        <v>0</v>
      </c>
      <c r="Q232" s="121">
        <f t="shared" si="66"/>
        <v>0</v>
      </c>
      <c r="R232" s="121">
        <f t="shared" si="66"/>
        <v>0</v>
      </c>
      <c r="S232" s="121">
        <f t="shared" si="66"/>
        <v>0</v>
      </c>
      <c r="T232" s="121">
        <f t="shared" ref="T232:AC232" si="67">T230/T229</f>
        <v>0</v>
      </c>
      <c r="U232" s="121">
        <f t="shared" si="67"/>
        <v>0</v>
      </c>
      <c r="V232" s="435">
        <f t="shared" si="67"/>
        <v>0</v>
      </c>
      <c r="W232" s="121">
        <f t="shared" si="67"/>
        <v>0</v>
      </c>
      <c r="X232" s="121">
        <f t="shared" si="67"/>
        <v>0</v>
      </c>
      <c r="Y232" s="121">
        <f t="shared" si="67"/>
        <v>0</v>
      </c>
      <c r="Z232" s="121">
        <f t="shared" si="67"/>
        <v>0</v>
      </c>
      <c r="AA232" s="121">
        <f t="shared" si="67"/>
        <v>0</v>
      </c>
      <c r="AB232" s="121">
        <f t="shared" si="67"/>
        <v>0</v>
      </c>
      <c r="AC232" s="128">
        <f t="shared" si="67"/>
        <v>0</v>
      </c>
    </row>
    <row r="233" spans="1:30">
      <c r="A233" s="2216" t="s">
        <v>108</v>
      </c>
      <c r="B233" s="2219" t="s">
        <v>530</v>
      </c>
      <c r="C233" s="10" t="s">
        <v>477</v>
      </c>
      <c r="D233" s="867" t="s">
        <v>499</v>
      </c>
      <c r="E233" s="120">
        <v>0.59999999999490683</v>
      </c>
      <c r="F233" s="120">
        <v>0.60000000001309672</v>
      </c>
      <c r="G233" s="120">
        <v>0.99999999998544808</v>
      </c>
      <c r="H233" s="433">
        <v>1.000000000003638</v>
      </c>
      <c r="I233" s="120">
        <v>1.000000000003638</v>
      </c>
      <c r="J233" s="120">
        <v>0.7999999999992724</v>
      </c>
      <c r="K233" s="120">
        <v>0.7999999999992724</v>
      </c>
      <c r="L233" s="120">
        <v>0.7999999999992724</v>
      </c>
      <c r="M233" s="120">
        <v>1.5999999999985448</v>
      </c>
      <c r="N233" s="433">
        <v>1.5999999999985448</v>
      </c>
      <c r="O233" s="120">
        <v>1.4000000000123691</v>
      </c>
      <c r="P233" s="120">
        <v>1.3999999999941792</v>
      </c>
      <c r="Q233" s="120">
        <v>1.5999999999985448</v>
      </c>
      <c r="R233" s="120">
        <v>2.000000000007276</v>
      </c>
      <c r="S233" s="120">
        <v>1.7999999999847205</v>
      </c>
      <c r="T233" s="120">
        <v>2.000000000007276</v>
      </c>
      <c r="U233" s="120">
        <v>1.000000000003638</v>
      </c>
      <c r="V233" s="433">
        <v>1.000000000003638</v>
      </c>
      <c r="W233" s="120">
        <v>1.5999999999985448</v>
      </c>
      <c r="X233" s="120">
        <v>1.8000000000029104</v>
      </c>
      <c r="Y233" s="120">
        <v>1.5999999999985448</v>
      </c>
      <c r="Z233" s="120">
        <v>0.7999999999992724</v>
      </c>
      <c r="AA233" s="120">
        <v>0.99999999998544808</v>
      </c>
      <c r="AB233" s="120">
        <v>0.8000000000174623</v>
      </c>
      <c r="AC233" s="135">
        <f>SUM(E233:AB233)</f>
        <v>29.600000000009459</v>
      </c>
    </row>
    <row r="234" spans="1:30">
      <c r="A234" s="2217"/>
      <c r="B234" s="2220"/>
      <c r="C234" s="11" t="s">
        <v>478</v>
      </c>
      <c r="D234" s="866" t="s">
        <v>499</v>
      </c>
      <c r="E234" s="121">
        <v>0</v>
      </c>
      <c r="F234" s="121">
        <v>0</v>
      </c>
      <c r="G234" s="121">
        <v>0</v>
      </c>
      <c r="H234" s="121">
        <v>0</v>
      </c>
      <c r="I234" s="121">
        <v>0</v>
      </c>
      <c r="J234" s="121">
        <v>0</v>
      </c>
      <c r="K234" s="121">
        <v>0</v>
      </c>
      <c r="L234" s="121">
        <v>0</v>
      </c>
      <c r="M234" s="121">
        <v>0</v>
      </c>
      <c r="N234" s="121">
        <v>0</v>
      </c>
      <c r="O234" s="121">
        <v>0</v>
      </c>
      <c r="P234" s="121">
        <v>0</v>
      </c>
      <c r="Q234" s="121">
        <v>0</v>
      </c>
      <c r="R234" s="121">
        <v>0</v>
      </c>
      <c r="S234" s="121">
        <v>0</v>
      </c>
      <c r="T234" s="121">
        <v>0</v>
      </c>
      <c r="U234" s="121">
        <v>0</v>
      </c>
      <c r="V234" s="121">
        <v>0</v>
      </c>
      <c r="W234" s="121">
        <v>0</v>
      </c>
      <c r="X234" s="121">
        <v>0</v>
      </c>
      <c r="Y234" s="121">
        <v>0</v>
      </c>
      <c r="Z234" s="121">
        <v>0</v>
      </c>
      <c r="AA234" s="121">
        <v>0</v>
      </c>
      <c r="AB234" s="121">
        <v>0</v>
      </c>
      <c r="AC234" s="135">
        <f>SUM(E234:AB234)</f>
        <v>0</v>
      </c>
      <c r="AD234" s="848" t="s">
        <v>465</v>
      </c>
    </row>
    <row r="235" spans="1:30" ht="12">
      <c r="A235" s="2217"/>
      <c r="B235" s="2220"/>
      <c r="C235" s="11" t="s">
        <v>8</v>
      </c>
      <c r="D235" s="861" t="s">
        <v>459</v>
      </c>
      <c r="E235" s="2097">
        <v>52</v>
      </c>
      <c r="F235" s="2096">
        <v>49</v>
      </c>
      <c r="G235" s="2096">
        <v>41</v>
      </c>
      <c r="H235" s="2096">
        <v>44</v>
      </c>
      <c r="I235" s="2096">
        <v>49</v>
      </c>
      <c r="J235" s="2096">
        <v>50</v>
      </c>
      <c r="K235" s="2096">
        <v>65</v>
      </c>
      <c r="L235" s="2096">
        <v>77</v>
      </c>
      <c r="M235" s="2096">
        <v>93</v>
      </c>
      <c r="N235" s="2096">
        <v>94</v>
      </c>
      <c r="O235" s="2096">
        <v>95</v>
      </c>
      <c r="P235" s="2096">
        <v>93</v>
      </c>
      <c r="Q235" s="2096">
        <v>90</v>
      </c>
      <c r="R235" s="2096">
        <v>85</v>
      </c>
      <c r="S235" s="2096">
        <v>80</v>
      </c>
      <c r="T235" s="2096">
        <v>84</v>
      </c>
      <c r="U235" s="2096">
        <v>80</v>
      </c>
      <c r="V235" s="2096">
        <v>78</v>
      </c>
      <c r="W235" s="2096">
        <v>79</v>
      </c>
      <c r="X235" s="2096">
        <v>83</v>
      </c>
      <c r="Y235" s="2096">
        <v>85</v>
      </c>
      <c r="Z235" s="2096">
        <v>76</v>
      </c>
      <c r="AA235" s="2096">
        <v>72</v>
      </c>
      <c r="AB235" s="2098">
        <v>54</v>
      </c>
      <c r="AC235" s="93"/>
      <c r="AD235" s="311">
        <f>MAX(E235:AB235)</f>
        <v>95</v>
      </c>
    </row>
    <row r="236" spans="1:30" ht="12" thickBot="1">
      <c r="A236" s="2217"/>
      <c r="B236" s="2220"/>
      <c r="C236" s="11" t="s">
        <v>16</v>
      </c>
      <c r="D236" s="866"/>
      <c r="E236" s="121">
        <f t="shared" ref="E236:AB236" si="68">E234/E233</f>
        <v>0</v>
      </c>
      <c r="F236" s="121">
        <f t="shared" si="68"/>
        <v>0</v>
      </c>
      <c r="G236" s="121">
        <f t="shared" si="68"/>
        <v>0</v>
      </c>
      <c r="H236" s="435">
        <f t="shared" si="68"/>
        <v>0</v>
      </c>
      <c r="I236" s="121">
        <f t="shared" si="68"/>
        <v>0</v>
      </c>
      <c r="J236" s="121">
        <f t="shared" si="68"/>
        <v>0</v>
      </c>
      <c r="K236" s="121">
        <f t="shared" si="68"/>
        <v>0</v>
      </c>
      <c r="L236" s="121">
        <f t="shared" si="68"/>
        <v>0</v>
      </c>
      <c r="M236" s="121">
        <f t="shared" si="68"/>
        <v>0</v>
      </c>
      <c r="N236" s="435">
        <f t="shared" si="68"/>
        <v>0</v>
      </c>
      <c r="O236" s="121">
        <f t="shared" si="68"/>
        <v>0</v>
      </c>
      <c r="P236" s="121">
        <f t="shared" si="68"/>
        <v>0</v>
      </c>
      <c r="Q236" s="121">
        <f t="shared" si="68"/>
        <v>0</v>
      </c>
      <c r="R236" s="121">
        <f t="shared" si="68"/>
        <v>0</v>
      </c>
      <c r="S236" s="121">
        <f t="shared" si="68"/>
        <v>0</v>
      </c>
      <c r="T236" s="121">
        <f t="shared" si="68"/>
        <v>0</v>
      </c>
      <c r="U236" s="121">
        <f t="shared" si="68"/>
        <v>0</v>
      </c>
      <c r="V236" s="435">
        <f t="shared" si="68"/>
        <v>0</v>
      </c>
      <c r="W236" s="121">
        <f t="shared" si="68"/>
        <v>0</v>
      </c>
      <c r="X236" s="121">
        <f t="shared" si="68"/>
        <v>0</v>
      </c>
      <c r="Y236" s="121">
        <f t="shared" si="68"/>
        <v>0</v>
      </c>
      <c r="Z236" s="121">
        <f t="shared" si="68"/>
        <v>0</v>
      </c>
      <c r="AA236" s="121">
        <f t="shared" si="68"/>
        <v>0</v>
      </c>
      <c r="AB236" s="121">
        <f t="shared" si="68"/>
        <v>0</v>
      </c>
      <c r="AC236" s="128">
        <f>AC234/AC233</f>
        <v>0</v>
      </c>
    </row>
    <row r="237" spans="1:30">
      <c r="A237" s="2216" t="s">
        <v>123</v>
      </c>
      <c r="B237" s="2219" t="s">
        <v>531</v>
      </c>
      <c r="C237" s="10" t="s">
        <v>477</v>
      </c>
      <c r="D237" s="867" t="s">
        <v>499</v>
      </c>
      <c r="E237" s="120">
        <v>0.39999999999054126</v>
      </c>
      <c r="F237" s="120">
        <v>0.59999999999490683</v>
      </c>
      <c r="G237" s="120">
        <v>0.8000000000174623</v>
      </c>
      <c r="H237" s="433">
        <v>0.7999999999992724</v>
      </c>
      <c r="I237" s="120">
        <v>0.7999999999992724</v>
      </c>
      <c r="J237" s="120">
        <v>0.7999999999992724</v>
      </c>
      <c r="K237" s="120">
        <v>0.59999999999490683</v>
      </c>
      <c r="L237" s="120">
        <v>0.59999999999490683</v>
      </c>
      <c r="M237" s="120">
        <v>1.2000000000080036</v>
      </c>
      <c r="N237" s="433">
        <v>1.1999999999898137</v>
      </c>
      <c r="O237" s="120">
        <v>1.2000000000080036</v>
      </c>
      <c r="P237" s="120">
        <v>1.1999999999898137</v>
      </c>
      <c r="Q237" s="120">
        <v>1.000000000003638</v>
      </c>
      <c r="R237" s="120">
        <v>1.4000000000123691</v>
      </c>
      <c r="S237" s="120">
        <v>1.3999999999941792</v>
      </c>
      <c r="T237" s="120">
        <v>1.5999999999985448</v>
      </c>
      <c r="U237" s="120">
        <v>0.7999999999992724</v>
      </c>
      <c r="V237" s="433">
        <v>0.59999999999490683</v>
      </c>
      <c r="W237" s="120">
        <v>1.4000000000123691</v>
      </c>
      <c r="X237" s="120">
        <v>1.3999999999941792</v>
      </c>
      <c r="Y237" s="120">
        <v>1.1999999999898137</v>
      </c>
      <c r="Z237" s="120">
        <v>0.8000000000174623</v>
      </c>
      <c r="AA237" s="120">
        <v>0.59999999999490683</v>
      </c>
      <c r="AB237" s="120">
        <v>0.7999999999992724</v>
      </c>
      <c r="AC237" s="135">
        <f>SUM(E237:AB237)</f>
        <v>23.19999999999709</v>
      </c>
    </row>
    <row r="238" spans="1:30">
      <c r="A238" s="2253"/>
      <c r="B238" s="2254"/>
      <c r="C238" s="11" t="s">
        <v>478</v>
      </c>
      <c r="D238" s="866" t="s">
        <v>499</v>
      </c>
      <c r="E238" s="121">
        <v>0</v>
      </c>
      <c r="F238" s="121">
        <v>0</v>
      </c>
      <c r="G238" s="121">
        <v>0</v>
      </c>
      <c r="H238" s="438">
        <v>0</v>
      </c>
      <c r="I238" s="121">
        <v>0</v>
      </c>
      <c r="J238" s="121">
        <v>0</v>
      </c>
      <c r="K238" s="121">
        <v>0</v>
      </c>
      <c r="L238" s="121">
        <v>0</v>
      </c>
      <c r="M238" s="121">
        <v>0</v>
      </c>
      <c r="N238" s="438">
        <v>0</v>
      </c>
      <c r="O238" s="121">
        <v>0</v>
      </c>
      <c r="P238" s="121">
        <v>0</v>
      </c>
      <c r="Q238" s="121">
        <v>0</v>
      </c>
      <c r="R238" s="121">
        <v>0</v>
      </c>
      <c r="S238" s="121">
        <v>0</v>
      </c>
      <c r="T238" s="121">
        <v>0</v>
      </c>
      <c r="U238" s="121">
        <v>0</v>
      </c>
      <c r="V238" s="438">
        <v>0</v>
      </c>
      <c r="W238" s="121">
        <v>0</v>
      </c>
      <c r="X238" s="121">
        <v>0</v>
      </c>
      <c r="Y238" s="121">
        <v>0</v>
      </c>
      <c r="Z238" s="121">
        <v>0</v>
      </c>
      <c r="AA238" s="121">
        <v>0</v>
      </c>
      <c r="AB238" s="121">
        <v>0</v>
      </c>
      <c r="AC238" s="135">
        <f>SUM(E238:AB238)</f>
        <v>0</v>
      </c>
      <c r="AD238" s="848" t="s">
        <v>465</v>
      </c>
    </row>
    <row r="239" spans="1:30" ht="12">
      <c r="A239" s="2253"/>
      <c r="B239" s="2254"/>
      <c r="C239" s="11" t="s">
        <v>8</v>
      </c>
      <c r="D239" s="861" t="s">
        <v>459</v>
      </c>
      <c r="E239" s="2100">
        <v>55</v>
      </c>
      <c r="F239" s="2099">
        <v>40</v>
      </c>
      <c r="G239" s="2099">
        <v>34</v>
      </c>
      <c r="H239" s="2099">
        <v>40</v>
      </c>
      <c r="I239" s="2099">
        <v>46</v>
      </c>
      <c r="J239" s="2099">
        <v>37</v>
      </c>
      <c r="K239" s="2099">
        <v>56</v>
      </c>
      <c r="L239" s="2099">
        <v>62</v>
      </c>
      <c r="M239" s="2099">
        <v>76</v>
      </c>
      <c r="N239" s="2099">
        <v>76</v>
      </c>
      <c r="O239" s="2099">
        <v>79</v>
      </c>
      <c r="P239" s="2099">
        <v>71</v>
      </c>
      <c r="Q239" s="2099">
        <v>77</v>
      </c>
      <c r="R239" s="2099">
        <v>80</v>
      </c>
      <c r="S239" s="2099">
        <v>74</v>
      </c>
      <c r="T239" s="2099">
        <v>76</v>
      </c>
      <c r="U239" s="2099">
        <v>71</v>
      </c>
      <c r="V239" s="2099">
        <v>81</v>
      </c>
      <c r="W239" s="2099">
        <v>76</v>
      </c>
      <c r="X239" s="2099">
        <v>73</v>
      </c>
      <c r="Y239" s="2099">
        <v>74</v>
      </c>
      <c r="Z239" s="2099">
        <v>67</v>
      </c>
      <c r="AA239" s="2099">
        <v>71</v>
      </c>
      <c r="AB239" s="2101">
        <v>58</v>
      </c>
      <c r="AC239" s="93"/>
      <c r="AD239" s="311">
        <f>MAX(E239:AB239)</f>
        <v>81</v>
      </c>
    </row>
    <row r="240" spans="1:30" ht="12" thickBot="1">
      <c r="A240" s="2253"/>
      <c r="B240" s="2254"/>
      <c r="C240" s="11" t="s">
        <v>16</v>
      </c>
      <c r="D240" s="11"/>
      <c r="E240" s="121">
        <f t="shared" ref="E240:AC240" si="69">E238/E237</f>
        <v>0</v>
      </c>
      <c r="F240" s="121">
        <f t="shared" si="69"/>
        <v>0</v>
      </c>
      <c r="G240" s="121">
        <f t="shared" si="69"/>
        <v>0</v>
      </c>
      <c r="H240" s="435">
        <f t="shared" si="69"/>
        <v>0</v>
      </c>
      <c r="I240" s="121">
        <f t="shared" si="69"/>
        <v>0</v>
      </c>
      <c r="J240" s="121">
        <f t="shared" si="69"/>
        <v>0</v>
      </c>
      <c r="K240" s="121">
        <f t="shared" si="69"/>
        <v>0</v>
      </c>
      <c r="L240" s="121">
        <f t="shared" si="69"/>
        <v>0</v>
      </c>
      <c r="M240" s="121">
        <f t="shared" si="69"/>
        <v>0</v>
      </c>
      <c r="N240" s="435">
        <f t="shared" si="69"/>
        <v>0</v>
      </c>
      <c r="O240" s="121">
        <f t="shared" si="69"/>
        <v>0</v>
      </c>
      <c r="P240" s="121">
        <f t="shared" si="69"/>
        <v>0</v>
      </c>
      <c r="Q240" s="121">
        <f t="shared" si="69"/>
        <v>0</v>
      </c>
      <c r="R240" s="121">
        <f t="shared" si="69"/>
        <v>0</v>
      </c>
      <c r="S240" s="121">
        <f t="shared" si="69"/>
        <v>0</v>
      </c>
      <c r="T240" s="121">
        <f t="shared" si="69"/>
        <v>0</v>
      </c>
      <c r="U240" s="121">
        <f t="shared" si="69"/>
        <v>0</v>
      </c>
      <c r="V240" s="435">
        <f t="shared" si="69"/>
        <v>0</v>
      </c>
      <c r="W240" s="121">
        <f t="shared" si="69"/>
        <v>0</v>
      </c>
      <c r="X240" s="121">
        <f t="shared" si="69"/>
        <v>0</v>
      </c>
      <c r="Y240" s="121">
        <f t="shared" si="69"/>
        <v>0</v>
      </c>
      <c r="Z240" s="121">
        <f t="shared" si="69"/>
        <v>0</v>
      </c>
      <c r="AA240" s="121">
        <f t="shared" si="69"/>
        <v>0</v>
      </c>
      <c r="AB240" s="121">
        <f t="shared" si="69"/>
        <v>0</v>
      </c>
      <c r="AC240" s="128">
        <f t="shared" si="69"/>
        <v>0</v>
      </c>
    </row>
    <row r="241" spans="1:30">
      <c r="A241" s="283" t="s">
        <v>532</v>
      </c>
      <c r="B241" s="284"/>
      <c r="C241" s="285"/>
      <c r="D241" s="285"/>
      <c r="E241" s="286">
        <f t="shared" ref="E241:AB241" si="70">E233+E237</f>
        <v>0.99999999998544808</v>
      </c>
      <c r="F241" s="286">
        <f t="shared" si="70"/>
        <v>1.2000000000080036</v>
      </c>
      <c r="G241" s="286">
        <f t="shared" si="70"/>
        <v>1.8000000000029104</v>
      </c>
      <c r="H241" s="286">
        <f t="shared" si="70"/>
        <v>1.8000000000029104</v>
      </c>
      <c r="I241" s="286">
        <f t="shared" si="70"/>
        <v>1.8000000000029104</v>
      </c>
      <c r="J241" s="286">
        <f t="shared" si="70"/>
        <v>1.5999999999985448</v>
      </c>
      <c r="K241" s="286">
        <f t="shared" si="70"/>
        <v>1.3999999999941792</v>
      </c>
      <c r="L241" s="286">
        <f t="shared" si="70"/>
        <v>1.3999999999941792</v>
      </c>
      <c r="M241" s="286">
        <f t="shared" si="70"/>
        <v>2.8000000000065484</v>
      </c>
      <c r="N241" s="286">
        <f t="shared" si="70"/>
        <v>2.7999999999883585</v>
      </c>
      <c r="O241" s="286">
        <f t="shared" si="70"/>
        <v>2.6000000000203727</v>
      </c>
      <c r="P241" s="286">
        <f t="shared" si="70"/>
        <v>2.5999999999839929</v>
      </c>
      <c r="Q241" s="286">
        <f t="shared" si="70"/>
        <v>2.6000000000021828</v>
      </c>
      <c r="R241" s="286">
        <f t="shared" si="70"/>
        <v>3.4000000000196451</v>
      </c>
      <c r="S241" s="286">
        <f t="shared" si="70"/>
        <v>3.1999999999788997</v>
      </c>
      <c r="T241" s="286">
        <f t="shared" si="70"/>
        <v>3.6000000000058208</v>
      </c>
      <c r="U241" s="286">
        <f t="shared" si="70"/>
        <v>1.8000000000029104</v>
      </c>
      <c r="V241" s="286">
        <f t="shared" si="70"/>
        <v>1.5999999999985448</v>
      </c>
      <c r="W241" s="286">
        <f t="shared" si="70"/>
        <v>3.0000000000109139</v>
      </c>
      <c r="X241" s="286">
        <f t="shared" si="70"/>
        <v>3.1999999999970896</v>
      </c>
      <c r="Y241" s="286">
        <f t="shared" si="70"/>
        <v>2.7999999999883585</v>
      </c>
      <c r="Z241" s="286">
        <f t="shared" si="70"/>
        <v>1.6000000000167347</v>
      </c>
      <c r="AA241" s="286">
        <f t="shared" si="70"/>
        <v>1.5999999999803549</v>
      </c>
      <c r="AB241" s="286">
        <f t="shared" si="70"/>
        <v>1.6000000000167347</v>
      </c>
      <c r="AC241" s="287"/>
    </row>
    <row r="242" spans="1:30">
      <c r="A242" s="288" t="s">
        <v>533</v>
      </c>
      <c r="B242" s="289"/>
      <c r="C242" s="290"/>
      <c r="D242" s="290"/>
      <c r="E242" s="298">
        <f t="shared" ref="E242:AB242" si="71">E234+E238</f>
        <v>0</v>
      </c>
      <c r="F242" s="298">
        <f t="shared" si="71"/>
        <v>0</v>
      </c>
      <c r="G242" s="298">
        <f t="shared" si="71"/>
        <v>0</v>
      </c>
      <c r="H242" s="298">
        <f t="shared" si="71"/>
        <v>0</v>
      </c>
      <c r="I242" s="298">
        <f t="shared" si="71"/>
        <v>0</v>
      </c>
      <c r="J242" s="298">
        <f t="shared" si="71"/>
        <v>0</v>
      </c>
      <c r="K242" s="298">
        <f t="shared" si="71"/>
        <v>0</v>
      </c>
      <c r="L242" s="298">
        <f t="shared" si="71"/>
        <v>0</v>
      </c>
      <c r="M242" s="298">
        <f t="shared" si="71"/>
        <v>0</v>
      </c>
      <c r="N242" s="298">
        <f t="shared" si="71"/>
        <v>0</v>
      </c>
      <c r="O242" s="298">
        <f t="shared" si="71"/>
        <v>0</v>
      </c>
      <c r="P242" s="298">
        <f t="shared" si="71"/>
        <v>0</v>
      </c>
      <c r="Q242" s="298">
        <f t="shared" si="71"/>
        <v>0</v>
      </c>
      <c r="R242" s="298">
        <f t="shared" si="71"/>
        <v>0</v>
      </c>
      <c r="S242" s="298">
        <f t="shared" si="71"/>
        <v>0</v>
      </c>
      <c r="T242" s="298">
        <f t="shared" si="71"/>
        <v>0</v>
      </c>
      <c r="U242" s="298">
        <f t="shared" si="71"/>
        <v>0</v>
      </c>
      <c r="V242" s="298">
        <f t="shared" si="71"/>
        <v>0</v>
      </c>
      <c r="W242" s="298">
        <f t="shared" si="71"/>
        <v>0</v>
      </c>
      <c r="X242" s="298">
        <f t="shared" si="71"/>
        <v>0</v>
      </c>
      <c r="Y242" s="298">
        <f t="shared" si="71"/>
        <v>0</v>
      </c>
      <c r="Z242" s="298">
        <f t="shared" si="71"/>
        <v>0</v>
      </c>
      <c r="AA242" s="298">
        <f t="shared" si="71"/>
        <v>0</v>
      </c>
      <c r="AB242" s="298">
        <f t="shared" si="71"/>
        <v>0</v>
      </c>
      <c r="AC242" s="292"/>
    </row>
    <row r="243" spans="1:30" ht="12" thickBot="1">
      <c r="A243" s="293" t="s">
        <v>534</v>
      </c>
      <c r="B243" s="294"/>
      <c r="C243" s="295"/>
      <c r="D243" s="295"/>
      <c r="E243" s="296">
        <f t="shared" ref="E243:AB243" si="72">SQRT(E241*E241+E242*E242)</f>
        <v>0.99999999998544808</v>
      </c>
      <c r="F243" s="296">
        <f t="shared" si="72"/>
        <v>1.2000000000080036</v>
      </c>
      <c r="G243" s="296">
        <f t="shared" si="72"/>
        <v>1.8000000000029104</v>
      </c>
      <c r="H243" s="296">
        <f t="shared" si="72"/>
        <v>1.8000000000029104</v>
      </c>
      <c r="I243" s="296">
        <f t="shared" si="72"/>
        <v>1.8000000000029104</v>
      </c>
      <c r="J243" s="296">
        <f t="shared" si="72"/>
        <v>1.5999999999985448</v>
      </c>
      <c r="K243" s="296">
        <f t="shared" si="72"/>
        <v>1.3999999999941792</v>
      </c>
      <c r="L243" s="296">
        <f t="shared" si="72"/>
        <v>1.3999999999941792</v>
      </c>
      <c r="M243" s="296">
        <f t="shared" si="72"/>
        <v>2.8000000000065484</v>
      </c>
      <c r="N243" s="296">
        <f t="shared" si="72"/>
        <v>2.7999999999883585</v>
      </c>
      <c r="O243" s="296">
        <f t="shared" si="72"/>
        <v>2.6000000000203727</v>
      </c>
      <c r="P243" s="296">
        <f t="shared" si="72"/>
        <v>2.5999999999839929</v>
      </c>
      <c r="Q243" s="296">
        <f t="shared" si="72"/>
        <v>2.6000000000021828</v>
      </c>
      <c r="R243" s="296">
        <f t="shared" si="72"/>
        <v>3.4000000000196451</v>
      </c>
      <c r="S243" s="296">
        <f t="shared" si="72"/>
        <v>3.1999999999788997</v>
      </c>
      <c r="T243" s="296">
        <f t="shared" si="72"/>
        <v>3.6000000000058208</v>
      </c>
      <c r="U243" s="296">
        <f t="shared" si="72"/>
        <v>1.8000000000029104</v>
      </c>
      <c r="V243" s="296">
        <f t="shared" si="72"/>
        <v>1.5999999999985448</v>
      </c>
      <c r="W243" s="296">
        <f t="shared" si="72"/>
        <v>3.0000000000109139</v>
      </c>
      <c r="X243" s="296">
        <f t="shared" si="72"/>
        <v>3.1999999999970896</v>
      </c>
      <c r="Y243" s="296">
        <f t="shared" si="72"/>
        <v>2.7999999999883585</v>
      </c>
      <c r="Z243" s="296">
        <f t="shared" si="72"/>
        <v>1.6000000000167347</v>
      </c>
      <c r="AA243" s="296">
        <f t="shared" si="72"/>
        <v>1.5999999999803549</v>
      </c>
      <c r="AB243" s="296">
        <f t="shared" si="72"/>
        <v>1.6000000000167347</v>
      </c>
      <c r="AC243" s="297"/>
    </row>
    <row r="244" spans="1:30" s="13" customFormat="1" ht="14.25" customHeight="1" thickBot="1">
      <c r="A244" s="148" t="s">
        <v>303</v>
      </c>
      <c r="B244" s="149"/>
      <c r="C244" s="150"/>
      <c r="D244" s="150"/>
      <c r="E244" s="3">
        <v>1</v>
      </c>
      <c r="F244" s="3">
        <v>2</v>
      </c>
      <c r="G244" s="3">
        <v>3</v>
      </c>
      <c r="H244" s="3">
        <v>4</v>
      </c>
      <c r="I244" s="3">
        <v>5</v>
      </c>
      <c r="J244" s="3">
        <v>6</v>
      </c>
      <c r="K244" s="3">
        <v>7</v>
      </c>
      <c r="L244" s="3">
        <v>8</v>
      </c>
      <c r="M244" s="3">
        <v>9</v>
      </c>
      <c r="N244" s="3">
        <v>10</v>
      </c>
      <c r="O244" s="3">
        <v>11</v>
      </c>
      <c r="P244" s="3">
        <v>12</v>
      </c>
      <c r="Q244" s="3">
        <v>13</v>
      </c>
      <c r="R244" s="3">
        <v>14</v>
      </c>
      <c r="S244" s="3">
        <v>15</v>
      </c>
      <c r="T244" s="3">
        <v>16</v>
      </c>
      <c r="U244" s="3">
        <v>17</v>
      </c>
      <c r="V244" s="3">
        <v>18</v>
      </c>
      <c r="W244" s="3">
        <v>19</v>
      </c>
      <c r="X244" s="3">
        <v>20</v>
      </c>
      <c r="Y244" s="3">
        <v>21</v>
      </c>
      <c r="Z244" s="3">
        <v>22</v>
      </c>
      <c r="AA244" s="3">
        <v>23</v>
      </c>
      <c r="AB244" s="3">
        <v>24</v>
      </c>
      <c r="AC244" s="151"/>
    </row>
    <row r="245" spans="1:30" s="32" customFormat="1" ht="14.25" customHeight="1">
      <c r="A245" s="28" t="s">
        <v>144</v>
      </c>
      <c r="B245" s="439"/>
      <c r="C245" s="440" t="s">
        <v>13</v>
      </c>
      <c r="D245" s="855" t="s">
        <v>459</v>
      </c>
      <c r="E245" s="2093">
        <v>10.310000419616699</v>
      </c>
      <c r="F245" s="2094">
        <v>10.319999694824219</v>
      </c>
      <c r="G245" s="2094">
        <v>10.270000457763672</v>
      </c>
      <c r="H245" s="2094">
        <v>10.319999694824219</v>
      </c>
      <c r="I245" s="2094">
        <v>10.319999694824219</v>
      </c>
      <c r="J245" s="2094">
        <v>10.289999961853027</v>
      </c>
      <c r="K245" s="2094">
        <v>10.260000228881836</v>
      </c>
      <c r="L245" s="2094">
        <v>10.159999847412109</v>
      </c>
      <c r="M245" s="2094">
        <v>10.149999618530273</v>
      </c>
      <c r="N245" s="2094">
        <v>10.140000343322754</v>
      </c>
      <c r="O245" s="2094">
        <v>10.130000114440918</v>
      </c>
      <c r="P245" s="2094">
        <v>10.140000343322754</v>
      </c>
      <c r="Q245" s="2094">
        <v>10.180000305175781</v>
      </c>
      <c r="R245" s="2094">
        <v>10.239999771118164</v>
      </c>
      <c r="S245" s="2094">
        <v>10.199999809265137</v>
      </c>
      <c r="T245" s="2094">
        <v>10.199999809265137</v>
      </c>
      <c r="U245" s="2094">
        <v>10.260000228881836</v>
      </c>
      <c r="V245" s="2094">
        <v>10.220000267028809</v>
      </c>
      <c r="W245" s="2094">
        <v>10.170000076293945</v>
      </c>
      <c r="X245" s="2094">
        <v>10.189999580383301</v>
      </c>
      <c r="Y245" s="2094">
        <v>10.199999809265137</v>
      </c>
      <c r="Z245" s="2094">
        <v>10.220000267028809</v>
      </c>
      <c r="AA245" s="2094">
        <v>10.25</v>
      </c>
      <c r="AB245" s="2095">
        <v>10.270000457763672</v>
      </c>
      <c r="AC245" s="442"/>
    </row>
    <row r="246" spans="1:30" s="32" customFormat="1" ht="14.25" customHeight="1" thickBot="1">
      <c r="A246" s="35" t="s">
        <v>145</v>
      </c>
      <c r="B246" s="36"/>
      <c r="C246" s="446" t="s">
        <v>13</v>
      </c>
      <c r="D246" s="869" t="s">
        <v>459</v>
      </c>
      <c r="E246" s="2091">
        <v>10.239999771118164</v>
      </c>
      <c r="F246" s="2090">
        <v>10.279999732971191</v>
      </c>
      <c r="G246" s="2090">
        <v>10.210000038146973</v>
      </c>
      <c r="H246" s="2090">
        <v>10.260000228881836</v>
      </c>
      <c r="I246" s="2090">
        <v>10.25</v>
      </c>
      <c r="J246" s="2090">
        <v>10.260000228881836</v>
      </c>
      <c r="K246" s="2090">
        <v>10.210000038146973</v>
      </c>
      <c r="L246" s="2090">
        <v>10.310000419616699</v>
      </c>
      <c r="M246" s="2090">
        <v>10.260000228881836</v>
      </c>
      <c r="N246" s="2090">
        <v>10.279999732971191</v>
      </c>
      <c r="O246" s="2090">
        <v>10.270000457763672</v>
      </c>
      <c r="P246" s="2090">
        <v>10.310000419616699</v>
      </c>
      <c r="Q246" s="2090">
        <v>10.170000076293945</v>
      </c>
      <c r="R246" s="2090">
        <v>10.189999580383301</v>
      </c>
      <c r="S246" s="2090">
        <v>10.170000076293945</v>
      </c>
      <c r="T246" s="2090">
        <v>10.170000076293945</v>
      </c>
      <c r="U246" s="2090">
        <v>10.220000267028809</v>
      </c>
      <c r="V246" s="2090">
        <v>10.159999847412109</v>
      </c>
      <c r="W246" s="2090">
        <v>10.130000114440918</v>
      </c>
      <c r="X246" s="2090">
        <v>10.159999847412109</v>
      </c>
      <c r="Y246" s="2090">
        <v>10.170000076293945</v>
      </c>
      <c r="Z246" s="2090">
        <v>10.189999580383301</v>
      </c>
      <c r="AA246" s="2090">
        <v>10.189999580383301</v>
      </c>
      <c r="AB246" s="2092">
        <v>10.220000267028809</v>
      </c>
      <c r="AC246" s="449"/>
    </row>
    <row r="247" spans="1:30">
      <c r="A247" s="2270" t="s">
        <v>110</v>
      </c>
      <c r="B247" s="2219" t="s">
        <v>575</v>
      </c>
      <c r="C247" s="10" t="s">
        <v>477</v>
      </c>
      <c r="D247" s="867" t="s">
        <v>499</v>
      </c>
      <c r="E247" s="90">
        <v>4.0000000000873115E-2</v>
      </c>
      <c r="F247" s="90">
        <v>7.999999999992724E-2</v>
      </c>
      <c r="G247" s="90">
        <v>0.11999999999898137</v>
      </c>
      <c r="H247" s="433">
        <v>7.999999999992724E-2</v>
      </c>
      <c r="I247" s="90">
        <v>7.999999999992724E-2</v>
      </c>
      <c r="J247" s="90">
        <v>8.000000000174623E-2</v>
      </c>
      <c r="K247" s="90">
        <v>7.999999999992724E-2</v>
      </c>
      <c r="L247" s="90">
        <v>7.999999999992724E-2</v>
      </c>
      <c r="M247" s="90">
        <v>0.11999999999898137</v>
      </c>
      <c r="N247" s="433">
        <v>0.15999999999985448</v>
      </c>
      <c r="O247" s="90">
        <v>0.12000000000080036</v>
      </c>
      <c r="P247" s="90">
        <v>0.11999999999898137</v>
      </c>
      <c r="Q247" s="90">
        <v>0.12000000000080036</v>
      </c>
      <c r="R247" s="90">
        <v>0.2000000000007276</v>
      </c>
      <c r="S247" s="90">
        <v>0.15999999999985448</v>
      </c>
      <c r="T247" s="90">
        <v>0.19999999999890861</v>
      </c>
      <c r="U247" s="90">
        <v>7.999999999992724E-2</v>
      </c>
      <c r="V247" s="433">
        <v>7.999999999992724E-2</v>
      </c>
      <c r="W247" s="90">
        <v>0.15999999999985448</v>
      </c>
      <c r="X247" s="90">
        <v>0.15999999999985448</v>
      </c>
      <c r="Y247" s="90">
        <v>0.16000000000167347</v>
      </c>
      <c r="Z247" s="90">
        <v>7.999999999992724E-2</v>
      </c>
      <c r="AA247" s="90">
        <v>7.999999999992724E-2</v>
      </c>
      <c r="AB247" s="90">
        <v>7.999999999992724E-2</v>
      </c>
      <c r="AC247" s="132">
        <f>SUM(E247:AB247)</f>
        <v>2.7200000000011642</v>
      </c>
    </row>
    <row r="248" spans="1:30">
      <c r="A248" s="2266"/>
      <c r="B248" s="2220"/>
      <c r="C248" s="11" t="s">
        <v>478</v>
      </c>
      <c r="D248" s="866" t="s">
        <v>499</v>
      </c>
      <c r="E248" s="92">
        <v>3.999999999996362E-2</v>
      </c>
      <c r="F248" s="92">
        <v>0</v>
      </c>
      <c r="G248" s="92">
        <v>3.999999999996362E-2</v>
      </c>
      <c r="H248" s="438">
        <v>0</v>
      </c>
      <c r="I248" s="92">
        <v>3.999999999996362E-2</v>
      </c>
      <c r="J248" s="92">
        <v>0</v>
      </c>
      <c r="K248" s="92">
        <v>3.999999999996362E-2</v>
      </c>
      <c r="L248" s="92">
        <v>0</v>
      </c>
      <c r="M248" s="92">
        <v>0</v>
      </c>
      <c r="N248" s="438">
        <v>3.999999999996362E-2</v>
      </c>
      <c r="O248" s="92">
        <v>0</v>
      </c>
      <c r="P248" s="92">
        <v>3.999999999996362E-2</v>
      </c>
      <c r="Q248" s="92">
        <v>3.999999999996362E-2</v>
      </c>
      <c r="R248" s="92">
        <v>3.999999999996362E-2</v>
      </c>
      <c r="S248" s="92">
        <v>0</v>
      </c>
      <c r="T248" s="92">
        <v>3.999999999996362E-2</v>
      </c>
      <c r="U248" s="92">
        <v>0</v>
      </c>
      <c r="V248" s="438">
        <v>3.999999999996362E-2</v>
      </c>
      <c r="W248" s="92">
        <v>3.999999999996362E-2</v>
      </c>
      <c r="X248" s="92">
        <v>3.999999999996362E-2</v>
      </c>
      <c r="Y248" s="92">
        <v>3.999999999996362E-2</v>
      </c>
      <c r="Z248" s="92">
        <v>0</v>
      </c>
      <c r="AA248" s="92">
        <v>3.999999999996362E-2</v>
      </c>
      <c r="AB248" s="92">
        <v>0</v>
      </c>
      <c r="AC248" s="128">
        <f>SUM(E248:AB248)</f>
        <v>0.55999999999949068</v>
      </c>
    </row>
    <row r="249" spans="1:30" ht="12.75" thickBot="1">
      <c r="A249" s="2266"/>
      <c r="B249" s="2220"/>
      <c r="C249" s="11" t="s">
        <v>8</v>
      </c>
      <c r="D249" s="866" t="s">
        <v>459</v>
      </c>
      <c r="E249" s="2102">
        <v>5</v>
      </c>
      <c r="F249" s="2103">
        <v>5</v>
      </c>
      <c r="G249" s="2103">
        <v>5</v>
      </c>
      <c r="H249" s="2103">
        <v>4</v>
      </c>
      <c r="I249" s="2103">
        <v>3</v>
      </c>
      <c r="J249" s="2103">
        <v>4</v>
      </c>
      <c r="K249" s="2103">
        <v>6</v>
      </c>
      <c r="L249" s="2103">
        <v>5</v>
      </c>
      <c r="M249" s="2103">
        <v>8</v>
      </c>
      <c r="N249" s="2103">
        <v>9</v>
      </c>
      <c r="O249" s="2103">
        <v>9</v>
      </c>
      <c r="P249" s="2103">
        <v>8</v>
      </c>
      <c r="Q249" s="2103">
        <v>7</v>
      </c>
      <c r="R249" s="2103">
        <v>8</v>
      </c>
      <c r="S249" s="2103">
        <v>7</v>
      </c>
      <c r="T249" s="2103">
        <v>9</v>
      </c>
      <c r="U249" s="2103">
        <v>7</v>
      </c>
      <c r="V249" s="2103">
        <v>8</v>
      </c>
      <c r="W249" s="2103">
        <v>8</v>
      </c>
      <c r="X249" s="2103">
        <v>7</v>
      </c>
      <c r="Y249" s="2103">
        <v>8</v>
      </c>
      <c r="Z249" s="2103">
        <v>6</v>
      </c>
      <c r="AA249" s="2103">
        <v>6</v>
      </c>
      <c r="AB249" s="2104">
        <v>5</v>
      </c>
      <c r="AC249" s="93"/>
      <c r="AD249" s="88"/>
    </row>
    <row r="250" spans="1:30" ht="12" thickBot="1">
      <c r="A250" s="2271"/>
      <c r="B250" s="2264"/>
      <c r="C250" s="47" t="s">
        <v>16</v>
      </c>
      <c r="D250" s="47"/>
      <c r="E250" s="137">
        <f t="shared" ref="E250:AC250" si="73">E248/E247</f>
        <v>0.99999999997726263</v>
      </c>
      <c r="F250" s="137">
        <f t="shared" si="73"/>
        <v>0</v>
      </c>
      <c r="G250" s="137">
        <f t="shared" si="73"/>
        <v>0.33333333333585968</v>
      </c>
      <c r="H250" s="460">
        <f t="shared" si="73"/>
        <v>0</v>
      </c>
      <c r="I250" s="137">
        <f t="shared" si="73"/>
        <v>0.5</v>
      </c>
      <c r="J250" s="137">
        <f t="shared" si="73"/>
        <v>0</v>
      </c>
      <c r="K250" s="137">
        <f t="shared" si="73"/>
        <v>0.5</v>
      </c>
      <c r="L250" s="137">
        <f t="shared" si="73"/>
        <v>0</v>
      </c>
      <c r="M250" s="137">
        <f t="shared" si="73"/>
        <v>0</v>
      </c>
      <c r="N250" s="460">
        <f t="shared" si="73"/>
        <v>0.25</v>
      </c>
      <c r="O250" s="137">
        <f t="shared" si="73"/>
        <v>0</v>
      </c>
      <c r="P250" s="137">
        <f t="shared" si="73"/>
        <v>0.33333333333585968</v>
      </c>
      <c r="Q250" s="137">
        <f t="shared" si="73"/>
        <v>0.33333333333080695</v>
      </c>
      <c r="R250" s="137">
        <f t="shared" si="73"/>
        <v>0.19999999999909052</v>
      </c>
      <c r="S250" s="137">
        <f t="shared" si="73"/>
        <v>0</v>
      </c>
      <c r="T250" s="137">
        <f t="shared" si="73"/>
        <v>0.20000000000090951</v>
      </c>
      <c r="U250" s="137">
        <f t="shared" si="73"/>
        <v>0</v>
      </c>
      <c r="V250" s="460">
        <f t="shared" si="73"/>
        <v>0.5</v>
      </c>
      <c r="W250" s="137">
        <f t="shared" si="73"/>
        <v>0.25</v>
      </c>
      <c r="X250" s="137">
        <f t="shared" si="73"/>
        <v>0.25</v>
      </c>
      <c r="Y250" s="137">
        <f t="shared" si="73"/>
        <v>0.24999999999715783</v>
      </c>
      <c r="Z250" s="137">
        <f t="shared" si="73"/>
        <v>0</v>
      </c>
      <c r="AA250" s="137">
        <f t="shared" si="73"/>
        <v>0.5</v>
      </c>
      <c r="AB250" s="137">
        <f t="shared" si="73"/>
        <v>0</v>
      </c>
      <c r="AC250" s="133">
        <f t="shared" si="73"/>
        <v>0.2058823529409011</v>
      </c>
    </row>
    <row r="251" spans="1:30">
      <c r="A251" s="2265" t="s">
        <v>118</v>
      </c>
      <c r="B251" s="2252" t="s">
        <v>576</v>
      </c>
      <c r="C251" s="69" t="s">
        <v>477</v>
      </c>
      <c r="D251" s="865" t="s">
        <v>499</v>
      </c>
      <c r="E251" s="96">
        <v>0.39999999999417923</v>
      </c>
      <c r="F251" s="96">
        <v>0.44000000000232831</v>
      </c>
      <c r="G251" s="96">
        <v>0.60000000000582077</v>
      </c>
      <c r="H251" s="464">
        <v>0.59999999999126885</v>
      </c>
      <c r="I251" s="96">
        <v>0.60000000000582077</v>
      </c>
      <c r="J251" s="96">
        <v>0.59999999999126885</v>
      </c>
      <c r="K251" s="96">
        <v>0.32000000000698492</v>
      </c>
      <c r="L251" s="96">
        <v>0.75999999999476131</v>
      </c>
      <c r="M251" s="96">
        <v>1.0800000000017462</v>
      </c>
      <c r="N251" s="464">
        <v>1.0400000000081491</v>
      </c>
      <c r="O251" s="96">
        <v>0.91999999999825377</v>
      </c>
      <c r="P251" s="96">
        <v>0.91999999999825377</v>
      </c>
      <c r="Q251" s="96">
        <v>0.95999999999185093</v>
      </c>
      <c r="R251" s="96">
        <v>1.2799999999988358</v>
      </c>
      <c r="S251" s="96">
        <v>1.2000000000116415</v>
      </c>
      <c r="T251" s="96">
        <v>1.319999999992433</v>
      </c>
      <c r="U251" s="96">
        <v>0.60000000000582077</v>
      </c>
      <c r="V251" s="464">
        <v>0.63999999999941792</v>
      </c>
      <c r="W251" s="96">
        <v>1.1199999999953434</v>
      </c>
      <c r="X251" s="96">
        <v>1.2400000000052387</v>
      </c>
      <c r="Y251" s="96">
        <v>1.1600000000034925</v>
      </c>
      <c r="Z251" s="96">
        <v>0.59999999999126885</v>
      </c>
      <c r="AA251" s="96">
        <v>0.55999999999767169</v>
      </c>
      <c r="AB251" s="96">
        <v>0.63999999999941792</v>
      </c>
      <c r="AC251" s="135">
        <f>SUM(E251:AB251)</f>
        <v>19.599999999991269</v>
      </c>
    </row>
    <row r="252" spans="1:30">
      <c r="A252" s="2266"/>
      <c r="B252" s="2220"/>
      <c r="C252" s="11" t="s">
        <v>478</v>
      </c>
      <c r="D252" s="866" t="s">
        <v>499</v>
      </c>
      <c r="E252" s="92">
        <v>7.9999999998108251E-2</v>
      </c>
      <c r="F252" s="92">
        <v>4.0000000000873115E-2</v>
      </c>
      <c r="G252" s="92">
        <v>7.9999999998108251E-2</v>
      </c>
      <c r="H252" s="438">
        <v>8.000000000174623E-2</v>
      </c>
      <c r="I252" s="92">
        <v>7.9999999998108251E-2</v>
      </c>
      <c r="J252" s="92">
        <v>8.000000000174623E-2</v>
      </c>
      <c r="K252" s="92">
        <v>0.11999999999898137</v>
      </c>
      <c r="L252" s="92">
        <v>8.000000000174623E-2</v>
      </c>
      <c r="M252" s="92">
        <v>0.15999999999985448</v>
      </c>
      <c r="N252" s="438">
        <v>0.15999999999985448</v>
      </c>
      <c r="O252" s="92">
        <v>0.23999999999796273</v>
      </c>
      <c r="P252" s="92">
        <v>0.15999999999985448</v>
      </c>
      <c r="Q252" s="92">
        <v>0.12000000000261934</v>
      </c>
      <c r="R252" s="92">
        <v>0.23999999999796273</v>
      </c>
      <c r="S252" s="92">
        <v>0.24000000000160071</v>
      </c>
      <c r="T252" s="92">
        <v>0.27999999999883585</v>
      </c>
      <c r="U252" s="92">
        <v>0.11999999999898137</v>
      </c>
      <c r="V252" s="438">
        <v>0.12000000000261934</v>
      </c>
      <c r="W252" s="92">
        <v>0.23999999999796273</v>
      </c>
      <c r="X252" s="92">
        <v>0.24000000000160071</v>
      </c>
      <c r="Y252" s="92">
        <v>0.15999999999985448</v>
      </c>
      <c r="Z252" s="92">
        <v>4.0000000000873115E-2</v>
      </c>
      <c r="AA252" s="92">
        <v>7.9999999998108251E-2</v>
      </c>
      <c r="AB252" s="92">
        <v>0.11999999999898137</v>
      </c>
      <c r="AC252" s="135">
        <f>SUM(E252:AB252)</f>
        <v>3.3599999999969441</v>
      </c>
    </row>
    <row r="253" spans="1:30" ht="12">
      <c r="A253" s="2266"/>
      <c r="B253" s="2220"/>
      <c r="C253" s="11" t="s">
        <v>8</v>
      </c>
      <c r="D253" s="861" t="s">
        <v>459</v>
      </c>
      <c r="E253" s="2106">
        <v>33</v>
      </c>
      <c r="F253" s="2105">
        <v>31</v>
      </c>
      <c r="G253" s="2105">
        <v>31</v>
      </c>
      <c r="H253" s="2105">
        <v>26</v>
      </c>
      <c r="I253" s="2105">
        <v>28</v>
      </c>
      <c r="J253" s="2105">
        <v>32</v>
      </c>
      <c r="K253" s="2105">
        <v>43</v>
      </c>
      <c r="L253" s="2105">
        <v>48</v>
      </c>
      <c r="M253" s="2105">
        <v>57</v>
      </c>
      <c r="N253" s="2105">
        <v>59</v>
      </c>
      <c r="O253" s="2105">
        <v>59</v>
      </c>
      <c r="P253" s="2105">
        <v>56</v>
      </c>
      <c r="Q253" s="2105">
        <v>58</v>
      </c>
      <c r="R253" s="2105">
        <v>56</v>
      </c>
      <c r="S253" s="2105">
        <v>54</v>
      </c>
      <c r="T253" s="2105">
        <v>54</v>
      </c>
      <c r="U253" s="2105">
        <v>53</v>
      </c>
      <c r="V253" s="2105">
        <v>53</v>
      </c>
      <c r="W253" s="2105">
        <v>54</v>
      </c>
      <c r="X253" s="2105">
        <v>57</v>
      </c>
      <c r="Y253" s="2105">
        <v>59</v>
      </c>
      <c r="Z253" s="2105">
        <v>56</v>
      </c>
      <c r="AA253" s="2105">
        <v>46</v>
      </c>
      <c r="AB253" s="2107">
        <v>38</v>
      </c>
      <c r="AC253" s="93"/>
    </row>
    <row r="254" spans="1:30" ht="12" thickBot="1">
      <c r="A254" s="2267"/>
      <c r="B254" s="2221"/>
      <c r="C254" s="48" t="s">
        <v>16</v>
      </c>
      <c r="D254" s="48"/>
      <c r="E254" s="121">
        <f t="shared" ref="E254:AC254" si="74">E252/E251</f>
        <v>0.19999999999818102</v>
      </c>
      <c r="F254" s="121">
        <f t="shared" si="74"/>
        <v>9.0909090910594209E-2</v>
      </c>
      <c r="G254" s="121">
        <f t="shared" si="74"/>
        <v>0.13333333332888692</v>
      </c>
      <c r="H254" s="435">
        <f t="shared" si="74"/>
        <v>0.13333333333818398</v>
      </c>
      <c r="I254" s="121">
        <f t="shared" si="74"/>
        <v>0.13333333332888692</v>
      </c>
      <c r="J254" s="121">
        <f t="shared" si="74"/>
        <v>0.13333333333818398</v>
      </c>
      <c r="K254" s="121">
        <f t="shared" si="74"/>
        <v>0.37499999998863132</v>
      </c>
      <c r="L254" s="121">
        <f t="shared" si="74"/>
        <v>0.1052631578977601</v>
      </c>
      <c r="M254" s="121">
        <f t="shared" si="74"/>
        <v>0.14814814814777388</v>
      </c>
      <c r="N254" s="435">
        <f t="shared" si="74"/>
        <v>0.15384615384480843</v>
      </c>
      <c r="O254" s="121">
        <f t="shared" si="74"/>
        <v>0.26086956521567201</v>
      </c>
      <c r="P254" s="121">
        <f t="shared" si="74"/>
        <v>0.17391304347843281</v>
      </c>
      <c r="Q254" s="121">
        <f t="shared" si="74"/>
        <v>0.12500000000378955</v>
      </c>
      <c r="R254" s="121">
        <f t="shared" si="74"/>
        <v>0.18749999999857891</v>
      </c>
      <c r="S254" s="121">
        <f t="shared" si="74"/>
        <v>0.19999999999939366</v>
      </c>
      <c r="T254" s="121">
        <f t="shared" si="74"/>
        <v>0.21212121212154619</v>
      </c>
      <c r="U254" s="121">
        <f t="shared" si="74"/>
        <v>0.19999999999636203</v>
      </c>
      <c r="V254" s="435">
        <f t="shared" si="74"/>
        <v>0.18750000000426326</v>
      </c>
      <c r="W254" s="121">
        <f t="shared" si="74"/>
        <v>0.21428571428478624</v>
      </c>
      <c r="X254" s="121">
        <f t="shared" si="74"/>
        <v>0.19354838709724739</v>
      </c>
      <c r="Y254" s="121">
        <f t="shared" si="74"/>
        <v>0.13793103448221788</v>
      </c>
      <c r="Z254" s="121">
        <f t="shared" si="74"/>
        <v>6.666666666909199E-2</v>
      </c>
      <c r="AA254" s="121">
        <f t="shared" si="74"/>
        <v>0.14285714285435869</v>
      </c>
      <c r="AB254" s="121">
        <f t="shared" si="74"/>
        <v>0.18749999999857891</v>
      </c>
      <c r="AC254" s="133">
        <f t="shared" si="74"/>
        <v>0.17142857142849188</v>
      </c>
    </row>
    <row r="255" spans="1:30">
      <c r="A255" s="2270" t="s">
        <v>119</v>
      </c>
      <c r="B255" s="2244" t="s">
        <v>577</v>
      </c>
      <c r="C255" s="10" t="s">
        <v>477</v>
      </c>
      <c r="D255" s="867" t="s">
        <v>499</v>
      </c>
      <c r="E255" s="90">
        <v>4.0000000000077307E-2</v>
      </c>
      <c r="F255" s="90">
        <v>7.999999999992724E-2</v>
      </c>
      <c r="G255" s="90">
        <v>8.0000000000040927E-2</v>
      </c>
      <c r="H255" s="433">
        <v>0.12000000000000455</v>
      </c>
      <c r="I255" s="90">
        <v>0.12000000000000455</v>
      </c>
      <c r="J255" s="90">
        <v>7.999999999992724E-2</v>
      </c>
      <c r="K255" s="90">
        <v>8.0000000000040927E-2</v>
      </c>
      <c r="L255" s="90">
        <v>8.0000000000040927E-2</v>
      </c>
      <c r="M255" s="90">
        <v>0.15999999999996817</v>
      </c>
      <c r="N255" s="433">
        <v>0.20000000000004547</v>
      </c>
      <c r="O255" s="90">
        <v>0.15999999999996817</v>
      </c>
      <c r="P255" s="90">
        <v>0.20000000000004547</v>
      </c>
      <c r="Q255" s="90">
        <v>0.19999999999993179</v>
      </c>
      <c r="R255" s="90">
        <v>0.24000000000000909</v>
      </c>
      <c r="S255" s="90">
        <v>0.24000000000000909</v>
      </c>
      <c r="T255" s="90">
        <v>0.24000000000000909</v>
      </c>
      <c r="U255" s="90">
        <v>0.12000000000000455</v>
      </c>
      <c r="V255" s="433">
        <v>7.999999999992724E-2</v>
      </c>
      <c r="W255" s="90">
        <v>0.12000000000000455</v>
      </c>
      <c r="X255" s="90">
        <v>0.12000000000000455</v>
      </c>
      <c r="Y255" s="90">
        <v>8.0000000000040927E-2</v>
      </c>
      <c r="Z255" s="90">
        <v>3.999999999996362E-2</v>
      </c>
      <c r="AA255" s="90">
        <v>8.0000000000040927E-2</v>
      </c>
      <c r="AB255" s="90">
        <v>3.999999999996362E-2</v>
      </c>
      <c r="AC255" s="135">
        <f>SUM(E255:AB255)</f>
        <v>3</v>
      </c>
    </row>
    <row r="256" spans="1:30">
      <c r="A256" s="2266"/>
      <c r="B256" s="2235"/>
      <c r="C256" s="11" t="s">
        <v>478</v>
      </c>
      <c r="D256" s="866" t="s">
        <v>499</v>
      </c>
      <c r="E256" s="92">
        <v>0</v>
      </c>
      <c r="F256" s="92">
        <v>0</v>
      </c>
      <c r="G256" s="92">
        <v>0</v>
      </c>
      <c r="H256" s="438">
        <v>0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438">
        <v>0</v>
      </c>
      <c r="O256" s="92">
        <v>0</v>
      </c>
      <c r="P256" s="92">
        <v>3.9999999999999147E-2</v>
      </c>
      <c r="Q256" s="92">
        <v>0</v>
      </c>
      <c r="R256" s="92">
        <v>0</v>
      </c>
      <c r="S256" s="92">
        <v>4.0000000000006253E-2</v>
      </c>
      <c r="T256" s="92">
        <v>0</v>
      </c>
      <c r="U256" s="92">
        <v>0</v>
      </c>
      <c r="V256" s="438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135">
        <f>SUM(E256:AB256)</f>
        <v>8.00000000000054E-2</v>
      </c>
    </row>
    <row r="257" spans="1:30" ht="12">
      <c r="A257" s="2266"/>
      <c r="B257" s="2235"/>
      <c r="C257" s="11" t="s">
        <v>8</v>
      </c>
      <c r="D257" s="861" t="s">
        <v>459</v>
      </c>
      <c r="E257" s="2109">
        <v>4</v>
      </c>
      <c r="F257" s="2108">
        <v>5</v>
      </c>
      <c r="G257" s="2108">
        <v>4</v>
      </c>
      <c r="H257" s="2108">
        <v>4</v>
      </c>
      <c r="I257" s="2108">
        <v>5</v>
      </c>
      <c r="J257" s="2108">
        <v>4</v>
      </c>
      <c r="K257" s="2108">
        <v>5</v>
      </c>
      <c r="L257" s="2108">
        <v>7</v>
      </c>
      <c r="M257" s="2108">
        <v>11</v>
      </c>
      <c r="N257" s="2108">
        <v>11</v>
      </c>
      <c r="O257" s="2108">
        <v>12</v>
      </c>
      <c r="P257" s="2108">
        <v>12</v>
      </c>
      <c r="Q257" s="2108">
        <v>11</v>
      </c>
      <c r="R257" s="2108">
        <v>10</v>
      </c>
      <c r="S257" s="2108">
        <v>10</v>
      </c>
      <c r="T257" s="2108">
        <v>9</v>
      </c>
      <c r="U257" s="2108">
        <v>9</v>
      </c>
      <c r="V257" s="2108">
        <v>7</v>
      </c>
      <c r="W257" s="2108">
        <v>6</v>
      </c>
      <c r="X257" s="2108">
        <v>5</v>
      </c>
      <c r="Y257" s="2108">
        <v>6</v>
      </c>
      <c r="Z257" s="2108">
        <v>4</v>
      </c>
      <c r="AA257" s="2108">
        <v>5</v>
      </c>
      <c r="AB257" s="2110">
        <v>5</v>
      </c>
      <c r="AC257" s="93"/>
      <c r="AD257" s="88"/>
    </row>
    <row r="258" spans="1:30" ht="12" thickBot="1">
      <c r="A258" s="2267"/>
      <c r="B258" s="2245"/>
      <c r="C258" s="48" t="s">
        <v>16</v>
      </c>
      <c r="D258" s="48"/>
      <c r="E258" s="137">
        <f t="shared" ref="E258:AC258" si="75">E256/E255</f>
        <v>0</v>
      </c>
      <c r="F258" s="137">
        <f t="shared" si="75"/>
        <v>0</v>
      </c>
      <c r="G258" s="137">
        <f t="shared" si="75"/>
        <v>0</v>
      </c>
      <c r="H258" s="460">
        <f t="shared" si="75"/>
        <v>0</v>
      </c>
      <c r="I258" s="137">
        <f t="shared" si="75"/>
        <v>0</v>
      </c>
      <c r="J258" s="137">
        <f t="shared" si="75"/>
        <v>0</v>
      </c>
      <c r="K258" s="137">
        <f t="shared" si="75"/>
        <v>0</v>
      </c>
      <c r="L258" s="137">
        <f t="shared" si="75"/>
        <v>0</v>
      </c>
      <c r="M258" s="137">
        <f t="shared" si="75"/>
        <v>0</v>
      </c>
      <c r="N258" s="460">
        <f t="shared" si="75"/>
        <v>0</v>
      </c>
      <c r="O258" s="137">
        <f t="shared" si="75"/>
        <v>0</v>
      </c>
      <c r="P258" s="137">
        <f t="shared" si="75"/>
        <v>0.19999999999995027</v>
      </c>
      <c r="Q258" s="137">
        <f t="shared" si="75"/>
        <v>0</v>
      </c>
      <c r="R258" s="137">
        <f t="shared" si="75"/>
        <v>0</v>
      </c>
      <c r="S258" s="137">
        <f t="shared" si="75"/>
        <v>0.16666666666668639</v>
      </c>
      <c r="T258" s="137">
        <f t="shared" si="75"/>
        <v>0</v>
      </c>
      <c r="U258" s="137">
        <f t="shared" si="75"/>
        <v>0</v>
      </c>
      <c r="V258" s="460">
        <f t="shared" si="75"/>
        <v>0</v>
      </c>
      <c r="W258" s="137">
        <f t="shared" si="75"/>
        <v>0</v>
      </c>
      <c r="X258" s="137">
        <f t="shared" si="75"/>
        <v>0</v>
      </c>
      <c r="Y258" s="137">
        <f t="shared" si="75"/>
        <v>0</v>
      </c>
      <c r="Z258" s="137">
        <f t="shared" si="75"/>
        <v>0</v>
      </c>
      <c r="AA258" s="137">
        <f t="shared" si="75"/>
        <v>0</v>
      </c>
      <c r="AB258" s="137">
        <f t="shared" si="75"/>
        <v>0</v>
      </c>
      <c r="AC258" s="133">
        <f t="shared" si="75"/>
        <v>2.6666666666668466E-2</v>
      </c>
    </row>
    <row r="259" spans="1:30">
      <c r="A259" s="2216" t="s">
        <v>111</v>
      </c>
      <c r="B259" s="2244" t="s">
        <v>819</v>
      </c>
      <c r="C259" s="10" t="s">
        <v>477</v>
      </c>
      <c r="D259" s="867" t="s">
        <v>499</v>
      </c>
      <c r="E259" s="255">
        <v>7.2000000000116415E-4</v>
      </c>
      <c r="F259" s="255">
        <v>7.2000000000116415E-4</v>
      </c>
      <c r="G259" s="255">
        <v>1.1999999999989085E-3</v>
      </c>
      <c r="H259" s="462">
        <v>1.1999999999989085E-3</v>
      </c>
      <c r="I259" s="255">
        <v>1.0400000000026922E-3</v>
      </c>
      <c r="J259" s="255">
        <v>1.0399999999935973E-3</v>
      </c>
      <c r="K259" s="255">
        <v>1.0400000000026922E-3</v>
      </c>
      <c r="L259" s="255">
        <v>9.6000000000458392E-4</v>
      </c>
      <c r="M259" s="255">
        <v>1.9999999999981812E-3</v>
      </c>
      <c r="N259" s="462">
        <v>1.9999999999981812E-3</v>
      </c>
      <c r="O259" s="255">
        <v>1.7600000000038564E-3</v>
      </c>
      <c r="P259" s="255">
        <v>1.7599999999947614E-3</v>
      </c>
      <c r="Q259" s="255">
        <v>1.6799999999966531E-3</v>
      </c>
      <c r="R259" s="255">
        <v>2.3200000000088042E-3</v>
      </c>
      <c r="S259" s="255">
        <v>2.0799999999962892E-3</v>
      </c>
      <c r="T259" s="255">
        <v>2.4799999999959256E-3</v>
      </c>
      <c r="U259" s="255">
        <v>1.1999999999989085E-3</v>
      </c>
      <c r="V259" s="462">
        <v>1.1200000000008005E-3</v>
      </c>
      <c r="W259" s="255">
        <v>2.1600000000034925E-3</v>
      </c>
      <c r="X259" s="255">
        <v>2.3999999999978171E-3</v>
      </c>
      <c r="Y259" s="255">
        <v>2.319999999999709E-3</v>
      </c>
      <c r="Z259" s="255">
        <v>1.0400000000026922E-3</v>
      </c>
      <c r="AA259" s="255">
        <v>1.1200000000008005E-3</v>
      </c>
      <c r="AB259" s="255">
        <v>1.1200000000008005E-3</v>
      </c>
      <c r="AC259" s="135">
        <f>SUM(E259:AB259)</f>
        <v>3.6480000000001386E-2</v>
      </c>
    </row>
    <row r="260" spans="1:30">
      <c r="A260" s="2217"/>
      <c r="B260" s="2235"/>
      <c r="C260" s="11" t="s">
        <v>478</v>
      </c>
      <c r="D260" s="866" t="s">
        <v>499</v>
      </c>
      <c r="E260" s="276">
        <v>0</v>
      </c>
      <c r="F260" s="276">
        <v>7.9999999999813551E-5</v>
      </c>
      <c r="G260" s="276">
        <v>0</v>
      </c>
      <c r="H260" s="465">
        <v>0</v>
      </c>
      <c r="I260" s="276">
        <v>0</v>
      </c>
      <c r="J260" s="276">
        <v>0</v>
      </c>
      <c r="K260" s="276">
        <v>0</v>
      </c>
      <c r="L260" s="276">
        <v>0</v>
      </c>
      <c r="M260" s="276">
        <v>0</v>
      </c>
      <c r="N260" s="465">
        <v>0</v>
      </c>
      <c r="O260" s="276">
        <v>0</v>
      </c>
      <c r="P260" s="276">
        <v>0</v>
      </c>
      <c r="Q260" s="276">
        <v>0</v>
      </c>
      <c r="R260" s="276">
        <v>0</v>
      </c>
      <c r="S260" s="276">
        <v>7.9999999999813551E-5</v>
      </c>
      <c r="T260" s="276">
        <v>0</v>
      </c>
      <c r="U260" s="276">
        <v>0</v>
      </c>
      <c r="V260" s="465">
        <v>0</v>
      </c>
      <c r="W260" s="276">
        <v>0</v>
      </c>
      <c r="X260" s="276">
        <v>0</v>
      </c>
      <c r="Y260" s="276">
        <v>8.0000000000381985E-5</v>
      </c>
      <c r="Z260" s="276">
        <v>0</v>
      </c>
      <c r="AA260" s="276">
        <v>7.9999999999813551E-5</v>
      </c>
      <c r="AB260" s="276">
        <v>0</v>
      </c>
      <c r="AC260" s="135">
        <f>SUM(E260:AB260)</f>
        <v>3.1999999999982265E-4</v>
      </c>
      <c r="AD260" s="810" t="s">
        <v>465</v>
      </c>
    </row>
    <row r="261" spans="1:30" ht="12">
      <c r="A261" s="2217"/>
      <c r="B261" s="2235"/>
      <c r="C261" s="11" t="s">
        <v>8</v>
      </c>
      <c r="D261" s="861" t="s">
        <v>459</v>
      </c>
      <c r="E261" s="2112">
        <v>2</v>
      </c>
      <c r="F261" s="2111">
        <v>2</v>
      </c>
      <c r="G261" s="2111">
        <v>3</v>
      </c>
      <c r="H261" s="2111">
        <v>2</v>
      </c>
      <c r="I261" s="2111">
        <v>2</v>
      </c>
      <c r="J261" s="2111">
        <v>2</v>
      </c>
      <c r="K261" s="2111">
        <v>2</v>
      </c>
      <c r="L261" s="2111">
        <v>4</v>
      </c>
      <c r="M261" s="2111">
        <v>5</v>
      </c>
      <c r="N261" s="2111">
        <v>4</v>
      </c>
      <c r="O261" s="2111">
        <v>4</v>
      </c>
      <c r="P261" s="2111">
        <v>5</v>
      </c>
      <c r="Q261" s="2111">
        <v>4</v>
      </c>
      <c r="R261" s="2111">
        <v>3</v>
      </c>
      <c r="S261" s="2111">
        <v>4</v>
      </c>
      <c r="T261" s="2111">
        <v>4</v>
      </c>
      <c r="U261" s="2111">
        <v>4</v>
      </c>
      <c r="V261" s="2111">
        <v>3</v>
      </c>
      <c r="W261" s="2111">
        <v>5</v>
      </c>
      <c r="X261" s="2111">
        <v>5</v>
      </c>
      <c r="Y261" s="2111">
        <v>4</v>
      </c>
      <c r="Z261" s="2111">
        <v>5</v>
      </c>
      <c r="AA261" s="2111">
        <v>4</v>
      </c>
      <c r="AB261" s="2113">
        <v>2</v>
      </c>
      <c r="AC261" s="93"/>
    </row>
    <row r="262" spans="1:30" ht="12" thickBot="1">
      <c r="A262" s="2218"/>
      <c r="B262" s="2245"/>
      <c r="C262" s="48" t="s">
        <v>16</v>
      </c>
      <c r="D262" s="48"/>
      <c r="E262" s="121">
        <f t="shared" ref="E262:AC262" si="76">E260/E259</f>
        <v>0</v>
      </c>
      <c r="F262" s="121">
        <f t="shared" si="76"/>
        <v>0.1111111111106725</v>
      </c>
      <c r="G262" s="121">
        <f t="shared" si="76"/>
        <v>0</v>
      </c>
      <c r="H262" s="460">
        <f t="shared" si="76"/>
        <v>0</v>
      </c>
      <c r="I262" s="121">
        <f t="shared" si="76"/>
        <v>0</v>
      </c>
      <c r="J262" s="121">
        <f t="shared" si="76"/>
        <v>0</v>
      </c>
      <c r="K262" s="121">
        <f t="shared" si="76"/>
        <v>0</v>
      </c>
      <c r="L262" s="121">
        <f t="shared" si="76"/>
        <v>0</v>
      </c>
      <c r="M262" s="121">
        <f t="shared" si="76"/>
        <v>0</v>
      </c>
      <c r="N262" s="435">
        <f t="shared" si="76"/>
        <v>0</v>
      </c>
      <c r="O262" s="121">
        <f t="shared" si="76"/>
        <v>0</v>
      </c>
      <c r="P262" s="121">
        <f t="shared" si="76"/>
        <v>0</v>
      </c>
      <c r="Q262" s="121">
        <f t="shared" si="76"/>
        <v>0</v>
      </c>
      <c r="R262" s="121">
        <f t="shared" si="76"/>
        <v>0</v>
      </c>
      <c r="S262" s="121">
        <f t="shared" si="76"/>
        <v>3.8461538461517439E-2</v>
      </c>
      <c r="T262" s="121">
        <f t="shared" si="76"/>
        <v>0</v>
      </c>
      <c r="U262" s="121">
        <f t="shared" si="76"/>
        <v>0</v>
      </c>
      <c r="V262" s="435">
        <f t="shared" si="76"/>
        <v>0</v>
      </c>
      <c r="W262" s="121">
        <f t="shared" si="76"/>
        <v>0</v>
      </c>
      <c r="X262" s="121">
        <f t="shared" si="76"/>
        <v>0</v>
      </c>
      <c r="Y262" s="121">
        <f t="shared" si="76"/>
        <v>3.4482758620858631E-2</v>
      </c>
      <c r="Z262" s="121">
        <f t="shared" si="76"/>
        <v>0</v>
      </c>
      <c r="AA262" s="121">
        <f t="shared" si="76"/>
        <v>7.1428571428353904E-2</v>
      </c>
      <c r="AB262" s="121">
        <f t="shared" si="76"/>
        <v>0</v>
      </c>
      <c r="AC262" s="133">
        <f t="shared" si="76"/>
        <v>8.7719298245562093E-3</v>
      </c>
    </row>
    <row r="263" spans="1:30">
      <c r="A263" s="2270" t="s">
        <v>103</v>
      </c>
      <c r="B263" s="2219" t="s">
        <v>575</v>
      </c>
      <c r="C263" s="10" t="s">
        <v>477</v>
      </c>
      <c r="D263" s="867" t="s">
        <v>499</v>
      </c>
      <c r="E263" s="90">
        <v>0.27999999999883585</v>
      </c>
      <c r="F263" s="90">
        <v>0.24000000000523869</v>
      </c>
      <c r="G263" s="90">
        <v>0.39999999999417923</v>
      </c>
      <c r="H263" s="433">
        <v>0.40000000000145519</v>
      </c>
      <c r="I263" s="90">
        <v>0.31999999999970896</v>
      </c>
      <c r="J263" s="90">
        <v>0.31999999999970896</v>
      </c>
      <c r="K263" s="90">
        <v>0.27999999999883585</v>
      </c>
      <c r="L263" s="90">
        <v>0.31999999999970896</v>
      </c>
      <c r="M263" s="90">
        <v>0.56000000000494765</v>
      </c>
      <c r="N263" s="433">
        <v>0.55999999999767169</v>
      </c>
      <c r="O263" s="90">
        <v>0.52000000000407454</v>
      </c>
      <c r="P263" s="90">
        <v>0.59999999999854481</v>
      </c>
      <c r="Q263" s="90">
        <v>0.47999999999592546</v>
      </c>
      <c r="R263" s="90">
        <v>0.72000000000116415</v>
      </c>
      <c r="S263" s="90">
        <v>0.72000000000116415</v>
      </c>
      <c r="T263" s="90">
        <v>0.76000000000203727</v>
      </c>
      <c r="U263" s="90">
        <v>0.36000000000058208</v>
      </c>
      <c r="V263" s="433">
        <v>0.36000000000058208</v>
      </c>
      <c r="W263" s="90">
        <v>0.63999999999941792</v>
      </c>
      <c r="X263" s="90">
        <v>0.7199999999938882</v>
      </c>
      <c r="Y263" s="90">
        <v>0.64000000000669388</v>
      </c>
      <c r="Z263" s="90">
        <v>0.31999999999970896</v>
      </c>
      <c r="AA263" s="90">
        <v>0.31999999999970896</v>
      </c>
      <c r="AB263" s="90">
        <v>0.31999999999970896</v>
      </c>
      <c r="AC263" s="135">
        <f>SUM(E263:AB263)</f>
        <v>11.160000000003492</v>
      </c>
    </row>
    <row r="264" spans="1:30">
      <c r="A264" s="2266"/>
      <c r="B264" s="2220"/>
      <c r="C264" s="11" t="s">
        <v>478</v>
      </c>
      <c r="D264" s="866" t="s">
        <v>499</v>
      </c>
      <c r="E264" s="92">
        <v>8.000000000174623E-2</v>
      </c>
      <c r="F264" s="92">
        <v>7.9999999998108251E-2</v>
      </c>
      <c r="G264" s="92">
        <v>0.12000000000261934</v>
      </c>
      <c r="H264" s="438">
        <v>7.9999999998108251E-2</v>
      </c>
      <c r="I264" s="92">
        <v>0.2000000000007276</v>
      </c>
      <c r="J264" s="92">
        <v>0.11999999999898137</v>
      </c>
      <c r="K264" s="92">
        <v>0.12000000000261934</v>
      </c>
      <c r="L264" s="92">
        <v>7.9999999998108251E-2</v>
      </c>
      <c r="M264" s="92">
        <v>0.2000000000007276</v>
      </c>
      <c r="N264" s="438">
        <v>0.2000000000007276</v>
      </c>
      <c r="O264" s="92">
        <v>0.15999999999985448</v>
      </c>
      <c r="P264" s="92">
        <v>0.2000000000007276</v>
      </c>
      <c r="Q264" s="92">
        <v>0.15999999999985448</v>
      </c>
      <c r="R264" s="92">
        <v>0.3599999999969441</v>
      </c>
      <c r="S264" s="92">
        <v>0.12000000000261934</v>
      </c>
      <c r="T264" s="92">
        <v>0.27999999999883585</v>
      </c>
      <c r="U264" s="92">
        <v>0.15999999999985448</v>
      </c>
      <c r="V264" s="438">
        <v>8.000000000174623E-2</v>
      </c>
      <c r="W264" s="92">
        <v>0.23999999999796273</v>
      </c>
      <c r="X264" s="92">
        <v>0.24000000000160071</v>
      </c>
      <c r="Y264" s="92">
        <v>0.2000000000007276</v>
      </c>
      <c r="Z264" s="92">
        <v>7.9999999998108251E-2</v>
      </c>
      <c r="AA264" s="92">
        <v>8.000000000174623E-2</v>
      </c>
      <c r="AB264" s="92">
        <v>7.9999999998108251E-2</v>
      </c>
      <c r="AC264" s="135">
        <f>SUM(E264:AB264)</f>
        <v>3.7200000000011642</v>
      </c>
    </row>
    <row r="265" spans="1:30" ht="12">
      <c r="A265" s="2266"/>
      <c r="B265" s="2220"/>
      <c r="C265" s="11" t="s">
        <v>8</v>
      </c>
      <c r="D265" s="861" t="s">
        <v>459</v>
      </c>
      <c r="E265" s="2115">
        <v>24</v>
      </c>
      <c r="F265" s="2114">
        <v>20</v>
      </c>
      <c r="G265" s="2114">
        <v>22</v>
      </c>
      <c r="H265" s="2114">
        <v>19</v>
      </c>
      <c r="I265" s="2114">
        <v>18</v>
      </c>
      <c r="J265" s="2114">
        <v>20</v>
      </c>
      <c r="K265" s="2114">
        <v>24</v>
      </c>
      <c r="L265" s="2114">
        <v>27</v>
      </c>
      <c r="M265" s="2114">
        <v>30</v>
      </c>
      <c r="N265" s="2114">
        <v>33</v>
      </c>
      <c r="O265" s="2114">
        <v>33</v>
      </c>
      <c r="P265" s="2114">
        <v>34</v>
      </c>
      <c r="Q265" s="2114">
        <v>35</v>
      </c>
      <c r="R265" s="2114">
        <v>34</v>
      </c>
      <c r="S265" s="2114">
        <v>33</v>
      </c>
      <c r="T265" s="2114">
        <v>35</v>
      </c>
      <c r="U265" s="2114">
        <v>32</v>
      </c>
      <c r="V265" s="2114">
        <v>35</v>
      </c>
      <c r="W265" s="2114">
        <v>33</v>
      </c>
      <c r="X265" s="2114">
        <v>34</v>
      </c>
      <c r="Y265" s="2114">
        <v>34</v>
      </c>
      <c r="Z265" s="2114">
        <v>33</v>
      </c>
      <c r="AA265" s="2114">
        <v>30</v>
      </c>
      <c r="AB265" s="2116">
        <v>26</v>
      </c>
      <c r="AC265" s="93"/>
    </row>
    <row r="266" spans="1:30" ht="12" thickBot="1">
      <c r="A266" s="2267"/>
      <c r="B266" s="2221"/>
      <c r="C266" s="48" t="s">
        <v>16</v>
      </c>
      <c r="D266" s="48"/>
      <c r="E266" s="121">
        <f t="shared" ref="E266:AC266" si="77">E264/E263</f>
        <v>0.28571428572171015</v>
      </c>
      <c r="F266" s="121">
        <f t="shared" si="77"/>
        <v>0.33333333331817511</v>
      </c>
      <c r="G266" s="121">
        <f t="shared" si="77"/>
        <v>0.30000000001091393</v>
      </c>
      <c r="H266" s="460">
        <f t="shared" si="77"/>
        <v>0.19999999999454304</v>
      </c>
      <c r="I266" s="121">
        <f t="shared" si="77"/>
        <v>0.62500000000284217</v>
      </c>
      <c r="J266" s="121">
        <f t="shared" si="77"/>
        <v>0.37499999999715783</v>
      </c>
      <c r="K266" s="121">
        <f t="shared" si="77"/>
        <v>0.42857142858256525</v>
      </c>
      <c r="L266" s="121">
        <f t="shared" si="77"/>
        <v>0.24999999999431566</v>
      </c>
      <c r="M266" s="121">
        <f t="shared" si="77"/>
        <v>0.35714285714100102</v>
      </c>
      <c r="N266" s="460">
        <f t="shared" si="77"/>
        <v>0.35714285714564131</v>
      </c>
      <c r="O266" s="121">
        <f t="shared" si="77"/>
        <v>0.30769230768961686</v>
      </c>
      <c r="P266" s="121">
        <f t="shared" si="77"/>
        <v>0.33333333333535442</v>
      </c>
      <c r="Q266" s="121">
        <f t="shared" si="77"/>
        <v>0.33333333333585968</v>
      </c>
      <c r="R266" s="121">
        <f t="shared" si="77"/>
        <v>0.49999999999494726</v>
      </c>
      <c r="S266" s="121">
        <f t="shared" si="77"/>
        <v>0.16666666667003516</v>
      </c>
      <c r="T266" s="121">
        <f t="shared" si="77"/>
        <v>0.36842105262905955</v>
      </c>
      <c r="U266" s="121">
        <f t="shared" si="77"/>
        <v>0.4444444444433216</v>
      </c>
      <c r="V266" s="460">
        <f t="shared" si="77"/>
        <v>0.22222222222671356</v>
      </c>
      <c r="W266" s="121">
        <f t="shared" si="77"/>
        <v>0.37499999999715783</v>
      </c>
      <c r="X266" s="121">
        <f t="shared" si="77"/>
        <v>0.33333333333838611</v>
      </c>
      <c r="Y266" s="121">
        <f t="shared" si="77"/>
        <v>0.31249999999786837</v>
      </c>
      <c r="Z266" s="121">
        <f t="shared" si="77"/>
        <v>0.24999999999431566</v>
      </c>
      <c r="AA266" s="121">
        <f t="shared" si="77"/>
        <v>0.25000000000568434</v>
      </c>
      <c r="AB266" s="121">
        <f t="shared" si="77"/>
        <v>0.24999999999431566</v>
      </c>
      <c r="AC266" s="133">
        <f t="shared" si="77"/>
        <v>0.33333333333333331</v>
      </c>
    </row>
    <row r="267" spans="1:30">
      <c r="A267" s="2270" t="s">
        <v>121</v>
      </c>
      <c r="B267" s="2219" t="s">
        <v>578</v>
      </c>
      <c r="C267" s="10" t="s">
        <v>477</v>
      </c>
      <c r="D267" s="867" t="s">
        <v>499</v>
      </c>
      <c r="E267" s="90">
        <v>4.0000000000873115E-2</v>
      </c>
      <c r="F267" s="90">
        <v>7.9999999998108251E-2</v>
      </c>
      <c r="G267" s="90">
        <v>4.0000000000873115E-2</v>
      </c>
      <c r="H267" s="464">
        <v>4.0000000000873115E-2</v>
      </c>
      <c r="I267" s="90">
        <v>7.9999999998108251E-2</v>
      </c>
      <c r="J267" s="90">
        <v>4.0000000000873115E-2</v>
      </c>
      <c r="K267" s="90">
        <v>4.0000000000873115E-2</v>
      </c>
      <c r="L267" s="90">
        <v>4.0000000000873115E-2</v>
      </c>
      <c r="M267" s="90">
        <v>3.9999999997235136E-2</v>
      </c>
      <c r="N267" s="464">
        <v>4.0000000000873115E-2</v>
      </c>
      <c r="O267" s="90">
        <v>4.0000000000873115E-2</v>
      </c>
      <c r="P267" s="90">
        <v>4.0000000000873115E-2</v>
      </c>
      <c r="Q267" s="90">
        <v>3.9999999997235136E-2</v>
      </c>
      <c r="R267" s="90">
        <v>0.24000000000160071</v>
      </c>
      <c r="S267" s="90">
        <v>0</v>
      </c>
      <c r="T267" s="90">
        <v>0</v>
      </c>
      <c r="U267" s="90">
        <v>0</v>
      </c>
      <c r="V267" s="464">
        <v>0</v>
      </c>
      <c r="W267" s="90">
        <v>4.0000000000873115E-2</v>
      </c>
      <c r="X267" s="90">
        <v>0</v>
      </c>
      <c r="Y267" s="90">
        <v>7.9999999998108251E-2</v>
      </c>
      <c r="Z267" s="90">
        <v>0</v>
      </c>
      <c r="AA267" s="90">
        <v>0</v>
      </c>
      <c r="AB267" s="90">
        <v>4.0000000000873115E-2</v>
      </c>
      <c r="AC267" s="135">
        <f>SUM(E267:AB267)</f>
        <v>1</v>
      </c>
    </row>
    <row r="268" spans="1:30">
      <c r="A268" s="2266"/>
      <c r="B268" s="2220"/>
      <c r="C268" s="11" t="s">
        <v>478</v>
      </c>
      <c r="D268" s="866" t="s">
        <v>499</v>
      </c>
      <c r="E268" s="92">
        <v>0</v>
      </c>
      <c r="F268" s="92">
        <v>0</v>
      </c>
      <c r="G268" s="92">
        <v>4.0000000000873115E-2</v>
      </c>
      <c r="H268" s="438">
        <v>3.9999999999054126E-2</v>
      </c>
      <c r="I268" s="92">
        <v>0</v>
      </c>
      <c r="J268" s="92">
        <v>4.0000000000873115E-2</v>
      </c>
      <c r="K268" s="92">
        <v>3.9999999999054126E-2</v>
      </c>
      <c r="L268" s="92">
        <v>4.0000000000873115E-2</v>
      </c>
      <c r="M268" s="92">
        <v>0</v>
      </c>
      <c r="N268" s="438">
        <v>3.9999999999054126E-2</v>
      </c>
      <c r="O268" s="92">
        <v>4.0000000000873115E-2</v>
      </c>
      <c r="P268" s="92">
        <v>0</v>
      </c>
      <c r="Q268" s="92">
        <v>3.9999999999054126E-2</v>
      </c>
      <c r="R268" s="92">
        <v>4.0000000000873115E-2</v>
      </c>
      <c r="S268" s="92">
        <v>0</v>
      </c>
      <c r="T268" s="92">
        <v>7.999999999992724E-2</v>
      </c>
      <c r="U268" s="92">
        <v>0</v>
      </c>
      <c r="V268" s="438">
        <v>3.9999999999054126E-2</v>
      </c>
      <c r="W268" s="92">
        <v>4.0000000000873115E-2</v>
      </c>
      <c r="X268" s="92">
        <v>4.0000000000873115E-2</v>
      </c>
      <c r="Y268" s="92">
        <v>3.9999999999054126E-2</v>
      </c>
      <c r="Z268" s="92">
        <v>0</v>
      </c>
      <c r="AA268" s="92">
        <v>4.0000000000873115E-2</v>
      </c>
      <c r="AB268" s="92">
        <v>0</v>
      </c>
      <c r="AC268" s="135">
        <f>SUM(E268:AB268)</f>
        <v>0.64000000000123691</v>
      </c>
    </row>
    <row r="269" spans="1:30" ht="12">
      <c r="A269" s="2266"/>
      <c r="B269" s="2220"/>
      <c r="C269" s="11" t="s">
        <v>8</v>
      </c>
      <c r="D269" s="861" t="s">
        <v>459</v>
      </c>
      <c r="E269" s="2118">
        <v>3</v>
      </c>
      <c r="F269" s="2117">
        <v>2</v>
      </c>
      <c r="G269" s="2117">
        <v>1</v>
      </c>
      <c r="H269" s="2117">
        <v>2</v>
      </c>
      <c r="I269" s="2117">
        <v>1</v>
      </c>
      <c r="J269" s="2117">
        <v>2</v>
      </c>
      <c r="K269" s="2117">
        <v>0</v>
      </c>
      <c r="L269" s="2117">
        <v>1</v>
      </c>
      <c r="M269" s="2117">
        <v>3</v>
      </c>
      <c r="N269" s="2117">
        <v>2</v>
      </c>
      <c r="O269" s="2117">
        <v>3</v>
      </c>
      <c r="P269" s="2117">
        <v>1</v>
      </c>
      <c r="Q269" s="2117">
        <v>2</v>
      </c>
      <c r="R269" s="2117">
        <v>2</v>
      </c>
      <c r="S269" s="2117">
        <v>1</v>
      </c>
      <c r="T269" s="2117">
        <v>2</v>
      </c>
      <c r="U269" s="2117">
        <v>1</v>
      </c>
      <c r="V269" s="2117">
        <v>1</v>
      </c>
      <c r="W269" s="2117">
        <v>3</v>
      </c>
      <c r="X269" s="2117">
        <v>3</v>
      </c>
      <c r="Y269" s="2117">
        <v>4</v>
      </c>
      <c r="Z269" s="2117">
        <v>0</v>
      </c>
      <c r="AA269" s="2117">
        <v>2</v>
      </c>
      <c r="AB269" s="2119">
        <v>2</v>
      </c>
      <c r="AC269" s="93"/>
      <c r="AD269" s="88"/>
    </row>
    <row r="270" spans="1:30" ht="12" thickBot="1">
      <c r="A270" s="2267"/>
      <c r="B270" s="2221"/>
      <c r="C270" s="48" t="s">
        <v>16</v>
      </c>
      <c r="D270" s="48"/>
      <c r="E270" s="121">
        <f t="shared" ref="E270:AC270" si="78">E268/E267</f>
        <v>0</v>
      </c>
      <c r="F270" s="121">
        <f t="shared" si="78"/>
        <v>0</v>
      </c>
      <c r="G270" s="121">
        <f t="shared" si="78"/>
        <v>1</v>
      </c>
      <c r="H270" s="435">
        <f t="shared" si="78"/>
        <v>0.99999999995452526</v>
      </c>
      <c r="I270" s="121">
        <f t="shared" si="78"/>
        <v>0</v>
      </c>
      <c r="J270" s="121">
        <f t="shared" si="78"/>
        <v>1</v>
      </c>
      <c r="K270" s="121">
        <f t="shared" si="78"/>
        <v>0.99999999995452526</v>
      </c>
      <c r="L270" s="121">
        <f t="shared" si="78"/>
        <v>1</v>
      </c>
      <c r="M270" s="121">
        <f t="shared" si="78"/>
        <v>0</v>
      </c>
      <c r="N270" s="435">
        <f t="shared" si="78"/>
        <v>0.99999999995452526</v>
      </c>
      <c r="O270" s="121">
        <f t="shared" si="78"/>
        <v>1</v>
      </c>
      <c r="P270" s="121">
        <f t="shared" si="78"/>
        <v>0</v>
      </c>
      <c r="Q270" s="121">
        <f t="shared" si="78"/>
        <v>1.0000000000454747</v>
      </c>
      <c r="R270" s="121">
        <f t="shared" si="78"/>
        <v>0.16666666666919305</v>
      </c>
      <c r="S270" s="121" t="e">
        <f t="shared" si="78"/>
        <v>#DIV/0!</v>
      </c>
      <c r="T270" s="121" t="e">
        <f t="shared" si="78"/>
        <v>#DIV/0!</v>
      </c>
      <c r="U270" s="121" t="e">
        <f t="shared" si="78"/>
        <v>#DIV/0!</v>
      </c>
      <c r="V270" s="435" t="e">
        <f t="shared" si="78"/>
        <v>#DIV/0!</v>
      </c>
      <c r="W270" s="121">
        <f t="shared" si="78"/>
        <v>1</v>
      </c>
      <c r="X270" s="121" t="e">
        <f t="shared" si="78"/>
        <v>#DIV/0!</v>
      </c>
      <c r="Y270" s="121">
        <f t="shared" si="78"/>
        <v>0.5</v>
      </c>
      <c r="Z270" s="121" t="e">
        <f t="shared" si="78"/>
        <v>#DIV/0!</v>
      </c>
      <c r="AA270" s="121" t="e">
        <f t="shared" si="78"/>
        <v>#DIV/0!</v>
      </c>
      <c r="AB270" s="121">
        <f t="shared" si="78"/>
        <v>0</v>
      </c>
      <c r="AC270" s="133">
        <f t="shared" si="78"/>
        <v>0.64000000000123691</v>
      </c>
    </row>
    <row r="271" spans="1:30">
      <c r="A271" s="2216" t="s">
        <v>104</v>
      </c>
      <c r="B271" s="2219" t="s">
        <v>576</v>
      </c>
      <c r="C271" s="10" t="s">
        <v>477</v>
      </c>
      <c r="D271" s="867" t="s">
        <v>499</v>
      </c>
      <c r="E271" s="90">
        <v>0.19999999999708962</v>
      </c>
      <c r="F271" s="90">
        <v>0.19999999999708962</v>
      </c>
      <c r="G271" s="90">
        <v>0.32000000000698492</v>
      </c>
      <c r="H271" s="433">
        <v>0.319999999992433</v>
      </c>
      <c r="I271" s="90">
        <v>0.27999999999883585</v>
      </c>
      <c r="J271" s="90">
        <v>0.27999999999883585</v>
      </c>
      <c r="K271" s="90">
        <v>0.27999999999883585</v>
      </c>
      <c r="L271" s="90">
        <v>0.28000000001338776</v>
      </c>
      <c r="M271" s="90">
        <v>0.55999999999767169</v>
      </c>
      <c r="N271" s="433">
        <v>0.51999999998952262</v>
      </c>
      <c r="O271" s="90">
        <v>0.48000000001047738</v>
      </c>
      <c r="P271" s="90">
        <v>0.47999999999592546</v>
      </c>
      <c r="Q271" s="90">
        <v>0.47999999999592546</v>
      </c>
      <c r="R271" s="90">
        <v>0.63999999999941792</v>
      </c>
      <c r="S271" s="90">
        <v>0.60000000000582077</v>
      </c>
      <c r="T271" s="90">
        <v>0.63999999999941792</v>
      </c>
      <c r="U271" s="90">
        <v>0.27999999999883585</v>
      </c>
      <c r="V271" s="433">
        <v>0.27999999999883585</v>
      </c>
      <c r="W271" s="90">
        <v>0.52000000000407454</v>
      </c>
      <c r="X271" s="90">
        <v>0.55999999999767169</v>
      </c>
      <c r="Y271" s="90">
        <v>0.55999999999767169</v>
      </c>
      <c r="Z271" s="90">
        <v>0.24000000000523869</v>
      </c>
      <c r="AA271" s="90">
        <v>0.23999999999068677</v>
      </c>
      <c r="AB271" s="90">
        <v>0.24000000000523869</v>
      </c>
      <c r="AC271" s="135">
        <f>SUM(E271:AB271)</f>
        <v>9.4799999999959255</v>
      </c>
    </row>
    <row r="272" spans="1:30">
      <c r="A272" s="2217"/>
      <c r="B272" s="2220"/>
      <c r="C272" s="11" t="s">
        <v>478</v>
      </c>
      <c r="D272" s="866" t="s">
        <v>499</v>
      </c>
      <c r="E272" s="92">
        <v>0</v>
      </c>
      <c r="F272" s="92">
        <v>4.0000000000873115E-2</v>
      </c>
      <c r="G272" s="92">
        <v>4.0000000000873115E-2</v>
      </c>
      <c r="H272" s="438">
        <v>4.0000000000873115E-2</v>
      </c>
      <c r="I272" s="92">
        <v>7.9999999998108251E-2</v>
      </c>
      <c r="J272" s="92">
        <v>4.0000000000873115E-2</v>
      </c>
      <c r="K272" s="92">
        <v>4.0000000000873115E-2</v>
      </c>
      <c r="L272" s="92">
        <v>4.0000000000873115E-2</v>
      </c>
      <c r="M272" s="92">
        <v>0.11999999999898137</v>
      </c>
      <c r="N272" s="438">
        <v>0.11999999999898137</v>
      </c>
      <c r="O272" s="92">
        <v>0.11999999999898137</v>
      </c>
      <c r="P272" s="92">
        <v>0.12000000000261934</v>
      </c>
      <c r="Q272" s="92">
        <v>0.11999999999898137</v>
      </c>
      <c r="R272" s="92">
        <v>0.11999999999898137</v>
      </c>
      <c r="S272" s="92">
        <v>0.15999999999985448</v>
      </c>
      <c r="T272" s="92">
        <v>0.15999999999985448</v>
      </c>
      <c r="U272" s="92">
        <v>4.0000000000873115E-2</v>
      </c>
      <c r="V272" s="438">
        <v>4.0000000000873115E-2</v>
      </c>
      <c r="W272" s="92">
        <v>0.11999999999898137</v>
      </c>
      <c r="X272" s="92">
        <v>0.11999999999898137</v>
      </c>
      <c r="Y272" s="92">
        <v>8.000000000174623E-2</v>
      </c>
      <c r="Z272" s="92">
        <v>0</v>
      </c>
      <c r="AA272" s="92">
        <v>4.0000000000873115E-2</v>
      </c>
      <c r="AB272" s="92">
        <v>3.9999999997235136E-2</v>
      </c>
      <c r="AC272" s="135">
        <f>SUM(E272:AB272)</f>
        <v>1.8400000000001455</v>
      </c>
    </row>
    <row r="273" spans="1:32" ht="12">
      <c r="A273" s="2217"/>
      <c r="B273" s="2220"/>
      <c r="C273" s="11" t="s">
        <v>8</v>
      </c>
      <c r="D273" s="861" t="s">
        <v>459</v>
      </c>
      <c r="E273" s="2121">
        <v>18</v>
      </c>
      <c r="F273" s="2120">
        <v>16</v>
      </c>
      <c r="G273" s="2120">
        <v>14</v>
      </c>
      <c r="H273" s="2120">
        <v>14</v>
      </c>
      <c r="I273" s="2120">
        <v>15</v>
      </c>
      <c r="J273" s="2120">
        <v>16</v>
      </c>
      <c r="K273" s="2120">
        <v>22</v>
      </c>
      <c r="L273" s="2120">
        <v>24</v>
      </c>
      <c r="M273" s="2120">
        <v>28</v>
      </c>
      <c r="N273" s="2120">
        <v>28</v>
      </c>
      <c r="O273" s="2120">
        <v>31</v>
      </c>
      <c r="P273" s="2120">
        <v>30</v>
      </c>
      <c r="Q273" s="2120">
        <v>28</v>
      </c>
      <c r="R273" s="2120">
        <v>28</v>
      </c>
      <c r="S273" s="2120">
        <v>27</v>
      </c>
      <c r="T273" s="2120">
        <v>28</v>
      </c>
      <c r="U273" s="2120">
        <v>24</v>
      </c>
      <c r="V273" s="2120">
        <v>26</v>
      </c>
      <c r="W273" s="2120">
        <v>27</v>
      </c>
      <c r="X273" s="2120">
        <v>26</v>
      </c>
      <c r="Y273" s="2120">
        <v>26</v>
      </c>
      <c r="Z273" s="2120">
        <v>27</v>
      </c>
      <c r="AA273" s="2120">
        <v>24</v>
      </c>
      <c r="AB273" s="2122">
        <v>21</v>
      </c>
      <c r="AC273" s="93"/>
    </row>
    <row r="274" spans="1:32" ht="12" thickBot="1">
      <c r="A274" s="2218"/>
      <c r="B274" s="2221"/>
      <c r="C274" s="48" t="s">
        <v>16</v>
      </c>
      <c r="D274" s="48"/>
      <c r="E274" s="137">
        <f t="shared" ref="E274:AC274" si="79">E272/E271</f>
        <v>0</v>
      </c>
      <c r="F274" s="137">
        <f t="shared" si="79"/>
        <v>0.20000000000727597</v>
      </c>
      <c r="G274" s="137">
        <f t="shared" si="79"/>
        <v>0.125</v>
      </c>
      <c r="H274" s="460">
        <f t="shared" si="79"/>
        <v>0.12500000000568434</v>
      </c>
      <c r="I274" s="137">
        <f t="shared" si="79"/>
        <v>0.28571428570871737</v>
      </c>
      <c r="J274" s="137">
        <f t="shared" si="79"/>
        <v>0.14285714286085507</v>
      </c>
      <c r="K274" s="137">
        <f t="shared" si="79"/>
        <v>0.14285714286085507</v>
      </c>
      <c r="L274" s="137">
        <f t="shared" si="79"/>
        <v>0.14285714285343062</v>
      </c>
      <c r="M274" s="137">
        <f t="shared" si="79"/>
        <v>0.21428571428478624</v>
      </c>
      <c r="N274" s="460">
        <f t="shared" si="79"/>
        <v>0.23076923077192157</v>
      </c>
      <c r="O274" s="137">
        <f t="shared" si="79"/>
        <v>0.24999999999242087</v>
      </c>
      <c r="P274" s="137">
        <f t="shared" si="79"/>
        <v>0.2500000000075791</v>
      </c>
      <c r="Q274" s="137">
        <f t="shared" si="79"/>
        <v>0.25</v>
      </c>
      <c r="R274" s="137">
        <f t="shared" si="79"/>
        <v>0.18749999999857891</v>
      </c>
      <c r="S274" s="137">
        <f t="shared" si="79"/>
        <v>0.26666666666383715</v>
      </c>
      <c r="T274" s="137">
        <f t="shared" si="79"/>
        <v>0.25</v>
      </c>
      <c r="U274" s="137">
        <f t="shared" si="79"/>
        <v>0.14285714286085507</v>
      </c>
      <c r="V274" s="460">
        <f t="shared" si="79"/>
        <v>0.14285714286085507</v>
      </c>
      <c r="W274" s="137">
        <f t="shared" si="79"/>
        <v>0.23076923076546363</v>
      </c>
      <c r="X274" s="137">
        <f t="shared" si="79"/>
        <v>0.21428571428478624</v>
      </c>
      <c r="Y274" s="137">
        <f t="shared" si="79"/>
        <v>0.14285714286085507</v>
      </c>
      <c r="Z274" s="137">
        <f t="shared" si="79"/>
        <v>0</v>
      </c>
      <c r="AA274" s="137">
        <f t="shared" si="79"/>
        <v>0.16666666667677216</v>
      </c>
      <c r="AB274" s="137">
        <f t="shared" si="79"/>
        <v>0.16666666665150842</v>
      </c>
      <c r="AC274" s="133">
        <f t="shared" si="79"/>
        <v>0.19409282700431818</v>
      </c>
    </row>
    <row r="275" spans="1:32">
      <c r="A275" s="2216" t="s">
        <v>95</v>
      </c>
      <c r="B275" s="2244" t="s">
        <v>819</v>
      </c>
      <c r="C275" s="10" t="s">
        <v>477</v>
      </c>
      <c r="D275" s="867" t="s">
        <v>499</v>
      </c>
      <c r="E275" s="407">
        <v>1.6000000000076397E-4</v>
      </c>
      <c r="F275" s="407">
        <v>1.5999999999849023E-4</v>
      </c>
      <c r="G275" s="407">
        <v>2.4000000000114598E-4</v>
      </c>
      <c r="H275" s="433">
        <v>3.9999999999963622E-4</v>
      </c>
      <c r="I275" s="407">
        <v>1.6000000000076397E-4</v>
      </c>
      <c r="J275" s="407">
        <v>8.0000000000381985E-5</v>
      </c>
      <c r="K275" s="407">
        <v>0</v>
      </c>
      <c r="L275" s="407">
        <v>0</v>
      </c>
      <c r="M275" s="407">
        <v>7.999999999810825E-5</v>
      </c>
      <c r="N275" s="464">
        <v>1.1200000000008005E-3</v>
      </c>
      <c r="O275" s="407">
        <v>3.199999999992542E-4</v>
      </c>
      <c r="P275" s="407">
        <v>4.0000000000190995E-4</v>
      </c>
      <c r="Q275" s="407">
        <v>3.199999999992542E-4</v>
      </c>
      <c r="R275" s="407">
        <v>4.8000000000001823E-4</v>
      </c>
      <c r="S275" s="407">
        <v>9.6000000000003645E-4</v>
      </c>
      <c r="T275" s="407">
        <v>0</v>
      </c>
      <c r="U275" s="407">
        <v>2.3999999999887222E-4</v>
      </c>
      <c r="V275" s="464">
        <v>1.6000000000076397E-4</v>
      </c>
      <c r="W275" s="407">
        <v>4.8000000000001823E-4</v>
      </c>
      <c r="X275" s="407">
        <v>6.400000000007822E-4</v>
      </c>
      <c r="Y275" s="407">
        <v>5.6000000000040024E-4</v>
      </c>
      <c r="Z275" s="407">
        <v>3.199999999992542E-4</v>
      </c>
      <c r="AA275" s="407">
        <v>2.3999999999887222E-4</v>
      </c>
      <c r="AB275" s="407">
        <v>2.4000000000114598E-4</v>
      </c>
      <c r="AC275" s="138">
        <f>SUM(E275:AB275)</f>
        <v>7.7600000000006743E-3</v>
      </c>
    </row>
    <row r="276" spans="1:32">
      <c r="A276" s="2217"/>
      <c r="B276" s="2235"/>
      <c r="C276" s="11" t="s">
        <v>478</v>
      </c>
      <c r="D276" s="866" t="s">
        <v>499</v>
      </c>
      <c r="E276" s="543">
        <v>0</v>
      </c>
      <c r="F276" s="543">
        <v>0</v>
      </c>
      <c r="G276" s="543">
        <v>0</v>
      </c>
      <c r="H276" s="438">
        <v>0</v>
      </c>
      <c r="I276" s="543">
        <v>0</v>
      </c>
      <c r="J276" s="543">
        <v>0</v>
      </c>
      <c r="K276" s="543">
        <v>8.0000000000097774E-5</v>
      </c>
      <c r="L276" s="543">
        <v>0</v>
      </c>
      <c r="M276" s="543">
        <v>8.0000000000097774E-5</v>
      </c>
      <c r="N276" s="438">
        <v>0</v>
      </c>
      <c r="O276" s="543">
        <v>7.9999999999813551E-5</v>
      </c>
      <c r="P276" s="543">
        <v>0</v>
      </c>
      <c r="Q276" s="543">
        <v>8.0000000000097774E-5</v>
      </c>
      <c r="R276" s="543">
        <v>8.0000000000097774E-5</v>
      </c>
      <c r="S276" s="543">
        <v>0</v>
      </c>
      <c r="T276" s="543">
        <v>7.9999999999813551E-5</v>
      </c>
      <c r="U276" s="543">
        <v>8.0000000000097774E-5</v>
      </c>
      <c r="V276" s="438">
        <v>7.9999999999813551E-5</v>
      </c>
      <c r="W276" s="543">
        <v>0</v>
      </c>
      <c r="X276" s="543">
        <v>8.0000000000097774E-5</v>
      </c>
      <c r="Y276" s="543">
        <v>8.0000000000097774E-5</v>
      </c>
      <c r="Z276" s="543">
        <v>0</v>
      </c>
      <c r="AA276" s="543">
        <v>0</v>
      </c>
      <c r="AB276" s="543">
        <v>0</v>
      </c>
      <c r="AC276" s="138">
        <f>SUM(E276:AB276)</f>
        <v>8.0000000000012505E-4</v>
      </c>
    </row>
    <row r="277" spans="1:32">
      <c r="A277" s="2217"/>
      <c r="B277" s="2235"/>
      <c r="C277" s="11" t="s">
        <v>8</v>
      </c>
      <c r="D277" s="861" t="s">
        <v>459</v>
      </c>
      <c r="E277" s="676">
        <v>0</v>
      </c>
      <c r="F277" s="675">
        <v>0</v>
      </c>
      <c r="G277" s="675">
        <v>0</v>
      </c>
      <c r="H277" s="675">
        <v>0</v>
      </c>
      <c r="I277" s="675">
        <v>0</v>
      </c>
      <c r="J277" s="675">
        <v>0</v>
      </c>
      <c r="K277" s="675">
        <v>0</v>
      </c>
      <c r="L277" s="675">
        <v>0</v>
      </c>
      <c r="M277" s="675">
        <v>0</v>
      </c>
      <c r="N277" s="675">
        <v>0</v>
      </c>
      <c r="O277" s="675">
        <v>0</v>
      </c>
      <c r="P277" s="675">
        <v>0</v>
      </c>
      <c r="Q277" s="675">
        <v>0</v>
      </c>
      <c r="R277" s="675">
        <v>0</v>
      </c>
      <c r="S277" s="675">
        <v>0</v>
      </c>
      <c r="T277" s="675">
        <v>0</v>
      </c>
      <c r="U277" s="675">
        <v>0</v>
      </c>
      <c r="V277" s="675">
        <v>0</v>
      </c>
      <c r="W277" s="675">
        <v>0</v>
      </c>
      <c r="X277" s="675">
        <v>0</v>
      </c>
      <c r="Y277" s="675">
        <v>0</v>
      </c>
      <c r="Z277" s="675">
        <v>0</v>
      </c>
      <c r="AA277" s="675">
        <v>0</v>
      </c>
      <c r="AB277" s="677">
        <v>0</v>
      </c>
      <c r="AC277" s="93"/>
    </row>
    <row r="278" spans="1:32" ht="12" thickBot="1">
      <c r="A278" s="2218"/>
      <c r="B278" s="2245"/>
      <c r="C278" s="48" t="s">
        <v>16</v>
      </c>
      <c r="D278" s="1173"/>
      <c r="E278" s="121">
        <f t="shared" ref="E278:AC278" si="80">E276/E275</f>
        <v>0</v>
      </c>
      <c r="F278" s="121">
        <f t="shared" si="80"/>
        <v>0</v>
      </c>
      <c r="G278" s="121">
        <f t="shared" si="80"/>
        <v>0</v>
      </c>
      <c r="H278" s="435">
        <f t="shared" si="80"/>
        <v>0</v>
      </c>
      <c r="I278" s="121">
        <f t="shared" si="80"/>
        <v>0</v>
      </c>
      <c r="J278" s="121">
        <f t="shared" si="80"/>
        <v>0</v>
      </c>
      <c r="K278" s="121" t="e">
        <f t="shared" si="80"/>
        <v>#DIV/0!</v>
      </c>
      <c r="L278" s="121" t="e">
        <f t="shared" si="80"/>
        <v>#DIV/0!</v>
      </c>
      <c r="M278" s="121">
        <f t="shared" si="80"/>
        <v>1.000000000024869</v>
      </c>
      <c r="N278" s="435">
        <f t="shared" si="80"/>
        <v>0</v>
      </c>
      <c r="O278" s="121">
        <f t="shared" si="80"/>
        <v>0.25</v>
      </c>
      <c r="P278" s="121">
        <f t="shared" si="80"/>
        <v>0</v>
      </c>
      <c r="Q278" s="121">
        <f t="shared" si="80"/>
        <v>0.25000000000088818</v>
      </c>
      <c r="R278" s="121">
        <f t="shared" si="80"/>
        <v>0.16666666666686403</v>
      </c>
      <c r="S278" s="121">
        <f t="shared" si="80"/>
        <v>0</v>
      </c>
      <c r="T278" s="121" t="e">
        <f t="shared" si="80"/>
        <v>#DIV/0!</v>
      </c>
      <c r="U278" s="121">
        <f t="shared" si="80"/>
        <v>0.33333333333530707</v>
      </c>
      <c r="V278" s="435">
        <f t="shared" si="80"/>
        <v>0.49999999999644729</v>
      </c>
      <c r="W278" s="121">
        <f t="shared" si="80"/>
        <v>0</v>
      </c>
      <c r="X278" s="121">
        <f t="shared" si="80"/>
        <v>0.125</v>
      </c>
      <c r="Y278" s="121">
        <f t="shared" si="80"/>
        <v>0.14285714285721535</v>
      </c>
      <c r="Z278" s="121">
        <f t="shared" si="80"/>
        <v>0</v>
      </c>
      <c r="AA278" s="121">
        <f t="shared" si="80"/>
        <v>0</v>
      </c>
      <c r="AB278" s="121">
        <f t="shared" si="80"/>
        <v>0</v>
      </c>
      <c r="AC278" s="133">
        <f t="shared" si="80"/>
        <v>0.10309278350516179</v>
      </c>
    </row>
    <row r="279" spans="1:32">
      <c r="A279" s="631"/>
      <c r="B279" s="632" t="s">
        <v>18</v>
      </c>
      <c r="C279" s="10" t="s">
        <v>477</v>
      </c>
      <c r="D279" s="867" t="s">
        <v>499</v>
      </c>
      <c r="E279" s="90">
        <v>0</v>
      </c>
      <c r="F279" s="90">
        <v>1.9999999999981812E-3</v>
      </c>
      <c r="G279" s="90">
        <v>0</v>
      </c>
      <c r="H279" s="433">
        <v>0</v>
      </c>
      <c r="I279" s="90">
        <v>1.9999999999981812E-3</v>
      </c>
      <c r="J279" s="90">
        <v>0</v>
      </c>
      <c r="K279" s="90">
        <v>2.0000000000072759E-3</v>
      </c>
      <c r="L279" s="90">
        <v>0</v>
      </c>
      <c r="M279" s="90">
        <v>0</v>
      </c>
      <c r="N279" s="433">
        <v>1.9999999999981812E-3</v>
      </c>
      <c r="O279" s="90">
        <v>1.9999999999981812E-3</v>
      </c>
      <c r="P279" s="90">
        <v>0</v>
      </c>
      <c r="Q279" s="90">
        <v>1.9999999999981812E-3</v>
      </c>
      <c r="R279" s="90">
        <v>0</v>
      </c>
      <c r="S279" s="90">
        <v>1.9999999999981812E-3</v>
      </c>
      <c r="T279" s="90">
        <v>0</v>
      </c>
      <c r="U279" s="90">
        <v>0</v>
      </c>
      <c r="V279" s="433">
        <v>2.0000000000072759E-3</v>
      </c>
      <c r="W279" s="90">
        <v>0</v>
      </c>
      <c r="X279" s="90">
        <v>0</v>
      </c>
      <c r="Y279" s="90">
        <v>1.9999999999981812E-3</v>
      </c>
      <c r="Z279" s="90">
        <v>0</v>
      </c>
      <c r="AA279" s="90">
        <v>0</v>
      </c>
      <c r="AB279" s="90">
        <v>0</v>
      </c>
      <c r="AC279" s="138">
        <f>SUM(E279:AB279)</f>
        <v>1.8000000000001817E-2</v>
      </c>
      <c r="AD279" s="620">
        <f>MAX(E279:AB279)</f>
        <v>2.0000000000072759E-3</v>
      </c>
    </row>
    <row r="280" spans="1:32" ht="12" thickBot="1">
      <c r="A280" s="635"/>
      <c r="B280" s="637" t="s">
        <v>19</v>
      </c>
      <c r="C280" s="47" t="s">
        <v>477</v>
      </c>
      <c r="D280" s="892" t="s">
        <v>499</v>
      </c>
      <c r="E280" s="94">
        <v>0</v>
      </c>
      <c r="F280" s="94">
        <v>0</v>
      </c>
      <c r="G280" s="94">
        <v>0</v>
      </c>
      <c r="H280" s="459">
        <v>0</v>
      </c>
      <c r="I280" s="94">
        <v>0</v>
      </c>
      <c r="J280" s="94">
        <v>0</v>
      </c>
      <c r="K280" s="94">
        <v>0</v>
      </c>
      <c r="L280" s="94">
        <v>0</v>
      </c>
      <c r="M280" s="94">
        <v>0</v>
      </c>
      <c r="N280" s="459">
        <v>0</v>
      </c>
      <c r="O280" s="94">
        <v>0</v>
      </c>
      <c r="P280" s="94">
        <v>0</v>
      </c>
      <c r="Q280" s="94">
        <v>0</v>
      </c>
      <c r="R280" s="94">
        <v>0</v>
      </c>
      <c r="S280" s="94">
        <v>0</v>
      </c>
      <c r="T280" s="94">
        <v>0</v>
      </c>
      <c r="U280" s="94">
        <v>0</v>
      </c>
      <c r="V280" s="459">
        <v>0</v>
      </c>
      <c r="W280" s="94">
        <v>0</v>
      </c>
      <c r="X280" s="94">
        <v>0</v>
      </c>
      <c r="Y280" s="94">
        <v>0</v>
      </c>
      <c r="Z280" s="94">
        <v>0</v>
      </c>
      <c r="AA280" s="94">
        <v>0</v>
      </c>
      <c r="AB280" s="94">
        <v>0</v>
      </c>
      <c r="AC280" s="133">
        <f>SUM(E280:AB280)</f>
        <v>0</v>
      </c>
      <c r="AD280" s="5" t="s">
        <v>465</v>
      </c>
    </row>
    <row r="281" spans="1:32" ht="10.5" customHeight="1">
      <c r="A281" s="2236" t="s">
        <v>154</v>
      </c>
      <c r="B281" s="2237"/>
      <c r="C281" s="12" t="s">
        <v>477</v>
      </c>
      <c r="D281" s="10"/>
      <c r="E281" s="120">
        <f>E247+E251+E255+E263+E267+E271+E275</f>
        <v>1.0001599999919291</v>
      </c>
      <c r="F281" s="120">
        <f t="shared" ref="F281:AC281" si="81">F247+F251+F255+F263+F267+F271+F275</f>
        <v>1.1201600000026177</v>
      </c>
      <c r="G281" s="120">
        <f t="shared" si="81"/>
        <v>1.5602400000068815</v>
      </c>
      <c r="H281" s="434">
        <f t="shared" si="81"/>
        <v>1.5603999999859617</v>
      </c>
      <c r="I281" s="120">
        <f t="shared" si="81"/>
        <v>1.4801600000024064</v>
      </c>
      <c r="J281" s="120">
        <f t="shared" si="81"/>
        <v>1.4000799999923605</v>
      </c>
      <c r="K281" s="120">
        <f t="shared" si="81"/>
        <v>1.0800000000054979</v>
      </c>
      <c r="L281" s="120">
        <f t="shared" si="81"/>
        <v>1.5600000000086993</v>
      </c>
      <c r="M281" s="120">
        <f t="shared" si="81"/>
        <v>2.5200800000005485</v>
      </c>
      <c r="N281" s="434">
        <f t="shared" si="81"/>
        <v>2.5211199999961171</v>
      </c>
      <c r="O281" s="120">
        <f t="shared" si="81"/>
        <v>2.2403200000144468</v>
      </c>
      <c r="P281" s="120">
        <f t="shared" si="81"/>
        <v>2.3603999999926257</v>
      </c>
      <c r="Q281" s="120">
        <f t="shared" si="81"/>
        <v>2.2803199999816686</v>
      </c>
      <c r="R281" s="120">
        <f t="shared" si="81"/>
        <v>3.3204800000017554</v>
      </c>
      <c r="S281" s="120">
        <f t="shared" si="81"/>
        <v>2.9209600000184901</v>
      </c>
      <c r="T281" s="120">
        <f t="shared" si="81"/>
        <v>3.1599999999928059</v>
      </c>
      <c r="U281" s="120">
        <f t="shared" si="81"/>
        <v>1.4402400000051694</v>
      </c>
      <c r="V281" s="434">
        <f t="shared" si="81"/>
        <v>1.4401599999986912</v>
      </c>
      <c r="W281" s="120">
        <f t="shared" si="81"/>
        <v>2.600479999999568</v>
      </c>
      <c r="X281" s="120">
        <f t="shared" si="81"/>
        <v>2.8006399999966582</v>
      </c>
      <c r="Y281" s="120">
        <f t="shared" si="81"/>
        <v>2.6805600000076812</v>
      </c>
      <c r="Z281" s="120">
        <f t="shared" si="81"/>
        <v>1.2803199999961066</v>
      </c>
      <c r="AA281" s="120">
        <f t="shared" si="81"/>
        <v>1.2802399999880345</v>
      </c>
      <c r="AB281" s="120">
        <f t="shared" si="81"/>
        <v>1.3602400000051307</v>
      </c>
      <c r="AC281" s="132">
        <f t="shared" si="81"/>
        <v>46.967759999991848</v>
      </c>
    </row>
    <row r="282" spans="1:32" ht="10.5" customHeight="1" thickBot="1">
      <c r="A282" s="2238"/>
      <c r="B282" s="2239"/>
      <c r="C282" s="9" t="s">
        <v>478</v>
      </c>
      <c r="D282" s="270"/>
      <c r="E282" s="123">
        <f>E248+E252+E256+E264+E268+E272+E276</f>
        <v>0.1999999999998181</v>
      </c>
      <c r="F282" s="123">
        <f t="shared" ref="F282:AC282" si="82">F248+F252+F256+F264+F268+F272+F276</f>
        <v>0.15999999999985448</v>
      </c>
      <c r="G282" s="123">
        <f t="shared" si="82"/>
        <v>0.32000000000243745</v>
      </c>
      <c r="H282" s="529">
        <f t="shared" si="82"/>
        <v>0.23999999999978172</v>
      </c>
      <c r="I282" s="123">
        <f t="shared" si="82"/>
        <v>0.39999999999690772</v>
      </c>
      <c r="J282" s="123">
        <f t="shared" si="82"/>
        <v>0.28000000000247383</v>
      </c>
      <c r="K282" s="123">
        <f t="shared" si="82"/>
        <v>0.36008000000149165</v>
      </c>
      <c r="L282" s="123">
        <f t="shared" si="82"/>
        <v>0.24000000000160071</v>
      </c>
      <c r="M282" s="123">
        <f t="shared" si="82"/>
        <v>0.48007999999956352</v>
      </c>
      <c r="N282" s="529">
        <f t="shared" si="82"/>
        <v>0.55999999999858119</v>
      </c>
      <c r="O282" s="123">
        <f t="shared" si="82"/>
        <v>0.56007999999767155</v>
      </c>
      <c r="P282" s="123">
        <f t="shared" si="82"/>
        <v>0.56000000000316419</v>
      </c>
      <c r="Q282" s="123">
        <f t="shared" si="82"/>
        <v>0.48008000000047302</v>
      </c>
      <c r="R282" s="123">
        <f t="shared" si="82"/>
        <v>0.80007999999472501</v>
      </c>
      <c r="S282" s="123">
        <f t="shared" si="82"/>
        <v>0.56000000000408079</v>
      </c>
      <c r="T282" s="123">
        <f t="shared" si="82"/>
        <v>0.84007999999741689</v>
      </c>
      <c r="U282" s="123">
        <f t="shared" si="82"/>
        <v>0.32007999999970904</v>
      </c>
      <c r="V282" s="529">
        <f t="shared" si="82"/>
        <v>0.32008000000425624</v>
      </c>
      <c r="W282" s="123">
        <f t="shared" si="82"/>
        <v>0.67999999999574356</v>
      </c>
      <c r="X282" s="123">
        <f t="shared" si="82"/>
        <v>0.6800800000030196</v>
      </c>
      <c r="Y282" s="123">
        <f t="shared" si="82"/>
        <v>0.52008000000134613</v>
      </c>
      <c r="Z282" s="123">
        <f t="shared" si="82"/>
        <v>0.11999999999898137</v>
      </c>
      <c r="AA282" s="123">
        <f t="shared" si="82"/>
        <v>0.28000000000156433</v>
      </c>
      <c r="AB282" s="123">
        <f t="shared" si="82"/>
        <v>0.23999999999432475</v>
      </c>
      <c r="AC282" s="133">
        <f t="shared" si="82"/>
        <v>10.200799999998987</v>
      </c>
    </row>
    <row r="283" spans="1:32" ht="10.5" customHeight="1">
      <c r="A283" s="2222" t="s">
        <v>155</v>
      </c>
      <c r="B283" s="2240"/>
      <c r="C283" s="7" t="s">
        <v>477</v>
      </c>
      <c r="D283" s="10"/>
      <c r="E283" s="120">
        <f t="shared" ref="E283:AB283" si="83">E233+E237-E281</f>
        <v>-1.600000064809759E-4</v>
      </c>
      <c r="F283" s="120">
        <f t="shared" si="83"/>
        <v>7.9840000005385825E-2</v>
      </c>
      <c r="G283" s="120">
        <f t="shared" si="83"/>
        <v>0.23975999999602893</v>
      </c>
      <c r="H283" s="434">
        <f t="shared" si="83"/>
        <v>0.2396000000169487</v>
      </c>
      <c r="I283" s="120">
        <f t="shared" si="83"/>
        <v>0.31984000000050394</v>
      </c>
      <c r="J283" s="120">
        <f t="shared" si="83"/>
        <v>0.19992000000618426</v>
      </c>
      <c r="K283" s="120">
        <f t="shared" si="83"/>
        <v>0.31999999998868134</v>
      </c>
      <c r="L283" s="120">
        <f t="shared" si="83"/>
        <v>-0.16000000001452008</v>
      </c>
      <c r="M283" s="120">
        <f t="shared" si="83"/>
        <v>0.27992000000599981</v>
      </c>
      <c r="N283" s="434">
        <f t="shared" si="83"/>
        <v>0.27887999999224133</v>
      </c>
      <c r="O283" s="120">
        <f t="shared" si="83"/>
        <v>0.35968000000592593</v>
      </c>
      <c r="P283" s="120">
        <f t="shared" si="83"/>
        <v>0.23959999999136716</v>
      </c>
      <c r="Q283" s="120">
        <f t="shared" si="83"/>
        <v>0.31968000002051422</v>
      </c>
      <c r="R283" s="120">
        <f t="shared" si="83"/>
        <v>7.9520000017889725E-2</v>
      </c>
      <c r="S283" s="120">
        <f t="shared" si="83"/>
        <v>0.27903999996040962</v>
      </c>
      <c r="T283" s="120">
        <f t="shared" si="83"/>
        <v>0.44000000001301487</v>
      </c>
      <c r="U283" s="120">
        <f t="shared" si="83"/>
        <v>0.359759999997741</v>
      </c>
      <c r="V283" s="434">
        <f t="shared" si="83"/>
        <v>0.15983999999985365</v>
      </c>
      <c r="W283" s="120">
        <f t="shared" si="83"/>
        <v>0.39952000001134591</v>
      </c>
      <c r="X283" s="120">
        <f t="shared" si="83"/>
        <v>0.39936000000043137</v>
      </c>
      <c r="Y283" s="120">
        <f t="shared" si="83"/>
        <v>0.11943999998067723</v>
      </c>
      <c r="Z283" s="120">
        <f t="shared" si="83"/>
        <v>0.31968000002062813</v>
      </c>
      <c r="AA283" s="120">
        <f t="shared" si="83"/>
        <v>0.31975999999232041</v>
      </c>
      <c r="AB283" s="120">
        <f t="shared" si="83"/>
        <v>0.23976000001160402</v>
      </c>
      <c r="AC283" s="132">
        <f>AC225+AC229-AC281</f>
        <v>9.3522400000005845</v>
      </c>
    </row>
    <row r="284" spans="1:32" ht="10.5" customHeight="1" thickBot="1">
      <c r="A284" s="2238"/>
      <c r="B284" s="2239"/>
      <c r="C284" s="9" t="s">
        <v>478</v>
      </c>
      <c r="D284" s="47"/>
      <c r="E284" s="137">
        <f t="shared" ref="E284:AB284" si="84">E234+E238-E282</f>
        <v>-0.1999999999998181</v>
      </c>
      <c r="F284" s="304">
        <f t="shared" si="84"/>
        <v>-0.15999999999985448</v>
      </c>
      <c r="G284" s="304">
        <f t="shared" si="84"/>
        <v>-0.32000000000243745</v>
      </c>
      <c r="H284" s="529">
        <f t="shared" si="84"/>
        <v>-0.23999999999978172</v>
      </c>
      <c r="I284" s="304">
        <f t="shared" si="84"/>
        <v>-0.39999999999690772</v>
      </c>
      <c r="J284" s="304">
        <f t="shared" si="84"/>
        <v>-0.28000000000247383</v>
      </c>
      <c r="K284" s="304">
        <f t="shared" si="84"/>
        <v>-0.36008000000149165</v>
      </c>
      <c r="L284" s="304">
        <f t="shared" si="84"/>
        <v>-0.24000000000160071</v>
      </c>
      <c r="M284" s="304">
        <f t="shared" si="84"/>
        <v>-0.48007999999956352</v>
      </c>
      <c r="N284" s="529">
        <f t="shared" si="84"/>
        <v>-0.55999999999858119</v>
      </c>
      <c r="O284" s="304">
        <f t="shared" si="84"/>
        <v>-0.56007999999767155</v>
      </c>
      <c r="P284" s="304">
        <f t="shared" si="84"/>
        <v>-0.56000000000316419</v>
      </c>
      <c r="Q284" s="304">
        <f t="shared" si="84"/>
        <v>-0.48008000000047302</v>
      </c>
      <c r="R284" s="304">
        <f t="shared" si="84"/>
        <v>-0.80007999999472501</v>
      </c>
      <c r="S284" s="137">
        <f t="shared" si="84"/>
        <v>-0.56000000000408079</v>
      </c>
      <c r="T284" s="304">
        <f t="shared" si="84"/>
        <v>-0.84007999999741689</v>
      </c>
      <c r="U284" s="304">
        <f t="shared" si="84"/>
        <v>-0.32007999999970904</v>
      </c>
      <c r="V284" s="529">
        <f t="shared" si="84"/>
        <v>-0.32008000000425624</v>
      </c>
      <c r="W284" s="304">
        <f t="shared" si="84"/>
        <v>-0.67999999999574356</v>
      </c>
      <c r="X284" s="304">
        <f t="shared" si="84"/>
        <v>-0.6800800000030196</v>
      </c>
      <c r="Y284" s="304">
        <f t="shared" si="84"/>
        <v>-0.52008000000134613</v>
      </c>
      <c r="Z284" s="304">
        <f t="shared" si="84"/>
        <v>-0.11999999999898137</v>
      </c>
      <c r="AA284" s="304">
        <f t="shared" si="84"/>
        <v>-0.28000000000156433</v>
      </c>
      <c r="AB284" s="304">
        <f t="shared" si="84"/>
        <v>-0.23999999999432475</v>
      </c>
      <c r="AC284" s="133">
        <f>AC226+AC230-AC282</f>
        <v>-10.200799999998987</v>
      </c>
    </row>
    <row r="285" spans="1:32" s="44" customFormat="1" ht="30" customHeight="1" thickBot="1">
      <c r="A285" s="702"/>
      <c r="B285" s="43"/>
      <c r="C285" s="703" t="s">
        <v>279</v>
      </c>
      <c r="E285" s="108"/>
      <c r="F285" s="108"/>
      <c r="G285" s="108"/>
      <c r="H285" s="618">
        <f>H247+H251+H255+H263+H267</f>
        <v>1.2399999999935289</v>
      </c>
      <c r="I285" s="108"/>
      <c r="J285" s="108"/>
      <c r="K285" s="108"/>
      <c r="L285" s="108"/>
      <c r="M285" s="108"/>
      <c r="N285" s="618">
        <f>N247+N251+N255+N263+N267</f>
        <v>2.0000000000065938</v>
      </c>
      <c r="O285" s="108"/>
      <c r="P285" s="108"/>
      <c r="Q285" s="108"/>
      <c r="R285" s="108"/>
      <c r="S285" s="108"/>
      <c r="T285" s="108"/>
      <c r="U285" s="108"/>
      <c r="V285" s="618">
        <f>V247+V251+V255+V263+V267</f>
        <v>1.1599999999998545</v>
      </c>
      <c r="W285" s="108"/>
      <c r="X285" s="108"/>
      <c r="Y285" s="704">
        <f>Y247+Y251+Y255+Y263+Y267</f>
        <v>2.120000000010009</v>
      </c>
      <c r="Z285" s="108"/>
      <c r="AA285" s="108"/>
      <c r="AB285" s="108"/>
      <c r="AC285" s="108"/>
    </row>
    <row r="286" spans="1:32" ht="28.5" customHeight="1">
      <c r="A286" s="144" t="s">
        <v>17</v>
      </c>
      <c r="B286" s="145" t="s">
        <v>5</v>
      </c>
      <c r="C286" s="6" t="s">
        <v>14</v>
      </c>
      <c r="D286" s="6" t="s">
        <v>491</v>
      </c>
      <c r="E286" s="2246" t="s">
        <v>15</v>
      </c>
      <c r="F286" s="2246"/>
      <c r="G286" s="2246"/>
      <c r="H286" s="2246"/>
      <c r="I286" s="2246"/>
      <c r="J286" s="2246"/>
      <c r="K286" s="2246"/>
      <c r="L286" s="2246"/>
      <c r="M286" s="2246"/>
      <c r="N286" s="2246"/>
      <c r="O286" s="2246"/>
      <c r="P286" s="2246"/>
      <c r="Q286" s="2246"/>
      <c r="R286" s="2246"/>
      <c r="S286" s="2246"/>
      <c r="T286" s="2246"/>
      <c r="U286" s="2246"/>
      <c r="V286" s="2246"/>
      <c r="W286" s="2246"/>
      <c r="X286" s="2246"/>
      <c r="Y286" s="2246"/>
      <c r="Z286" s="2246"/>
      <c r="AA286" s="2246"/>
      <c r="AB286" s="2246"/>
      <c r="AC286" s="2227" t="s">
        <v>10</v>
      </c>
    </row>
    <row r="287" spans="1:32" s="13" customFormat="1" ht="12.75" customHeight="1" thickBot="1">
      <c r="A287" s="2248" t="s">
        <v>579</v>
      </c>
      <c r="B287" s="2249"/>
      <c r="C287" s="17"/>
      <c r="D287" s="17"/>
      <c r="E287" s="18">
        <v>1</v>
      </c>
      <c r="F287" s="18">
        <v>2</v>
      </c>
      <c r="G287" s="18">
        <v>3</v>
      </c>
      <c r="H287" s="18">
        <v>4</v>
      </c>
      <c r="I287" s="18">
        <v>5</v>
      </c>
      <c r="J287" s="18">
        <v>6</v>
      </c>
      <c r="K287" s="18">
        <v>7</v>
      </c>
      <c r="L287" s="18">
        <v>8</v>
      </c>
      <c r="M287" s="18">
        <v>9</v>
      </c>
      <c r="N287" s="18">
        <v>10</v>
      </c>
      <c r="O287" s="18">
        <v>11</v>
      </c>
      <c r="P287" s="18">
        <v>12</v>
      </c>
      <c r="Q287" s="18">
        <v>13</v>
      </c>
      <c r="R287" s="18">
        <v>14</v>
      </c>
      <c r="S287" s="18">
        <v>15</v>
      </c>
      <c r="T287" s="18">
        <v>16</v>
      </c>
      <c r="U287" s="18">
        <v>17</v>
      </c>
      <c r="V287" s="18">
        <v>18</v>
      </c>
      <c r="W287" s="18">
        <v>19</v>
      </c>
      <c r="X287" s="18">
        <v>20</v>
      </c>
      <c r="Y287" s="18">
        <v>21</v>
      </c>
      <c r="Z287" s="18">
        <v>22</v>
      </c>
      <c r="AA287" s="18">
        <v>23</v>
      </c>
      <c r="AB287" s="18">
        <v>24</v>
      </c>
      <c r="AC287" s="2247"/>
      <c r="AD287" s="2231" t="s">
        <v>278</v>
      </c>
      <c r="AE287" s="2232"/>
      <c r="AF287" s="269"/>
    </row>
    <row r="288" spans="1:32">
      <c r="A288" s="2216" t="s">
        <v>580</v>
      </c>
      <c r="B288" s="2268" t="s">
        <v>582</v>
      </c>
      <c r="C288" s="10" t="s">
        <v>477</v>
      </c>
      <c r="D288" s="867" t="s">
        <v>499</v>
      </c>
      <c r="E288" s="120">
        <f>'ПС 35 кВ'!E117</f>
        <v>0.28799999999973808</v>
      </c>
      <c r="F288" s="120">
        <f>'ПС 35 кВ'!F117</f>
        <v>0.3599999999980355</v>
      </c>
      <c r="G288" s="120">
        <f>'ПС 35 кВ'!G117</f>
        <v>0.32400000000052387</v>
      </c>
      <c r="H288" s="434">
        <f>'ПС 35 кВ'!H117</f>
        <v>0.32400000000052387</v>
      </c>
      <c r="I288" s="120">
        <f>'ПС 35 кВ'!I117</f>
        <v>0.28799999999973808</v>
      </c>
      <c r="J288" s="120">
        <f>'ПС 35 кВ'!J117</f>
        <v>0.32400000000052387</v>
      </c>
      <c r="K288" s="120">
        <f>'ПС 35 кВ'!K117</f>
        <v>0.36000000000130966</v>
      </c>
      <c r="L288" s="120">
        <f>'ПС 35 кВ'!L117</f>
        <v>0.39599999999882129</v>
      </c>
      <c r="M288" s="120">
        <f>'ПС 35 кВ'!M117</f>
        <v>0.53999999999869031</v>
      </c>
      <c r="N288" s="434">
        <f>'ПС 35 кВ'!N117</f>
        <v>0.54000000000196458</v>
      </c>
      <c r="O288" s="120">
        <f>'ПС 35 кВ'!O117</f>
        <v>0.43199999999960709</v>
      </c>
      <c r="P288" s="120">
        <f>'ПС 35 кВ'!P117</f>
        <v>0.43199999999960709</v>
      </c>
      <c r="Q288" s="120">
        <f>'ПС 35 кВ'!Q117</f>
        <v>0.57599999999947615</v>
      </c>
      <c r="R288" s="120">
        <f>'ПС 35 кВ'!R117</f>
        <v>0.43199999999960709</v>
      </c>
      <c r="S288" s="120">
        <f>'ПС 35 кВ'!S117</f>
        <v>0.39600000000209551</v>
      </c>
      <c r="T288" s="120">
        <f>'ПС 35 кВ'!T117</f>
        <v>0.39599999999882129</v>
      </c>
      <c r="U288" s="120">
        <f>'ПС 35 кВ'!U117</f>
        <v>0.53999999999869031</v>
      </c>
      <c r="V288" s="434">
        <f>'ПС 35 кВ'!V117</f>
        <v>0.36000000000130966</v>
      </c>
      <c r="W288" s="120">
        <f>'ПС 35 кВ'!W117</f>
        <v>0.46800000000039294</v>
      </c>
      <c r="X288" s="120">
        <f>'ПС 35 кВ'!X117</f>
        <v>0.50400000000117873</v>
      </c>
      <c r="Y288" s="120">
        <f>'ПС 35 кВ'!Y117</f>
        <v>0.46799999999711872</v>
      </c>
      <c r="Z288" s="120">
        <f>'ПС 35 кВ'!Z117</f>
        <v>0.64800000000104774</v>
      </c>
      <c r="AA288" s="120">
        <f>'ПС 35 кВ'!AA117</f>
        <v>0.54000000000196458</v>
      </c>
      <c r="AB288" s="120">
        <f>'ПС 35 кВ'!AB117</f>
        <v>0.53999999999869031</v>
      </c>
      <c r="AC288" s="132">
        <f>SUM(E288:AB288)</f>
        <v>10.475999999999473</v>
      </c>
    </row>
    <row r="289" spans="1:29">
      <c r="A289" s="2217"/>
      <c r="B289" s="2269"/>
      <c r="C289" s="11" t="s">
        <v>478</v>
      </c>
      <c r="D289" s="866" t="s">
        <v>499</v>
      </c>
      <c r="E289" s="123">
        <f>'ПС 35 кВ'!E118</f>
        <v>0</v>
      </c>
      <c r="F289" s="123">
        <f>'ПС 35 кВ'!F118</f>
        <v>0</v>
      </c>
      <c r="G289" s="123">
        <f>'ПС 35 кВ'!G118</f>
        <v>0.36000000000049115</v>
      </c>
      <c r="H289" s="435">
        <f>'ПС 35 кВ'!H118</f>
        <v>0</v>
      </c>
      <c r="I289" s="123">
        <f>'ПС 35 кВ'!I118</f>
        <v>0.35999999999967258</v>
      </c>
      <c r="J289" s="123">
        <f>'ПС 35 кВ'!J118</f>
        <v>0</v>
      </c>
      <c r="K289" s="123">
        <f>'ПС 35 кВ'!K118</f>
        <v>0</v>
      </c>
      <c r="L289" s="123">
        <f>'ПС 35 кВ'!L118</f>
        <v>0.35999999999967258</v>
      </c>
      <c r="M289" s="123">
        <f>'ПС 35 кВ'!M118</f>
        <v>0</v>
      </c>
      <c r="N289" s="435">
        <f>'ПС 35 кВ'!N118</f>
        <v>0</v>
      </c>
      <c r="O289" s="123">
        <f>'ПС 35 кВ'!O118</f>
        <v>0.36000000000049115</v>
      </c>
      <c r="P289" s="123">
        <f>'ПС 35 кВ'!P118</f>
        <v>0</v>
      </c>
      <c r="Q289" s="123">
        <f>'ПС 35 кВ'!Q118</f>
        <v>0</v>
      </c>
      <c r="R289" s="123">
        <f>'ПС 35 кВ'!R118</f>
        <v>0.35999999999967258</v>
      </c>
      <c r="S289" s="123">
        <f>'ПС 35 кВ'!S118</f>
        <v>0</v>
      </c>
      <c r="T289" s="123">
        <f>'ПС 35 кВ'!T118</f>
        <v>0</v>
      </c>
      <c r="U289" s="123">
        <f>'ПС 35 кВ'!U118</f>
        <v>0.36000000000049115</v>
      </c>
      <c r="V289" s="435">
        <f>'ПС 35 кВ'!V118</f>
        <v>0</v>
      </c>
      <c r="W289" s="123">
        <f>'ПС 35 кВ'!W118</f>
        <v>0.35999999999967258</v>
      </c>
      <c r="X289" s="123">
        <f>'ПС 35 кВ'!X118</f>
        <v>0</v>
      </c>
      <c r="Y289" s="123">
        <f>'ПС 35 кВ'!Y118</f>
        <v>0</v>
      </c>
      <c r="Z289" s="123">
        <f>'ПС 35 кВ'!Z118</f>
        <v>0</v>
      </c>
      <c r="AA289" s="123">
        <f>'ПС 35 кВ'!AA118</f>
        <v>0.35999999999967258</v>
      </c>
      <c r="AB289" s="123">
        <f>'ПС 35 кВ'!AB118</f>
        <v>0.36000000000049115</v>
      </c>
      <c r="AC289" s="135">
        <f>SUM(E289:AB289)</f>
        <v>3.2400000000003271</v>
      </c>
    </row>
    <row r="290" spans="1:29">
      <c r="A290" s="2217"/>
      <c r="B290" s="2269"/>
      <c r="C290" s="11" t="s">
        <v>8</v>
      </c>
      <c r="D290" s="866" t="s">
        <v>498</v>
      </c>
      <c r="E290" s="124">
        <f>SQRT(E288*E288+E289*E289)*1000/(1.732*'ПС 35 кВ'!E36)</f>
        <v>26.39392859712877</v>
      </c>
      <c r="F290" s="124">
        <f>SQRT(F288*F288+F289*F289)*1000/(1.732*'ПС 35 кВ'!F36)</f>
        <v>32.99241074626093</v>
      </c>
      <c r="G290" s="124">
        <f>SQRT(G288*G288+G289*G289)*1000/(1.732*'ПС 35 кВ'!G36)</f>
        <v>44.386749058990702</v>
      </c>
      <c r="H290" s="437">
        <f>SQRT(H288*H288+H289*H289)*1000/(1.732*'ПС 35 кВ'!H36)</f>
        <v>29.693169671844881</v>
      </c>
      <c r="I290" s="124">
        <f>SQRT(I288*I288+I289*I289)*1000/(1.732*'ПС 35 кВ'!I36)</f>
        <v>42.250900980336802</v>
      </c>
      <c r="J290" s="124">
        <f>SQRT(J288*J288+J289*J289)*1000/(1.732*'ПС 35 кВ'!J36)</f>
        <v>29.693169671844881</v>
      </c>
      <c r="K290" s="124">
        <f>SQRT(K288*K288+K289*K289)*1000/(1.732*'ПС 35 кВ'!K36)</f>
        <v>32.992410746560992</v>
      </c>
      <c r="L290" s="124">
        <f>SQRT(L288*L288+L289*L289)*1000/(1.732*'ПС 35 кВ'!L36)</f>
        <v>49.837824197872834</v>
      </c>
      <c r="M290" s="124">
        <f>SQRT(M288*M288+M289*M289)*1000/(1.732*'ПС 35 кВ'!M36)</f>
        <v>50.286822674800916</v>
      </c>
      <c r="N290" s="437">
        <f>SQRT(N288*N288+N289*N289)*1000/(1.732*'ПС 35 кВ'!N36)</f>
        <v>50.286822675105832</v>
      </c>
      <c r="O290" s="124">
        <f>SQRT(O288*O288+O289*O289)*1000/(1.732*'ПС 35 кВ'!O36)</f>
        <v>52.36701873322675</v>
      </c>
      <c r="P290" s="124">
        <f>SQRT(P288*P288+P289*P289)*1000/(1.732*'ПС 35 кВ'!P36)</f>
        <v>39.590892895693159</v>
      </c>
      <c r="Q290" s="124">
        <f>SQRT(Q288*Q288+Q289*Q289)*1000/(1.732*'ПС 35 кВ'!Q36)</f>
        <v>52.787857194257541</v>
      </c>
      <c r="R290" s="124">
        <f>SQRT(R288*R288+R289*R289)*1000/(1.732*'ПС 35 кВ'!R36)</f>
        <v>51.535793067907086</v>
      </c>
      <c r="S290" s="124">
        <f>SQRT(S288*S288+S289*S289)*1000/(1.732*'ПС 35 кВ'!S36)</f>
        <v>36.291651821277114</v>
      </c>
      <c r="T290" s="124">
        <f>SQRT(T288*T288+T289*T289)*1000/(1.732*'ПС 35 кВ'!T36)</f>
        <v>36.291651820977044</v>
      </c>
      <c r="U290" s="124">
        <f>SQRT(U288*U288+U289*U289)*1000/(1.732*'ПС 35 кВ'!U36)</f>
        <v>59.477914323656137</v>
      </c>
      <c r="V290" s="437">
        <f>SQRT(V288*V288+V289*V289)*1000/(1.732*'ПС 35 кВ'!V36)</f>
        <v>32.992410746560992</v>
      </c>
      <c r="W290" s="124">
        <f>SQRT(W288*W288+W289*W289)*1000/(1.732*'ПС 35 кВ'!W36)</f>
        <v>54.111576939316315</v>
      </c>
      <c r="X290" s="124">
        <f>SQRT(X288*X288+X289*X289)*1000/(1.732*'ПС 35 кВ'!X36)</f>
        <v>46.189375045125381</v>
      </c>
      <c r="Y290" s="124">
        <f>SQRT(Y288*Y288+Y289*Y289)*1000/(1.732*'ПС 35 кВ'!Y36)</f>
        <v>42.890133970109204</v>
      </c>
      <c r="Z290" s="124">
        <f>SQRT(Z288*Z288+Z289*Z289)*1000/(1.732*'ПС 35 кВ'!Z36)</f>
        <v>59.386339343689762</v>
      </c>
      <c r="AA290" s="124">
        <f>SQRT(AA288*AA288+AA289*AA289)*1000/(1.732*'ПС 35 кВ'!AA36)</f>
        <v>59.477914323864184</v>
      </c>
      <c r="AB290" s="124">
        <f>SQRT(AB288*AB288+AB289*AB289)*1000/(1.732*'ПС 35 кВ'!AB36)</f>
        <v>59.477914323656137</v>
      </c>
      <c r="AC290" s="93"/>
    </row>
    <row r="291" spans="1:29" ht="12" thickBot="1">
      <c r="A291" s="2217"/>
      <c r="B291" s="2269"/>
      <c r="C291" s="11" t="s">
        <v>16</v>
      </c>
      <c r="D291" s="866"/>
      <c r="E291" s="121">
        <f t="shared" ref="E291:AB291" si="85">E289/E288</f>
        <v>0</v>
      </c>
      <c r="F291" s="121">
        <f t="shared" si="85"/>
        <v>0</v>
      </c>
      <c r="G291" s="121">
        <f t="shared" si="85"/>
        <v>1.1111111111108305</v>
      </c>
      <c r="H291" s="435">
        <f t="shared" si="85"/>
        <v>0</v>
      </c>
      <c r="I291" s="121">
        <f t="shared" si="85"/>
        <v>1.25</v>
      </c>
      <c r="J291" s="121">
        <f t="shared" si="85"/>
        <v>0</v>
      </c>
      <c r="K291" s="121">
        <f t="shared" si="85"/>
        <v>0</v>
      </c>
      <c r="L291" s="121">
        <f t="shared" si="85"/>
        <v>0.90909090909278822</v>
      </c>
      <c r="M291" s="121">
        <f t="shared" si="85"/>
        <v>0</v>
      </c>
      <c r="N291" s="435">
        <f t="shared" si="85"/>
        <v>0</v>
      </c>
      <c r="O291" s="121">
        <f t="shared" si="85"/>
        <v>0.83333333333522819</v>
      </c>
      <c r="P291" s="121">
        <f t="shared" si="85"/>
        <v>0</v>
      </c>
      <c r="Q291" s="121">
        <f t="shared" si="85"/>
        <v>0</v>
      </c>
      <c r="R291" s="121">
        <f t="shared" si="85"/>
        <v>0.83333333333333337</v>
      </c>
      <c r="S291" s="121">
        <f t="shared" si="85"/>
        <v>0</v>
      </c>
      <c r="T291" s="121">
        <f t="shared" si="85"/>
        <v>0</v>
      </c>
      <c r="U291" s="121">
        <f t="shared" si="85"/>
        <v>0.66666666666919316</v>
      </c>
      <c r="V291" s="435">
        <f t="shared" si="85"/>
        <v>0</v>
      </c>
      <c r="W291" s="121">
        <f t="shared" si="85"/>
        <v>0.76923076922942379</v>
      </c>
      <c r="X291" s="121">
        <f t="shared" si="85"/>
        <v>0</v>
      </c>
      <c r="Y291" s="121">
        <f t="shared" si="85"/>
        <v>0</v>
      </c>
      <c r="Z291" s="121">
        <f t="shared" si="85"/>
        <v>0</v>
      </c>
      <c r="AA291" s="121">
        <f t="shared" si="85"/>
        <v>0.66666666666363494</v>
      </c>
      <c r="AB291" s="121">
        <f t="shared" si="85"/>
        <v>0.66666666666919316</v>
      </c>
      <c r="AC291" s="128">
        <f>AC289/AC288</f>
        <v>0.30927835051551067</v>
      </c>
    </row>
    <row r="292" spans="1:29">
      <c r="A292" s="2216" t="s">
        <v>581</v>
      </c>
      <c r="B292" s="2244" t="s">
        <v>583</v>
      </c>
      <c r="C292" s="10" t="s">
        <v>477</v>
      </c>
      <c r="D292" s="867" t="s">
        <v>499</v>
      </c>
      <c r="E292" s="120">
        <f>'ПС 35 кВ'!E37</f>
        <v>0.28799999999973808</v>
      </c>
      <c r="F292" s="120">
        <f>'ПС 35 кВ'!F37</f>
        <v>0.39600000000209551</v>
      </c>
      <c r="G292" s="120">
        <f>'ПС 35 кВ'!G37</f>
        <v>0.50399999999790457</v>
      </c>
      <c r="H292" s="434">
        <f>'ПС 35 кВ'!H37</f>
        <v>0.50400000000117873</v>
      </c>
      <c r="I292" s="120">
        <f>'ПС 35 кВ'!I37</f>
        <v>0.50400000000117873</v>
      </c>
      <c r="J292" s="120">
        <f>'ПС 35 кВ'!J37</f>
        <v>0.46799999999711872</v>
      </c>
      <c r="K292" s="120">
        <f>'ПС 35 кВ'!K37</f>
        <v>0.50400000000117873</v>
      </c>
      <c r="L292" s="120">
        <f>'ПС 35 кВ'!L37</f>
        <v>0.46800000000039294</v>
      </c>
      <c r="M292" s="120">
        <f>'ПС 35 кВ'!M37</f>
        <v>0.82799999999842844</v>
      </c>
      <c r="N292" s="434">
        <f>'ПС 35 кВ'!N37</f>
        <v>0.8280000000017026</v>
      </c>
      <c r="O292" s="120">
        <f>'ПС 35 кВ'!O37</f>
        <v>0.79200000000091675</v>
      </c>
      <c r="P292" s="120">
        <f>'ПС 35 кВ'!P37</f>
        <v>0.82799999999842844</v>
      </c>
      <c r="Q292" s="120">
        <f>'ПС 35 кВ'!Q37</f>
        <v>0.8280000000017026</v>
      </c>
      <c r="R292" s="120">
        <f>'ПС 35 кВ'!R37</f>
        <v>0.71999999999934516</v>
      </c>
      <c r="S292" s="120">
        <f>'ПС 35 кВ'!S37</f>
        <v>0.68399999999855943</v>
      </c>
      <c r="T292" s="120">
        <f>'ПС 35 кВ'!T37</f>
        <v>0.64800000000104774</v>
      </c>
      <c r="U292" s="120">
        <f>'ПС 35 кВ'!U37</f>
        <v>0.64800000000104774</v>
      </c>
      <c r="V292" s="434">
        <f>'ПС 35 кВ'!V37</f>
        <v>0.46799999999711872</v>
      </c>
      <c r="W292" s="120">
        <f>'ПС 35 кВ'!W37</f>
        <v>0.46800000000039294</v>
      </c>
      <c r="X292" s="120">
        <f>'ПС 35 кВ'!X37</f>
        <v>0.50400000000117873</v>
      </c>
      <c r="Y292" s="120">
        <f>'ПС 35 кВ'!Y37</f>
        <v>0.46800000000039294</v>
      </c>
      <c r="Z292" s="120">
        <f>'ПС 35 кВ'!Z37</f>
        <v>0.50400000000117873</v>
      </c>
      <c r="AA292" s="120">
        <f>'ПС 35 кВ'!AA37</f>
        <v>0.57599999999947615</v>
      </c>
      <c r="AB292" s="120">
        <f>'ПС 35 кВ'!AB37</f>
        <v>0.50399999999790457</v>
      </c>
      <c r="AC292" s="135">
        <f>SUM(E292:AB292)</f>
        <v>13.931999999999608</v>
      </c>
    </row>
    <row r="293" spans="1:29">
      <c r="A293" s="2217"/>
      <c r="B293" s="2235"/>
      <c r="C293" s="11" t="s">
        <v>478</v>
      </c>
      <c r="D293" s="866" t="s">
        <v>499</v>
      </c>
      <c r="E293" s="123">
        <f>'ПС 35 кВ'!E38</f>
        <v>0.35999999999967258</v>
      </c>
      <c r="F293" s="123">
        <f>'ПС 35 кВ'!F38</f>
        <v>0</v>
      </c>
      <c r="G293" s="123">
        <f>'ПС 35 кВ'!G38</f>
        <v>0.35999999999967258</v>
      </c>
      <c r="H293" s="435">
        <f>'ПС 35 кВ'!H38</f>
        <v>0.35999999999967258</v>
      </c>
      <c r="I293" s="123">
        <f>'ПС 35 кВ'!I38</f>
        <v>0.35999999999967258</v>
      </c>
      <c r="J293" s="123">
        <f>'ПС 35 кВ'!J38</f>
        <v>0.36000000000130966</v>
      </c>
      <c r="K293" s="123">
        <f>'ПС 35 кВ'!K38</f>
        <v>0</v>
      </c>
      <c r="L293" s="123">
        <f>'ПС 35 кВ'!L38</f>
        <v>0.35999999999967258</v>
      </c>
      <c r="M293" s="123">
        <f>'ПС 35 кВ'!M38</f>
        <v>0.71999999999934516</v>
      </c>
      <c r="N293" s="435">
        <f>'ПС 35 кВ'!N38</f>
        <v>0.35999999999967258</v>
      </c>
      <c r="O293" s="123">
        <f>'ПС 35 кВ'!O38</f>
        <v>0.36000000000130966</v>
      </c>
      <c r="P293" s="123">
        <f>'ПС 35 кВ'!P38</f>
        <v>0.71999999999934516</v>
      </c>
      <c r="Q293" s="123">
        <f>'ПС 35 кВ'!Q38</f>
        <v>0.35999999999967258</v>
      </c>
      <c r="R293" s="123">
        <f>'ПС 35 кВ'!R38</f>
        <v>0.35999999999967258</v>
      </c>
      <c r="S293" s="123">
        <f>'ПС 35 кВ'!S38</f>
        <v>0.36000000000130966</v>
      </c>
      <c r="T293" s="123">
        <f>'ПС 35 кВ'!T38</f>
        <v>0.35999999999967258</v>
      </c>
      <c r="U293" s="123">
        <f>'ПС 35 кВ'!U38</f>
        <v>0.71999999999934516</v>
      </c>
      <c r="V293" s="435">
        <f>'ПС 35 кВ'!V38</f>
        <v>0</v>
      </c>
      <c r="W293" s="123">
        <f>'ПС 35 кВ'!W38</f>
        <v>0.35999999999967258</v>
      </c>
      <c r="X293" s="123">
        <f>'ПС 35 кВ'!X38</f>
        <v>0.36000000000130966</v>
      </c>
      <c r="Y293" s="123">
        <f>'ПС 35 кВ'!Y38</f>
        <v>0.35999999999967258</v>
      </c>
      <c r="Z293" s="123">
        <f>'ПС 35 кВ'!Z38</f>
        <v>0.35999999999967258</v>
      </c>
      <c r="AA293" s="123">
        <f>'ПС 35 кВ'!AA38</f>
        <v>0.35999999999967258</v>
      </c>
      <c r="AB293" s="123">
        <f>'ПС 35 кВ'!AB38</f>
        <v>0.35999999999967258</v>
      </c>
      <c r="AC293" s="135">
        <f>SUM(E293:AB293)</f>
        <v>8.6399999999986896</v>
      </c>
    </row>
    <row r="294" spans="1:29">
      <c r="A294" s="2217"/>
      <c r="B294" s="2235"/>
      <c r="C294" s="11" t="s">
        <v>8</v>
      </c>
      <c r="D294" s="866" t="s">
        <v>498</v>
      </c>
      <c r="E294" s="124">
        <f>SQRT(E292*E292+E293*E293)*1000/(1.732*'ПС 35 кВ'!E35)</f>
        <v>41.590731291943825</v>
      </c>
      <c r="F294" s="124">
        <f>SQRT(F292*F292+F293*F293)*1000/(1.732*'ПС 35 кВ'!F35)</f>
        <v>35.72459531080721</v>
      </c>
      <c r="G294" s="124">
        <f>SQRT(G292*G292+G293*G293)*1000/(1.732*'ПС 35 кВ'!G35)</f>
        <v>55.875379798993222</v>
      </c>
      <c r="H294" s="437">
        <f>SQRT(H292*H292+H293*H293)*1000/(1.732*'ПС 35 кВ'!H35)</f>
        <v>55.875379799233585</v>
      </c>
      <c r="I294" s="124">
        <f>SQRT(I292*I292+I293*I293)*1000/(1.732*'ПС 35 кВ'!I35)</f>
        <v>55.875379799233585</v>
      </c>
      <c r="J294" s="124">
        <f>SQRT(J292*J292+J293*J293)*1000/(1.732*'ПС 35 кВ'!J35)</f>
        <v>54.11157693916995</v>
      </c>
      <c r="K294" s="124">
        <f>SQRT(K292*K292+K293*K293)*1000/(1.732*'ПС 35 кВ'!K35)</f>
        <v>45.467666759074916</v>
      </c>
      <c r="L294" s="124">
        <f>SQRT(L292*L292+L293*L293)*1000/(1.732*'ПС 35 кВ'!L35)</f>
        <v>54.111576939316315</v>
      </c>
      <c r="M294" s="124">
        <f>SQRT(M292*M292+M293*M293)*1000/(1.732*'ПС 35 кВ'!M35)</f>
        <v>100.55922265071975</v>
      </c>
      <c r="N294" s="437">
        <f>SQRT(N292*N292+N293*N293)*1000/(1.732*'ПС 35 кВ'!N35)</f>
        <v>82.744545195335306</v>
      </c>
      <c r="O294" s="124">
        <f>SQRT(O292*O292+O293*O293)*1000/(1.732*'ПС 35 кВ'!O35)</f>
        <v>79.729763165918513</v>
      </c>
      <c r="P294" s="124">
        <f>SQRT(P292*P292+P293*P293)*1000/(1.732*'ПС 35 кВ'!P35)</f>
        <v>100.55922265071975</v>
      </c>
      <c r="Q294" s="124">
        <f>SQRT(Q292*Q292+Q293*Q293)*1000/(1.732*'ПС 35 кВ'!Q35)</f>
        <v>82.744545195335306</v>
      </c>
      <c r="R294" s="124">
        <f>SQRT(R292*R292+R293*R293)*1000/(1.732*'ПС 35 кВ'!R35)</f>
        <v>73.773273170569482</v>
      </c>
      <c r="S294" s="124">
        <f>SQRT(S292*S292+S293*S293)*1000/(1.732*'ПС 35 кВ'!S35)</f>
        <v>70.837710008332465</v>
      </c>
      <c r="T294" s="124">
        <f>SQRT(T292*T292+T293*T293)*1000/(1.732*'ПС 35 кВ'!T35)</f>
        <v>67.935531701045576</v>
      </c>
      <c r="U294" s="124">
        <f>SQRT(U292*U292+U293*U293)*1000/(1.732*'ПС 35 кВ'!U35)</f>
        <v>87.38641355327556</v>
      </c>
      <c r="V294" s="437">
        <f>SQRT(V292*V292+V293*V293)*1000/(1.732*'ПС 35 кВ'!V35)</f>
        <v>42.219976275925177</v>
      </c>
      <c r="W294" s="124">
        <f>SQRT(W292*W292+W293*W293)*1000/(1.732*'ПС 35 кВ'!W35)</f>
        <v>53.266084368563646</v>
      </c>
      <c r="X294" s="124">
        <f>SQRT(X292*X292+X293*X293)*1000/(1.732*'ПС 35 кВ'!X35)</f>
        <v>55.875379799319425</v>
      </c>
      <c r="Y294" s="124">
        <f>SQRT(Y292*Y292+Y293*Y293)*1000/(1.732*'ПС 35 кВ'!Y35)</f>
        <v>53.266084368563646</v>
      </c>
      <c r="Z294" s="124">
        <f>SQRT(Z292*Z292+Z293*Z293)*1000/(1.732*'ПС 35 кВ'!Z35)</f>
        <v>55.875379799233585</v>
      </c>
      <c r="AA294" s="124">
        <f>SQRT(AA292*AA292+AA293*AA293)*1000/(1.732*'ПС 35 кВ'!AA35)</f>
        <v>61.277301474622384</v>
      </c>
      <c r="AB294" s="124">
        <f>SQRT(AB292*AB292+AB293*AB293)*1000/(1.732*'ПС 35 кВ'!AB35)</f>
        <v>55.875379798993222</v>
      </c>
      <c r="AC294" s="93"/>
    </row>
    <row r="295" spans="1:29" ht="12" thickBot="1">
      <c r="A295" s="2217"/>
      <c r="B295" s="2235"/>
      <c r="C295" s="11" t="s">
        <v>16</v>
      </c>
      <c r="D295" s="11"/>
      <c r="E295" s="121">
        <f t="shared" ref="E295:AB295" si="86">E293/E292</f>
        <v>1.25</v>
      </c>
      <c r="F295" s="121">
        <f t="shared" si="86"/>
        <v>0</v>
      </c>
      <c r="G295" s="121">
        <f t="shared" si="86"/>
        <v>0.71428571428803433</v>
      </c>
      <c r="H295" s="435">
        <f t="shared" si="86"/>
        <v>0.71428571428339416</v>
      </c>
      <c r="I295" s="121">
        <f t="shared" si="86"/>
        <v>0.71428571428339416</v>
      </c>
      <c r="J295" s="121">
        <f t="shared" si="86"/>
        <v>0.76923076923830347</v>
      </c>
      <c r="K295" s="121">
        <f t="shared" si="86"/>
        <v>0</v>
      </c>
      <c r="L295" s="121">
        <f t="shared" si="86"/>
        <v>0.76923076922942379</v>
      </c>
      <c r="M295" s="121">
        <f t="shared" si="86"/>
        <v>0.86956521739216397</v>
      </c>
      <c r="N295" s="435">
        <f t="shared" si="86"/>
        <v>0.43478260869436269</v>
      </c>
      <c r="O295" s="121">
        <f t="shared" si="86"/>
        <v>0.45454545454658202</v>
      </c>
      <c r="P295" s="121">
        <f t="shared" si="86"/>
        <v>0.86956521739216397</v>
      </c>
      <c r="Q295" s="121">
        <f t="shared" si="86"/>
        <v>0.43478260869436269</v>
      </c>
      <c r="R295" s="121">
        <f t="shared" si="86"/>
        <v>0.5</v>
      </c>
      <c r="S295" s="121">
        <f t="shared" si="86"/>
        <v>0.52631578947670743</v>
      </c>
      <c r="T295" s="121">
        <f t="shared" si="86"/>
        <v>0.55555555555415204</v>
      </c>
      <c r="U295" s="121">
        <f t="shared" si="86"/>
        <v>1.1111111111083041</v>
      </c>
      <c r="V295" s="435">
        <f t="shared" si="86"/>
        <v>0</v>
      </c>
      <c r="W295" s="121">
        <f t="shared" si="86"/>
        <v>0.76923076922942379</v>
      </c>
      <c r="X295" s="121">
        <f t="shared" si="86"/>
        <v>0.71428571428664234</v>
      </c>
      <c r="Y295" s="121">
        <f t="shared" si="86"/>
        <v>0.76923076922942379</v>
      </c>
      <c r="Z295" s="121">
        <f t="shared" si="86"/>
        <v>0.71428571428339416</v>
      </c>
      <c r="AA295" s="121">
        <f t="shared" si="86"/>
        <v>0.625</v>
      </c>
      <c r="AB295" s="121">
        <f t="shared" si="86"/>
        <v>0.71428571428803433</v>
      </c>
      <c r="AC295" s="128">
        <f>AC293/AC292</f>
        <v>0.62015503875961331</v>
      </c>
    </row>
    <row r="296" spans="1:29">
      <c r="A296" s="2216" t="s">
        <v>108</v>
      </c>
      <c r="B296" s="2219" t="s">
        <v>584</v>
      </c>
      <c r="C296" s="10" t="s">
        <v>477</v>
      </c>
      <c r="D296" s="867" t="s">
        <v>499</v>
      </c>
      <c r="E296" s="120">
        <v>0.5040000000066357</v>
      </c>
      <c r="F296" s="120">
        <v>0.47999999999301507</v>
      </c>
      <c r="G296" s="120">
        <v>0.38399999999965073</v>
      </c>
      <c r="H296" s="434">
        <v>0.38399999999965073</v>
      </c>
      <c r="I296" s="120">
        <v>0.36000000000349247</v>
      </c>
      <c r="J296" s="120">
        <v>0.23999999999650753</v>
      </c>
      <c r="K296" s="120">
        <v>0.28800000000628639</v>
      </c>
      <c r="L296" s="120">
        <v>0.45599999999685675</v>
      </c>
      <c r="M296" s="120">
        <v>0.57600000000384166</v>
      </c>
      <c r="N296" s="434">
        <v>0.43200000000069849</v>
      </c>
      <c r="O296" s="120">
        <v>0.43199999999196731</v>
      </c>
      <c r="P296" s="120">
        <v>0.45600000000558794</v>
      </c>
      <c r="Q296" s="120">
        <v>0.4800000000017462</v>
      </c>
      <c r="R296" s="120">
        <v>0.410399999996298</v>
      </c>
      <c r="S296" s="120">
        <v>0.42960000000020954</v>
      </c>
      <c r="T296" s="120">
        <v>0.36000000000349247</v>
      </c>
      <c r="U296" s="120">
        <v>0.45599999999685675</v>
      </c>
      <c r="V296" s="434">
        <v>0.55199999999895222</v>
      </c>
      <c r="W296" s="120">
        <v>0.5280000000027939</v>
      </c>
      <c r="X296" s="120">
        <v>0.31200000000244471</v>
      </c>
      <c r="Y296" s="120">
        <v>0.26399999999266582</v>
      </c>
      <c r="Z296" s="120">
        <v>0.6960000000020955</v>
      </c>
      <c r="AA296" s="120">
        <v>0.62400000000488942</v>
      </c>
      <c r="AB296" s="96">
        <v>0.38399999999965073</v>
      </c>
      <c r="AC296" s="135">
        <f>SUM(E296:AB296)</f>
        <v>10.48800000000629</v>
      </c>
    </row>
    <row r="297" spans="1:29">
      <c r="A297" s="2217"/>
      <c r="B297" s="2220"/>
      <c r="C297" s="11" t="s">
        <v>478</v>
      </c>
      <c r="D297" s="866" t="s">
        <v>499</v>
      </c>
      <c r="E297" s="121">
        <v>7.1999999999388817E-2</v>
      </c>
      <c r="F297" s="121">
        <v>2.400000000052387E-2</v>
      </c>
      <c r="G297" s="121">
        <v>4.7999999998864951E-2</v>
      </c>
      <c r="H297" s="435">
        <v>9.5999999999912683E-2</v>
      </c>
      <c r="I297" s="121">
        <v>0.12000000000043655</v>
      </c>
      <c r="J297" s="121">
        <v>7.1999999999388817E-2</v>
      </c>
      <c r="K297" s="121">
        <v>7.2000000001571599E-2</v>
      </c>
      <c r="L297" s="121">
        <v>0.14399999999877763</v>
      </c>
      <c r="M297" s="121">
        <v>0.14400000000096042</v>
      </c>
      <c r="N297" s="435">
        <v>9.5999999999912683E-2</v>
      </c>
      <c r="O297" s="121">
        <v>9.5999999999912683E-2</v>
      </c>
      <c r="P297" s="121">
        <v>9.5999999999912683E-2</v>
      </c>
      <c r="Q297" s="121">
        <v>0.12000000000043655</v>
      </c>
      <c r="R297" s="121">
        <v>0.14399999999877763</v>
      </c>
      <c r="S297" s="121">
        <v>7.1999999999388817E-2</v>
      </c>
      <c r="T297" s="121">
        <v>7.2000000001571599E-2</v>
      </c>
      <c r="U297" s="121">
        <v>0.14399999999877763</v>
      </c>
      <c r="V297" s="435">
        <v>0.12000000000043655</v>
      </c>
      <c r="W297" s="121">
        <v>9.5999999999912683E-2</v>
      </c>
      <c r="X297" s="121">
        <v>0.12000000000043655</v>
      </c>
      <c r="Y297" s="121">
        <v>7.1999999999388817E-2</v>
      </c>
      <c r="Z297" s="121">
        <v>0.14400000000096042</v>
      </c>
      <c r="AA297" s="121">
        <v>9.5999999999912683E-2</v>
      </c>
      <c r="AB297" s="123">
        <v>2.400000000052387E-2</v>
      </c>
      <c r="AC297" s="135">
        <f>SUM(E297:AB297)</f>
        <v>2.3040000000000873</v>
      </c>
    </row>
    <row r="298" spans="1:29" ht="12">
      <c r="A298" s="2217"/>
      <c r="B298" s="2220"/>
      <c r="C298" s="11" t="s">
        <v>8</v>
      </c>
      <c r="D298" s="861" t="s">
        <v>459</v>
      </c>
      <c r="E298" s="2052">
        <v>38</v>
      </c>
      <c r="F298" s="2051">
        <v>29</v>
      </c>
      <c r="G298" s="2051">
        <v>27</v>
      </c>
      <c r="H298" s="2051">
        <v>35</v>
      </c>
      <c r="I298" s="2051">
        <v>30</v>
      </c>
      <c r="J298" s="2051">
        <v>34</v>
      </c>
      <c r="K298" s="2051">
        <v>37</v>
      </c>
      <c r="L298" s="2051">
        <v>50</v>
      </c>
      <c r="M298" s="2051">
        <v>48</v>
      </c>
      <c r="N298" s="2051">
        <v>47</v>
      </c>
      <c r="O298" s="2051">
        <v>41</v>
      </c>
      <c r="P298" s="2051">
        <v>41</v>
      </c>
      <c r="Q298" s="2051">
        <v>44</v>
      </c>
      <c r="R298" s="2051">
        <v>44</v>
      </c>
      <c r="S298" s="2051">
        <v>41</v>
      </c>
      <c r="T298" s="2051">
        <v>38</v>
      </c>
      <c r="U298" s="2051">
        <v>41</v>
      </c>
      <c r="V298" s="2051">
        <v>40</v>
      </c>
      <c r="W298" s="2051">
        <v>44</v>
      </c>
      <c r="X298" s="2051">
        <v>48</v>
      </c>
      <c r="Y298" s="2051">
        <v>53</v>
      </c>
      <c r="Z298" s="2051">
        <v>49</v>
      </c>
      <c r="AA298" s="2051">
        <v>54</v>
      </c>
      <c r="AB298" s="2053">
        <v>43</v>
      </c>
      <c r="AC298" s="93"/>
    </row>
    <row r="299" spans="1:29" ht="12" thickBot="1">
      <c r="A299" s="2217"/>
      <c r="B299" s="2220"/>
      <c r="C299" s="11" t="s">
        <v>16</v>
      </c>
      <c r="D299" s="866"/>
      <c r="E299" s="121">
        <f t="shared" ref="E299:AB299" si="87">E297/E296</f>
        <v>0.14285714285404932</v>
      </c>
      <c r="F299" s="121">
        <f t="shared" si="87"/>
        <v>5.0000000001818992E-2</v>
      </c>
      <c r="G299" s="121">
        <f t="shared" si="87"/>
        <v>0.12499999999715784</v>
      </c>
      <c r="H299" s="435">
        <f t="shared" si="87"/>
        <v>0.25</v>
      </c>
      <c r="I299" s="121">
        <f t="shared" si="87"/>
        <v>0.33333333333131221</v>
      </c>
      <c r="J299" s="121">
        <f t="shared" si="87"/>
        <v>0.30000000000181898</v>
      </c>
      <c r="K299" s="121">
        <f t="shared" si="87"/>
        <v>0.25</v>
      </c>
      <c r="L299" s="121">
        <f t="shared" si="87"/>
        <v>0.31578947368370669</v>
      </c>
      <c r="M299" s="121">
        <f t="shared" si="87"/>
        <v>0.25</v>
      </c>
      <c r="N299" s="435">
        <f t="shared" si="87"/>
        <v>0.2222222222216608</v>
      </c>
      <c r="O299" s="121">
        <f t="shared" si="87"/>
        <v>0.22222222222615215</v>
      </c>
      <c r="P299" s="121">
        <f t="shared" si="87"/>
        <v>0.21052631578670236</v>
      </c>
      <c r="Q299" s="121">
        <f t="shared" si="87"/>
        <v>0.25</v>
      </c>
      <c r="R299" s="121">
        <f t="shared" si="87"/>
        <v>0.35087719298264275</v>
      </c>
      <c r="S299" s="121">
        <f t="shared" si="87"/>
        <v>0.16759776536162407</v>
      </c>
      <c r="T299" s="121">
        <f t="shared" si="87"/>
        <v>0.20000000000242529</v>
      </c>
      <c r="U299" s="121">
        <f t="shared" si="87"/>
        <v>0.31578947368370669</v>
      </c>
      <c r="V299" s="435">
        <f t="shared" si="87"/>
        <v>0.21739130434902959</v>
      </c>
      <c r="W299" s="121">
        <f t="shared" si="87"/>
        <v>0.18181818181705436</v>
      </c>
      <c r="X299" s="121">
        <f t="shared" si="87"/>
        <v>0.38461538461377009</v>
      </c>
      <c r="Y299" s="121">
        <f t="shared" si="87"/>
        <v>0.27272727273253428</v>
      </c>
      <c r="Z299" s="121">
        <f t="shared" si="87"/>
        <v>0.20689655172489491</v>
      </c>
      <c r="AA299" s="121">
        <f t="shared" si="87"/>
        <v>0.15384615384480843</v>
      </c>
      <c r="AB299" s="121">
        <f t="shared" si="87"/>
        <v>6.2500000001421085E-2</v>
      </c>
      <c r="AC299" s="128">
        <f>AC297/AC296</f>
        <v>0.21967963386715347</v>
      </c>
    </row>
    <row r="300" spans="1:29">
      <c r="A300" s="2216" t="s">
        <v>103</v>
      </c>
      <c r="B300" s="2219" t="s">
        <v>585</v>
      </c>
      <c r="C300" s="10" t="s">
        <v>477</v>
      </c>
      <c r="D300" s="867" t="s">
        <v>499</v>
      </c>
      <c r="E300" s="120">
        <v>0.62400000000488942</v>
      </c>
      <c r="F300" s="120">
        <v>0.62399999999615829</v>
      </c>
      <c r="G300" s="120">
        <v>0.55199999999895222</v>
      </c>
      <c r="H300" s="434">
        <v>0.55199999999895222</v>
      </c>
      <c r="I300" s="120">
        <v>0.5280000000027939</v>
      </c>
      <c r="J300" s="120">
        <v>0.36000000000349247</v>
      </c>
      <c r="K300" s="120">
        <v>0.55199999999895222</v>
      </c>
      <c r="L300" s="120">
        <v>0.4800000000017462</v>
      </c>
      <c r="M300" s="120">
        <v>0.86399999999266586</v>
      </c>
      <c r="N300" s="434">
        <v>0.76800000000803259</v>
      </c>
      <c r="O300" s="120">
        <v>0.81600000000034922</v>
      </c>
      <c r="P300" s="120">
        <v>0.7199999999982537</v>
      </c>
      <c r="Q300" s="120">
        <v>0.7199999999982537</v>
      </c>
      <c r="R300" s="120">
        <v>0.96000000000349239</v>
      </c>
      <c r="S300" s="120">
        <v>0.40799999999580905</v>
      </c>
      <c r="T300" s="120">
        <v>0.40799999999580905</v>
      </c>
      <c r="U300" s="120">
        <v>0.93600000000733408</v>
      </c>
      <c r="V300" s="434">
        <v>0.64800000000104774</v>
      </c>
      <c r="W300" s="120">
        <v>0.57599999999511053</v>
      </c>
      <c r="X300" s="120">
        <v>0.28799999999755527</v>
      </c>
      <c r="Y300" s="120">
        <v>0.28800000000628639</v>
      </c>
      <c r="Z300" s="120">
        <v>0.74399999999441202</v>
      </c>
      <c r="AA300" s="120">
        <v>0.93599999999860295</v>
      </c>
      <c r="AB300" s="120">
        <v>0.55200000000768334</v>
      </c>
      <c r="AC300" s="135">
        <f>SUM(E300:AB300)</f>
        <v>14.904000000006638</v>
      </c>
    </row>
    <row r="301" spans="1:29" ht="11.25" customHeight="1">
      <c r="A301" s="2253"/>
      <c r="B301" s="2254"/>
      <c r="C301" s="11" t="s">
        <v>478</v>
      </c>
      <c r="D301" s="866" t="s">
        <v>499</v>
      </c>
      <c r="E301" s="121">
        <v>0.40800000000017461</v>
      </c>
      <c r="F301" s="121">
        <v>0.35999999999912685</v>
      </c>
      <c r="G301" s="121">
        <v>0.31200000000244471</v>
      </c>
      <c r="H301" s="435">
        <v>0.31199999999807915</v>
      </c>
      <c r="I301" s="121">
        <v>0.33600000000296859</v>
      </c>
      <c r="J301" s="121">
        <v>0.16799999999930151</v>
      </c>
      <c r="K301" s="121">
        <v>0.16799999999930151</v>
      </c>
      <c r="L301" s="121">
        <v>0.40800000000017461</v>
      </c>
      <c r="M301" s="121">
        <v>0.45600000000122232</v>
      </c>
      <c r="N301" s="435">
        <v>0.40800000000017461</v>
      </c>
      <c r="O301" s="121">
        <v>0.40800000000017461</v>
      </c>
      <c r="P301" s="121">
        <v>0.43199999999633293</v>
      </c>
      <c r="Q301" s="121">
        <v>0.40800000000017461</v>
      </c>
      <c r="R301" s="121">
        <v>0.36000000000349247</v>
      </c>
      <c r="S301" s="121">
        <v>0.45599999999685675</v>
      </c>
      <c r="T301" s="121">
        <v>0.2400000000008731</v>
      </c>
      <c r="U301" s="121">
        <v>0.50400000000227008</v>
      </c>
      <c r="V301" s="435">
        <v>0.38399999999965073</v>
      </c>
      <c r="W301" s="121">
        <v>0.38399999999965073</v>
      </c>
      <c r="X301" s="121">
        <v>0.16799999999930151</v>
      </c>
      <c r="Y301" s="121">
        <v>0.19199999999982537</v>
      </c>
      <c r="Z301" s="121">
        <v>0.35999999999912685</v>
      </c>
      <c r="AA301" s="121">
        <v>0.35999999999912685</v>
      </c>
      <c r="AB301" s="121">
        <v>0.33600000000296859</v>
      </c>
      <c r="AC301" s="135">
        <v>7.9439999999987787</v>
      </c>
    </row>
    <row r="302" spans="1:29" ht="11.25" customHeight="1">
      <c r="A302" s="2253"/>
      <c r="B302" s="2254"/>
      <c r="C302" s="11" t="s">
        <v>8</v>
      </c>
      <c r="D302" s="861" t="s">
        <v>459</v>
      </c>
      <c r="E302" s="2055">
        <v>53</v>
      </c>
      <c r="F302" s="2054">
        <v>45</v>
      </c>
      <c r="G302" s="2054">
        <v>54</v>
      </c>
      <c r="H302" s="2054">
        <v>52</v>
      </c>
      <c r="I302" s="2054">
        <v>63</v>
      </c>
      <c r="J302" s="2054">
        <v>59</v>
      </c>
      <c r="K302" s="2054">
        <v>49</v>
      </c>
      <c r="L302" s="2054">
        <v>67</v>
      </c>
      <c r="M302" s="2054">
        <v>95</v>
      </c>
      <c r="N302" s="2054">
        <v>96</v>
      </c>
      <c r="O302" s="2054">
        <v>85</v>
      </c>
      <c r="P302" s="2054">
        <v>76</v>
      </c>
      <c r="Q302" s="2054">
        <v>68</v>
      </c>
      <c r="R302" s="2054">
        <v>82</v>
      </c>
      <c r="S302" s="2054">
        <v>81</v>
      </c>
      <c r="T302" s="2054">
        <v>73</v>
      </c>
      <c r="U302" s="2054">
        <v>62</v>
      </c>
      <c r="V302" s="2054">
        <v>52</v>
      </c>
      <c r="W302" s="2054">
        <v>50</v>
      </c>
      <c r="X302" s="2054">
        <v>59</v>
      </c>
      <c r="Y302" s="2054">
        <v>48</v>
      </c>
      <c r="Z302" s="2054">
        <v>64</v>
      </c>
      <c r="AA302" s="2054">
        <v>64</v>
      </c>
      <c r="AB302" s="2056">
        <v>53</v>
      </c>
      <c r="AC302" s="93"/>
    </row>
    <row r="303" spans="1:29" ht="11.25" customHeight="1" thickBot="1">
      <c r="A303" s="2253"/>
      <c r="B303" s="2254"/>
      <c r="C303" s="11" t="s">
        <v>16</v>
      </c>
      <c r="D303" s="11"/>
      <c r="E303" s="121">
        <f t="shared" ref="E303:AB303" si="88">E301/E300</f>
        <v>0.6538461538413104</v>
      </c>
      <c r="F303" s="121">
        <f t="shared" si="88"/>
        <v>0.57692307692522948</v>
      </c>
      <c r="G303" s="121">
        <f t="shared" si="88"/>
        <v>0.56521739130984949</v>
      </c>
      <c r="H303" s="435">
        <f t="shared" si="88"/>
        <v>0.56521739130194093</v>
      </c>
      <c r="I303" s="121">
        <f t="shared" si="88"/>
        <v>0.63636363636589144</v>
      </c>
      <c r="J303" s="121">
        <f t="shared" si="88"/>
        <v>0.46666666666019913</v>
      </c>
      <c r="K303" s="121">
        <f t="shared" si="88"/>
        <v>0.30434782608626887</v>
      </c>
      <c r="L303" s="121">
        <f t="shared" si="88"/>
        <v>0.8499999999972716</v>
      </c>
      <c r="M303" s="121">
        <f t="shared" si="88"/>
        <v>0.52777777778367263</v>
      </c>
      <c r="N303" s="435">
        <f t="shared" si="88"/>
        <v>0.53124999999467093</v>
      </c>
      <c r="O303" s="121">
        <f t="shared" si="88"/>
        <v>0.5</v>
      </c>
      <c r="P303" s="121">
        <f t="shared" si="88"/>
        <v>0.59999999999636211</v>
      </c>
      <c r="Q303" s="121">
        <f t="shared" si="88"/>
        <v>0.56666666666828358</v>
      </c>
      <c r="R303" s="121">
        <f t="shared" si="88"/>
        <v>0.37500000000227379</v>
      </c>
      <c r="S303" s="121">
        <f t="shared" si="88"/>
        <v>1.1176470588273058</v>
      </c>
      <c r="T303" s="121">
        <f t="shared" si="88"/>
        <v>0.58823529412582931</v>
      </c>
      <c r="U303" s="121">
        <f t="shared" si="88"/>
        <v>0.53846153845974465</v>
      </c>
      <c r="V303" s="435">
        <f t="shared" si="88"/>
        <v>0.59259259259109542</v>
      </c>
      <c r="W303" s="121">
        <f t="shared" si="88"/>
        <v>0.66666666667171937</v>
      </c>
      <c r="X303" s="121">
        <f t="shared" si="88"/>
        <v>0.58333333333585979</v>
      </c>
      <c r="Y303" s="121">
        <f t="shared" si="88"/>
        <v>0.66666666665150842</v>
      </c>
      <c r="Z303" s="121">
        <f t="shared" si="88"/>
        <v>0.48387096774439614</v>
      </c>
      <c r="AA303" s="121">
        <f t="shared" si="88"/>
        <v>0.38461538461502581</v>
      </c>
      <c r="AB303" s="121">
        <f t="shared" si="88"/>
        <v>0.60869565217081845</v>
      </c>
      <c r="AC303" s="128">
        <f>AC301/AC300</f>
        <v>0.53301127214138755</v>
      </c>
    </row>
    <row r="304" spans="1:29">
      <c r="A304" s="283" t="s">
        <v>532</v>
      </c>
      <c r="B304" s="284"/>
      <c r="C304" s="285"/>
      <c r="D304" s="285"/>
      <c r="E304" s="286">
        <f t="shared" ref="E304:AB304" si="89">E296+E300</f>
        <v>1.1280000000115251</v>
      </c>
      <c r="F304" s="286">
        <f t="shared" si="89"/>
        <v>1.1039999999891734</v>
      </c>
      <c r="G304" s="286">
        <f t="shared" si="89"/>
        <v>0.93599999999860295</v>
      </c>
      <c r="H304" s="286">
        <f t="shared" si="89"/>
        <v>0.93599999999860295</v>
      </c>
      <c r="I304" s="286">
        <f t="shared" si="89"/>
        <v>0.88800000000628643</v>
      </c>
      <c r="J304" s="286">
        <f t="shared" si="89"/>
        <v>0.6</v>
      </c>
      <c r="K304" s="286">
        <f t="shared" si="89"/>
        <v>0.84000000000523856</v>
      </c>
      <c r="L304" s="286">
        <f t="shared" si="89"/>
        <v>0.93599999999860295</v>
      </c>
      <c r="M304" s="286">
        <f t="shared" si="89"/>
        <v>1.4399999999965076</v>
      </c>
      <c r="N304" s="286">
        <f t="shared" si="89"/>
        <v>1.200000000008731</v>
      </c>
      <c r="O304" s="286">
        <f t="shared" si="89"/>
        <v>1.2479999999923166</v>
      </c>
      <c r="P304" s="286">
        <f t="shared" si="89"/>
        <v>1.1760000000038415</v>
      </c>
      <c r="Q304" s="286">
        <f t="shared" si="89"/>
        <v>1.2</v>
      </c>
      <c r="R304" s="286">
        <f t="shared" si="89"/>
        <v>1.3703999999997905</v>
      </c>
      <c r="S304" s="286">
        <f t="shared" si="89"/>
        <v>0.83759999999601864</v>
      </c>
      <c r="T304" s="286">
        <f t="shared" si="89"/>
        <v>0.76799999999930146</v>
      </c>
      <c r="U304" s="286">
        <f t="shared" si="89"/>
        <v>1.3920000000041908</v>
      </c>
      <c r="V304" s="286">
        <f t="shared" si="89"/>
        <v>1.2</v>
      </c>
      <c r="W304" s="286">
        <f t="shared" si="89"/>
        <v>1.1039999999979044</v>
      </c>
      <c r="X304" s="286">
        <f t="shared" si="89"/>
        <v>0.6</v>
      </c>
      <c r="Y304" s="286">
        <f t="shared" si="89"/>
        <v>0.55199999999895222</v>
      </c>
      <c r="Z304" s="286">
        <f t="shared" si="89"/>
        <v>1.4399999999965076</v>
      </c>
      <c r="AA304" s="286">
        <f t="shared" si="89"/>
        <v>1.5600000000034924</v>
      </c>
      <c r="AB304" s="286">
        <f t="shared" si="89"/>
        <v>0.93600000000733408</v>
      </c>
      <c r="AC304" s="287"/>
    </row>
    <row r="305" spans="1:30">
      <c r="A305" s="288" t="s">
        <v>533</v>
      </c>
      <c r="B305" s="289"/>
      <c r="C305" s="290"/>
      <c r="D305" s="290"/>
      <c r="E305" s="298">
        <f t="shared" ref="E305:AB305" si="90">E297+E301</f>
        <v>0.47999999999956344</v>
      </c>
      <c r="F305" s="298">
        <f t="shared" si="90"/>
        <v>0.38399999999965073</v>
      </c>
      <c r="G305" s="298">
        <f t="shared" si="90"/>
        <v>0.36000000000130966</v>
      </c>
      <c r="H305" s="298">
        <f t="shared" si="90"/>
        <v>0.40799999999799186</v>
      </c>
      <c r="I305" s="298">
        <f t="shared" si="90"/>
        <v>0.45600000000340513</v>
      </c>
      <c r="J305" s="298">
        <f t="shared" si="90"/>
        <v>0.23999999999869032</v>
      </c>
      <c r="K305" s="298">
        <f t="shared" si="90"/>
        <v>0.24000000000087313</v>
      </c>
      <c r="L305" s="298">
        <f t="shared" si="90"/>
        <v>0.55199999999895222</v>
      </c>
      <c r="M305" s="298">
        <f t="shared" si="90"/>
        <v>0.60000000000218279</v>
      </c>
      <c r="N305" s="298">
        <f t="shared" si="90"/>
        <v>0.50400000000008727</v>
      </c>
      <c r="O305" s="298">
        <f t="shared" si="90"/>
        <v>0.50400000000008727</v>
      </c>
      <c r="P305" s="298">
        <f t="shared" si="90"/>
        <v>0.52799999999624558</v>
      </c>
      <c r="Q305" s="298">
        <f t="shared" si="90"/>
        <v>0.5280000000006112</v>
      </c>
      <c r="R305" s="298">
        <f t="shared" si="90"/>
        <v>0.50400000000227008</v>
      </c>
      <c r="S305" s="298">
        <f t="shared" si="90"/>
        <v>0.52799999999624558</v>
      </c>
      <c r="T305" s="298">
        <f t="shared" si="90"/>
        <v>0.31200000000244471</v>
      </c>
      <c r="U305" s="298">
        <f t="shared" si="90"/>
        <v>0.64800000000104774</v>
      </c>
      <c r="V305" s="298">
        <f t="shared" si="90"/>
        <v>0.50400000000008727</v>
      </c>
      <c r="W305" s="298">
        <f t="shared" si="90"/>
        <v>0.47999999999956344</v>
      </c>
      <c r="X305" s="298">
        <f t="shared" si="90"/>
        <v>0.28799999999973808</v>
      </c>
      <c r="Y305" s="298">
        <f t="shared" si="90"/>
        <v>0.2639999999992142</v>
      </c>
      <c r="Z305" s="298">
        <f t="shared" si="90"/>
        <v>0.50400000000008727</v>
      </c>
      <c r="AA305" s="298">
        <f t="shared" si="90"/>
        <v>0.45599999999903951</v>
      </c>
      <c r="AB305" s="298">
        <f t="shared" si="90"/>
        <v>0.36000000000349247</v>
      </c>
      <c r="AC305" s="292"/>
    </row>
    <row r="306" spans="1:30" ht="12" thickBot="1">
      <c r="A306" s="293" t="s">
        <v>534</v>
      </c>
      <c r="B306" s="294"/>
      <c r="C306" s="295"/>
      <c r="D306" s="295"/>
      <c r="E306" s="296">
        <f t="shared" ref="E306:AB306" si="91">SQRT(E304*E304+E305*E305)</f>
        <v>1.2258809077661588</v>
      </c>
      <c r="F306" s="296">
        <f t="shared" si="91"/>
        <v>1.1688763835307079</v>
      </c>
      <c r="G306" s="296">
        <f t="shared" si="91"/>
        <v>1.0028439559564228</v>
      </c>
      <c r="H306" s="296">
        <f t="shared" si="91"/>
        <v>1.0210582745346839</v>
      </c>
      <c r="I306" s="296">
        <f t="shared" si="91"/>
        <v>0.9982384484752479</v>
      </c>
      <c r="J306" s="296">
        <f t="shared" si="91"/>
        <v>0.64621977685565413</v>
      </c>
      <c r="K306" s="296">
        <f t="shared" si="91"/>
        <v>0.87361318671893906</v>
      </c>
      <c r="L306" s="296">
        <f t="shared" si="91"/>
        <v>1.0866462165747544</v>
      </c>
      <c r="M306" s="296">
        <f t="shared" si="91"/>
        <v>1.559999999997616</v>
      </c>
      <c r="N306" s="296">
        <f t="shared" si="91"/>
        <v>1.3015436988518834</v>
      </c>
      <c r="O306" s="296">
        <f t="shared" si="91"/>
        <v>1.3459271897026637</v>
      </c>
      <c r="P306" s="296">
        <f t="shared" si="91"/>
        <v>1.289092704193562</v>
      </c>
      <c r="Q306" s="296">
        <f t="shared" si="91"/>
        <v>1.3110240272400218</v>
      </c>
      <c r="R306" s="296">
        <f t="shared" si="91"/>
        <v>1.4601411438630563</v>
      </c>
      <c r="S306" s="296">
        <f t="shared" si="91"/>
        <v>0.99013017325469166</v>
      </c>
      <c r="T306" s="296">
        <f t="shared" si="91"/>
        <v>0.82895596988045916</v>
      </c>
      <c r="U306" s="296">
        <f t="shared" si="91"/>
        <v>1.5354373969696793</v>
      </c>
      <c r="V306" s="296">
        <f t="shared" si="91"/>
        <v>1.3015436988438336</v>
      </c>
      <c r="W306" s="296">
        <f t="shared" si="91"/>
        <v>1.2038338755804117</v>
      </c>
      <c r="X306" s="296">
        <f t="shared" si="91"/>
        <v>0.66554038194526488</v>
      </c>
      <c r="Y306" s="296">
        <f t="shared" si="91"/>
        <v>0.61188234162984989</v>
      </c>
      <c r="Z306" s="296">
        <f t="shared" si="91"/>
        <v>1.5256526472267631</v>
      </c>
      <c r="AA306" s="296">
        <f t="shared" si="91"/>
        <v>1.6252802835234359</v>
      </c>
      <c r="AB306" s="296">
        <f t="shared" si="91"/>
        <v>1.0028439559653555</v>
      </c>
      <c r="AC306" s="297"/>
    </row>
    <row r="307" spans="1:30" s="13" customFormat="1" ht="14.25" customHeight="1" thickBot="1">
      <c r="A307" s="148" t="s">
        <v>290</v>
      </c>
      <c r="B307" s="149"/>
      <c r="C307" s="150"/>
      <c r="D307" s="150"/>
      <c r="E307" s="3">
        <v>1</v>
      </c>
      <c r="F307" s="3">
        <v>2</v>
      </c>
      <c r="G307" s="3">
        <v>3</v>
      </c>
      <c r="H307" s="3">
        <v>4</v>
      </c>
      <c r="I307" s="3">
        <v>5</v>
      </c>
      <c r="J307" s="3">
        <v>6</v>
      </c>
      <c r="K307" s="3">
        <v>7</v>
      </c>
      <c r="L307" s="3">
        <v>8</v>
      </c>
      <c r="M307" s="3">
        <v>9</v>
      </c>
      <c r="N307" s="3">
        <v>10</v>
      </c>
      <c r="O307" s="3">
        <v>11</v>
      </c>
      <c r="P307" s="3">
        <v>12</v>
      </c>
      <c r="Q307" s="3">
        <v>13</v>
      </c>
      <c r="R307" s="3">
        <v>14</v>
      </c>
      <c r="S307" s="3">
        <v>15</v>
      </c>
      <c r="T307" s="3">
        <v>16</v>
      </c>
      <c r="U307" s="3">
        <v>17</v>
      </c>
      <c r="V307" s="3">
        <v>18</v>
      </c>
      <c r="W307" s="3">
        <v>19</v>
      </c>
      <c r="X307" s="3">
        <v>20</v>
      </c>
      <c r="Y307" s="3">
        <v>21</v>
      </c>
      <c r="Z307" s="3">
        <v>22</v>
      </c>
      <c r="AA307" s="3">
        <v>23</v>
      </c>
      <c r="AB307" s="3">
        <v>24</v>
      </c>
      <c r="AC307" s="151"/>
    </row>
    <row r="308" spans="1:30" s="32" customFormat="1" ht="14.25" customHeight="1">
      <c r="A308" s="28" t="s">
        <v>148</v>
      </c>
      <c r="B308" s="439"/>
      <c r="C308" s="440" t="s">
        <v>13</v>
      </c>
      <c r="D308" s="855" t="s">
        <v>459</v>
      </c>
      <c r="E308" s="2060">
        <v>6.3000001907348633</v>
      </c>
      <c r="F308" s="2061">
        <v>6.3299999237060547</v>
      </c>
      <c r="G308" s="2061">
        <v>6.2800002098083496</v>
      </c>
      <c r="H308" s="2061">
        <v>6.309999942779541</v>
      </c>
      <c r="I308" s="2061">
        <v>6.320000171661377</v>
      </c>
      <c r="J308" s="2061">
        <v>6.2899999618530273</v>
      </c>
      <c r="K308" s="2061">
        <v>6.2899999618530273</v>
      </c>
      <c r="L308" s="2061">
        <v>6.2399997711181641</v>
      </c>
      <c r="M308" s="2061">
        <v>6.2100000381469727</v>
      </c>
      <c r="N308" s="2061">
        <v>6.2300000190734863</v>
      </c>
      <c r="O308" s="2061">
        <v>6.2100000381469727</v>
      </c>
      <c r="P308" s="2061">
        <v>6.2800002098083496</v>
      </c>
      <c r="Q308" s="2061">
        <v>6.2199997901916504</v>
      </c>
      <c r="R308" s="2061">
        <v>6.2699999809265137</v>
      </c>
      <c r="S308" s="2061">
        <v>6.2699999809265137</v>
      </c>
      <c r="T308" s="2061">
        <v>6.2699999809265137</v>
      </c>
      <c r="U308" s="2061">
        <v>6.309999942779541</v>
      </c>
      <c r="V308" s="2061">
        <v>6.3000001907348633</v>
      </c>
      <c r="W308" s="2061">
        <v>6.25</v>
      </c>
      <c r="X308" s="2061">
        <v>6.2600002288818359</v>
      </c>
      <c r="Y308" s="2061">
        <v>6.2800002098083496</v>
      </c>
      <c r="Z308" s="2061">
        <v>6.2600002288818359</v>
      </c>
      <c r="AA308" s="2061">
        <v>6.2800002098083496</v>
      </c>
      <c r="AB308" s="2062">
        <v>6.3000001907348633</v>
      </c>
      <c r="AC308" s="442"/>
    </row>
    <row r="309" spans="1:30" s="32" customFormat="1" ht="14.25" customHeight="1" thickBot="1">
      <c r="A309" s="35" t="s">
        <v>149</v>
      </c>
      <c r="B309" s="36"/>
      <c r="C309" s="446" t="s">
        <v>13</v>
      </c>
      <c r="D309" s="869" t="s">
        <v>459</v>
      </c>
      <c r="E309" s="2058">
        <v>6.380000114440918</v>
      </c>
      <c r="F309" s="2057">
        <v>6.4099998474121094</v>
      </c>
      <c r="G309" s="2057">
        <v>6.3499999046325684</v>
      </c>
      <c r="H309" s="2057">
        <v>6.380000114440918</v>
      </c>
      <c r="I309" s="2057">
        <v>6.369999885559082</v>
      </c>
      <c r="J309" s="2057">
        <v>6.3600001335144043</v>
      </c>
      <c r="K309" s="2057">
        <v>6.380000114440918</v>
      </c>
      <c r="L309" s="2057">
        <v>6.2899999618530273</v>
      </c>
      <c r="M309" s="2057">
        <v>6.2399997711181641</v>
      </c>
      <c r="N309" s="2057">
        <v>6.2399997711181641</v>
      </c>
      <c r="O309" s="2057">
        <v>6.2399997711181641</v>
      </c>
      <c r="P309" s="2057">
        <v>6.320000171661377</v>
      </c>
      <c r="Q309" s="2057">
        <v>6.309999942779541</v>
      </c>
      <c r="R309" s="2057">
        <v>6.2899999618530273</v>
      </c>
      <c r="S309" s="2057">
        <v>6.2800002098083496</v>
      </c>
      <c r="T309" s="2057">
        <v>6.309999942779541</v>
      </c>
      <c r="U309" s="2057">
        <v>6.3899998664855957</v>
      </c>
      <c r="V309" s="2057">
        <v>6.369999885559082</v>
      </c>
      <c r="W309" s="2057">
        <v>6.3400001525878906</v>
      </c>
      <c r="X309" s="2057">
        <v>6.3499999046325684</v>
      </c>
      <c r="Y309" s="2057">
        <v>6.3600001335144043</v>
      </c>
      <c r="Z309" s="2057">
        <v>6.320000171661377</v>
      </c>
      <c r="AA309" s="2057">
        <v>6.3499999046325684</v>
      </c>
      <c r="AB309" s="2059">
        <v>6.369999885559082</v>
      </c>
      <c r="AC309" s="449"/>
    </row>
    <row r="310" spans="1:30" s="32" customFormat="1" ht="11.25" customHeight="1">
      <c r="A310" s="2216" t="s">
        <v>109</v>
      </c>
      <c r="B310" s="2219" t="s">
        <v>586</v>
      </c>
      <c r="C310" s="10" t="s">
        <v>477</v>
      </c>
      <c r="D310" s="867" t="s">
        <v>499</v>
      </c>
      <c r="E310" s="120">
        <v>0</v>
      </c>
      <c r="F310" s="120">
        <v>0</v>
      </c>
      <c r="G310" s="120">
        <v>0</v>
      </c>
      <c r="H310" s="434">
        <v>0</v>
      </c>
      <c r="I310" s="120">
        <v>0</v>
      </c>
      <c r="J310" s="120">
        <v>0</v>
      </c>
      <c r="K310" s="120">
        <v>0</v>
      </c>
      <c r="L310" s="120">
        <v>0</v>
      </c>
      <c r="M310" s="120">
        <v>0</v>
      </c>
      <c r="N310" s="434">
        <v>0</v>
      </c>
      <c r="O310" s="120">
        <v>0</v>
      </c>
      <c r="P310" s="120">
        <v>0</v>
      </c>
      <c r="Q310" s="120">
        <v>0</v>
      </c>
      <c r="R310" s="120">
        <v>0</v>
      </c>
      <c r="S310" s="120">
        <v>0</v>
      </c>
      <c r="T310" s="120">
        <v>0</v>
      </c>
      <c r="U310" s="120">
        <v>0</v>
      </c>
      <c r="V310" s="434">
        <v>0</v>
      </c>
      <c r="W310" s="120">
        <v>0</v>
      </c>
      <c r="X310" s="120">
        <v>0</v>
      </c>
      <c r="Y310" s="120">
        <v>0</v>
      </c>
      <c r="Z310" s="120">
        <v>0</v>
      </c>
      <c r="AA310" s="120">
        <v>0</v>
      </c>
      <c r="AB310" s="120">
        <v>0</v>
      </c>
      <c r="AC310" s="135">
        <f>SUM(E310:AB310)</f>
        <v>0</v>
      </c>
      <c r="AD310" s="810" t="s">
        <v>465</v>
      </c>
    </row>
    <row r="311" spans="1:30" s="32" customFormat="1" ht="11.25" customHeight="1">
      <c r="A311" s="2217"/>
      <c r="B311" s="2220"/>
      <c r="C311" s="11" t="s">
        <v>478</v>
      </c>
      <c r="D311" s="866" t="s">
        <v>499</v>
      </c>
      <c r="E311" s="92">
        <v>0</v>
      </c>
      <c r="F311" s="92">
        <v>0</v>
      </c>
      <c r="G311" s="92">
        <v>0</v>
      </c>
      <c r="H311" s="438">
        <v>0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438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438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135">
        <f>SUM(E311:AB311)</f>
        <v>0</v>
      </c>
      <c r="AD311" s="810" t="s">
        <v>465</v>
      </c>
    </row>
    <row r="312" spans="1:30" s="32" customFormat="1" ht="11.25" customHeight="1">
      <c r="A312" s="2217"/>
      <c r="B312" s="2220"/>
      <c r="C312" s="11" t="s">
        <v>8</v>
      </c>
      <c r="D312" s="861" t="s">
        <v>459</v>
      </c>
      <c r="E312" s="2064">
        <v>2</v>
      </c>
      <c r="F312" s="2063">
        <v>0</v>
      </c>
      <c r="G312" s="2063">
        <v>0</v>
      </c>
      <c r="H312" s="2063">
        <v>2</v>
      </c>
      <c r="I312" s="2063">
        <v>2</v>
      </c>
      <c r="J312" s="2063">
        <v>2</v>
      </c>
      <c r="K312" s="2063">
        <v>2</v>
      </c>
      <c r="L312" s="2063">
        <v>0</v>
      </c>
      <c r="M312" s="2063">
        <v>2</v>
      </c>
      <c r="N312" s="2063">
        <v>2</v>
      </c>
      <c r="O312" s="2063">
        <v>0</v>
      </c>
      <c r="P312" s="2063">
        <v>2</v>
      </c>
      <c r="Q312" s="2063">
        <v>0</v>
      </c>
      <c r="R312" s="2063">
        <v>2</v>
      </c>
      <c r="S312" s="2063">
        <v>2</v>
      </c>
      <c r="T312" s="2063">
        <v>2</v>
      </c>
      <c r="U312" s="2063">
        <v>2</v>
      </c>
      <c r="V312" s="2063">
        <v>2</v>
      </c>
      <c r="W312" s="2063">
        <v>2</v>
      </c>
      <c r="X312" s="2063">
        <v>2</v>
      </c>
      <c r="Y312" s="2063">
        <v>2</v>
      </c>
      <c r="Z312" s="2063">
        <v>0</v>
      </c>
      <c r="AA312" s="2063">
        <v>2</v>
      </c>
      <c r="AB312" s="2065">
        <v>2</v>
      </c>
      <c r="AC312" s="93"/>
    </row>
    <row r="313" spans="1:30" s="32" customFormat="1" ht="11.25" customHeight="1" thickBot="1">
      <c r="A313" s="2218"/>
      <c r="B313" s="2221"/>
      <c r="C313" s="48" t="s">
        <v>16</v>
      </c>
      <c r="D313" s="1173"/>
      <c r="E313" s="121" t="e">
        <f t="shared" ref="E313:AB313" si="92">E311/E310</f>
        <v>#DIV/0!</v>
      </c>
      <c r="F313" s="121" t="e">
        <f t="shared" si="92"/>
        <v>#DIV/0!</v>
      </c>
      <c r="G313" s="121" t="e">
        <f t="shared" si="92"/>
        <v>#DIV/0!</v>
      </c>
      <c r="H313" s="435" t="e">
        <f t="shared" si="92"/>
        <v>#DIV/0!</v>
      </c>
      <c r="I313" s="121" t="e">
        <f t="shared" si="92"/>
        <v>#DIV/0!</v>
      </c>
      <c r="J313" s="121" t="e">
        <f t="shared" si="92"/>
        <v>#DIV/0!</v>
      </c>
      <c r="K313" s="121" t="e">
        <f t="shared" si="92"/>
        <v>#DIV/0!</v>
      </c>
      <c r="L313" s="121" t="e">
        <f t="shared" si="92"/>
        <v>#DIV/0!</v>
      </c>
      <c r="M313" s="121" t="e">
        <f t="shared" si="92"/>
        <v>#DIV/0!</v>
      </c>
      <c r="N313" s="435" t="e">
        <f t="shared" si="92"/>
        <v>#DIV/0!</v>
      </c>
      <c r="O313" s="121" t="e">
        <f t="shared" si="92"/>
        <v>#DIV/0!</v>
      </c>
      <c r="P313" s="121" t="e">
        <f t="shared" si="92"/>
        <v>#DIV/0!</v>
      </c>
      <c r="Q313" s="121" t="e">
        <f t="shared" si="92"/>
        <v>#DIV/0!</v>
      </c>
      <c r="R313" s="121" t="e">
        <f t="shared" si="92"/>
        <v>#DIV/0!</v>
      </c>
      <c r="S313" s="121" t="e">
        <f t="shared" si="92"/>
        <v>#DIV/0!</v>
      </c>
      <c r="T313" s="121" t="e">
        <f t="shared" si="92"/>
        <v>#DIV/0!</v>
      </c>
      <c r="U313" s="121" t="e">
        <f t="shared" si="92"/>
        <v>#DIV/0!</v>
      </c>
      <c r="V313" s="435" t="e">
        <f t="shared" si="92"/>
        <v>#DIV/0!</v>
      </c>
      <c r="W313" s="121" t="e">
        <f t="shared" si="92"/>
        <v>#DIV/0!</v>
      </c>
      <c r="X313" s="121" t="e">
        <f t="shared" si="92"/>
        <v>#DIV/0!</v>
      </c>
      <c r="Y313" s="121" t="e">
        <f t="shared" si="92"/>
        <v>#DIV/0!</v>
      </c>
      <c r="Z313" s="121" t="e">
        <f t="shared" si="92"/>
        <v>#DIV/0!</v>
      </c>
      <c r="AA313" s="121" t="e">
        <f t="shared" si="92"/>
        <v>#DIV/0!</v>
      </c>
      <c r="AB313" s="121" t="e">
        <f t="shared" si="92"/>
        <v>#DIV/0!</v>
      </c>
      <c r="AC313" s="133" t="e">
        <f>AC311/AC310</f>
        <v>#DIV/0!</v>
      </c>
    </row>
    <row r="314" spans="1:30">
      <c r="A314" s="2216" t="s">
        <v>110</v>
      </c>
      <c r="B314" s="2219" t="s">
        <v>587</v>
      </c>
      <c r="C314" s="10" t="s">
        <v>477</v>
      </c>
      <c r="D314" s="867" t="s">
        <v>499</v>
      </c>
      <c r="E314" s="120">
        <v>0.21600000000034925</v>
      </c>
      <c r="F314" s="120">
        <v>0.2400000000008731</v>
      </c>
      <c r="G314" s="120">
        <v>0.16799999999930151</v>
      </c>
      <c r="H314" s="434">
        <v>0.2400000000008731</v>
      </c>
      <c r="I314" s="120">
        <v>0.16799999999930151</v>
      </c>
      <c r="J314" s="120">
        <v>2.400000000052387E-2</v>
      </c>
      <c r="K314" s="120">
        <v>4.7999999998864951E-2</v>
      </c>
      <c r="L314" s="120">
        <v>0.16799999999930151</v>
      </c>
      <c r="M314" s="120">
        <v>0.21600000000034925</v>
      </c>
      <c r="N314" s="434">
        <v>0.12000000000043655</v>
      </c>
      <c r="O314" s="120">
        <v>0.14400000000096042</v>
      </c>
      <c r="P314" s="120">
        <v>9.5999999999912683E-2</v>
      </c>
      <c r="Q314" s="120">
        <v>0.11999999999825377</v>
      </c>
      <c r="R314" s="120">
        <v>0.1680000000014843</v>
      </c>
      <c r="S314" s="120">
        <v>4.7999999998864951E-2</v>
      </c>
      <c r="T314" s="120">
        <v>7.2000000001571599E-2</v>
      </c>
      <c r="U314" s="120">
        <v>0.11999999999825377</v>
      </c>
      <c r="V314" s="434">
        <v>0.14400000000096042</v>
      </c>
      <c r="W314" s="120">
        <v>0.16799999999930151</v>
      </c>
      <c r="X314" s="120">
        <v>9.5999999999912683E-2</v>
      </c>
      <c r="Y314" s="120">
        <v>7.2000000001571599E-2</v>
      </c>
      <c r="Z314" s="120">
        <v>0.2639999999992142</v>
      </c>
      <c r="AA314" s="120">
        <v>0.21600000000034925</v>
      </c>
      <c r="AB314" s="120">
        <v>0.23999999999869032</v>
      </c>
      <c r="AC314" s="135">
        <f>SUM(E314:AB314)</f>
        <v>3.575999999999476</v>
      </c>
    </row>
    <row r="315" spans="1:30">
      <c r="A315" s="2217"/>
      <c r="B315" s="2220"/>
      <c r="C315" s="11" t="s">
        <v>478</v>
      </c>
      <c r="D315" s="866" t="s">
        <v>499</v>
      </c>
      <c r="E315" s="121">
        <v>7.1999999999934519E-2</v>
      </c>
      <c r="F315" s="121">
        <v>7.1999999999934519E-2</v>
      </c>
      <c r="G315" s="121">
        <v>2.3999999999978171E-2</v>
      </c>
      <c r="H315" s="435">
        <v>2.3999999999978171E-2</v>
      </c>
      <c r="I315" s="121">
        <v>4.7999999999956341E-2</v>
      </c>
      <c r="J315" s="121">
        <v>4.7999999999956341E-2</v>
      </c>
      <c r="K315" s="121">
        <v>2.3999999999978171E-2</v>
      </c>
      <c r="L315" s="121">
        <v>4.8000000000502037E-2</v>
      </c>
      <c r="M315" s="121">
        <v>4.7999999999956341E-2</v>
      </c>
      <c r="N315" s="435">
        <v>2.3999999999978171E-2</v>
      </c>
      <c r="O315" s="121">
        <v>4.7999999999956341E-2</v>
      </c>
      <c r="P315" s="121">
        <v>2.3999999999978171E-2</v>
      </c>
      <c r="Q315" s="121">
        <v>2.3999999999978171E-2</v>
      </c>
      <c r="R315" s="121">
        <v>2.3999999999978171E-2</v>
      </c>
      <c r="S315" s="121">
        <v>2.3999999999978171E-2</v>
      </c>
      <c r="T315" s="121">
        <v>2.3999999999978171E-2</v>
      </c>
      <c r="U315" s="121">
        <v>4.7999999999956341E-2</v>
      </c>
      <c r="V315" s="435">
        <v>4.7999999999956341E-2</v>
      </c>
      <c r="W315" s="121">
        <v>4.7999999999956341E-2</v>
      </c>
      <c r="X315" s="121">
        <v>4.7999999999956341E-2</v>
      </c>
      <c r="Y315" s="121">
        <v>2.3999999999978171E-2</v>
      </c>
      <c r="Z315" s="121">
        <v>2.3999999999978171E-2</v>
      </c>
      <c r="AA315" s="121">
        <v>4.7999999999956341E-2</v>
      </c>
      <c r="AB315" s="121">
        <v>4.8000000000502037E-2</v>
      </c>
      <c r="AC315" s="135">
        <f>SUM(E315:AB315)</f>
        <v>0.93600000000023975</v>
      </c>
    </row>
    <row r="316" spans="1:30" ht="12">
      <c r="A316" s="2217"/>
      <c r="B316" s="2220"/>
      <c r="C316" s="11" t="s">
        <v>8</v>
      </c>
      <c r="D316" s="861" t="s">
        <v>459</v>
      </c>
      <c r="E316" s="2067">
        <v>19</v>
      </c>
      <c r="F316" s="2066">
        <v>14</v>
      </c>
      <c r="G316" s="2066">
        <v>12</v>
      </c>
      <c r="H316" s="2066">
        <v>17</v>
      </c>
      <c r="I316" s="2066">
        <v>15</v>
      </c>
      <c r="J316" s="2066">
        <v>12</v>
      </c>
      <c r="K316" s="2066">
        <v>15</v>
      </c>
      <c r="L316" s="2066">
        <v>24</v>
      </c>
      <c r="M316" s="2066">
        <v>18</v>
      </c>
      <c r="N316" s="2066">
        <v>16</v>
      </c>
      <c r="O316" s="2066">
        <v>13</v>
      </c>
      <c r="P316" s="2066">
        <v>13</v>
      </c>
      <c r="Q316" s="2066">
        <v>12</v>
      </c>
      <c r="R316" s="2066">
        <v>13</v>
      </c>
      <c r="S316" s="2066">
        <v>12</v>
      </c>
      <c r="T316" s="2066">
        <v>11</v>
      </c>
      <c r="U316" s="2066">
        <v>12</v>
      </c>
      <c r="V316" s="2066">
        <v>13</v>
      </c>
      <c r="W316" s="2066">
        <v>14</v>
      </c>
      <c r="X316" s="2066">
        <v>17</v>
      </c>
      <c r="Y316" s="2066">
        <v>19</v>
      </c>
      <c r="Z316" s="2066">
        <v>18</v>
      </c>
      <c r="AA316" s="2066">
        <v>23</v>
      </c>
      <c r="AB316" s="2068">
        <v>29</v>
      </c>
      <c r="AC316" s="93"/>
      <c r="AD316" s="88"/>
    </row>
    <row r="317" spans="1:30" ht="11.25" customHeight="1" thickBot="1">
      <c r="A317" s="2218"/>
      <c r="B317" s="2221"/>
      <c r="C317" s="48" t="s">
        <v>16</v>
      </c>
      <c r="D317" s="48"/>
      <c r="E317" s="121">
        <f t="shared" ref="E317:AB317" si="93">E315/E314</f>
        <v>0.33333333333249121</v>
      </c>
      <c r="F317" s="121">
        <f t="shared" si="93"/>
        <v>0.2999999999986358</v>
      </c>
      <c r="G317" s="121">
        <f t="shared" si="93"/>
        <v>0.14285714285760687</v>
      </c>
      <c r="H317" s="435">
        <f t="shared" si="93"/>
        <v>9.9999999999545258E-2</v>
      </c>
      <c r="I317" s="121">
        <f t="shared" si="93"/>
        <v>0.28571428571521373</v>
      </c>
      <c r="J317" s="121">
        <f t="shared" si="93"/>
        <v>1.999999999954525</v>
      </c>
      <c r="K317" s="121">
        <f t="shared" si="93"/>
        <v>0.50000000001136868</v>
      </c>
      <c r="L317" s="121">
        <f t="shared" si="93"/>
        <v>0.28571428571846191</v>
      </c>
      <c r="M317" s="121">
        <f t="shared" si="93"/>
        <v>0.2222222222216608</v>
      </c>
      <c r="N317" s="435">
        <f t="shared" si="93"/>
        <v>0.19999999999909052</v>
      </c>
      <c r="O317" s="121">
        <f t="shared" si="93"/>
        <v>0.33333333333080695</v>
      </c>
      <c r="P317" s="121">
        <f t="shared" si="93"/>
        <v>0.25</v>
      </c>
      <c r="Q317" s="121">
        <f t="shared" si="93"/>
        <v>0.20000000000272847</v>
      </c>
      <c r="R317" s="121">
        <f t="shared" si="93"/>
        <v>0.14285714285575077</v>
      </c>
      <c r="S317" s="121">
        <f t="shared" si="93"/>
        <v>0.50000000001136868</v>
      </c>
      <c r="T317" s="121">
        <f t="shared" si="93"/>
        <v>0.33333333332575421</v>
      </c>
      <c r="U317" s="121">
        <f t="shared" si="93"/>
        <v>0.40000000000545693</v>
      </c>
      <c r="V317" s="435">
        <f t="shared" si="93"/>
        <v>0.33333333333080695</v>
      </c>
      <c r="W317" s="121">
        <f t="shared" si="93"/>
        <v>0.28571428571521373</v>
      </c>
      <c r="X317" s="121">
        <f t="shared" si="93"/>
        <v>0.5</v>
      </c>
      <c r="Y317" s="121">
        <f t="shared" si="93"/>
        <v>0.33333333332575421</v>
      </c>
      <c r="Z317" s="121">
        <f t="shared" si="93"/>
        <v>9.0909090909278817E-2</v>
      </c>
      <c r="AA317" s="121">
        <f t="shared" si="93"/>
        <v>0.2222222222216608</v>
      </c>
      <c r="AB317" s="121">
        <f t="shared" si="93"/>
        <v>0.20000000000318321</v>
      </c>
      <c r="AC317" s="133">
        <f>AC315/AC314</f>
        <v>0.26174496644305839</v>
      </c>
    </row>
    <row r="318" spans="1:30">
      <c r="A318" s="2216" t="s">
        <v>118</v>
      </c>
      <c r="B318" s="2219" t="s">
        <v>588</v>
      </c>
      <c r="C318" s="10" t="s">
        <v>477</v>
      </c>
      <c r="D318" s="867" t="s">
        <v>499</v>
      </c>
      <c r="E318" s="120">
        <v>0.21600000000034925</v>
      </c>
      <c r="F318" s="120">
        <v>0.23999999999650753</v>
      </c>
      <c r="G318" s="120">
        <v>0.19200000000419096</v>
      </c>
      <c r="H318" s="434">
        <v>0.19199999999982537</v>
      </c>
      <c r="I318" s="120">
        <v>0.26399999999703139</v>
      </c>
      <c r="J318" s="120">
        <v>9.6000000002095479E-2</v>
      </c>
      <c r="K318" s="120">
        <v>9.5999999997729901E-2</v>
      </c>
      <c r="L318" s="120">
        <v>0.35999999999912685</v>
      </c>
      <c r="M318" s="120">
        <v>0.31200000000244471</v>
      </c>
      <c r="N318" s="434">
        <v>0.2400000000008731</v>
      </c>
      <c r="O318" s="120">
        <v>0.2400000000008731</v>
      </c>
      <c r="P318" s="120">
        <v>0.28799999999755527</v>
      </c>
      <c r="Q318" s="120">
        <v>0.28800000000192083</v>
      </c>
      <c r="R318" s="120">
        <v>0.35999999999912685</v>
      </c>
      <c r="S318" s="120">
        <v>0.14399999999877763</v>
      </c>
      <c r="T318" s="120">
        <v>0.16799999999930151</v>
      </c>
      <c r="U318" s="120">
        <v>0.31200000000244471</v>
      </c>
      <c r="V318" s="434">
        <v>0.38399999999965073</v>
      </c>
      <c r="W318" s="120">
        <v>0.35999999999912685</v>
      </c>
      <c r="X318" s="120">
        <v>0.16799999999930151</v>
      </c>
      <c r="Y318" s="120">
        <v>0.19199999999982537</v>
      </c>
      <c r="Z318" s="120">
        <v>0.40800000000017461</v>
      </c>
      <c r="AA318" s="120">
        <v>0.35999999999912685</v>
      </c>
      <c r="AB318" s="120">
        <v>0.2400000000008731</v>
      </c>
      <c r="AC318" s="135">
        <f>SUM(E318:AB318)</f>
        <v>6.1199999999982539</v>
      </c>
    </row>
    <row r="319" spans="1:30">
      <c r="A319" s="2217"/>
      <c r="B319" s="2220"/>
      <c r="C319" s="11" t="s">
        <v>478</v>
      </c>
      <c r="D319" s="866" t="s">
        <v>499</v>
      </c>
      <c r="E319" s="121">
        <v>9.5999999999912683E-2</v>
      </c>
      <c r="F319" s="121">
        <v>7.1999999999388817E-2</v>
      </c>
      <c r="G319" s="121">
        <v>7.1999999999388817E-2</v>
      </c>
      <c r="H319" s="438">
        <v>9.6000000002095479E-2</v>
      </c>
      <c r="I319" s="121">
        <v>4.7999999998864951E-2</v>
      </c>
      <c r="J319" s="121">
        <v>2.400000000052387E-2</v>
      </c>
      <c r="K319" s="121">
        <v>2.400000000052387E-2</v>
      </c>
      <c r="L319" s="121">
        <v>4.7999999998864951E-2</v>
      </c>
      <c r="M319" s="121">
        <v>7.1999999999388817E-2</v>
      </c>
      <c r="N319" s="438">
        <v>4.8000000001047739E-2</v>
      </c>
      <c r="O319" s="121">
        <v>4.7999999998864951E-2</v>
      </c>
      <c r="P319" s="121">
        <v>7.2000000001571599E-2</v>
      </c>
      <c r="Q319" s="121">
        <v>4.7999999998864951E-2</v>
      </c>
      <c r="R319" s="121">
        <v>7.1999999999388817E-2</v>
      </c>
      <c r="S319" s="121">
        <v>2.400000000052387E-2</v>
      </c>
      <c r="T319" s="121">
        <v>4.8000000001047739E-2</v>
      </c>
      <c r="U319" s="121">
        <v>7.1999999999388817E-2</v>
      </c>
      <c r="V319" s="438">
        <v>7.1999999999388817E-2</v>
      </c>
      <c r="W319" s="121">
        <v>7.2000000001571599E-2</v>
      </c>
      <c r="X319" s="121">
        <v>2.3999999998341081E-2</v>
      </c>
      <c r="Y319" s="121">
        <v>4.8000000001047739E-2</v>
      </c>
      <c r="Z319" s="121">
        <v>7.1999999999388817E-2</v>
      </c>
      <c r="AA319" s="121">
        <v>7.1999999999388817E-2</v>
      </c>
      <c r="AB319" s="121">
        <v>0.14400000000096042</v>
      </c>
      <c r="AC319" s="135">
        <f>SUM(E319:AB319)</f>
        <v>1.487999999999738</v>
      </c>
    </row>
    <row r="320" spans="1:30" ht="12">
      <c r="A320" s="2217"/>
      <c r="B320" s="2220"/>
      <c r="C320" s="11" t="s">
        <v>8</v>
      </c>
      <c r="D320" s="861" t="s">
        <v>459</v>
      </c>
      <c r="E320" s="2070">
        <v>23</v>
      </c>
      <c r="F320" s="2069">
        <v>19</v>
      </c>
      <c r="G320" s="2069">
        <v>17</v>
      </c>
      <c r="H320" s="2069">
        <v>17</v>
      </c>
      <c r="I320" s="2069">
        <v>18</v>
      </c>
      <c r="J320" s="2069">
        <v>24</v>
      </c>
      <c r="K320" s="2069">
        <v>25</v>
      </c>
      <c r="L320" s="2069">
        <v>27</v>
      </c>
      <c r="M320" s="2069">
        <v>27</v>
      </c>
      <c r="N320" s="2069">
        <v>28</v>
      </c>
      <c r="O320" s="2069">
        <v>26</v>
      </c>
      <c r="P320" s="2069">
        <v>27</v>
      </c>
      <c r="Q320" s="2069">
        <v>29</v>
      </c>
      <c r="R320" s="2069">
        <v>29</v>
      </c>
      <c r="S320" s="2069">
        <v>26</v>
      </c>
      <c r="T320" s="2069">
        <v>26</v>
      </c>
      <c r="U320" s="2069">
        <v>28</v>
      </c>
      <c r="V320" s="2069">
        <v>30</v>
      </c>
      <c r="W320" s="2069">
        <v>30</v>
      </c>
      <c r="X320" s="2069">
        <v>31</v>
      </c>
      <c r="Y320" s="2069">
        <v>37</v>
      </c>
      <c r="Z320" s="2069">
        <v>32</v>
      </c>
      <c r="AA320" s="2069">
        <v>34</v>
      </c>
      <c r="AB320" s="2071">
        <v>23</v>
      </c>
      <c r="AC320" s="93"/>
    </row>
    <row r="321" spans="1:30" ht="12" thickBot="1">
      <c r="A321" s="2218"/>
      <c r="B321" s="2221"/>
      <c r="C321" s="48" t="s">
        <v>16</v>
      </c>
      <c r="D321" s="1173"/>
      <c r="E321" s="121">
        <f t="shared" ref="E321:AB321" si="94">E319/E318</f>
        <v>0.4444444444433216</v>
      </c>
      <c r="F321" s="121">
        <f t="shared" si="94"/>
        <v>0.30000000000181898</v>
      </c>
      <c r="G321" s="121">
        <f t="shared" si="94"/>
        <v>0.37499999998863132</v>
      </c>
      <c r="H321" s="435">
        <f t="shared" si="94"/>
        <v>0.50000000001136868</v>
      </c>
      <c r="I321" s="121">
        <f t="shared" si="94"/>
        <v>0.18181818181592688</v>
      </c>
      <c r="J321" s="121">
        <f t="shared" si="94"/>
        <v>0.25</v>
      </c>
      <c r="K321" s="121">
        <f t="shared" si="94"/>
        <v>0.25000000001136868</v>
      </c>
      <c r="L321" s="121">
        <f t="shared" si="94"/>
        <v>0.13333333333050382</v>
      </c>
      <c r="M321" s="121">
        <f t="shared" si="94"/>
        <v>0.23076923076546363</v>
      </c>
      <c r="N321" s="435">
        <f t="shared" si="94"/>
        <v>0.20000000000363799</v>
      </c>
      <c r="O321" s="121">
        <f t="shared" si="94"/>
        <v>0.19999999999454304</v>
      </c>
      <c r="P321" s="121">
        <f t="shared" si="94"/>
        <v>0.2500000000075791</v>
      </c>
      <c r="Q321" s="121">
        <f t="shared" si="94"/>
        <v>0.16666666666161392</v>
      </c>
      <c r="R321" s="121">
        <f t="shared" si="94"/>
        <v>0.19999999999878734</v>
      </c>
      <c r="S321" s="121">
        <f t="shared" si="94"/>
        <v>0.16666666667171942</v>
      </c>
      <c r="T321" s="121">
        <f t="shared" si="94"/>
        <v>0.28571428572171015</v>
      </c>
      <c r="U321" s="121">
        <f t="shared" si="94"/>
        <v>0.23076923076546363</v>
      </c>
      <c r="V321" s="435">
        <f t="shared" si="94"/>
        <v>0.18749999999857891</v>
      </c>
      <c r="W321" s="121">
        <f t="shared" si="94"/>
        <v>0.20000000000485063</v>
      </c>
      <c r="X321" s="121">
        <f t="shared" si="94"/>
        <v>0.1428571428478623</v>
      </c>
      <c r="Y321" s="121">
        <f t="shared" si="94"/>
        <v>0.25000000000568434</v>
      </c>
      <c r="Z321" s="121">
        <f t="shared" si="94"/>
        <v>0.17647058823372058</v>
      </c>
      <c r="AA321" s="121">
        <f t="shared" si="94"/>
        <v>0.19999999999878734</v>
      </c>
      <c r="AB321" s="121">
        <f t="shared" si="94"/>
        <v>0.60000000000181897</v>
      </c>
      <c r="AC321" s="133">
        <f>AC319/AC318</f>
        <v>0.24313725490198734</v>
      </c>
    </row>
    <row r="322" spans="1:30">
      <c r="A322" s="2216" t="s">
        <v>111</v>
      </c>
      <c r="B322" s="2244" t="s">
        <v>589</v>
      </c>
      <c r="C322" s="10" t="s">
        <v>477</v>
      </c>
      <c r="D322" s="867" t="s">
        <v>499</v>
      </c>
      <c r="E322" s="120">
        <v>1.2000000000261935E-2</v>
      </c>
      <c r="F322" s="120">
        <v>1.1999999999716238E-2</v>
      </c>
      <c r="G322" s="120">
        <v>1.2000000000261935E-2</v>
      </c>
      <c r="H322" s="434">
        <v>1.1999999999716238E-2</v>
      </c>
      <c r="I322" s="120">
        <v>1.2000000000261935E-2</v>
      </c>
      <c r="J322" s="120">
        <v>1.1999999999716238E-2</v>
      </c>
      <c r="K322" s="120">
        <v>1.2000000000261935E-2</v>
      </c>
      <c r="L322" s="120">
        <v>1.1999999999716238E-2</v>
      </c>
      <c r="M322" s="120">
        <v>6.0000000000218275E-2</v>
      </c>
      <c r="N322" s="434">
        <v>6.0000000000218275E-2</v>
      </c>
      <c r="O322" s="120">
        <v>5.9999999999672579E-2</v>
      </c>
      <c r="P322" s="120">
        <v>6.0000000000218275E-2</v>
      </c>
      <c r="Q322" s="120">
        <v>8.3999999999650757E-2</v>
      </c>
      <c r="R322" s="120">
        <v>8.4000000000196445E-2</v>
      </c>
      <c r="S322" s="120">
        <v>4.7999999999956341E-2</v>
      </c>
      <c r="T322" s="120">
        <v>3.6000000000240104E-2</v>
      </c>
      <c r="U322" s="120">
        <v>8.3999999999650757E-2</v>
      </c>
      <c r="V322" s="434">
        <v>4.7999999999956341E-2</v>
      </c>
      <c r="W322" s="120">
        <v>3.6000000000240104E-2</v>
      </c>
      <c r="X322" s="120">
        <v>1.1999999999716238E-2</v>
      </c>
      <c r="Y322" s="120">
        <v>1.2000000000261935E-2</v>
      </c>
      <c r="Z322" s="120">
        <v>1.1999999999716238E-2</v>
      </c>
      <c r="AA322" s="120">
        <v>2.400000000052387E-2</v>
      </c>
      <c r="AB322" s="120">
        <v>2.3999999999978171E-2</v>
      </c>
      <c r="AC322" s="135">
        <f>SUM(E322:AB322)</f>
        <v>0.84000000000032715</v>
      </c>
    </row>
    <row r="323" spans="1:30">
      <c r="A323" s="2217"/>
      <c r="B323" s="2235"/>
      <c r="C323" s="11" t="s">
        <v>478</v>
      </c>
      <c r="D323" s="866" t="s">
        <v>499</v>
      </c>
      <c r="E323" s="121">
        <v>0</v>
      </c>
      <c r="F323" s="121">
        <v>1.1999999999989085E-2</v>
      </c>
      <c r="G323" s="121">
        <v>0</v>
      </c>
      <c r="H323" s="435">
        <v>0</v>
      </c>
      <c r="I323" s="121">
        <v>1.1999999999989085E-2</v>
      </c>
      <c r="J323" s="121">
        <v>0</v>
      </c>
      <c r="K323" s="121">
        <v>1.1999999999989085E-2</v>
      </c>
      <c r="L323" s="121">
        <v>1.1999999999989085E-2</v>
      </c>
      <c r="M323" s="121">
        <v>1.1999999999989085E-2</v>
      </c>
      <c r="N323" s="435">
        <v>2.3999999999978171E-2</v>
      </c>
      <c r="O323" s="121">
        <v>1.1999999999989085E-2</v>
      </c>
      <c r="P323" s="121">
        <v>1.1999999999989085E-2</v>
      </c>
      <c r="Q323" s="121">
        <v>2.4000000000251018E-2</v>
      </c>
      <c r="R323" s="121">
        <v>2.3999999999978171E-2</v>
      </c>
      <c r="S323" s="121">
        <v>1.1999999999989085E-2</v>
      </c>
      <c r="T323" s="121">
        <v>1.1999999999989085E-2</v>
      </c>
      <c r="U323" s="121">
        <v>2.3999999999978171E-2</v>
      </c>
      <c r="V323" s="435">
        <v>1.1999999999989085E-2</v>
      </c>
      <c r="W323" s="121">
        <v>1.1999999999989085E-2</v>
      </c>
      <c r="X323" s="121">
        <v>0</v>
      </c>
      <c r="Y323" s="121">
        <v>1.1999999999989085E-2</v>
      </c>
      <c r="Z323" s="121">
        <v>1.1999999999989085E-2</v>
      </c>
      <c r="AA323" s="121">
        <v>0</v>
      </c>
      <c r="AB323" s="121">
        <v>1.1999999999989085E-2</v>
      </c>
      <c r="AC323" s="135">
        <f>SUM(E323:AB323)</f>
        <v>0.26400000000003271</v>
      </c>
    </row>
    <row r="324" spans="1:30" ht="12">
      <c r="A324" s="2217"/>
      <c r="B324" s="2235"/>
      <c r="C324" s="11" t="s">
        <v>8</v>
      </c>
      <c r="D324" s="861" t="s">
        <v>459</v>
      </c>
      <c r="E324" s="2073">
        <v>3</v>
      </c>
      <c r="F324" s="2072">
        <v>2</v>
      </c>
      <c r="G324" s="2072">
        <v>2</v>
      </c>
      <c r="H324" s="2072">
        <v>2</v>
      </c>
      <c r="I324" s="2072">
        <v>2</v>
      </c>
      <c r="J324" s="2072">
        <v>2</v>
      </c>
      <c r="K324" s="2072">
        <v>2</v>
      </c>
      <c r="L324" s="2072">
        <v>6</v>
      </c>
      <c r="M324" s="2072">
        <v>9</v>
      </c>
      <c r="N324" s="2072">
        <v>9</v>
      </c>
      <c r="O324" s="2072">
        <v>8</v>
      </c>
      <c r="P324" s="2072">
        <v>9</v>
      </c>
      <c r="Q324" s="2072">
        <v>9</v>
      </c>
      <c r="R324" s="2072">
        <v>8</v>
      </c>
      <c r="S324" s="2072">
        <v>8</v>
      </c>
      <c r="T324" s="2072">
        <v>9</v>
      </c>
      <c r="U324" s="2072">
        <v>7</v>
      </c>
      <c r="V324" s="2072">
        <v>3</v>
      </c>
      <c r="W324" s="2072">
        <v>4</v>
      </c>
      <c r="X324" s="2072">
        <v>4</v>
      </c>
      <c r="Y324" s="2072">
        <v>3</v>
      </c>
      <c r="Z324" s="2072">
        <v>2</v>
      </c>
      <c r="AA324" s="2072">
        <v>3</v>
      </c>
      <c r="AB324" s="2074">
        <v>3</v>
      </c>
      <c r="AC324" s="93"/>
      <c r="AD324" s="88"/>
    </row>
    <row r="325" spans="1:30" ht="12" thickBot="1">
      <c r="A325" s="2218"/>
      <c r="B325" s="2245"/>
      <c r="C325" s="48" t="s">
        <v>16</v>
      </c>
      <c r="D325" s="48"/>
      <c r="E325" s="121">
        <f t="shared" ref="E325:AB325" si="95">E323/E322</f>
        <v>0</v>
      </c>
      <c r="F325" s="121">
        <f t="shared" si="95"/>
        <v>1.0000000000227374</v>
      </c>
      <c r="G325" s="121">
        <f t="shared" si="95"/>
        <v>0</v>
      </c>
      <c r="H325" s="435">
        <f t="shared" si="95"/>
        <v>0</v>
      </c>
      <c r="I325" s="121">
        <f t="shared" si="95"/>
        <v>0.99999999997726252</v>
      </c>
      <c r="J325" s="121">
        <f t="shared" si="95"/>
        <v>0</v>
      </c>
      <c r="K325" s="121">
        <f t="shared" si="95"/>
        <v>0.99999999997726252</v>
      </c>
      <c r="L325" s="121">
        <f t="shared" si="95"/>
        <v>1.0000000000227374</v>
      </c>
      <c r="M325" s="121">
        <f t="shared" si="95"/>
        <v>0.19999999999909052</v>
      </c>
      <c r="N325" s="435">
        <f t="shared" si="95"/>
        <v>0.39999999999818103</v>
      </c>
      <c r="O325" s="121">
        <f t="shared" si="95"/>
        <v>0.20000000000090951</v>
      </c>
      <c r="P325" s="121">
        <f t="shared" si="95"/>
        <v>0.19999999999909052</v>
      </c>
      <c r="Q325" s="121">
        <f t="shared" si="95"/>
        <v>0.28571428571846191</v>
      </c>
      <c r="R325" s="121">
        <f t="shared" si="95"/>
        <v>0.28571428571335766</v>
      </c>
      <c r="S325" s="121">
        <f t="shared" si="95"/>
        <v>0.25</v>
      </c>
      <c r="T325" s="121">
        <f t="shared" si="95"/>
        <v>0.33333333333080695</v>
      </c>
      <c r="U325" s="121">
        <f t="shared" si="95"/>
        <v>0.28571428571521373</v>
      </c>
      <c r="V325" s="435">
        <f t="shared" si="95"/>
        <v>0.25</v>
      </c>
      <c r="W325" s="121">
        <f t="shared" si="95"/>
        <v>0.33333333333080695</v>
      </c>
      <c r="X325" s="121">
        <f t="shared" si="95"/>
        <v>0</v>
      </c>
      <c r="Y325" s="121">
        <f t="shared" si="95"/>
        <v>0.99999999997726252</v>
      </c>
      <c r="Z325" s="121">
        <f t="shared" si="95"/>
        <v>1.0000000000227374</v>
      </c>
      <c r="AA325" s="121">
        <f t="shared" si="95"/>
        <v>0</v>
      </c>
      <c r="AB325" s="121">
        <f t="shared" si="95"/>
        <v>0.5</v>
      </c>
      <c r="AC325" s="133">
        <f>AC323/AC322</f>
        <v>0.31428571428563085</v>
      </c>
    </row>
    <row r="326" spans="1:30">
      <c r="A326" s="2216" t="s">
        <v>123</v>
      </c>
      <c r="B326" s="2219" t="s">
        <v>590</v>
      </c>
      <c r="C326" s="10" t="s">
        <v>477</v>
      </c>
      <c r="D326" s="867" t="s">
        <v>499</v>
      </c>
      <c r="E326" s="120">
        <v>4.1999999999825378E-2</v>
      </c>
      <c r="F326" s="120">
        <v>4.7999999999956341E-2</v>
      </c>
      <c r="G326" s="120">
        <v>3.6000000000240104E-2</v>
      </c>
      <c r="H326" s="434">
        <v>3.5999999999694408E-2</v>
      </c>
      <c r="I326" s="120">
        <v>4.7999999999956341E-2</v>
      </c>
      <c r="J326" s="120">
        <v>1.80000000003929E-2</v>
      </c>
      <c r="K326" s="120">
        <v>1.7999999999847204E-2</v>
      </c>
      <c r="L326" s="120">
        <v>0.11999999999989086</v>
      </c>
      <c r="M326" s="120">
        <v>0.17399999999997817</v>
      </c>
      <c r="N326" s="434">
        <v>0.1320000000001528</v>
      </c>
      <c r="O326" s="120">
        <v>0.13799999999973805</v>
      </c>
      <c r="P326" s="120">
        <v>9.5999999999912683E-2</v>
      </c>
      <c r="Q326" s="120">
        <v>0.10200000000004365</v>
      </c>
      <c r="R326" s="120">
        <v>0.12000000000043655</v>
      </c>
      <c r="S326" s="120">
        <v>5.3999999999541616E-2</v>
      </c>
      <c r="T326" s="120">
        <v>5.4000000000087311E-2</v>
      </c>
      <c r="U326" s="120">
        <v>9.5999999999912683E-2</v>
      </c>
      <c r="V326" s="434">
        <v>3.0000000000109137E-2</v>
      </c>
      <c r="W326" s="120">
        <v>4.1999999999825378E-2</v>
      </c>
      <c r="X326" s="120">
        <v>1.80000000003929E-2</v>
      </c>
      <c r="Y326" s="120">
        <v>2.3999999999978171E-2</v>
      </c>
      <c r="Z326" s="120">
        <v>3.5999999999694408E-2</v>
      </c>
      <c r="AA326" s="120">
        <v>3.6000000000240104E-2</v>
      </c>
      <c r="AB326" s="120">
        <v>3.0000000000109137E-2</v>
      </c>
      <c r="AC326" s="135">
        <f>SUM(E326:AB326)</f>
        <v>1.5479999999999561</v>
      </c>
    </row>
    <row r="327" spans="1:30">
      <c r="A327" s="2217"/>
      <c r="B327" s="2220"/>
      <c r="C327" s="11" t="s">
        <v>478</v>
      </c>
      <c r="D327" s="866" t="s">
        <v>499</v>
      </c>
      <c r="E327" s="121">
        <v>5.4000000000087311E-2</v>
      </c>
      <c r="F327" s="121">
        <v>5.9999999999672579E-2</v>
      </c>
      <c r="G327" s="121">
        <v>5.4000000000087311E-2</v>
      </c>
      <c r="H327" s="438">
        <v>6.0000000000218275E-2</v>
      </c>
      <c r="I327" s="121">
        <v>5.9999999999672579E-2</v>
      </c>
      <c r="J327" s="121">
        <v>1.80000000003929E-2</v>
      </c>
      <c r="K327" s="121">
        <v>2.3999999999978171E-2</v>
      </c>
      <c r="L327" s="121">
        <v>0.11399999999975989</v>
      </c>
      <c r="M327" s="121">
        <v>0.15</v>
      </c>
      <c r="N327" s="438">
        <v>0.11999999999989086</v>
      </c>
      <c r="O327" s="121">
        <v>0.12600000000002182</v>
      </c>
      <c r="P327" s="121">
        <v>0.10800000000017462</v>
      </c>
      <c r="Q327" s="121">
        <v>0.10800000000017462</v>
      </c>
      <c r="R327" s="121">
        <v>0.11999999999989086</v>
      </c>
      <c r="S327" s="121">
        <v>5.4000000000087311E-2</v>
      </c>
      <c r="T327" s="121">
        <v>5.4000000000087311E-2</v>
      </c>
      <c r="U327" s="121">
        <v>8.9999999999781713E-2</v>
      </c>
      <c r="V327" s="438">
        <v>4.1999999999825378E-2</v>
      </c>
      <c r="W327" s="121">
        <v>6.0000000000218275E-2</v>
      </c>
      <c r="X327" s="121">
        <v>2.3999999999978171E-2</v>
      </c>
      <c r="Y327" s="121">
        <v>2.3999999999978171E-2</v>
      </c>
      <c r="Z327" s="121">
        <v>5.4000000000087311E-2</v>
      </c>
      <c r="AA327" s="121">
        <v>5.4000000000087311E-2</v>
      </c>
      <c r="AB327" s="121">
        <v>5.3999999999541616E-2</v>
      </c>
      <c r="AC327" s="135">
        <f>SUM(E327:AB327)</f>
        <v>1.6859999999996946</v>
      </c>
    </row>
    <row r="328" spans="1:30">
      <c r="A328" s="2217"/>
      <c r="B328" s="2220"/>
      <c r="C328" s="11" t="s">
        <v>8</v>
      </c>
      <c r="D328" s="866" t="s">
        <v>498</v>
      </c>
      <c r="E328" s="122">
        <f>E326*100</f>
        <v>4.1999999999825377</v>
      </c>
      <c r="F328" s="122">
        <f t="shared" ref="F328:AB328" si="96">F326*100</f>
        <v>4.7999999999956344</v>
      </c>
      <c r="G328" s="122">
        <f t="shared" si="96"/>
        <v>3.6000000000240102</v>
      </c>
      <c r="H328" s="437">
        <f t="shared" si="96"/>
        <v>3.599999999969441</v>
      </c>
      <c r="I328" s="122">
        <f t="shared" si="96"/>
        <v>4.7999999999956344</v>
      </c>
      <c r="J328" s="122">
        <f t="shared" si="96"/>
        <v>1.8000000000392899</v>
      </c>
      <c r="K328" s="122">
        <f t="shared" si="96"/>
        <v>1.7999999999847205</v>
      </c>
      <c r="L328" s="122">
        <f t="shared" si="96"/>
        <v>11.999999999989086</v>
      </c>
      <c r="M328" s="122">
        <f t="shared" si="96"/>
        <v>17.399999999997817</v>
      </c>
      <c r="N328" s="437">
        <f t="shared" si="96"/>
        <v>13.20000000001528</v>
      </c>
      <c r="O328" s="122">
        <f t="shared" si="96"/>
        <v>13.799999999973805</v>
      </c>
      <c r="P328" s="122">
        <f t="shared" si="96"/>
        <v>9.5999999999912689</v>
      </c>
      <c r="Q328" s="122">
        <f t="shared" si="96"/>
        <v>10.200000000004366</v>
      </c>
      <c r="R328" s="122">
        <f t="shared" si="96"/>
        <v>12.000000000043656</v>
      </c>
      <c r="S328" s="122">
        <f t="shared" si="96"/>
        <v>5.3999999999541615</v>
      </c>
      <c r="T328" s="122">
        <f t="shared" si="96"/>
        <v>5.4000000000087311</v>
      </c>
      <c r="U328" s="122">
        <f t="shared" si="96"/>
        <v>9.5999999999912689</v>
      </c>
      <c r="V328" s="437">
        <f t="shared" si="96"/>
        <v>3.0000000000109139</v>
      </c>
      <c r="W328" s="122">
        <f t="shared" si="96"/>
        <v>4.1999999999825377</v>
      </c>
      <c r="X328" s="122">
        <f t="shared" si="96"/>
        <v>1.8000000000392899</v>
      </c>
      <c r="Y328" s="122">
        <f t="shared" si="96"/>
        <v>2.3999999999978172</v>
      </c>
      <c r="Z328" s="122">
        <f t="shared" si="96"/>
        <v>3.599999999969441</v>
      </c>
      <c r="AA328" s="122">
        <f t="shared" si="96"/>
        <v>3.6000000000240102</v>
      </c>
      <c r="AB328" s="122">
        <f t="shared" si="96"/>
        <v>3.0000000000109139</v>
      </c>
      <c r="AC328" s="93"/>
    </row>
    <row r="329" spans="1:30" ht="12" thickBot="1">
      <c r="A329" s="2218"/>
      <c r="B329" s="2221"/>
      <c r="C329" s="48" t="s">
        <v>16</v>
      </c>
      <c r="D329" s="48"/>
      <c r="E329" s="121">
        <f t="shared" ref="E329:AB329" si="97">E327/E326</f>
        <v>1.2857142857217101</v>
      </c>
      <c r="F329" s="121">
        <f t="shared" si="97"/>
        <v>1.2499999999943157</v>
      </c>
      <c r="G329" s="121">
        <f t="shared" si="97"/>
        <v>1.499999999992421</v>
      </c>
      <c r="H329" s="435">
        <f t="shared" si="97"/>
        <v>1.6666666666868777</v>
      </c>
      <c r="I329" s="121">
        <f t="shared" si="97"/>
        <v>1.2499999999943157</v>
      </c>
      <c r="J329" s="121">
        <f t="shared" si="97"/>
        <v>1</v>
      </c>
      <c r="K329" s="121">
        <f t="shared" si="97"/>
        <v>1.3333333333434387</v>
      </c>
      <c r="L329" s="121">
        <f t="shared" si="97"/>
        <v>0.94999999999886309</v>
      </c>
      <c r="M329" s="121">
        <f t="shared" si="97"/>
        <v>0.86206896551734946</v>
      </c>
      <c r="N329" s="435">
        <f t="shared" si="97"/>
        <v>0.9090909090890299</v>
      </c>
      <c r="O329" s="121">
        <f t="shared" si="97"/>
        <v>0.91304347826276078</v>
      </c>
      <c r="P329" s="121">
        <f t="shared" si="97"/>
        <v>1.1250000000028422</v>
      </c>
      <c r="Q329" s="121">
        <f t="shared" si="97"/>
        <v>1.0588235294130235</v>
      </c>
      <c r="R329" s="121">
        <f t="shared" si="97"/>
        <v>0.99999999999545264</v>
      </c>
      <c r="S329" s="121">
        <f t="shared" si="97"/>
        <v>1.0000000000101055</v>
      </c>
      <c r="T329" s="121">
        <f t="shared" si="97"/>
        <v>1</v>
      </c>
      <c r="U329" s="121">
        <f t="shared" si="97"/>
        <v>0.93749999999857891</v>
      </c>
      <c r="V329" s="435">
        <f t="shared" si="97"/>
        <v>1.3999999999890862</v>
      </c>
      <c r="W329" s="121">
        <f t="shared" si="97"/>
        <v>1.428571428582565</v>
      </c>
      <c r="X329" s="121">
        <f t="shared" si="97"/>
        <v>1.3333333333030168</v>
      </c>
      <c r="Y329" s="121">
        <f t="shared" si="97"/>
        <v>1</v>
      </c>
      <c r="Z329" s="121">
        <f t="shared" si="97"/>
        <v>1.5000000000151583</v>
      </c>
      <c r="AA329" s="121">
        <f t="shared" si="97"/>
        <v>1.499999999992421</v>
      </c>
      <c r="AB329" s="121">
        <f t="shared" si="97"/>
        <v>1.7999999999781724</v>
      </c>
      <c r="AC329" s="133">
        <f>AC327/AC326</f>
        <v>1.0891472868215391</v>
      </c>
    </row>
    <row r="330" spans="1:30">
      <c r="A330" s="2216" t="s">
        <v>94</v>
      </c>
      <c r="B330" s="2219" t="s">
        <v>586</v>
      </c>
      <c r="C330" s="10" t="s">
        <v>477</v>
      </c>
      <c r="D330" s="867" t="s">
        <v>499</v>
      </c>
      <c r="E330" s="120">
        <v>0.22800000000061116</v>
      </c>
      <c r="F330" s="120">
        <v>0.27599999999947611</v>
      </c>
      <c r="G330" s="120">
        <v>0.2400000000008731</v>
      </c>
      <c r="H330" s="434">
        <v>0.23999999999869032</v>
      </c>
      <c r="I330" s="120">
        <v>0.26400000000139695</v>
      </c>
      <c r="J330" s="120">
        <v>0.11999999999825377</v>
      </c>
      <c r="K330" s="120">
        <v>0.12000000000043655</v>
      </c>
      <c r="L330" s="120">
        <v>0.3120000000002619</v>
      </c>
      <c r="M330" s="120">
        <v>0.34800000000104775</v>
      </c>
      <c r="N330" s="434">
        <v>0.28799999999973808</v>
      </c>
      <c r="O330" s="120">
        <v>0.28799999999973808</v>
      </c>
      <c r="P330" s="120">
        <v>0.3120000000002619</v>
      </c>
      <c r="Q330" s="120">
        <v>0.3120000000002619</v>
      </c>
      <c r="R330" s="120">
        <v>0.41999999999825377</v>
      </c>
      <c r="S330" s="120">
        <v>0.18000000000174624</v>
      </c>
      <c r="T330" s="120">
        <v>0.19199999999982537</v>
      </c>
      <c r="U330" s="120">
        <v>0.40800000000017461</v>
      </c>
      <c r="V330" s="434">
        <v>0.2639999999992142</v>
      </c>
      <c r="W330" s="120">
        <v>0.37199999999938882</v>
      </c>
      <c r="X330" s="120">
        <v>0.12000000000043655</v>
      </c>
      <c r="Y330" s="120">
        <v>0.13200000000069848</v>
      </c>
      <c r="Z330" s="120">
        <v>0.25199999999895223</v>
      </c>
      <c r="AA330" s="120">
        <v>0.25200000000113504</v>
      </c>
      <c r="AB330" s="120">
        <v>0.11999999999825377</v>
      </c>
      <c r="AC330" s="135">
        <f>SUM(E330:AB330)</f>
        <v>6.0599999999991274</v>
      </c>
    </row>
    <row r="331" spans="1:30">
      <c r="A331" s="2217"/>
      <c r="B331" s="2220"/>
      <c r="C331" s="11" t="s">
        <v>478</v>
      </c>
      <c r="D331" s="866" t="s">
        <v>499</v>
      </c>
      <c r="E331" s="121">
        <v>0.23999999999869032</v>
      </c>
      <c r="F331" s="121">
        <v>0.2400000000008731</v>
      </c>
      <c r="G331" s="121">
        <v>0.12000000000043655</v>
      </c>
      <c r="H331" s="435">
        <v>0.12000000000043655</v>
      </c>
      <c r="I331" s="121">
        <v>0.11999999999825377</v>
      </c>
      <c r="J331" s="121">
        <v>0.12000000000043655</v>
      </c>
      <c r="K331" s="121">
        <v>6.0000000001309672E-2</v>
      </c>
      <c r="L331" s="121">
        <v>5.9999999999126884E-2</v>
      </c>
      <c r="M331" s="121">
        <v>0.2400000000008731</v>
      </c>
      <c r="N331" s="435">
        <v>0.11999999999825377</v>
      </c>
      <c r="O331" s="121">
        <v>0.12000000000043655</v>
      </c>
      <c r="P331" s="121">
        <v>0.12000000000043655</v>
      </c>
      <c r="Q331" s="121">
        <v>0.2400000000008731</v>
      </c>
      <c r="R331" s="121">
        <v>0.23999999999869032</v>
      </c>
      <c r="S331" s="121">
        <v>0.12000000000043655</v>
      </c>
      <c r="T331" s="121">
        <v>0.12000000000043655</v>
      </c>
      <c r="U331" s="121">
        <v>0.23999999999869032</v>
      </c>
      <c r="V331" s="435">
        <v>0.12000000000043655</v>
      </c>
      <c r="W331" s="121">
        <v>0.12000000000043655</v>
      </c>
      <c r="X331" s="121">
        <v>0.12000000000043655</v>
      </c>
      <c r="Y331" s="121">
        <v>0.12000000000043655</v>
      </c>
      <c r="Z331" s="121">
        <v>0.11999999999825377</v>
      </c>
      <c r="AA331" s="121">
        <v>0.12000000000043655</v>
      </c>
      <c r="AB331" s="121">
        <v>0.12000000000043655</v>
      </c>
      <c r="AC331" s="135">
        <f>SUM(E331:AB331)</f>
        <v>3.4799999999995643</v>
      </c>
    </row>
    <row r="332" spans="1:30" ht="12">
      <c r="A332" s="2217"/>
      <c r="B332" s="2220"/>
      <c r="C332" s="11" t="s">
        <v>8</v>
      </c>
      <c r="D332" s="866" t="s">
        <v>459</v>
      </c>
      <c r="E332" s="2076">
        <v>21</v>
      </c>
      <c r="F332" s="2075">
        <v>16</v>
      </c>
      <c r="G332" s="2075">
        <v>22</v>
      </c>
      <c r="H332" s="2075">
        <v>22</v>
      </c>
      <c r="I332" s="2075">
        <v>26</v>
      </c>
      <c r="J332" s="2075">
        <v>26</v>
      </c>
      <c r="K332" s="2075">
        <v>25</v>
      </c>
      <c r="L332" s="2075">
        <v>24</v>
      </c>
      <c r="M332" s="2075">
        <v>35</v>
      </c>
      <c r="N332" s="2075">
        <v>38</v>
      </c>
      <c r="O332" s="2075">
        <v>28</v>
      </c>
      <c r="P332" s="2075">
        <v>31</v>
      </c>
      <c r="Q332" s="2075">
        <v>27</v>
      </c>
      <c r="R332" s="2075">
        <v>41</v>
      </c>
      <c r="S332" s="2075">
        <v>38</v>
      </c>
      <c r="T332" s="2075">
        <v>32</v>
      </c>
      <c r="U332" s="2075">
        <v>32</v>
      </c>
      <c r="V332" s="2075">
        <v>30</v>
      </c>
      <c r="W332" s="2075">
        <v>29</v>
      </c>
      <c r="X332" s="2075">
        <v>29</v>
      </c>
      <c r="Y332" s="2075">
        <v>25</v>
      </c>
      <c r="Z332" s="2075">
        <v>24</v>
      </c>
      <c r="AA332" s="2075">
        <v>27</v>
      </c>
      <c r="AB332" s="2077">
        <v>28</v>
      </c>
      <c r="AC332" s="93"/>
      <c r="AD332" s="88"/>
    </row>
    <row r="333" spans="1:30" ht="12" thickBot="1">
      <c r="A333" s="2218"/>
      <c r="B333" s="2221"/>
      <c r="C333" s="48" t="s">
        <v>16</v>
      </c>
      <c r="D333" s="48"/>
      <c r="E333" s="121">
        <f t="shared" ref="E333:AB333" si="98">E331/E330</f>
        <v>1.0526315789388025</v>
      </c>
      <c r="F333" s="121">
        <f t="shared" si="98"/>
        <v>0.86956521739611836</v>
      </c>
      <c r="G333" s="121">
        <f t="shared" si="98"/>
        <v>0.5</v>
      </c>
      <c r="H333" s="435">
        <f t="shared" si="98"/>
        <v>0.50000000000454747</v>
      </c>
      <c r="I333" s="121">
        <f t="shared" si="98"/>
        <v>0.4545454545364348</v>
      </c>
      <c r="J333" s="121">
        <f t="shared" si="98"/>
        <v>1.0000000000181899</v>
      </c>
      <c r="K333" s="121">
        <f t="shared" si="98"/>
        <v>0.50000000000909495</v>
      </c>
      <c r="L333" s="121">
        <f t="shared" si="98"/>
        <v>0.19230769230473244</v>
      </c>
      <c r="M333" s="121">
        <f t="shared" si="98"/>
        <v>0.68965517241422558</v>
      </c>
      <c r="N333" s="435">
        <f t="shared" si="98"/>
        <v>0.41666666666098229</v>
      </c>
      <c r="O333" s="121">
        <f t="shared" si="98"/>
        <v>0.41666666666856139</v>
      </c>
      <c r="P333" s="121">
        <f t="shared" si="98"/>
        <v>0.38461538461646094</v>
      </c>
      <c r="Q333" s="121">
        <f t="shared" si="98"/>
        <v>0.76923076923292188</v>
      </c>
      <c r="R333" s="121">
        <f t="shared" si="98"/>
        <v>0.57142857142782899</v>
      </c>
      <c r="S333" s="121">
        <f t="shared" si="98"/>
        <v>0.66666666666262442</v>
      </c>
      <c r="T333" s="121">
        <f t="shared" si="98"/>
        <v>0.62500000000284217</v>
      </c>
      <c r="U333" s="121">
        <f t="shared" si="98"/>
        <v>0.58823529411418529</v>
      </c>
      <c r="V333" s="435">
        <f t="shared" si="98"/>
        <v>0.45454545454846113</v>
      </c>
      <c r="W333" s="121">
        <f t="shared" si="98"/>
        <v>0.32258064516299384</v>
      </c>
      <c r="X333" s="121">
        <f t="shared" si="98"/>
        <v>1</v>
      </c>
      <c r="Y333" s="121">
        <f t="shared" si="98"/>
        <v>0.90909090908940582</v>
      </c>
      <c r="Z333" s="121">
        <f t="shared" si="98"/>
        <v>0.47619047618552662</v>
      </c>
      <c r="AA333" s="121">
        <f t="shared" si="98"/>
        <v>0.47619047619006372</v>
      </c>
      <c r="AB333" s="121">
        <f t="shared" si="98"/>
        <v>1.0000000000181899</v>
      </c>
      <c r="AC333" s="133">
        <f>AC331/AC330</f>
        <v>0.57425742574258509</v>
      </c>
    </row>
    <row r="334" spans="1:30">
      <c r="A334" s="2216" t="s">
        <v>101</v>
      </c>
      <c r="B334" s="2219" t="s">
        <v>587</v>
      </c>
      <c r="C334" s="10" t="s">
        <v>477</v>
      </c>
      <c r="D334" s="867" t="s">
        <v>499</v>
      </c>
      <c r="E334" s="120">
        <v>0.19199999999982537</v>
      </c>
      <c r="F334" s="120">
        <v>0.19199999999982537</v>
      </c>
      <c r="G334" s="120">
        <v>0.12000000000043655</v>
      </c>
      <c r="H334" s="434">
        <v>0.11999999999934516</v>
      </c>
      <c r="I334" s="120">
        <v>0.2640000000003056</v>
      </c>
      <c r="J334" s="120">
        <v>4.7999999999956341E-2</v>
      </c>
      <c r="K334" s="120">
        <v>7.2000000000480208E-2</v>
      </c>
      <c r="L334" s="120">
        <v>9.5999999999912683E-2</v>
      </c>
      <c r="M334" s="120">
        <v>9.5999999999912683E-2</v>
      </c>
      <c r="N334" s="434">
        <v>0.12000000000043655</v>
      </c>
      <c r="O334" s="120">
        <v>0.11999999999934516</v>
      </c>
      <c r="P334" s="120">
        <v>2.400000000052387E-2</v>
      </c>
      <c r="Q334" s="120">
        <v>4.7999999999956341E-2</v>
      </c>
      <c r="R334" s="120">
        <v>2.3999999999432475E-2</v>
      </c>
      <c r="S334" s="120">
        <v>2.400000000052387E-2</v>
      </c>
      <c r="T334" s="120">
        <v>2.3999999999432475E-2</v>
      </c>
      <c r="U334" s="120">
        <v>2.400000000052387E-2</v>
      </c>
      <c r="V334" s="434">
        <v>2.3999999999432475E-2</v>
      </c>
      <c r="W334" s="120">
        <v>2.400000000052387E-2</v>
      </c>
      <c r="X334" s="120">
        <v>7.1999999999388817E-2</v>
      </c>
      <c r="Y334" s="120">
        <v>7.2000000000480208E-2</v>
      </c>
      <c r="Z334" s="120">
        <v>0.14399999999986904</v>
      </c>
      <c r="AA334" s="120">
        <v>0.16800000000039289</v>
      </c>
      <c r="AB334" s="120">
        <v>0.14399999999986904</v>
      </c>
      <c r="AC334" s="135">
        <f>SUM(E334:AB334)</f>
        <v>2.2560000000001303</v>
      </c>
    </row>
    <row r="335" spans="1:30">
      <c r="A335" s="2217"/>
      <c r="B335" s="2220"/>
      <c r="C335" s="11" t="s">
        <v>478</v>
      </c>
      <c r="D335" s="866" t="s">
        <v>499</v>
      </c>
      <c r="E335" s="121">
        <v>4.7999999999956341E-2</v>
      </c>
      <c r="F335" s="121">
        <v>7.1999999999934519E-2</v>
      </c>
      <c r="G335" s="121">
        <v>7.1999999999934519E-2</v>
      </c>
      <c r="H335" s="438">
        <v>4.7999999999956341E-2</v>
      </c>
      <c r="I335" s="121">
        <v>7.1999999999934519E-2</v>
      </c>
      <c r="J335" s="121">
        <v>4.7999999999956341E-2</v>
      </c>
      <c r="K335" s="121">
        <v>4.8000000000502037E-2</v>
      </c>
      <c r="L335" s="121">
        <v>4.7999999999956341E-2</v>
      </c>
      <c r="M335" s="121">
        <v>4.7999999999956341E-2</v>
      </c>
      <c r="N335" s="438">
        <v>2.3999999999978171E-2</v>
      </c>
      <c r="O335" s="121">
        <v>4.7999999999956341E-2</v>
      </c>
      <c r="P335" s="121">
        <v>2.3999999999978171E-2</v>
      </c>
      <c r="Q335" s="121">
        <v>4.7999999999956341E-2</v>
      </c>
      <c r="R335" s="121">
        <v>4.7999999999956341E-2</v>
      </c>
      <c r="S335" s="121">
        <v>2.3999999999978171E-2</v>
      </c>
      <c r="T335" s="121">
        <v>2.3999999999978171E-2</v>
      </c>
      <c r="U335" s="121">
        <v>4.7999999999956341E-2</v>
      </c>
      <c r="V335" s="438">
        <v>4.7999999999956341E-2</v>
      </c>
      <c r="W335" s="121">
        <v>4.7999999999956341E-2</v>
      </c>
      <c r="X335" s="121">
        <v>2.3999999999978171E-2</v>
      </c>
      <c r="Y335" s="121">
        <v>2.3999999999978171E-2</v>
      </c>
      <c r="Z335" s="121">
        <v>7.2000000000480208E-2</v>
      </c>
      <c r="AA335" s="121">
        <v>7.1999999999934519E-2</v>
      </c>
      <c r="AB335" s="121">
        <v>4.7999999999956341E-2</v>
      </c>
      <c r="AC335" s="135">
        <f>SUM(E335:AB335)</f>
        <v>1.128000000000065</v>
      </c>
    </row>
    <row r="336" spans="1:30" ht="12">
      <c r="A336" s="2217"/>
      <c r="B336" s="2220"/>
      <c r="C336" s="11" t="s">
        <v>8</v>
      </c>
      <c r="D336" s="866" t="s">
        <v>459</v>
      </c>
      <c r="E336" s="2079">
        <v>17</v>
      </c>
      <c r="F336" s="2078">
        <v>14</v>
      </c>
      <c r="G336" s="2078">
        <v>17</v>
      </c>
      <c r="H336" s="2078">
        <v>19</v>
      </c>
      <c r="I336" s="2078">
        <v>25</v>
      </c>
      <c r="J336" s="2078">
        <v>14</v>
      </c>
      <c r="K336" s="2078">
        <v>8</v>
      </c>
      <c r="L336" s="2078">
        <v>3</v>
      </c>
      <c r="M336" s="2078">
        <v>14</v>
      </c>
      <c r="N336" s="2078">
        <v>13</v>
      </c>
      <c r="O336" s="2078">
        <v>11</v>
      </c>
      <c r="P336" s="2078">
        <v>5</v>
      </c>
      <c r="Q336" s="2078">
        <v>2</v>
      </c>
      <c r="R336" s="2078">
        <v>6</v>
      </c>
      <c r="S336" s="2078">
        <v>5</v>
      </c>
      <c r="T336" s="2078">
        <v>5</v>
      </c>
      <c r="U336" s="2078">
        <v>5</v>
      </c>
      <c r="V336" s="2078">
        <v>5</v>
      </c>
      <c r="W336" s="2078">
        <v>6</v>
      </c>
      <c r="X336" s="2078">
        <v>17</v>
      </c>
      <c r="Y336" s="2078">
        <v>7</v>
      </c>
      <c r="Z336" s="2078">
        <v>18</v>
      </c>
      <c r="AA336" s="2078">
        <v>20</v>
      </c>
      <c r="AB336" s="2080">
        <v>9</v>
      </c>
      <c r="AC336" s="93"/>
    </row>
    <row r="337" spans="1:32" ht="12" thickBot="1">
      <c r="A337" s="2218"/>
      <c r="B337" s="2221"/>
      <c r="C337" s="48" t="s">
        <v>16</v>
      </c>
      <c r="D337" s="48"/>
      <c r="E337" s="121">
        <f t="shared" ref="E337:AB337" si="99">E335/E334</f>
        <v>0.25</v>
      </c>
      <c r="F337" s="121">
        <f t="shared" si="99"/>
        <v>0.37500000000000006</v>
      </c>
      <c r="G337" s="121">
        <f t="shared" si="99"/>
        <v>0.5999999999972716</v>
      </c>
      <c r="H337" s="435">
        <f t="shared" si="99"/>
        <v>0.40000000000181901</v>
      </c>
      <c r="I337" s="121">
        <f t="shared" si="99"/>
        <v>0.27272727272670899</v>
      </c>
      <c r="J337" s="121">
        <f t="shared" si="99"/>
        <v>1</v>
      </c>
      <c r="K337" s="121">
        <f t="shared" si="99"/>
        <v>0.66666666666919305</v>
      </c>
      <c r="L337" s="121">
        <f t="shared" si="99"/>
        <v>0.5</v>
      </c>
      <c r="M337" s="121">
        <f t="shared" si="99"/>
        <v>0.5</v>
      </c>
      <c r="N337" s="435">
        <f t="shared" si="99"/>
        <v>0.19999999999909052</v>
      </c>
      <c r="O337" s="121">
        <f t="shared" si="99"/>
        <v>0.40000000000181901</v>
      </c>
      <c r="P337" s="121">
        <f t="shared" si="99"/>
        <v>0.99999999997726252</v>
      </c>
      <c r="Q337" s="121">
        <f t="shared" si="99"/>
        <v>1</v>
      </c>
      <c r="R337" s="121">
        <f t="shared" si="99"/>
        <v>2.0000000000454747</v>
      </c>
      <c r="S337" s="121">
        <f t="shared" si="99"/>
        <v>0.99999999997726252</v>
      </c>
      <c r="T337" s="121">
        <f t="shared" si="99"/>
        <v>1.0000000000227374</v>
      </c>
      <c r="U337" s="121">
        <f t="shared" si="99"/>
        <v>1.999999999954525</v>
      </c>
      <c r="V337" s="435">
        <f t="shared" si="99"/>
        <v>2.0000000000454747</v>
      </c>
      <c r="W337" s="121">
        <f t="shared" si="99"/>
        <v>1.999999999954525</v>
      </c>
      <c r="X337" s="121">
        <f t="shared" si="99"/>
        <v>0.33333333333585968</v>
      </c>
      <c r="Y337" s="121">
        <f t="shared" si="99"/>
        <v>0.33333333333080695</v>
      </c>
      <c r="Z337" s="121">
        <f t="shared" si="99"/>
        <v>0.50000000000378952</v>
      </c>
      <c r="AA337" s="121">
        <f t="shared" si="99"/>
        <v>0.42857142857003655</v>
      </c>
      <c r="AB337" s="121">
        <f t="shared" si="99"/>
        <v>0.33333333333333331</v>
      </c>
      <c r="AC337" s="133">
        <f>AC335/AC334</f>
        <v>0.49999999999999989</v>
      </c>
    </row>
    <row r="338" spans="1:32">
      <c r="A338" s="2216" t="s">
        <v>99</v>
      </c>
      <c r="B338" s="2244" t="s">
        <v>592</v>
      </c>
      <c r="C338" s="10" t="s">
        <v>477</v>
      </c>
      <c r="D338" s="867" t="s">
        <v>499</v>
      </c>
      <c r="E338" s="120">
        <v>6.1200000000026192E-2</v>
      </c>
      <c r="F338" s="120">
        <v>6.1199999999371354E-2</v>
      </c>
      <c r="G338" s="120">
        <v>5.4000000000523865E-2</v>
      </c>
      <c r="H338" s="434">
        <v>5.3999999999869028E-2</v>
      </c>
      <c r="I338" s="120">
        <v>5.3999999999869028E-2</v>
      </c>
      <c r="J338" s="120">
        <v>2.8799999999973805E-2</v>
      </c>
      <c r="K338" s="120">
        <v>2.8799999999973805E-2</v>
      </c>
      <c r="L338" s="120">
        <v>6.4800000000104774E-2</v>
      </c>
      <c r="M338" s="120">
        <v>9.3600000000078579E-2</v>
      </c>
      <c r="N338" s="434">
        <v>0.09</v>
      </c>
      <c r="O338" s="120">
        <v>9.5399999999790444E-2</v>
      </c>
      <c r="P338" s="120">
        <v>0.1206000000003405</v>
      </c>
      <c r="Q338" s="120">
        <v>0.12599999999947611</v>
      </c>
      <c r="R338" s="120">
        <v>0.17280000000049767</v>
      </c>
      <c r="S338" s="120">
        <v>7.5599999999685683E-2</v>
      </c>
      <c r="T338" s="120">
        <v>7.9200000000419088E-2</v>
      </c>
      <c r="U338" s="120">
        <v>0.17639999999992143</v>
      </c>
      <c r="V338" s="434">
        <v>0.14399999999986904</v>
      </c>
      <c r="W338" s="120">
        <v>9.3600000000078579E-2</v>
      </c>
      <c r="X338" s="120">
        <v>3.2400000000052387E-2</v>
      </c>
      <c r="Y338" s="120">
        <v>3.5999999999476132E-2</v>
      </c>
      <c r="Z338" s="120">
        <v>8.280000000049767E-2</v>
      </c>
      <c r="AA338" s="120">
        <v>6.4800000000104774E-2</v>
      </c>
      <c r="AB338" s="120">
        <v>6.4799999999449936E-2</v>
      </c>
      <c r="AC338" s="135">
        <f>SUM(E338:AB338)</f>
        <v>1.9547999999994501</v>
      </c>
    </row>
    <row r="339" spans="1:32">
      <c r="A339" s="2217"/>
      <c r="B339" s="2235"/>
      <c r="C339" s="11" t="s">
        <v>478</v>
      </c>
      <c r="D339" s="866" t="s">
        <v>499</v>
      </c>
      <c r="E339" s="121">
        <v>1.4399999999986902E-2</v>
      </c>
      <c r="F339" s="121">
        <v>1.4399999999986902E-2</v>
      </c>
      <c r="G339" s="121">
        <v>1.0799999999908322E-2</v>
      </c>
      <c r="H339" s="435">
        <v>1.4399999999986902E-2</v>
      </c>
      <c r="I339" s="121">
        <v>1.4399999999986902E-2</v>
      </c>
      <c r="J339" s="121">
        <v>3.6000000000785803E-3</v>
      </c>
      <c r="K339" s="121">
        <v>7.1999999998297419E-3</v>
      </c>
      <c r="L339" s="121">
        <v>1.4399999999986902E-2</v>
      </c>
      <c r="M339" s="121">
        <v>2.1600000000144063E-2</v>
      </c>
      <c r="N339" s="435">
        <v>1.8000000000065484E-2</v>
      </c>
      <c r="O339" s="121">
        <v>1.7999999999738066E-2</v>
      </c>
      <c r="P339" s="121">
        <v>3.6000000000130969E-2</v>
      </c>
      <c r="Q339" s="121">
        <v>3.6000000000130969E-2</v>
      </c>
      <c r="R339" s="121">
        <v>4.6800000000039289E-2</v>
      </c>
      <c r="S339" s="121">
        <v>1.7999999999738066E-2</v>
      </c>
      <c r="T339" s="121">
        <v>2.1600000000144063E-2</v>
      </c>
      <c r="U339" s="121">
        <v>3.9599999999882125E-2</v>
      </c>
      <c r="V339" s="435">
        <v>2.5200000000222645E-2</v>
      </c>
      <c r="W339" s="121">
        <v>2.5199999999895226E-2</v>
      </c>
      <c r="X339" s="121">
        <v>7.1999999998297419E-3</v>
      </c>
      <c r="Y339" s="121">
        <v>3.6000000000785803E-3</v>
      </c>
      <c r="Z339" s="121">
        <v>3.2400000000052387E-2</v>
      </c>
      <c r="AA339" s="121">
        <v>1.8000000000065484E-2</v>
      </c>
      <c r="AB339" s="121">
        <v>1.4399999999986902E-2</v>
      </c>
      <c r="AC339" s="135">
        <f>SUM(E339:AB339)</f>
        <v>0.47519999999989526</v>
      </c>
    </row>
    <row r="340" spans="1:32" ht="12">
      <c r="A340" s="2217"/>
      <c r="B340" s="2235"/>
      <c r="C340" s="11" t="s">
        <v>8</v>
      </c>
      <c r="D340" s="866" t="s">
        <v>459</v>
      </c>
      <c r="E340" s="2082">
        <v>6</v>
      </c>
      <c r="F340" s="2081">
        <v>2</v>
      </c>
      <c r="G340" s="2081">
        <v>4</v>
      </c>
      <c r="H340" s="2081">
        <v>6</v>
      </c>
      <c r="I340" s="2081">
        <v>5</v>
      </c>
      <c r="J340" s="2081">
        <v>7</v>
      </c>
      <c r="K340" s="2081">
        <v>6</v>
      </c>
      <c r="L340" s="2081">
        <v>6</v>
      </c>
      <c r="M340" s="2081">
        <v>11</v>
      </c>
      <c r="N340" s="2081">
        <v>10</v>
      </c>
      <c r="O340" s="2081">
        <v>11</v>
      </c>
      <c r="P340" s="2081">
        <v>14</v>
      </c>
      <c r="Q340" s="2081">
        <v>9</v>
      </c>
      <c r="R340" s="2081">
        <v>16</v>
      </c>
      <c r="S340" s="2081">
        <v>15</v>
      </c>
      <c r="T340" s="2081">
        <v>13</v>
      </c>
      <c r="U340" s="2081">
        <v>13</v>
      </c>
      <c r="V340" s="2081">
        <v>9</v>
      </c>
      <c r="W340" s="2081">
        <v>7</v>
      </c>
      <c r="X340" s="2081">
        <v>7</v>
      </c>
      <c r="Y340" s="2081">
        <v>8</v>
      </c>
      <c r="Z340" s="2081">
        <v>5</v>
      </c>
      <c r="AA340" s="2081">
        <v>7</v>
      </c>
      <c r="AB340" s="2083">
        <v>8</v>
      </c>
      <c r="AC340" s="93"/>
    </row>
    <row r="341" spans="1:32" ht="12" thickBot="1">
      <c r="A341" s="2218"/>
      <c r="B341" s="2245"/>
      <c r="C341" s="48" t="s">
        <v>16</v>
      </c>
      <c r="D341" s="48"/>
      <c r="E341" s="121">
        <f t="shared" ref="E341:AB341" si="100">E339/E338</f>
        <v>0.2352941176467441</v>
      </c>
      <c r="F341" s="121">
        <f t="shared" si="100"/>
        <v>0.23529411764926175</v>
      </c>
      <c r="G341" s="121">
        <f t="shared" si="100"/>
        <v>0.19999999999636203</v>
      </c>
      <c r="H341" s="435">
        <f t="shared" si="100"/>
        <v>0.2666666666670709</v>
      </c>
      <c r="I341" s="121">
        <f t="shared" si="100"/>
        <v>0.2666666666670709</v>
      </c>
      <c r="J341" s="121">
        <f t="shared" si="100"/>
        <v>0.12500000000284217</v>
      </c>
      <c r="K341" s="121">
        <f t="shared" si="100"/>
        <v>0.24999999999431566</v>
      </c>
      <c r="L341" s="121">
        <f t="shared" si="100"/>
        <v>0.2222222222216608</v>
      </c>
      <c r="M341" s="121">
        <f t="shared" si="100"/>
        <v>0.23076923077057618</v>
      </c>
      <c r="N341" s="435">
        <f t="shared" si="100"/>
        <v>0.20000000000072762</v>
      </c>
      <c r="O341" s="121">
        <f t="shared" si="100"/>
        <v>0.18867924528068769</v>
      </c>
      <c r="P341" s="121">
        <f t="shared" si="100"/>
        <v>0.29850746268681033</v>
      </c>
      <c r="Q341" s="121">
        <f t="shared" si="100"/>
        <v>0.28571428571651308</v>
      </c>
      <c r="R341" s="121">
        <f t="shared" si="100"/>
        <v>0.2708333333327807</v>
      </c>
      <c r="S341" s="121">
        <f t="shared" si="100"/>
        <v>0.23809523809276328</v>
      </c>
      <c r="T341" s="121">
        <f t="shared" si="100"/>
        <v>0.27272727272764857</v>
      </c>
      <c r="U341" s="121">
        <f t="shared" si="100"/>
        <v>0.22448979591779911</v>
      </c>
      <c r="V341" s="435">
        <f t="shared" si="100"/>
        <v>0.17500000000170529</v>
      </c>
      <c r="W341" s="121">
        <f t="shared" si="100"/>
        <v>0.26923076922942385</v>
      </c>
      <c r="X341" s="121">
        <f t="shared" si="100"/>
        <v>0.22222222221660803</v>
      </c>
      <c r="Y341" s="121">
        <f t="shared" si="100"/>
        <v>0.10000000000363797</v>
      </c>
      <c r="Z341" s="121">
        <f t="shared" si="100"/>
        <v>0.39130434782436774</v>
      </c>
      <c r="AA341" s="121">
        <f t="shared" si="100"/>
        <v>0.27777777777833923</v>
      </c>
      <c r="AB341" s="121">
        <f t="shared" si="100"/>
        <v>0.22222222222390647</v>
      </c>
      <c r="AC341" s="133">
        <f>AC339/AC338</f>
        <v>0.24309392265194851</v>
      </c>
    </row>
    <row r="342" spans="1:32">
      <c r="A342" s="2216" t="s">
        <v>121</v>
      </c>
      <c r="B342" s="2219" t="s">
        <v>591</v>
      </c>
      <c r="C342" s="10" t="s">
        <v>477</v>
      </c>
      <c r="D342" s="867" t="s">
        <v>499</v>
      </c>
      <c r="E342" s="120">
        <v>8.4000000001833539E-2</v>
      </c>
      <c r="F342" s="120">
        <v>8.3999999999650757E-2</v>
      </c>
      <c r="G342" s="120">
        <v>7.1999999999388817E-2</v>
      </c>
      <c r="H342" s="434">
        <v>7.1999999999388817E-2</v>
      </c>
      <c r="I342" s="120">
        <v>8.3999999999650757E-2</v>
      </c>
      <c r="J342" s="120">
        <v>6.0000000001309672E-2</v>
      </c>
      <c r="K342" s="120">
        <v>7.1999999999388817E-2</v>
      </c>
      <c r="L342" s="120">
        <v>3.6000000000785799E-2</v>
      </c>
      <c r="M342" s="120">
        <v>0.16799999999930151</v>
      </c>
      <c r="N342" s="434">
        <v>0.15600000000122236</v>
      </c>
      <c r="O342" s="120">
        <v>0.15599999999903957</v>
      </c>
      <c r="P342" s="120">
        <v>0.16799999999930151</v>
      </c>
      <c r="Q342" s="120">
        <v>0.1680000000014843</v>
      </c>
      <c r="R342" s="120">
        <v>0.19199999999982537</v>
      </c>
      <c r="S342" s="120">
        <v>8.3999999999650757E-2</v>
      </c>
      <c r="T342" s="120">
        <v>8.3999999999650757E-2</v>
      </c>
      <c r="U342" s="120">
        <v>0.20400000000008731</v>
      </c>
      <c r="V342" s="434">
        <v>0.13200000000069848</v>
      </c>
      <c r="W342" s="120">
        <v>0.10800000000017462</v>
      </c>
      <c r="X342" s="120">
        <v>3.5999999998603018E-2</v>
      </c>
      <c r="Y342" s="120">
        <v>4.8000000001047739E-2</v>
      </c>
      <c r="Z342" s="120">
        <v>7.1999999999388817E-2</v>
      </c>
      <c r="AA342" s="120">
        <v>7.1999999999388817E-2</v>
      </c>
      <c r="AB342" s="120">
        <v>7.2000000001571599E-2</v>
      </c>
      <c r="AC342" s="135">
        <f>SUM(E342:AB342)</f>
        <v>2.4840000000018341</v>
      </c>
    </row>
    <row r="343" spans="1:32">
      <c r="A343" s="2217"/>
      <c r="B343" s="2220"/>
      <c r="C343" s="11" t="s">
        <v>478</v>
      </c>
      <c r="D343" s="866" t="s">
        <v>499</v>
      </c>
      <c r="E343" s="121">
        <v>7.2000000000480208E-2</v>
      </c>
      <c r="F343" s="121">
        <v>7.1999999999388817E-2</v>
      </c>
      <c r="G343" s="121">
        <v>6.0000000000218275E-2</v>
      </c>
      <c r="H343" s="438">
        <v>6.0000000000218275E-2</v>
      </c>
      <c r="I343" s="121">
        <v>4.7999999999956341E-2</v>
      </c>
      <c r="J343" s="121">
        <v>2.3999999999432475E-2</v>
      </c>
      <c r="K343" s="121">
        <v>3.6000000000785799E-2</v>
      </c>
      <c r="L343" s="121">
        <v>7.1999999999388817E-2</v>
      </c>
      <c r="M343" s="121">
        <v>6.0000000000218275E-2</v>
      </c>
      <c r="N343" s="438">
        <v>6.0000000000218275E-2</v>
      </c>
      <c r="O343" s="121">
        <v>7.1999999999388817E-2</v>
      </c>
      <c r="P343" s="121">
        <v>7.2000000000480208E-2</v>
      </c>
      <c r="Q343" s="121">
        <v>7.1999999999388817E-2</v>
      </c>
      <c r="R343" s="121">
        <v>8.4000000000742148E-2</v>
      </c>
      <c r="S343" s="121">
        <v>3.5999999999694408E-2</v>
      </c>
      <c r="T343" s="121">
        <v>4.7999999999956341E-2</v>
      </c>
      <c r="U343" s="121">
        <v>9.5999999999912683E-2</v>
      </c>
      <c r="V343" s="438">
        <v>9.5999999999912683E-2</v>
      </c>
      <c r="W343" s="121">
        <v>7.2000000000480208E-2</v>
      </c>
      <c r="X343" s="121">
        <v>3.5999999999694408E-2</v>
      </c>
      <c r="Y343" s="121">
        <v>3.5999999999694408E-2</v>
      </c>
      <c r="Z343" s="121">
        <v>6.0000000000218275E-2</v>
      </c>
      <c r="AA343" s="121">
        <v>6.0000000000218275E-2</v>
      </c>
      <c r="AB343" s="121">
        <v>7.1999999999388817E-2</v>
      </c>
      <c r="AC343" s="135">
        <f>SUM(E343:AB343)</f>
        <v>1.475999999999476</v>
      </c>
    </row>
    <row r="344" spans="1:32" ht="12">
      <c r="A344" s="2217"/>
      <c r="B344" s="2220"/>
      <c r="C344" s="11" t="s">
        <v>8</v>
      </c>
      <c r="D344" s="866" t="s">
        <v>459</v>
      </c>
      <c r="E344" s="2085">
        <v>11</v>
      </c>
      <c r="F344" s="2084">
        <v>7</v>
      </c>
      <c r="G344" s="2084">
        <v>8</v>
      </c>
      <c r="H344" s="2084">
        <v>7</v>
      </c>
      <c r="I344" s="2084">
        <v>11</v>
      </c>
      <c r="J344" s="2084">
        <v>12</v>
      </c>
      <c r="K344" s="2084">
        <v>9</v>
      </c>
      <c r="L344" s="2084">
        <v>12</v>
      </c>
      <c r="M344" s="2084">
        <v>21</v>
      </c>
      <c r="N344" s="2084">
        <v>19</v>
      </c>
      <c r="O344" s="2084">
        <v>16</v>
      </c>
      <c r="P344" s="2084">
        <v>21</v>
      </c>
      <c r="Q344" s="2084">
        <v>16</v>
      </c>
      <c r="R344" s="2084">
        <v>14</v>
      </c>
      <c r="S344" s="2084">
        <v>17</v>
      </c>
      <c r="T344" s="2084">
        <v>17</v>
      </c>
      <c r="U344" s="2084">
        <v>16</v>
      </c>
      <c r="V344" s="2084">
        <v>10</v>
      </c>
      <c r="W344" s="2084">
        <v>10</v>
      </c>
      <c r="X344" s="2084">
        <v>7</v>
      </c>
      <c r="Y344" s="2084">
        <v>6</v>
      </c>
      <c r="Z344" s="2084">
        <v>8</v>
      </c>
      <c r="AA344" s="2084">
        <v>11</v>
      </c>
      <c r="AB344" s="2086">
        <v>9</v>
      </c>
      <c r="AC344" s="93"/>
    </row>
    <row r="345" spans="1:32" ht="12" thickBot="1">
      <c r="A345" s="2218"/>
      <c r="B345" s="2221"/>
      <c r="C345" s="48" t="s">
        <v>16</v>
      </c>
      <c r="D345" s="48"/>
      <c r="E345" s="121">
        <f t="shared" ref="E345:AB345" si="101">E343/E342</f>
        <v>0.85714285712986438</v>
      </c>
      <c r="F345" s="121">
        <f t="shared" si="101"/>
        <v>0.85714285713914484</v>
      </c>
      <c r="G345" s="121">
        <f t="shared" si="101"/>
        <v>0.83333333334343884</v>
      </c>
      <c r="H345" s="435">
        <f t="shared" si="101"/>
        <v>0.83333333334343884</v>
      </c>
      <c r="I345" s="121">
        <f t="shared" si="101"/>
        <v>0.57142857143042747</v>
      </c>
      <c r="J345" s="121">
        <f t="shared" si="101"/>
        <v>0.39999999998181013</v>
      </c>
      <c r="K345" s="121">
        <f t="shared" si="101"/>
        <v>0.50000000001515821</v>
      </c>
      <c r="L345" s="121">
        <f t="shared" si="101"/>
        <v>1.9999999999393672</v>
      </c>
      <c r="M345" s="121">
        <f t="shared" si="101"/>
        <v>0.35714285714564126</v>
      </c>
      <c r="N345" s="435">
        <f t="shared" si="101"/>
        <v>0.38461538461377009</v>
      </c>
      <c r="O345" s="121">
        <f t="shared" si="101"/>
        <v>0.4615384615373852</v>
      </c>
      <c r="P345" s="121">
        <f t="shared" si="101"/>
        <v>0.42857142857606878</v>
      </c>
      <c r="Q345" s="121">
        <f t="shared" si="101"/>
        <v>0.4285714285640041</v>
      </c>
      <c r="R345" s="121">
        <f t="shared" si="101"/>
        <v>0.43750000000426326</v>
      </c>
      <c r="S345" s="121">
        <f t="shared" si="101"/>
        <v>0.42857142856957242</v>
      </c>
      <c r="T345" s="121">
        <f t="shared" si="101"/>
        <v>0.57142857143042747</v>
      </c>
      <c r="U345" s="121">
        <f t="shared" si="101"/>
        <v>0.4705882352934882</v>
      </c>
      <c r="V345" s="435">
        <f t="shared" si="101"/>
        <v>0.72727272726821746</v>
      </c>
      <c r="W345" s="121">
        <f t="shared" si="101"/>
        <v>0.66666666667003516</v>
      </c>
      <c r="X345" s="121">
        <f t="shared" si="101"/>
        <v>1.0000000000303164</v>
      </c>
      <c r="Y345" s="121">
        <f t="shared" si="101"/>
        <v>0.74999999997726263</v>
      </c>
      <c r="Z345" s="121">
        <f t="shared" si="101"/>
        <v>0.83333333334343884</v>
      </c>
      <c r="AA345" s="121">
        <f t="shared" si="101"/>
        <v>0.83333333334343884</v>
      </c>
      <c r="AB345" s="121">
        <f t="shared" si="101"/>
        <v>0.99999999996968358</v>
      </c>
      <c r="AC345" s="133">
        <f>AC343/AC342</f>
        <v>0.59420289855007491</v>
      </c>
    </row>
    <row r="346" spans="1:32">
      <c r="A346" s="2216" t="s">
        <v>104</v>
      </c>
      <c r="B346" s="2244" t="s">
        <v>589</v>
      </c>
      <c r="C346" s="10" t="s">
        <v>477</v>
      </c>
      <c r="D346" s="867" t="s">
        <v>499</v>
      </c>
      <c r="E346" s="90">
        <v>0</v>
      </c>
      <c r="F346" s="90">
        <v>0</v>
      </c>
      <c r="G346" s="90">
        <v>0</v>
      </c>
      <c r="H346" s="434">
        <v>0</v>
      </c>
      <c r="I346" s="90">
        <v>0</v>
      </c>
      <c r="J346" s="90">
        <v>0</v>
      </c>
      <c r="K346" s="90">
        <v>0</v>
      </c>
      <c r="L346" s="90">
        <v>0</v>
      </c>
      <c r="M346" s="90">
        <v>0</v>
      </c>
      <c r="N346" s="434">
        <v>0</v>
      </c>
      <c r="O346" s="90">
        <v>0</v>
      </c>
      <c r="P346" s="90">
        <v>0</v>
      </c>
      <c r="Q346" s="90">
        <v>0</v>
      </c>
      <c r="R346" s="90">
        <v>0</v>
      </c>
      <c r="S346" s="90">
        <v>0</v>
      </c>
      <c r="T346" s="90">
        <v>0</v>
      </c>
      <c r="U346" s="90">
        <v>0</v>
      </c>
      <c r="V346" s="434">
        <v>0</v>
      </c>
      <c r="W346" s="90">
        <v>0</v>
      </c>
      <c r="X346" s="90">
        <v>0</v>
      </c>
      <c r="Y346" s="90">
        <v>0</v>
      </c>
      <c r="Z346" s="90">
        <v>0</v>
      </c>
      <c r="AA346" s="90">
        <v>0</v>
      </c>
      <c r="AB346" s="90">
        <v>0</v>
      </c>
      <c r="AC346" s="135">
        <f>SUM(E346:AB346)</f>
        <v>0</v>
      </c>
      <c r="AD346" s="5" t="s">
        <v>465</v>
      </c>
    </row>
    <row r="347" spans="1:32">
      <c r="A347" s="2217"/>
      <c r="B347" s="2235"/>
      <c r="C347" s="11" t="s">
        <v>478</v>
      </c>
      <c r="D347" s="866" t="s">
        <v>499</v>
      </c>
      <c r="E347" s="92">
        <v>0</v>
      </c>
      <c r="F347" s="92">
        <v>0</v>
      </c>
      <c r="G347" s="92">
        <v>0</v>
      </c>
      <c r="H347" s="435">
        <v>0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435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435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135">
        <f>SUM(E347:AB347)</f>
        <v>0</v>
      </c>
      <c r="AD347" s="5" t="s">
        <v>465</v>
      </c>
    </row>
    <row r="348" spans="1:32" ht="12.75" thickBot="1">
      <c r="A348" s="2217"/>
      <c r="B348" s="2235"/>
      <c r="C348" s="11" t="s">
        <v>8</v>
      </c>
      <c r="D348" s="866" t="s">
        <v>459</v>
      </c>
      <c r="E348" s="2087">
        <v>1</v>
      </c>
      <c r="F348" s="2088">
        <v>0</v>
      </c>
      <c r="G348" s="2088">
        <v>0</v>
      </c>
      <c r="H348" s="2088">
        <v>0</v>
      </c>
      <c r="I348" s="2088">
        <v>0</v>
      </c>
      <c r="J348" s="2088">
        <v>0</v>
      </c>
      <c r="K348" s="2088">
        <v>1</v>
      </c>
      <c r="L348" s="2088">
        <v>0</v>
      </c>
      <c r="M348" s="2088">
        <v>0</v>
      </c>
      <c r="N348" s="2088">
        <v>0</v>
      </c>
      <c r="O348" s="2088">
        <v>0</v>
      </c>
      <c r="P348" s="2088">
        <v>0</v>
      </c>
      <c r="Q348" s="2088">
        <v>0</v>
      </c>
      <c r="R348" s="2088">
        <v>0</v>
      </c>
      <c r="S348" s="2088">
        <v>0</v>
      </c>
      <c r="T348" s="2088">
        <v>0</v>
      </c>
      <c r="U348" s="2088">
        <v>0</v>
      </c>
      <c r="V348" s="2088">
        <v>0</v>
      </c>
      <c r="W348" s="2088">
        <v>0</v>
      </c>
      <c r="X348" s="2088">
        <v>0</v>
      </c>
      <c r="Y348" s="2088">
        <v>0</v>
      </c>
      <c r="Z348" s="2088">
        <v>0</v>
      </c>
      <c r="AA348" s="2088">
        <v>0</v>
      </c>
      <c r="AB348" s="2089">
        <v>0</v>
      </c>
      <c r="AC348" s="93"/>
    </row>
    <row r="349" spans="1:32" ht="12" thickBot="1">
      <c r="A349" s="2218"/>
      <c r="B349" s="2245"/>
      <c r="C349" s="48" t="s">
        <v>16</v>
      </c>
      <c r="D349" s="1173"/>
      <c r="E349" s="121" t="e">
        <f t="shared" ref="E349:AB349" si="102">E347/E346</f>
        <v>#DIV/0!</v>
      </c>
      <c r="F349" s="121" t="e">
        <f t="shared" si="102"/>
        <v>#DIV/0!</v>
      </c>
      <c r="G349" s="121" t="e">
        <f t="shared" si="102"/>
        <v>#DIV/0!</v>
      </c>
      <c r="H349" s="435" t="e">
        <f t="shared" si="102"/>
        <v>#DIV/0!</v>
      </c>
      <c r="I349" s="121" t="e">
        <f t="shared" si="102"/>
        <v>#DIV/0!</v>
      </c>
      <c r="J349" s="121" t="e">
        <f t="shared" si="102"/>
        <v>#DIV/0!</v>
      </c>
      <c r="K349" s="121" t="e">
        <f t="shared" si="102"/>
        <v>#DIV/0!</v>
      </c>
      <c r="L349" s="121" t="e">
        <f t="shared" si="102"/>
        <v>#DIV/0!</v>
      </c>
      <c r="M349" s="121" t="e">
        <f t="shared" si="102"/>
        <v>#DIV/0!</v>
      </c>
      <c r="N349" s="435" t="e">
        <f t="shared" si="102"/>
        <v>#DIV/0!</v>
      </c>
      <c r="O349" s="121" t="e">
        <f t="shared" si="102"/>
        <v>#DIV/0!</v>
      </c>
      <c r="P349" s="121" t="e">
        <f t="shared" si="102"/>
        <v>#DIV/0!</v>
      </c>
      <c r="Q349" s="121" t="e">
        <f t="shared" si="102"/>
        <v>#DIV/0!</v>
      </c>
      <c r="R349" s="121" t="e">
        <f t="shared" si="102"/>
        <v>#DIV/0!</v>
      </c>
      <c r="S349" s="121" t="e">
        <f t="shared" si="102"/>
        <v>#DIV/0!</v>
      </c>
      <c r="T349" s="121" t="e">
        <f t="shared" si="102"/>
        <v>#DIV/0!</v>
      </c>
      <c r="U349" s="121" t="e">
        <f t="shared" si="102"/>
        <v>#DIV/0!</v>
      </c>
      <c r="V349" s="435" t="e">
        <f t="shared" si="102"/>
        <v>#DIV/0!</v>
      </c>
      <c r="W349" s="121" t="e">
        <f t="shared" si="102"/>
        <v>#DIV/0!</v>
      </c>
      <c r="X349" s="121" t="e">
        <f t="shared" si="102"/>
        <v>#DIV/0!</v>
      </c>
      <c r="Y349" s="121" t="e">
        <f t="shared" si="102"/>
        <v>#DIV/0!</v>
      </c>
      <c r="Z349" s="121" t="e">
        <f t="shared" si="102"/>
        <v>#DIV/0!</v>
      </c>
      <c r="AA349" s="121" t="e">
        <f t="shared" si="102"/>
        <v>#DIV/0!</v>
      </c>
      <c r="AB349" s="121" t="e">
        <f t="shared" si="102"/>
        <v>#DIV/0!</v>
      </c>
      <c r="AC349" s="133" t="e">
        <f>AC347/AC346</f>
        <v>#DIV/0!</v>
      </c>
    </row>
    <row r="350" spans="1:32">
      <c r="A350" s="631"/>
      <c r="B350" s="632" t="s">
        <v>18</v>
      </c>
      <c r="C350" s="10" t="s">
        <v>477</v>
      </c>
      <c r="D350" s="867" t="s">
        <v>499</v>
      </c>
      <c r="E350" s="90">
        <v>0</v>
      </c>
      <c r="F350" s="90">
        <v>0</v>
      </c>
      <c r="G350" s="90">
        <v>0</v>
      </c>
      <c r="H350" s="90">
        <v>0</v>
      </c>
      <c r="I350" s="90">
        <v>0</v>
      </c>
      <c r="J350" s="90">
        <v>0</v>
      </c>
      <c r="K350" s="90">
        <v>0</v>
      </c>
      <c r="L350" s="90">
        <v>0</v>
      </c>
      <c r="M350" s="90">
        <v>0</v>
      </c>
      <c r="N350" s="90">
        <v>0</v>
      </c>
      <c r="O350" s="90">
        <v>0</v>
      </c>
      <c r="P350" s="90">
        <v>0</v>
      </c>
      <c r="Q350" s="90">
        <v>0</v>
      </c>
      <c r="R350" s="90">
        <v>0</v>
      </c>
      <c r="S350" s="90">
        <v>0</v>
      </c>
      <c r="T350" s="90">
        <v>0</v>
      </c>
      <c r="U350" s="90">
        <v>0</v>
      </c>
      <c r="V350" s="90">
        <v>0</v>
      </c>
      <c r="W350" s="90">
        <v>0</v>
      </c>
      <c r="X350" s="90">
        <v>0</v>
      </c>
      <c r="Y350" s="90">
        <v>0</v>
      </c>
      <c r="Z350" s="90">
        <v>0</v>
      </c>
      <c r="AA350" s="90">
        <v>0</v>
      </c>
      <c r="AB350" s="90">
        <v>0</v>
      </c>
      <c r="AC350" s="138">
        <f>SUM(E350:AB350)</f>
        <v>0</v>
      </c>
      <c r="AD350" s="5" t="s">
        <v>467</v>
      </c>
      <c r="AE350" s="620">
        <f>MAX(F350:AB350)</f>
        <v>0</v>
      </c>
      <c r="AF350" s="848" t="s">
        <v>465</v>
      </c>
    </row>
    <row r="351" spans="1:32" ht="12" thickBot="1">
      <c r="A351" s="635"/>
      <c r="B351" s="637" t="s">
        <v>19</v>
      </c>
      <c r="C351" s="47" t="s">
        <v>477</v>
      </c>
      <c r="D351" s="892" t="s">
        <v>499</v>
      </c>
      <c r="E351" s="94"/>
      <c r="F351" s="94"/>
      <c r="G351" s="94"/>
      <c r="H351" s="459"/>
      <c r="I351" s="94"/>
      <c r="J351" s="94"/>
      <c r="K351" s="94"/>
      <c r="L351" s="94"/>
      <c r="M351" s="94"/>
      <c r="N351" s="459"/>
      <c r="O351" s="94"/>
      <c r="P351" s="94"/>
      <c r="Q351" s="94"/>
      <c r="R351" s="94"/>
      <c r="S351" s="94"/>
      <c r="T351" s="94"/>
      <c r="U351" s="94"/>
      <c r="V351" s="459"/>
      <c r="W351" s="94"/>
      <c r="X351" s="94"/>
      <c r="Y351" s="94"/>
      <c r="Z351" s="94"/>
      <c r="AA351" s="94"/>
      <c r="AB351" s="94"/>
      <c r="AC351" s="133">
        <f>SUM(E351:AB351)</f>
        <v>0</v>
      </c>
    </row>
    <row r="352" spans="1:32" ht="10.5" customHeight="1">
      <c r="A352" s="2236" t="s">
        <v>152</v>
      </c>
      <c r="B352" s="2237"/>
      <c r="C352" s="12" t="s">
        <v>477</v>
      </c>
      <c r="D352" s="10"/>
      <c r="E352" s="120">
        <f>E310+E314+E318+E322+E326+E330+E334+E338+E342+E346</f>
        <v>1.0512000000030821</v>
      </c>
      <c r="F352" s="120">
        <f t="shared" ref="F352:AB353" si="103">F310+F314+F318+F322+F326+F330+F334+F338+F342+F346</f>
        <v>1.1531999999953768</v>
      </c>
      <c r="G352" s="120">
        <f t="shared" si="103"/>
        <v>0.89400000000521673</v>
      </c>
      <c r="H352" s="434">
        <f t="shared" si="103"/>
        <v>0.96599999999740238</v>
      </c>
      <c r="I352" s="120">
        <f t="shared" si="103"/>
        <v>1.1579999999977735</v>
      </c>
      <c r="J352" s="120">
        <f t="shared" si="103"/>
        <v>0.40680000000222205</v>
      </c>
      <c r="K352" s="120">
        <f t="shared" si="103"/>
        <v>0.46679999999698341</v>
      </c>
      <c r="L352" s="120">
        <f t="shared" si="103"/>
        <v>1.1687999999991006</v>
      </c>
      <c r="M352" s="120">
        <f t="shared" si="103"/>
        <v>1.4676000000033309</v>
      </c>
      <c r="N352" s="434">
        <f t="shared" si="103"/>
        <v>1.2060000000030775</v>
      </c>
      <c r="O352" s="120">
        <f>O310+O314+O318+O322+O326+O330+O334+O338+O342+O346</f>
        <v>1.2413999999991574</v>
      </c>
      <c r="P352" s="120">
        <f t="shared" si="103"/>
        <v>1.1645999999980265</v>
      </c>
      <c r="Q352" s="120">
        <f t="shared" si="103"/>
        <v>1.2480000000010476</v>
      </c>
      <c r="R352" s="120">
        <f t="shared" si="103"/>
        <v>1.5407999999992534</v>
      </c>
      <c r="S352" s="120">
        <f t="shared" si="103"/>
        <v>0.65759999999874708</v>
      </c>
      <c r="T352" s="120">
        <f t="shared" si="103"/>
        <v>0.70920000000052819</v>
      </c>
      <c r="U352" s="120">
        <f t="shared" si="103"/>
        <v>1.4244000000009691</v>
      </c>
      <c r="V352" s="434">
        <f t="shared" si="103"/>
        <v>1.1699999999998907</v>
      </c>
      <c r="W352" s="120">
        <f t="shared" si="103"/>
        <v>1.2035999999986597</v>
      </c>
      <c r="X352" s="120">
        <f t="shared" si="103"/>
        <v>0.55439999999780409</v>
      </c>
      <c r="Y352" s="120">
        <f t="shared" si="103"/>
        <v>0.58800000000333963</v>
      </c>
      <c r="Z352" s="120">
        <f t="shared" si="103"/>
        <v>1.2707999999975073</v>
      </c>
      <c r="AA352" s="120">
        <f t="shared" si="103"/>
        <v>1.1928000000012615</v>
      </c>
      <c r="AB352" s="120">
        <f t="shared" si="103"/>
        <v>0.93479999999879504</v>
      </c>
      <c r="AC352" s="132">
        <f>AC310+AC314+AC318+AC322+AC326+AC330+AC334+AC338+AC342+AC346</f>
        <v>24.838799999998557</v>
      </c>
    </row>
    <row r="353" spans="1:32" ht="10.5" customHeight="1" thickBot="1">
      <c r="A353" s="2238"/>
      <c r="B353" s="2239"/>
      <c r="C353" s="9" t="s">
        <v>478</v>
      </c>
      <c r="D353" s="270"/>
      <c r="E353" s="123">
        <f>E311+E315+E319+E323+E327+E331+E335+E339+E343+E347</f>
        <v>0.59639999999904825</v>
      </c>
      <c r="F353" s="123">
        <f t="shared" si="103"/>
        <v>0.61439999999916828</v>
      </c>
      <c r="G353" s="123">
        <f t="shared" si="103"/>
        <v>0.41279999999995193</v>
      </c>
      <c r="H353" s="529">
        <f t="shared" si="103"/>
        <v>0.42240000000289002</v>
      </c>
      <c r="I353" s="123">
        <f t="shared" si="103"/>
        <v>0.42239999999661454</v>
      </c>
      <c r="J353" s="123">
        <f t="shared" si="103"/>
        <v>0.28560000000077707</v>
      </c>
      <c r="K353" s="123">
        <f t="shared" si="103"/>
        <v>0.23520000000289654</v>
      </c>
      <c r="L353" s="123">
        <f t="shared" si="103"/>
        <v>0.41639999999757493</v>
      </c>
      <c r="M353" s="123">
        <f t="shared" si="103"/>
        <v>0.65160000000052598</v>
      </c>
      <c r="N353" s="529">
        <f t="shared" si="103"/>
        <v>0.43799999999941058</v>
      </c>
      <c r="O353" s="123">
        <f t="shared" si="103"/>
        <v>0.49199999999835198</v>
      </c>
      <c r="P353" s="123">
        <f t="shared" si="103"/>
        <v>0.46800000000273934</v>
      </c>
      <c r="Q353" s="123">
        <f t="shared" si="103"/>
        <v>0.59999999999961795</v>
      </c>
      <c r="R353" s="123">
        <f t="shared" si="103"/>
        <v>0.65879999999866401</v>
      </c>
      <c r="S353" s="123">
        <f t="shared" si="103"/>
        <v>0.3120000000004256</v>
      </c>
      <c r="T353" s="123">
        <f t="shared" si="103"/>
        <v>0.3516000000016174</v>
      </c>
      <c r="U353" s="123">
        <f t="shared" si="103"/>
        <v>0.65759999999754659</v>
      </c>
      <c r="V353" s="529">
        <f t="shared" si="103"/>
        <v>0.46319999999968786</v>
      </c>
      <c r="W353" s="123">
        <f t="shared" si="103"/>
        <v>0.4572000000025036</v>
      </c>
      <c r="X353" s="123">
        <f t="shared" si="103"/>
        <v>0.28319999999821449</v>
      </c>
      <c r="Y353" s="123">
        <f t="shared" si="103"/>
        <v>0.29160000000118086</v>
      </c>
      <c r="Z353" s="123">
        <f t="shared" si="103"/>
        <v>0.44639999999844798</v>
      </c>
      <c r="AA353" s="123">
        <f t="shared" si="103"/>
        <v>0.44400000000008727</v>
      </c>
      <c r="AB353" s="123">
        <f t="shared" si="103"/>
        <v>0.5124000000007618</v>
      </c>
      <c r="AC353" s="133">
        <f>AC311+AC315+AC319+AC323+AC327+AC331+AC335+AC339+AC343+AC347</f>
        <v>10.933199999998706</v>
      </c>
    </row>
    <row r="354" spans="1:32" ht="10.5" customHeight="1">
      <c r="A354" s="2222" t="s">
        <v>153</v>
      </c>
      <c r="B354" s="2240"/>
      <c r="C354" s="7" t="s">
        <v>477</v>
      </c>
      <c r="D354" s="10"/>
      <c r="E354" s="120">
        <f t="shared" ref="E354:AB354" si="104">E296+E300-E352</f>
        <v>7.6800000008443003E-2</v>
      </c>
      <c r="F354" s="120">
        <f t="shared" si="104"/>
        <v>-4.9200000006203393E-2</v>
      </c>
      <c r="G354" s="120">
        <f t="shared" si="104"/>
        <v>4.1999999993386217E-2</v>
      </c>
      <c r="H354" s="434">
        <f t="shared" si="104"/>
        <v>-2.9999999998799431E-2</v>
      </c>
      <c r="I354" s="120">
        <f t="shared" si="104"/>
        <v>-0.26999999999148705</v>
      </c>
      <c r="J354" s="120">
        <f t="shared" si="104"/>
        <v>0.19319999999777793</v>
      </c>
      <c r="K354" s="120">
        <f t="shared" si="104"/>
        <v>0.37320000000825515</v>
      </c>
      <c r="L354" s="120">
        <f t="shared" si="104"/>
        <v>-0.23280000000049761</v>
      </c>
      <c r="M354" s="120">
        <f t="shared" si="104"/>
        <v>-2.7600000006823278E-2</v>
      </c>
      <c r="N354" s="434">
        <f t="shared" si="104"/>
        <v>-5.9999999943465276E-3</v>
      </c>
      <c r="O354" s="120">
        <f t="shared" si="104"/>
        <v>6.5999999931591891E-3</v>
      </c>
      <c r="P354" s="120">
        <f t="shared" si="104"/>
        <v>1.1400000005814981E-2</v>
      </c>
      <c r="Q354" s="120">
        <f t="shared" si="104"/>
        <v>-4.8000000001047649E-2</v>
      </c>
      <c r="R354" s="120">
        <f t="shared" si="104"/>
        <v>-0.17039999999946298</v>
      </c>
      <c r="S354" s="120">
        <f t="shared" si="104"/>
        <v>0.17999999999727156</v>
      </c>
      <c r="T354" s="120">
        <f t="shared" si="104"/>
        <v>5.8799999998773278E-2</v>
      </c>
      <c r="U354" s="120">
        <f t="shared" si="104"/>
        <v>-3.2399999996778339E-2</v>
      </c>
      <c r="V354" s="434">
        <f t="shared" si="104"/>
        <v>3.0000000000109273E-2</v>
      </c>
      <c r="W354" s="120">
        <f t="shared" si="104"/>
        <v>-9.9600000000755307E-2</v>
      </c>
      <c r="X354" s="120">
        <f t="shared" si="104"/>
        <v>4.5600000002195884E-2</v>
      </c>
      <c r="Y354" s="120">
        <f t="shared" si="104"/>
        <v>-3.6000000004387411E-2</v>
      </c>
      <c r="Z354" s="120">
        <f t="shared" si="104"/>
        <v>0.16919999999900037</v>
      </c>
      <c r="AA354" s="120">
        <f t="shared" si="104"/>
        <v>0.36720000000223085</v>
      </c>
      <c r="AB354" s="120">
        <f t="shared" si="104"/>
        <v>1.2000000085390372E-3</v>
      </c>
      <c r="AC354" s="132">
        <f>AC288+AC292-AC352</f>
        <v>-0.4307999999994756</v>
      </c>
    </row>
    <row r="355" spans="1:32" ht="10.5" customHeight="1" thickBot="1">
      <c r="A355" s="2238"/>
      <c r="B355" s="2239"/>
      <c r="C355" s="9" t="s">
        <v>478</v>
      </c>
      <c r="D355" s="47"/>
      <c r="E355" s="137">
        <f t="shared" ref="E355:AB355" si="105">E297+E301-E353</f>
        <v>-0.1163999999994848</v>
      </c>
      <c r="F355" s="304">
        <f t="shared" si="105"/>
        <v>-0.23039999999951755</v>
      </c>
      <c r="G355" s="304">
        <f t="shared" si="105"/>
        <v>-5.2799999998642266E-2</v>
      </c>
      <c r="H355" s="529">
        <f t="shared" si="105"/>
        <v>-1.4400000004898161E-2</v>
      </c>
      <c r="I355" s="304">
        <f t="shared" si="105"/>
        <v>3.3600000006790587E-2</v>
      </c>
      <c r="J355" s="304">
        <f t="shared" si="105"/>
        <v>-4.5600000002086749E-2</v>
      </c>
      <c r="K355" s="304">
        <f t="shared" si="105"/>
        <v>4.7999999979765895E-3</v>
      </c>
      <c r="L355" s="304">
        <f t="shared" si="105"/>
        <v>0.13560000000137729</v>
      </c>
      <c r="M355" s="304">
        <f t="shared" si="105"/>
        <v>-5.1599999998343193E-2</v>
      </c>
      <c r="N355" s="529">
        <f t="shared" si="105"/>
        <v>6.6000000000676684E-2</v>
      </c>
      <c r="O355" s="304">
        <f t="shared" si="105"/>
        <v>1.2000000001735289E-2</v>
      </c>
      <c r="P355" s="304">
        <f t="shared" si="105"/>
        <v>5.9999999993506248E-2</v>
      </c>
      <c r="Q355" s="304">
        <f t="shared" si="105"/>
        <v>-7.1999999999006747E-2</v>
      </c>
      <c r="R355" s="304">
        <f t="shared" si="105"/>
        <v>-0.15479999999639393</v>
      </c>
      <c r="S355" s="137">
        <f t="shared" si="105"/>
        <v>0.21599999999581998</v>
      </c>
      <c r="T355" s="304">
        <f t="shared" si="105"/>
        <v>-3.9599999999172686E-2</v>
      </c>
      <c r="U355" s="304">
        <f t="shared" si="105"/>
        <v>-9.5999999964988536E-3</v>
      </c>
      <c r="V355" s="529">
        <f t="shared" si="105"/>
        <v>4.0800000000399406E-2</v>
      </c>
      <c r="W355" s="304">
        <f t="shared" si="105"/>
        <v>2.2799999997059839E-2</v>
      </c>
      <c r="X355" s="304">
        <f t="shared" si="105"/>
        <v>4.8000000015235855E-3</v>
      </c>
      <c r="Y355" s="304">
        <f t="shared" si="105"/>
        <v>-2.7600000001966662E-2</v>
      </c>
      <c r="Z355" s="304">
        <f t="shared" si="105"/>
        <v>5.7600000001639284E-2</v>
      </c>
      <c r="AA355" s="304">
        <f t="shared" si="105"/>
        <v>1.1999999998952238E-2</v>
      </c>
      <c r="AB355" s="304">
        <f t="shared" si="105"/>
        <v>-0.15239999999726933</v>
      </c>
      <c r="AC355" s="133">
        <f>AC289+AC293-AC353</f>
        <v>0.9468000000003105</v>
      </c>
    </row>
    <row r="356" spans="1:32" ht="30" customHeight="1" thickBot="1"/>
    <row r="357" spans="1:32" ht="28.5" customHeight="1">
      <c r="A357" s="144" t="s">
        <v>17</v>
      </c>
      <c r="B357" s="145" t="s">
        <v>5</v>
      </c>
      <c r="C357" s="6" t="s">
        <v>14</v>
      </c>
      <c r="D357" s="6" t="s">
        <v>491</v>
      </c>
      <c r="E357" s="2246" t="s">
        <v>15</v>
      </c>
      <c r="F357" s="2246"/>
      <c r="G357" s="2246"/>
      <c r="H357" s="2246"/>
      <c r="I357" s="2246"/>
      <c r="J357" s="2246"/>
      <c r="K357" s="2246"/>
      <c r="L357" s="2246"/>
      <c r="M357" s="2246"/>
      <c r="N357" s="2246"/>
      <c r="O357" s="2246"/>
      <c r="P357" s="2246"/>
      <c r="Q357" s="2246"/>
      <c r="R357" s="2246"/>
      <c r="S357" s="2246"/>
      <c r="T357" s="2246"/>
      <c r="U357" s="2246"/>
      <c r="V357" s="2246"/>
      <c r="W357" s="2246"/>
      <c r="X357" s="2246"/>
      <c r="Y357" s="2246"/>
      <c r="Z357" s="2246"/>
      <c r="AA357" s="2246"/>
      <c r="AB357" s="2246"/>
      <c r="AC357" s="2227" t="s">
        <v>10</v>
      </c>
    </row>
    <row r="358" spans="1:32" s="13" customFormat="1" ht="12.75" customHeight="1" thickBot="1">
      <c r="A358" s="2248" t="s">
        <v>593</v>
      </c>
      <c r="B358" s="2249"/>
      <c r="C358" s="17"/>
      <c r="D358" s="17"/>
      <c r="E358" s="18">
        <v>1</v>
      </c>
      <c r="F358" s="18">
        <v>2</v>
      </c>
      <c r="G358" s="18">
        <v>3</v>
      </c>
      <c r="H358" s="18">
        <v>4</v>
      </c>
      <c r="I358" s="18">
        <v>5</v>
      </c>
      <c r="J358" s="18">
        <v>6</v>
      </c>
      <c r="K358" s="18">
        <v>7</v>
      </c>
      <c r="L358" s="18">
        <v>8</v>
      </c>
      <c r="M358" s="18">
        <v>9</v>
      </c>
      <c r="N358" s="18">
        <v>10</v>
      </c>
      <c r="O358" s="18">
        <v>11</v>
      </c>
      <c r="P358" s="18">
        <v>12</v>
      </c>
      <c r="Q358" s="18">
        <v>13</v>
      </c>
      <c r="R358" s="18">
        <v>14</v>
      </c>
      <c r="S358" s="18">
        <v>15</v>
      </c>
      <c r="T358" s="18">
        <v>16</v>
      </c>
      <c r="U358" s="18">
        <v>17</v>
      </c>
      <c r="V358" s="18">
        <v>18</v>
      </c>
      <c r="W358" s="18">
        <v>19</v>
      </c>
      <c r="X358" s="18">
        <v>20</v>
      </c>
      <c r="Y358" s="18">
        <v>21</v>
      </c>
      <c r="Z358" s="18">
        <v>22</v>
      </c>
      <c r="AA358" s="18">
        <v>23</v>
      </c>
      <c r="AB358" s="18">
        <v>24</v>
      </c>
      <c r="AC358" s="2247"/>
      <c r="AD358" s="2231" t="s">
        <v>278</v>
      </c>
      <c r="AE358" s="2232"/>
      <c r="AF358" s="269"/>
    </row>
    <row r="359" spans="1:32">
      <c r="A359" s="2216" t="s">
        <v>594</v>
      </c>
      <c r="B359" s="2244" t="s">
        <v>599</v>
      </c>
      <c r="C359" s="10" t="s">
        <v>477</v>
      </c>
      <c r="D359" s="867" t="s">
        <v>499</v>
      </c>
      <c r="E359" s="90">
        <f>'ПС 110 кВ'!E1676+'ПС 110 кВ'!E1704</f>
        <v>0.23999999999796273</v>
      </c>
      <c r="F359" s="90">
        <f>'ПС 110 кВ'!F1676+'ПС 110 кВ'!F1704</f>
        <v>0.15999999999985448</v>
      </c>
      <c r="G359" s="90">
        <f>'ПС 110 кВ'!G1676+'ПС 110 кВ'!G1704</f>
        <v>0.24000000000160071</v>
      </c>
      <c r="H359" s="433">
        <f>'ПС 110 кВ'!H1676+'ПС 110 кВ'!H1704</f>
        <v>0.31999999999970896</v>
      </c>
      <c r="I359" s="90">
        <f>'ПС 110 кВ'!I1676+'ПС 110 кВ'!I1704</f>
        <v>0.23999999999796273</v>
      </c>
      <c r="J359" s="90">
        <f>'ПС 110 кВ'!J1676+'ПС 110 кВ'!J1704</f>
        <v>0.32000000000334694</v>
      </c>
      <c r="K359" s="90">
        <f>'ПС 110 кВ'!K1676+'ПС 110 кВ'!K1704</f>
        <v>0.23999999999796273</v>
      </c>
      <c r="L359" s="90">
        <f>'ПС 110 кВ'!L1676+'ПС 110 кВ'!L1704</f>
        <v>0.56000000000130967</v>
      </c>
      <c r="M359" s="90">
        <f>'ПС 110 кВ'!M1676+'ПС 110 кВ'!M1704</f>
        <v>0.55999999999767169</v>
      </c>
      <c r="N359" s="433">
        <f>'ПС 110 кВ'!N1676+'ПС 110 кВ'!N1704</f>
        <v>0.56000000000130967</v>
      </c>
      <c r="O359" s="90">
        <f>'ПС 110 кВ'!O1676+'ПС 110 кВ'!O1704</f>
        <v>0.56000000000130967</v>
      </c>
      <c r="P359" s="90">
        <f>'ПС 110 кВ'!P1676+'ПС 110 кВ'!P1704</f>
        <v>0.55999999999767169</v>
      </c>
      <c r="Q359" s="90">
        <f>'ПС 110 кВ'!Q1676+'ПС 110 кВ'!Q1704</f>
        <v>0.31999999999970896</v>
      </c>
      <c r="R359" s="90">
        <f>'ПС 110 кВ'!R1676+'ПС 110 кВ'!R1704</f>
        <v>0.56000000000130967</v>
      </c>
      <c r="S359" s="90">
        <f>'ПС 110 кВ'!S1676+'ПС 110 кВ'!S1704</f>
        <v>0.47999999999956344</v>
      </c>
      <c r="T359" s="90">
        <f>'ПС 110 кВ'!T1676+'ПС 110 кВ'!T1704</f>
        <v>0.40000000000145519</v>
      </c>
      <c r="U359" s="90">
        <f>'ПС 110 кВ'!U1676+'ПС 110 кВ'!U1704</f>
        <v>0.39999999999781721</v>
      </c>
      <c r="V359" s="433">
        <f>'ПС 110 кВ'!V1676+'ПС 110 кВ'!V1704</f>
        <v>0.40000000000145519</v>
      </c>
      <c r="W359" s="90">
        <f>'ПС 110 кВ'!W1676+'ПС 110 кВ'!W1704</f>
        <v>0.40000000000145519</v>
      </c>
      <c r="X359" s="90">
        <f>'ПС 110 кВ'!X1676+'ПС 110 кВ'!X1704</f>
        <v>0.31999999999970896</v>
      </c>
      <c r="Y359" s="90">
        <f>'ПС 110 кВ'!Y1676+'ПС 110 кВ'!Y1704</f>
        <v>0.55999999999767169</v>
      </c>
      <c r="Z359" s="90">
        <f>'ПС 110 кВ'!Z1676+'ПС 110 кВ'!Z1704</f>
        <v>0.40000000000145519</v>
      </c>
      <c r="AA359" s="90">
        <f>'ПС 110 кВ'!AA1676+'ПС 110 кВ'!AA1704</f>
        <v>0.39999999999781721</v>
      </c>
      <c r="AB359" s="90">
        <f>'ПС 110 кВ'!AB1676+'ПС 110 кВ'!AB1704</f>
        <v>0.24000000000160071</v>
      </c>
      <c r="AC359" s="132">
        <f>SUM(E359:AB359)</f>
        <v>9.4399999999986903</v>
      </c>
    </row>
    <row r="360" spans="1:32">
      <c r="A360" s="2217"/>
      <c r="B360" s="2235"/>
      <c r="C360" s="11" t="s">
        <v>478</v>
      </c>
      <c r="D360" s="866" t="s">
        <v>499</v>
      </c>
      <c r="E360" s="92">
        <f>'ПС 110 кВ'!E1677+'ПС 110 кВ'!E1705</f>
        <v>0</v>
      </c>
      <c r="F360" s="92">
        <f>'ПС 110 кВ'!F1677+'ПС 110 кВ'!F1705</f>
        <v>0</v>
      </c>
      <c r="G360" s="92">
        <f>'ПС 110 кВ'!G1677+'ПС 110 кВ'!G1705</f>
        <v>0</v>
      </c>
      <c r="H360" s="438">
        <f>'ПС 110 кВ'!H1677+'ПС 110 кВ'!H1705</f>
        <v>0</v>
      </c>
      <c r="I360" s="92">
        <f>'ПС 110 кВ'!I1677+'ПС 110 кВ'!I1705</f>
        <v>0</v>
      </c>
      <c r="J360" s="92">
        <f>'ПС 110 кВ'!J1677+'ПС 110 кВ'!J1705</f>
        <v>0</v>
      </c>
      <c r="K360" s="92">
        <f>'ПС 110 кВ'!K1677+'ПС 110 кВ'!K1705</f>
        <v>0</v>
      </c>
      <c r="L360" s="92">
        <f>'ПС 110 кВ'!L1677+'ПС 110 кВ'!L1705</f>
        <v>0</v>
      </c>
      <c r="M360" s="92">
        <f>'ПС 110 кВ'!M1677+'ПС 110 кВ'!M1705</f>
        <v>0</v>
      </c>
      <c r="N360" s="438">
        <f>'ПС 110 кВ'!N1677+'ПС 110 кВ'!N1705</f>
        <v>0</v>
      </c>
      <c r="O360" s="92">
        <f>'ПС 110 кВ'!O1677+'ПС 110 кВ'!O1705</f>
        <v>0</v>
      </c>
      <c r="P360" s="92">
        <f>'ПС 110 кВ'!P1677+'ПС 110 кВ'!P1705</f>
        <v>0</v>
      </c>
      <c r="Q360" s="92">
        <f>'ПС 110 кВ'!Q1677+'ПС 110 кВ'!Q1705</f>
        <v>0</v>
      </c>
      <c r="R360" s="92">
        <f>'ПС 110 кВ'!R1677+'ПС 110 кВ'!R1705</f>
        <v>0</v>
      </c>
      <c r="S360" s="92">
        <f>'ПС 110 кВ'!S1677+'ПС 110 кВ'!S1705</f>
        <v>0</v>
      </c>
      <c r="T360" s="92">
        <f>'ПС 110 кВ'!T1677+'ПС 110 кВ'!T1705</f>
        <v>0</v>
      </c>
      <c r="U360" s="92">
        <f>'ПС 110 кВ'!U1677+'ПС 110 кВ'!U1705</f>
        <v>0</v>
      </c>
      <c r="V360" s="438">
        <f>'ПС 110 кВ'!V1677+'ПС 110 кВ'!V1705</f>
        <v>0</v>
      </c>
      <c r="W360" s="92">
        <f>'ПС 110 кВ'!W1677+'ПС 110 кВ'!W1705</f>
        <v>0</v>
      </c>
      <c r="X360" s="92">
        <f>'ПС 110 кВ'!X1677+'ПС 110 кВ'!X1705</f>
        <v>0</v>
      </c>
      <c r="Y360" s="92">
        <f>'ПС 110 кВ'!Y1677+'ПС 110 кВ'!Y1705</f>
        <v>0</v>
      </c>
      <c r="Z360" s="92">
        <f>'ПС 110 кВ'!Z1677+'ПС 110 кВ'!Z1705</f>
        <v>0</v>
      </c>
      <c r="AA360" s="92">
        <f>'ПС 110 кВ'!AA1677+'ПС 110 кВ'!AA1705</f>
        <v>0</v>
      </c>
      <c r="AB360" s="92">
        <f>'ПС 110 кВ'!AB1677+'ПС 110 кВ'!AB1705</f>
        <v>0</v>
      </c>
      <c r="AC360" s="128">
        <f>SUM(E360:AB360)</f>
        <v>0</v>
      </c>
      <c r="AD360" s="5" t="s">
        <v>464</v>
      </c>
    </row>
    <row r="361" spans="1:32">
      <c r="A361" s="2217"/>
      <c r="B361" s="2235"/>
      <c r="C361" s="11" t="s">
        <v>8</v>
      </c>
      <c r="D361" s="866" t="s">
        <v>498</v>
      </c>
      <c r="E361" s="124">
        <f>SQRT(E359*E359+E360*E360)*1000/(1.732*'ПС 110 кВ'!E1668)</f>
        <v>13.33668188164499</v>
      </c>
      <c r="F361" s="124">
        <f>SQRT(F359*F359+F360*F360)*1000/(1.732*'ПС 110 кВ'!F1668)</f>
        <v>8.8570230281690403</v>
      </c>
      <c r="G361" s="124">
        <f>SQRT(G359*G359+G360*G360)*1000/(1.732*'ПС 110 кВ'!G1668)</f>
        <v>13.33668188184715</v>
      </c>
      <c r="H361" s="437">
        <f>SQRT(H359*H359+H360*H360)*1000/(1.732*'ПС 110 кВ'!H1668)</f>
        <v>17.81653884401592</v>
      </c>
      <c r="I361" s="124">
        <f>SQRT(I359*I359+I360*I360)*1000/(1.732*'ПС 110 кВ'!I1668)</f>
        <v>13.33668188164499</v>
      </c>
      <c r="J361" s="124">
        <f>SQRT(J359*J359+J360*J360)*1000/(1.732*'ПС 110 кВ'!J1668)</f>
        <v>17.816538844218471</v>
      </c>
      <c r="K361" s="124">
        <f>SQRT(K359*K359+K360*K360)*1000/(1.732*'ПС 110 кВ'!K1668)</f>
        <v>13.34953061669993</v>
      </c>
      <c r="L361" s="124">
        <f>SQRT(L359*L359+L360*L360)*1000/(1.732*'ПС 110 кВ'!L1668)</f>
        <v>31.299674491060784</v>
      </c>
      <c r="M361" s="124">
        <f>SQRT(M359*M359+M360*M360)*1000/(1.732*'ПС 110 кВ'!M1668)</f>
        <v>31.239190645968726</v>
      </c>
      <c r="N361" s="437">
        <f>SQRT(N359*N359+N360*N360)*1000/(1.732*'ПС 110 кВ'!N1668)</f>
        <v>31.330004328085348</v>
      </c>
      <c r="O361" s="124">
        <f>SQRT(O359*O359+O360*O360)*1000/(1.732*'ПС 110 кВ'!O1668)</f>
        <v>31.178942977129136</v>
      </c>
      <c r="P361" s="124">
        <f>SQRT(P359*P359+P360*P360)*1000/(1.732*'ПС 110 кВ'!P1668)</f>
        <v>31.148904772434737</v>
      </c>
      <c r="Q361" s="124">
        <f>SQRT(Q359*Q359+Q360*Q360)*1000/(1.732*'ПС 110 кВ'!Q1668)</f>
        <v>17.833736669520423</v>
      </c>
      <c r="R361" s="124">
        <f>SQRT(R359*R359+R360*R360)*1000/(1.732*'ПС 110 кВ'!R1668)</f>
        <v>30.969889664766779</v>
      </c>
      <c r="S361" s="124">
        <f>SQRT(S359*S359+S360*S360)*1000/(1.732*'ПС 110 кВ'!S1668)</f>
        <v>26.750605004280636</v>
      </c>
      <c r="T361" s="124">
        <f>SQRT(T359*T359+T360*T360)*1000/(1.732*'ПС 110 кВ'!T1668)</f>
        <v>22.206431797020358</v>
      </c>
      <c r="U361" s="124">
        <f>SQRT(U359*U359+U360*U360)*1000/(1.732*'ПС 110 кВ'!U1668)</f>
        <v>22.163808111791308</v>
      </c>
      <c r="V361" s="437">
        <f>SQRT(V359*V359+V360*V360)*1000/(1.732*'ПС 110 кВ'!V1668)</f>
        <v>22.24921769476969</v>
      </c>
      <c r="W361" s="124">
        <f>SQRT(W359*W359+W360*W360)*1000/(1.732*'ПС 110 кВ'!W1668)</f>
        <v>22.292170837001901</v>
      </c>
      <c r="X361" s="124">
        <f>SQRT(X359*X359+X360*X360)*1000/(1.732*'ПС 110 кВ'!X1668)</f>
        <v>17.868230468764835</v>
      </c>
      <c r="Y361" s="124">
        <f>SQRT(Y359*Y359+Y360*Y360)*1000/(1.732*'ПС 110 кВ'!Y1668)</f>
        <v>31.209039171559368</v>
      </c>
      <c r="Z361" s="124">
        <f>SQRT(Z359*Z359+Z360*Z360)*1000/(1.732*'ПС 110 кВ'!Z1668)</f>
        <v>22.22780313634453</v>
      </c>
      <c r="AA361" s="124">
        <f>SQRT(AA359*AA359+AA360*AA360)*1000/(1.732*'ПС 110 кВ'!AA1668)</f>
        <v>22.22780313614237</v>
      </c>
      <c r="AB361" s="124">
        <f>SQRT(AB359*AB359+AB360*AB360)*1000/(1.732*'ПС 110 кВ'!AB1668)</f>
        <v>13.323859078252609</v>
      </c>
      <c r="AC361" s="93"/>
    </row>
    <row r="362" spans="1:32" ht="12" thickBot="1">
      <c r="A362" s="2250"/>
      <c r="B362" s="2251"/>
      <c r="C362" s="47" t="s">
        <v>16</v>
      </c>
      <c r="D362" s="892"/>
      <c r="E362" s="137">
        <f t="shared" ref="E362:AB362" si="106">E360/E359</f>
        <v>0</v>
      </c>
      <c r="F362" s="137">
        <f t="shared" si="106"/>
        <v>0</v>
      </c>
      <c r="G362" s="137">
        <f t="shared" si="106"/>
        <v>0</v>
      </c>
      <c r="H362" s="460">
        <f t="shared" si="106"/>
        <v>0</v>
      </c>
      <c r="I362" s="137">
        <f t="shared" si="106"/>
        <v>0</v>
      </c>
      <c r="J362" s="137">
        <f t="shared" si="106"/>
        <v>0</v>
      </c>
      <c r="K362" s="137">
        <f t="shared" si="106"/>
        <v>0</v>
      </c>
      <c r="L362" s="137">
        <f t="shared" si="106"/>
        <v>0</v>
      </c>
      <c r="M362" s="137">
        <f t="shared" si="106"/>
        <v>0</v>
      </c>
      <c r="N362" s="460">
        <f t="shared" si="106"/>
        <v>0</v>
      </c>
      <c r="O362" s="137">
        <f t="shared" si="106"/>
        <v>0</v>
      </c>
      <c r="P362" s="137">
        <f t="shared" si="106"/>
        <v>0</v>
      </c>
      <c r="Q362" s="137">
        <f t="shared" si="106"/>
        <v>0</v>
      </c>
      <c r="R362" s="137">
        <f t="shared" si="106"/>
        <v>0</v>
      </c>
      <c r="S362" s="137">
        <f t="shared" si="106"/>
        <v>0</v>
      </c>
      <c r="T362" s="137">
        <f t="shared" si="106"/>
        <v>0</v>
      </c>
      <c r="U362" s="137">
        <f t="shared" si="106"/>
        <v>0</v>
      </c>
      <c r="V362" s="460">
        <f t="shared" si="106"/>
        <v>0</v>
      </c>
      <c r="W362" s="137">
        <f t="shared" si="106"/>
        <v>0</v>
      </c>
      <c r="X362" s="137">
        <f t="shared" si="106"/>
        <v>0</v>
      </c>
      <c r="Y362" s="137">
        <f t="shared" si="106"/>
        <v>0</v>
      </c>
      <c r="Z362" s="137">
        <f t="shared" si="106"/>
        <v>0</v>
      </c>
      <c r="AA362" s="137">
        <f t="shared" si="106"/>
        <v>0</v>
      </c>
      <c r="AB362" s="137">
        <f t="shared" si="106"/>
        <v>0</v>
      </c>
      <c r="AC362" s="133">
        <f>AC360/AC359</f>
        <v>0</v>
      </c>
    </row>
    <row r="363" spans="1:32">
      <c r="A363" s="2233" t="s">
        <v>595</v>
      </c>
      <c r="B363" s="2234" t="s">
        <v>600</v>
      </c>
      <c r="C363" s="69" t="s">
        <v>477</v>
      </c>
      <c r="D363" s="865" t="s">
        <v>499</v>
      </c>
      <c r="E363" s="96">
        <f>'ПС 110 кВ'!E1692</f>
        <v>0.55999999999767169</v>
      </c>
      <c r="F363" s="96">
        <f>'ПС 110 кВ'!F1692</f>
        <v>0.44000000000232831</v>
      </c>
      <c r="G363" s="96">
        <f>'ПС 110 кВ'!G1692</f>
        <v>0.48000000000320142</v>
      </c>
      <c r="H363" s="464">
        <f>'ПС 110 кВ'!H1692</f>
        <v>0.51999999999679858</v>
      </c>
      <c r="I363" s="96">
        <f>'ПС 110 кВ'!I1692</f>
        <v>0.52000000000407454</v>
      </c>
      <c r="J363" s="96">
        <f>'ПС 110 кВ'!J1692</f>
        <v>0.67999999999301508</v>
      </c>
      <c r="K363" s="96">
        <f>'ПС 110 кВ'!K1692</f>
        <v>0.52000000000407454</v>
      </c>
      <c r="L363" s="96">
        <f>'ПС 110 кВ'!L1692</f>
        <v>0.76000000000203727</v>
      </c>
      <c r="M363" s="96">
        <f>'ПС 110 кВ'!M1692</f>
        <v>0.68000000000029104</v>
      </c>
      <c r="N363" s="464">
        <f>'ПС 110 кВ'!N1692</f>
        <v>0.68000000000029104</v>
      </c>
      <c r="O363" s="96">
        <f>'ПС 110 кВ'!O1692</f>
        <v>0.68000000000029104</v>
      </c>
      <c r="P363" s="96">
        <f>'ПС 110 кВ'!P1692</f>
        <v>0.75999999999476131</v>
      </c>
      <c r="Q363" s="96">
        <f>'ПС 110 кВ'!Q1692</f>
        <v>0.48000000000320142</v>
      </c>
      <c r="R363" s="96">
        <f>'ПС 110 кВ'!R1692</f>
        <v>0.72000000000116415</v>
      </c>
      <c r="S363" s="96">
        <f>'ПС 110 кВ'!S1692</f>
        <v>0.75999999999476131</v>
      </c>
      <c r="T363" s="96">
        <f>'ПС 110 кВ'!T1692</f>
        <v>0.68000000000029104</v>
      </c>
      <c r="U363" s="96">
        <f>'ПС 110 кВ'!U1692</f>
        <v>0.60000000000582077</v>
      </c>
      <c r="V363" s="464">
        <f>'ПС 110 кВ'!V1692</f>
        <v>0.63999999999941792</v>
      </c>
      <c r="W363" s="96">
        <f>'ПС 110 кВ'!W1692</f>
        <v>0.63999999999941792</v>
      </c>
      <c r="X363" s="96">
        <f>'ПС 110 кВ'!X1692</f>
        <v>0.55999999999767169</v>
      </c>
      <c r="Y363" s="96">
        <f>'ПС 110 кВ'!Y1692</f>
        <v>0.76000000000203727</v>
      </c>
      <c r="Z363" s="96">
        <f>'ПС 110 кВ'!Z1692</f>
        <v>0.68000000000029104</v>
      </c>
      <c r="AA363" s="96">
        <f>'ПС 110 кВ'!AA1692</f>
        <v>0.59999999999854481</v>
      </c>
      <c r="AB363" s="96">
        <f>'ПС 110 кВ'!AB1692</f>
        <v>0.51999999999679858</v>
      </c>
      <c r="AC363" s="135">
        <f>SUM(E363:AB363)</f>
        <v>14.919999999998254</v>
      </c>
    </row>
    <row r="364" spans="1:32">
      <c r="A364" s="2217"/>
      <c r="B364" s="2235"/>
      <c r="C364" s="11" t="s">
        <v>478</v>
      </c>
      <c r="D364" s="866" t="s">
        <v>499</v>
      </c>
      <c r="E364" s="92">
        <f>'ПС 110 кВ'!E1693</f>
        <v>0.40000000000145519</v>
      </c>
      <c r="F364" s="92">
        <f>'ПС 110 кВ'!F1693</f>
        <v>0.31999999999970896</v>
      </c>
      <c r="G364" s="92">
        <f>'ПС 110 кВ'!G1693</f>
        <v>0.36000000000058208</v>
      </c>
      <c r="H364" s="438">
        <f>'ПС 110 кВ'!H1693</f>
        <v>0.43999999999869033</v>
      </c>
      <c r="I364" s="92">
        <f>'ПС 110 кВ'!I1693</f>
        <v>0.36000000000058208</v>
      </c>
      <c r="J364" s="92">
        <f>'ПС 110 кВ'!J1693</f>
        <v>0.44000000000232831</v>
      </c>
      <c r="K364" s="92">
        <f>'ПС 110 кВ'!K1693</f>
        <v>0.39999999999781721</v>
      </c>
      <c r="L364" s="92">
        <f>'ПС 110 кВ'!L1693</f>
        <v>0.44000000000232831</v>
      </c>
      <c r="M364" s="92">
        <f>'ПС 110 кВ'!M1693</f>
        <v>0.47999999999956344</v>
      </c>
      <c r="N364" s="438">
        <f>'ПС 110 кВ'!N1693</f>
        <v>0.52000000000043656</v>
      </c>
      <c r="O364" s="92">
        <f>'ПС 110 кВ'!O1693</f>
        <v>0.47999999999956344</v>
      </c>
      <c r="P364" s="92">
        <f>'ПС 110 кВ'!P1693</f>
        <v>0.59999999999854481</v>
      </c>
      <c r="Q364" s="92">
        <f>'ПС 110 кВ'!Q1693</f>
        <v>0.31999999999970896</v>
      </c>
      <c r="R364" s="92">
        <f>'ПС 110 кВ'!R1693</f>
        <v>0.52000000000043656</v>
      </c>
      <c r="S364" s="92">
        <f>'ПС 110 кВ'!S1693</f>
        <v>0.52000000000043656</v>
      </c>
      <c r="T364" s="92">
        <f>'ПС 110 кВ'!T1693</f>
        <v>0.47999999999956344</v>
      </c>
      <c r="U364" s="92">
        <f>'ПС 110 кВ'!U1693</f>
        <v>0.47999999999956344</v>
      </c>
      <c r="V364" s="438">
        <f>'ПС 110 кВ'!V1693</f>
        <v>0.47999999999956344</v>
      </c>
      <c r="W364" s="92">
        <f>'ПС 110 кВ'!W1693</f>
        <v>0.44000000000232831</v>
      </c>
      <c r="X364" s="92">
        <f>'ПС 110 кВ'!X1693</f>
        <v>0.39999999999781721</v>
      </c>
      <c r="Y364" s="92">
        <f>'ПС 110 кВ'!Y1693</f>
        <v>0.47999999999956344</v>
      </c>
      <c r="Z364" s="92">
        <f>'ПС 110 кВ'!Z1693</f>
        <v>0.52000000000043656</v>
      </c>
      <c r="AA364" s="92">
        <f>'ПС 110 кВ'!AA1693</f>
        <v>0.44000000000232831</v>
      </c>
      <c r="AB364" s="92">
        <f>'ПС 110 кВ'!AB1693</f>
        <v>0.31999999999970896</v>
      </c>
      <c r="AC364" s="135">
        <f>SUM(E364:AB364)</f>
        <v>10.640000000003056</v>
      </c>
    </row>
    <row r="365" spans="1:32">
      <c r="A365" s="2217"/>
      <c r="B365" s="2235"/>
      <c r="C365" s="11" t="s">
        <v>8</v>
      </c>
      <c r="D365" s="866" t="s">
        <v>498</v>
      </c>
      <c r="E365" s="124">
        <f>SQRT(E363*E363+E364*E364)*1000/(1.732*'ПС 110 кВ'!E1669)</f>
        <v>38.242158509927776</v>
      </c>
      <c r="F365" s="124">
        <f>SQRT(F363*F363+F364*F364)*1000/(1.732*'ПС 110 кВ'!F1669)</f>
        <v>30.117134378330121</v>
      </c>
      <c r="G365" s="124">
        <f>SQRT(G363*G363+G364*G364)*1000/(1.732*'ПС 110 кВ'!G1669)</f>
        <v>33.373826542195005</v>
      </c>
      <c r="H365" s="437">
        <f>SQRT(H363*H363+H364*H364)*1000/(1.732*'ПС 110 кВ'!H1669)</f>
        <v>37.962199011532782</v>
      </c>
      <c r="I365" s="124">
        <f>SQRT(I363*I363+I364*I364)*1000/(1.732*'ПС 110 кВ'!I1669)</f>
        <v>35.14524264641819</v>
      </c>
      <c r="J365" s="124">
        <f>SQRT(J363*J363+J364*J364)*1000/(1.732*'ПС 110 кВ'!J1669)</f>
        <v>45.094676985394628</v>
      </c>
      <c r="K365" s="124">
        <f>SQRT(K363*K363+K364*K364)*1000/(1.732*'ПС 110 кВ'!K1669)</f>
        <v>36.491430237751835</v>
      </c>
      <c r="L365" s="124">
        <f>SQRT(L363*L363+L364*L364)*1000/(1.732*'ПС 110 кВ'!L1669)</f>
        <v>48.242843441874697</v>
      </c>
      <c r="M365" s="124">
        <f>SQRT(M363*M363+M364*M364)*1000/(1.732*'ПС 110 кВ'!M1669)</f>
        <v>45.638114294292109</v>
      </c>
      <c r="N365" s="437">
        <f>SQRT(N363*N363+N364*N364)*1000/(1.732*'ПС 110 кВ'!N1669)</f>
        <v>47.026441534809322</v>
      </c>
      <c r="O365" s="124">
        <f>SQRT(O363*O363+O364*O364)*1000/(1.732*'ПС 110 кВ'!O1669)</f>
        <v>45.551594563405445</v>
      </c>
      <c r="P365" s="124">
        <f>SQRT(P363*P363+P364*P364)*1000/(1.732*'ПС 110 кВ'!P1669)</f>
        <v>52.891506469810466</v>
      </c>
      <c r="Q365" s="124">
        <f>SQRT(Q363*Q363+Q364*Q364)*1000/(1.732*'ПС 110 кВ'!Q1669)</f>
        <v>32.088278095003574</v>
      </c>
      <c r="R365" s="124">
        <f>SQRT(R363*R363+R364*R364)*1000/(1.732*'ПС 110 кВ'!R1669)</f>
        <v>49.070364136861528</v>
      </c>
      <c r="S365" s="124">
        <f>SQRT(S363*S363+S364*S364)*1000/(1.732*'ПС 110 кВ'!S1669)</f>
        <v>51.221545725531534</v>
      </c>
      <c r="T365" s="124">
        <f>SQRT(T363*T363+T364*T364)*1000/(1.732*'ПС 110 кВ'!T1669)</f>
        <v>46.164201573131876</v>
      </c>
      <c r="U365" s="124">
        <f>SQRT(U363*U363+U364*U364)*1000/(1.732*'ПС 110 кВ'!U1669)</f>
        <v>42.534464117652746</v>
      </c>
      <c r="V365" s="437">
        <f>SQRT(V363*V363+V364*V364)*1000/(1.732*'ПС 110 кВ'!V1669)</f>
        <v>44.498435389337025</v>
      </c>
      <c r="W365" s="124">
        <f>SQRT(W363*W363+W364*W364)*1000/(1.732*'ПС 110 кВ'!W1669)</f>
        <v>43.283566395928283</v>
      </c>
      <c r="X365" s="124">
        <f>SQRT(X363*X363+X364*X364)*1000/(1.732*'ПС 110 кВ'!X1669)</f>
        <v>38.389954145094357</v>
      </c>
      <c r="Y365" s="124">
        <f>SQRT(Y363*Y363+Y364*Y364)*1000/(1.732*'ПС 110 кВ'!Y1669)</f>
        <v>50.047114282582598</v>
      </c>
      <c r="Z365" s="124">
        <f>SQRT(Z363*Z363+Z364*Z364)*1000/(1.732*'ПС 110 кВ'!Z1669)</f>
        <v>47.615405187398231</v>
      </c>
      <c r="AA365" s="124">
        <f>SQRT(AA363*AA363+AA364*AA364)*1000/(1.732*'ПС 110 кВ'!AA1669)</f>
        <v>41.346103850738835</v>
      </c>
      <c r="AB365" s="124">
        <f>SQRT(AB363*AB363+AB364*AB364)*1000/(1.732*'ПС 110 кВ'!AB1669)</f>
        <v>33.929268945342926</v>
      </c>
      <c r="AC365" s="93"/>
    </row>
    <row r="366" spans="1:32" ht="12" thickBot="1">
      <c r="A366" s="2217"/>
      <c r="B366" s="2235"/>
      <c r="C366" s="11" t="s">
        <v>16</v>
      </c>
      <c r="D366" s="11"/>
      <c r="E366" s="121">
        <f t="shared" ref="E366:AB366" si="107">E364/E363</f>
        <v>0.71428571429128263</v>
      </c>
      <c r="F366" s="121">
        <f t="shared" si="107"/>
        <v>0.72727272726821734</v>
      </c>
      <c r="G366" s="121">
        <f t="shared" si="107"/>
        <v>0.74999999999621048</v>
      </c>
      <c r="H366" s="435">
        <f t="shared" si="107"/>
        <v>0.84615384615653699</v>
      </c>
      <c r="I366" s="121">
        <f t="shared" si="107"/>
        <v>0.69230769230338696</v>
      </c>
      <c r="J366" s="121">
        <f t="shared" si="107"/>
        <v>0.6470588235394823</v>
      </c>
      <c r="K366" s="121">
        <f t="shared" si="107"/>
        <v>0.76923076922054412</v>
      </c>
      <c r="L366" s="121">
        <f t="shared" si="107"/>
        <v>0.57894736842256422</v>
      </c>
      <c r="M366" s="121">
        <f t="shared" si="107"/>
        <v>0.70588235294023238</v>
      </c>
      <c r="N366" s="435">
        <f t="shared" si="107"/>
        <v>0.76470588235325587</v>
      </c>
      <c r="O366" s="121">
        <f t="shared" si="107"/>
        <v>0.70588235294023238</v>
      </c>
      <c r="P366" s="121">
        <f t="shared" si="107"/>
        <v>0.7894736842140534</v>
      </c>
      <c r="Q366" s="121">
        <f t="shared" si="107"/>
        <v>0.66666666666161389</v>
      </c>
      <c r="R366" s="121">
        <f t="shared" si="107"/>
        <v>0.72222222222166077</v>
      </c>
      <c r="S366" s="121">
        <f t="shared" si="107"/>
        <v>0.68421052632108015</v>
      </c>
      <c r="T366" s="121">
        <f t="shared" si="107"/>
        <v>0.70588235294023238</v>
      </c>
      <c r="U366" s="121">
        <f t="shared" si="107"/>
        <v>0.79999999999151139</v>
      </c>
      <c r="V366" s="435">
        <f t="shared" si="107"/>
        <v>0.75</v>
      </c>
      <c r="W366" s="121">
        <f t="shared" si="107"/>
        <v>0.68750000000426326</v>
      </c>
      <c r="X366" s="121">
        <f t="shared" si="107"/>
        <v>0.71428571428478627</v>
      </c>
      <c r="Y366" s="121">
        <f t="shared" si="107"/>
        <v>0.63157894736615361</v>
      </c>
      <c r="Z366" s="121">
        <f t="shared" si="107"/>
        <v>0.76470588235325587</v>
      </c>
      <c r="AA366" s="121">
        <f t="shared" si="107"/>
        <v>0.73333333333899242</v>
      </c>
      <c r="AB366" s="121">
        <f t="shared" si="107"/>
        <v>0.61538461538784439</v>
      </c>
      <c r="AC366" s="128">
        <f>AC364/AC363</f>
        <v>0.71313672922280835</v>
      </c>
    </row>
    <row r="367" spans="1:32">
      <c r="A367" s="2216" t="s">
        <v>110</v>
      </c>
      <c r="B367" s="2219" t="s">
        <v>584</v>
      </c>
      <c r="C367" s="10" t="s">
        <v>477</v>
      </c>
      <c r="D367" s="867" t="s">
        <v>499</v>
      </c>
      <c r="E367" s="429">
        <v>0.24000000000523869</v>
      </c>
      <c r="F367" s="429">
        <v>0.23999999999650753</v>
      </c>
      <c r="G367" s="429">
        <v>0.28799999999755527</v>
      </c>
      <c r="H367" s="433">
        <v>0.24000000000523869</v>
      </c>
      <c r="I367" s="429">
        <v>0.28799999999755527</v>
      </c>
      <c r="J367" s="429">
        <v>0.33599999999860303</v>
      </c>
      <c r="K367" s="429">
        <v>0.33599999999860303</v>
      </c>
      <c r="L367" s="429">
        <v>0.5280000000027939</v>
      </c>
      <c r="M367" s="429">
        <v>0.5280000000027939</v>
      </c>
      <c r="N367" s="433">
        <v>0.57599999999511053</v>
      </c>
      <c r="O367" s="429">
        <v>0.38399999999965073</v>
      </c>
      <c r="P367" s="429">
        <v>0.62400000000488942</v>
      </c>
      <c r="Q367" s="429">
        <v>0.33599999999860303</v>
      </c>
      <c r="R367" s="429">
        <v>0.4800000000017462</v>
      </c>
      <c r="S367" s="429">
        <v>0.4800000000017462</v>
      </c>
      <c r="T367" s="429">
        <v>0.38399999999965073</v>
      </c>
      <c r="U367" s="429">
        <v>0.43200000000069849</v>
      </c>
      <c r="V367" s="433">
        <v>0.38399999999965073</v>
      </c>
      <c r="W367" s="429">
        <v>0.38399999999965073</v>
      </c>
      <c r="X367" s="429">
        <v>0.43200000000069849</v>
      </c>
      <c r="Y367" s="429">
        <v>0.43199999999196731</v>
      </c>
      <c r="Z367" s="429">
        <v>0.43200000000069849</v>
      </c>
      <c r="AA367" s="429">
        <v>0.38399999999965073</v>
      </c>
      <c r="AB367" s="429">
        <v>0.28800000000628639</v>
      </c>
      <c r="AC367" s="135">
        <f>SUM(E367:AB367)</f>
        <v>9.4560000000055879</v>
      </c>
      <c r="AD367" s="130">
        <f>SQRT(X367*X367+X368*X368)</f>
        <v>0.61094025894616488</v>
      </c>
      <c r="AE367" s="130"/>
    </row>
    <row r="368" spans="1:32" ht="12" thickBot="1">
      <c r="A368" s="2217"/>
      <c r="B368" s="2220"/>
      <c r="C368" s="11" t="s">
        <v>478</v>
      </c>
      <c r="D368" s="866" t="s">
        <v>499</v>
      </c>
      <c r="E368" s="121">
        <v>0.24000000000523869</v>
      </c>
      <c r="F368" s="121">
        <v>0.23999999999650753</v>
      </c>
      <c r="G368" s="121">
        <v>0.28799999999755527</v>
      </c>
      <c r="H368" s="438">
        <v>0.24000000000523869</v>
      </c>
      <c r="I368" s="121">
        <v>0.28799999999755527</v>
      </c>
      <c r="J368" s="121">
        <v>0.33599999999860303</v>
      </c>
      <c r="K368" s="121">
        <v>0.33599999999860303</v>
      </c>
      <c r="L368" s="121">
        <v>0.5280000000027939</v>
      </c>
      <c r="M368" s="121">
        <v>0.5280000000027939</v>
      </c>
      <c r="N368" s="438">
        <v>0.57599999999511053</v>
      </c>
      <c r="O368" s="121">
        <v>0.38399999999965073</v>
      </c>
      <c r="P368" s="121">
        <v>0.62400000000488942</v>
      </c>
      <c r="Q368" s="121">
        <v>0.33599999999860303</v>
      </c>
      <c r="R368" s="121">
        <v>0.4800000000017462</v>
      </c>
      <c r="S368" s="121">
        <v>0.4800000000017462</v>
      </c>
      <c r="T368" s="121">
        <v>0.38399999999965073</v>
      </c>
      <c r="U368" s="121">
        <v>0.43200000000069849</v>
      </c>
      <c r="V368" s="438">
        <v>0.38399999999965073</v>
      </c>
      <c r="W368" s="121">
        <v>0.38399999999965073</v>
      </c>
      <c r="X368" s="121">
        <v>0.43200000000069849</v>
      </c>
      <c r="Y368" s="121">
        <v>0.43199999999196731</v>
      </c>
      <c r="Z368" s="121">
        <v>0.43200000000069849</v>
      </c>
      <c r="AA368" s="121">
        <v>0.38399999999965073</v>
      </c>
      <c r="AB368" s="121">
        <v>0.28800000000628639</v>
      </c>
      <c r="AC368" s="128">
        <f>SUM(E368:AB368)</f>
        <v>9.4560000000055879</v>
      </c>
    </row>
    <row r="369" spans="1:30" ht="12">
      <c r="A369" s="2217"/>
      <c r="B369" s="2220"/>
      <c r="C369" s="11" t="s">
        <v>8</v>
      </c>
      <c r="D369" s="866" t="s">
        <v>459</v>
      </c>
      <c r="E369" s="1958">
        <v>30</v>
      </c>
      <c r="F369" s="1958">
        <v>30</v>
      </c>
      <c r="G369" s="1958">
        <v>28</v>
      </c>
      <c r="H369" s="1958">
        <v>33</v>
      </c>
      <c r="I369" s="1958">
        <v>31</v>
      </c>
      <c r="J369" s="1958">
        <v>33</v>
      </c>
      <c r="K369" s="1958">
        <v>41</v>
      </c>
      <c r="L369" s="1958">
        <v>47</v>
      </c>
      <c r="M369" s="1958">
        <v>58</v>
      </c>
      <c r="N369" s="1958">
        <v>61</v>
      </c>
      <c r="O369" s="1958">
        <v>53</v>
      </c>
      <c r="P369" s="1958">
        <v>54</v>
      </c>
      <c r="Q369" s="1958">
        <v>49</v>
      </c>
      <c r="R369" s="1958">
        <v>48</v>
      </c>
      <c r="S369" s="1958">
        <v>47</v>
      </c>
      <c r="T369" s="1958">
        <v>43</v>
      </c>
      <c r="U369" s="1958">
        <v>40</v>
      </c>
      <c r="V369" s="1958">
        <v>42</v>
      </c>
      <c r="W369" s="1958">
        <v>48</v>
      </c>
      <c r="X369" s="1958">
        <v>46</v>
      </c>
      <c r="Y369" s="1958">
        <v>42</v>
      </c>
      <c r="Z369" s="1958">
        <v>46</v>
      </c>
      <c r="AA369" s="1958">
        <v>37</v>
      </c>
      <c r="AB369" s="1959">
        <v>34</v>
      </c>
      <c r="AC369" s="97"/>
    </row>
    <row r="370" spans="1:30" ht="12" thickBot="1">
      <c r="A370" s="2217"/>
      <c r="B370" s="2220"/>
      <c r="C370" s="11" t="s">
        <v>16</v>
      </c>
      <c r="D370" s="866"/>
      <c r="E370" s="121">
        <f t="shared" ref="E370:AB370" si="108">E368/E367</f>
        <v>1</v>
      </c>
      <c r="F370" s="121">
        <f t="shared" si="108"/>
        <v>1</v>
      </c>
      <c r="G370" s="121">
        <f t="shared" si="108"/>
        <v>1</v>
      </c>
      <c r="H370" s="460">
        <f t="shared" si="108"/>
        <v>1</v>
      </c>
      <c r="I370" s="121">
        <f t="shared" si="108"/>
        <v>1</v>
      </c>
      <c r="J370" s="121">
        <f t="shared" si="108"/>
        <v>1</v>
      </c>
      <c r="K370" s="121">
        <f t="shared" si="108"/>
        <v>1</v>
      </c>
      <c r="L370" s="121">
        <f t="shared" si="108"/>
        <v>1</v>
      </c>
      <c r="M370" s="121">
        <f t="shared" si="108"/>
        <v>1</v>
      </c>
      <c r="N370" s="460">
        <f t="shared" si="108"/>
        <v>1</v>
      </c>
      <c r="O370" s="121">
        <f t="shared" si="108"/>
        <v>1</v>
      </c>
      <c r="P370" s="121">
        <f t="shared" si="108"/>
        <v>1</v>
      </c>
      <c r="Q370" s="121">
        <f t="shared" si="108"/>
        <v>1</v>
      </c>
      <c r="R370" s="121">
        <f t="shared" si="108"/>
        <v>1</v>
      </c>
      <c r="S370" s="121">
        <f t="shared" si="108"/>
        <v>1</v>
      </c>
      <c r="T370" s="121">
        <f t="shared" si="108"/>
        <v>1</v>
      </c>
      <c r="U370" s="121">
        <f t="shared" si="108"/>
        <v>1</v>
      </c>
      <c r="V370" s="460">
        <f t="shared" si="108"/>
        <v>1</v>
      </c>
      <c r="W370" s="121">
        <f t="shared" si="108"/>
        <v>1</v>
      </c>
      <c r="X370" s="121">
        <f t="shared" si="108"/>
        <v>1</v>
      </c>
      <c r="Y370" s="121">
        <f t="shared" si="108"/>
        <v>1</v>
      </c>
      <c r="Z370" s="121">
        <f t="shared" si="108"/>
        <v>1</v>
      </c>
      <c r="AA370" s="121">
        <f t="shared" si="108"/>
        <v>1</v>
      </c>
      <c r="AB370" s="121">
        <f t="shared" si="108"/>
        <v>1</v>
      </c>
      <c r="AC370" s="133">
        <f>AC368/AC367</f>
        <v>1</v>
      </c>
    </row>
    <row r="371" spans="1:30">
      <c r="A371" s="2216" t="s">
        <v>99</v>
      </c>
      <c r="B371" s="2219" t="s">
        <v>585</v>
      </c>
      <c r="C371" s="10" t="s">
        <v>477</v>
      </c>
      <c r="D371" s="867" t="s">
        <v>499</v>
      </c>
      <c r="E371" s="120">
        <v>0.38400000000838191</v>
      </c>
      <c r="F371" s="120">
        <v>0.47999999999301507</v>
      </c>
      <c r="G371" s="120">
        <v>0.57600000000384166</v>
      </c>
      <c r="H371" s="464">
        <v>0.4800000000017462</v>
      </c>
      <c r="I371" s="120">
        <v>0.52799999999406277</v>
      </c>
      <c r="J371" s="120">
        <v>0.72000000000698494</v>
      </c>
      <c r="K371" s="120">
        <v>0.52799999999406277</v>
      </c>
      <c r="L371" s="120">
        <v>0.67200000000593718</v>
      </c>
      <c r="M371" s="120">
        <v>0.62399999999615829</v>
      </c>
      <c r="N371" s="464">
        <v>0.67199999999720605</v>
      </c>
      <c r="O371" s="120">
        <v>0.5280000000027939</v>
      </c>
      <c r="P371" s="120">
        <v>0.81600000000034922</v>
      </c>
      <c r="Q371" s="120">
        <v>0.4800000000017462</v>
      </c>
      <c r="R371" s="120">
        <v>0.62399999999615829</v>
      </c>
      <c r="S371" s="120">
        <v>0.67200000000593718</v>
      </c>
      <c r="T371" s="120">
        <v>0.62399999999615829</v>
      </c>
      <c r="U371" s="120">
        <v>0.62399999999615829</v>
      </c>
      <c r="V371" s="464">
        <v>0.62400000000488942</v>
      </c>
      <c r="W371" s="120">
        <v>0.57599999999511053</v>
      </c>
      <c r="X371" s="120">
        <v>0.62400000000488942</v>
      </c>
      <c r="Y371" s="120">
        <v>0.67199999999720605</v>
      </c>
      <c r="Z371" s="120">
        <v>0.62400000000488942</v>
      </c>
      <c r="AA371" s="120">
        <v>0.62399999999615829</v>
      </c>
      <c r="AB371" s="120">
        <v>0.5280000000027939</v>
      </c>
      <c r="AC371" s="135">
        <f>SUM(E371:AB371)</f>
        <v>14.304000000006635</v>
      </c>
    </row>
    <row r="372" spans="1:30" ht="11.25" customHeight="1">
      <c r="A372" s="2253"/>
      <c r="B372" s="2254"/>
      <c r="C372" s="11" t="s">
        <v>478</v>
      </c>
      <c r="D372" s="866" t="s">
        <v>499</v>
      </c>
      <c r="E372" s="121">
        <v>0.2400000000008731</v>
      </c>
      <c r="F372" s="121">
        <v>0.2400000000008731</v>
      </c>
      <c r="G372" s="121">
        <v>0.33599999999860303</v>
      </c>
      <c r="H372" s="438">
        <v>0.33599999999860303</v>
      </c>
      <c r="I372" s="121">
        <v>0.2400000000008731</v>
      </c>
      <c r="J372" s="121">
        <v>0.33599999999860303</v>
      </c>
      <c r="K372" s="121">
        <v>0.2400000000008731</v>
      </c>
      <c r="L372" s="121">
        <v>0.33600000000296859</v>
      </c>
      <c r="M372" s="121">
        <v>0.38399999999965073</v>
      </c>
      <c r="N372" s="438">
        <v>0.33599999999860303</v>
      </c>
      <c r="O372" s="121">
        <v>0.33599999999860303</v>
      </c>
      <c r="P372" s="121">
        <v>0.43200000000069849</v>
      </c>
      <c r="Q372" s="121">
        <v>0.28800000000192083</v>
      </c>
      <c r="R372" s="121">
        <v>0.33599999999860303</v>
      </c>
      <c r="S372" s="121">
        <v>0.38399999999965073</v>
      </c>
      <c r="T372" s="121">
        <v>0.38399999999965073</v>
      </c>
      <c r="U372" s="121">
        <v>0.33599999999860303</v>
      </c>
      <c r="V372" s="438">
        <v>0.33600000000296859</v>
      </c>
      <c r="W372" s="121">
        <v>0.33599999999860303</v>
      </c>
      <c r="X372" s="121">
        <v>0.33599999999860303</v>
      </c>
      <c r="Y372" s="121">
        <v>0.2400000000008731</v>
      </c>
      <c r="Z372" s="121">
        <v>0.38399999999965073</v>
      </c>
      <c r="AA372" s="121">
        <v>0.33600000000296859</v>
      </c>
      <c r="AB372" s="92">
        <v>0.23999999999650753</v>
      </c>
      <c r="AC372" s="135">
        <f>SUM(E372:AB372)</f>
        <v>7.7279999999984286</v>
      </c>
    </row>
    <row r="373" spans="1:30" ht="11.25" customHeight="1">
      <c r="A373" s="2253"/>
      <c r="B373" s="2254"/>
      <c r="C373" s="11" t="s">
        <v>8</v>
      </c>
      <c r="D373" s="866" t="s">
        <v>459</v>
      </c>
      <c r="E373" s="1960">
        <v>56</v>
      </c>
      <c r="F373" s="1960">
        <v>56</v>
      </c>
      <c r="G373" s="1960">
        <v>51</v>
      </c>
      <c r="H373" s="1960">
        <v>51</v>
      </c>
      <c r="I373" s="1960">
        <v>61</v>
      </c>
      <c r="J373" s="1960">
        <v>61</v>
      </c>
      <c r="K373" s="1960">
        <v>64</v>
      </c>
      <c r="L373" s="1960">
        <v>65</v>
      </c>
      <c r="M373" s="1960">
        <v>73</v>
      </c>
      <c r="N373" s="1960">
        <v>69</v>
      </c>
      <c r="O373" s="1960">
        <v>70</v>
      </c>
      <c r="P373" s="1960">
        <v>68</v>
      </c>
      <c r="Q373" s="1960">
        <v>73</v>
      </c>
      <c r="R373" s="1960">
        <v>69</v>
      </c>
      <c r="S373" s="1960">
        <v>72</v>
      </c>
      <c r="T373" s="1960">
        <v>71</v>
      </c>
      <c r="U373" s="1960">
        <v>62</v>
      </c>
      <c r="V373" s="1960">
        <v>66</v>
      </c>
      <c r="W373" s="1960">
        <v>67</v>
      </c>
      <c r="X373" s="1960">
        <v>70</v>
      </c>
      <c r="Y373" s="1960">
        <v>71</v>
      </c>
      <c r="Z373" s="1960">
        <v>68</v>
      </c>
      <c r="AA373" s="1960">
        <v>66</v>
      </c>
      <c r="AB373" s="1961">
        <v>56</v>
      </c>
      <c r="AC373" s="93"/>
    </row>
    <row r="374" spans="1:30" ht="11.25" customHeight="1" thickBot="1">
      <c r="A374" s="2253"/>
      <c r="B374" s="2254"/>
      <c r="C374" s="11" t="s">
        <v>16</v>
      </c>
      <c r="D374" s="11"/>
      <c r="E374" s="121">
        <f t="shared" ref="E374:AB374" si="109">E372/E371</f>
        <v>0.62499999998863121</v>
      </c>
      <c r="F374" s="121">
        <f t="shared" si="109"/>
        <v>0.50000000000909495</v>
      </c>
      <c r="G374" s="121">
        <f t="shared" si="109"/>
        <v>0.58333333332701742</v>
      </c>
      <c r="H374" s="435">
        <f t="shared" si="109"/>
        <v>0.6999999999945431</v>
      </c>
      <c r="I374" s="121">
        <f t="shared" si="109"/>
        <v>0.4545454545522194</v>
      </c>
      <c r="J374" s="121">
        <f t="shared" si="109"/>
        <v>0.46666666666019913</v>
      </c>
      <c r="K374" s="121">
        <f t="shared" si="109"/>
        <v>0.4545454545522194</v>
      </c>
      <c r="L374" s="121">
        <f t="shared" si="109"/>
        <v>0.5</v>
      </c>
      <c r="M374" s="121">
        <f t="shared" si="109"/>
        <v>0.61538461538784428</v>
      </c>
      <c r="N374" s="435">
        <f t="shared" si="109"/>
        <v>0.5</v>
      </c>
      <c r="O374" s="121">
        <f t="shared" si="109"/>
        <v>0.63636363635762327</v>
      </c>
      <c r="P374" s="121">
        <f t="shared" si="109"/>
        <v>0.52941176470651174</v>
      </c>
      <c r="Q374" s="121">
        <f t="shared" si="109"/>
        <v>0.60000000000181897</v>
      </c>
      <c r="R374" s="121">
        <f t="shared" si="109"/>
        <v>0.5384615384626148</v>
      </c>
      <c r="S374" s="121">
        <f t="shared" si="109"/>
        <v>0.57142857142300307</v>
      </c>
      <c r="T374" s="121">
        <f t="shared" si="109"/>
        <v>0.61538461538784428</v>
      </c>
      <c r="U374" s="121">
        <f t="shared" si="109"/>
        <v>0.5384615384626148</v>
      </c>
      <c r="V374" s="435">
        <f t="shared" si="109"/>
        <v>0.53846153846207667</v>
      </c>
      <c r="W374" s="121">
        <f t="shared" si="109"/>
        <v>0.58333333333585979</v>
      </c>
      <c r="X374" s="121">
        <f t="shared" si="109"/>
        <v>0.5384615384550806</v>
      </c>
      <c r="Y374" s="121">
        <f t="shared" si="109"/>
        <v>0.35714285714564126</v>
      </c>
      <c r="Z374" s="121">
        <f t="shared" si="109"/>
        <v>0.61538461537923372</v>
      </c>
      <c r="AA374" s="121">
        <f t="shared" si="109"/>
        <v>0.53846153846961087</v>
      </c>
      <c r="AB374" s="121">
        <f t="shared" si="109"/>
        <v>0.4545454545364348</v>
      </c>
      <c r="AC374" s="128">
        <f>AC372/AC371</f>
        <v>0.54026845637547849</v>
      </c>
    </row>
    <row r="375" spans="1:30">
      <c r="A375" s="283" t="s">
        <v>596</v>
      </c>
      <c r="B375" s="284"/>
      <c r="C375" s="285"/>
      <c r="D375" s="285"/>
      <c r="E375" s="286">
        <f t="shared" ref="E375:AB375" si="110">E367+E371</f>
        <v>0.62400000001362055</v>
      </c>
      <c r="F375" s="286">
        <f t="shared" si="110"/>
        <v>0.71999999998952258</v>
      </c>
      <c r="G375" s="286">
        <f t="shared" si="110"/>
        <v>0.86400000000139698</v>
      </c>
      <c r="H375" s="286">
        <f t="shared" si="110"/>
        <v>0.72000000000698483</v>
      </c>
      <c r="I375" s="286">
        <f t="shared" si="110"/>
        <v>0.8159999999916181</v>
      </c>
      <c r="J375" s="286">
        <f t="shared" si="110"/>
        <v>1.056000000005588</v>
      </c>
      <c r="K375" s="286">
        <f t="shared" si="110"/>
        <v>0.86399999999266575</v>
      </c>
      <c r="L375" s="286">
        <f t="shared" si="110"/>
        <v>1.200000000008731</v>
      </c>
      <c r="M375" s="286">
        <f t="shared" si="110"/>
        <v>1.1519999999989521</v>
      </c>
      <c r="N375" s="286">
        <f t="shared" si="110"/>
        <v>1.2479999999923166</v>
      </c>
      <c r="O375" s="286">
        <f t="shared" si="110"/>
        <v>0.91200000000244463</v>
      </c>
      <c r="P375" s="286">
        <f t="shared" si="110"/>
        <v>1.4400000000052386</v>
      </c>
      <c r="Q375" s="286">
        <f t="shared" si="110"/>
        <v>0.81600000000034922</v>
      </c>
      <c r="R375" s="286">
        <f t="shared" si="110"/>
        <v>1.1039999999979044</v>
      </c>
      <c r="S375" s="286">
        <f t="shared" si="110"/>
        <v>1.1520000000076833</v>
      </c>
      <c r="T375" s="286">
        <f t="shared" si="110"/>
        <v>1.0079999999958091</v>
      </c>
      <c r="U375" s="286">
        <f t="shared" si="110"/>
        <v>1.0559999999968568</v>
      </c>
      <c r="V375" s="286">
        <f t="shared" si="110"/>
        <v>1.0080000000045402</v>
      </c>
      <c r="W375" s="286">
        <f t="shared" si="110"/>
        <v>0.95999999999476127</v>
      </c>
      <c r="X375" s="286">
        <f t="shared" si="110"/>
        <v>1.056000000005588</v>
      </c>
      <c r="Y375" s="286">
        <f t="shared" si="110"/>
        <v>1.1039999999891734</v>
      </c>
      <c r="Z375" s="286">
        <f t="shared" si="110"/>
        <v>1.056000000005588</v>
      </c>
      <c r="AA375" s="286">
        <f t="shared" si="110"/>
        <v>1.0079999999958091</v>
      </c>
      <c r="AB375" s="286">
        <f t="shared" si="110"/>
        <v>0.81600000000908035</v>
      </c>
      <c r="AC375" s="287"/>
    </row>
    <row r="376" spans="1:30">
      <c r="A376" s="288" t="s">
        <v>597</v>
      </c>
      <c r="B376" s="289"/>
      <c r="C376" s="290"/>
      <c r="D376" s="290"/>
      <c r="E376" s="298">
        <f t="shared" ref="E376:AB376" si="111">E368+E372</f>
        <v>0.48000000000611176</v>
      </c>
      <c r="F376" s="298">
        <f t="shared" si="111"/>
        <v>0.47999999999738063</v>
      </c>
      <c r="G376" s="298">
        <f t="shared" si="111"/>
        <v>0.62399999999615829</v>
      </c>
      <c r="H376" s="298">
        <f t="shared" si="111"/>
        <v>0.57600000000384166</v>
      </c>
      <c r="I376" s="298">
        <f t="shared" si="111"/>
        <v>0.52799999999842839</v>
      </c>
      <c r="J376" s="298">
        <f t="shared" si="111"/>
        <v>0.67199999999720605</v>
      </c>
      <c r="K376" s="298">
        <f t="shared" si="111"/>
        <v>0.57599999999947615</v>
      </c>
      <c r="L376" s="298">
        <f t="shared" si="111"/>
        <v>0.86400000000576249</v>
      </c>
      <c r="M376" s="298">
        <f t="shared" si="111"/>
        <v>0.91200000000244463</v>
      </c>
      <c r="N376" s="298">
        <f t="shared" si="111"/>
        <v>0.91199999999371362</v>
      </c>
      <c r="O376" s="298">
        <f t="shared" si="111"/>
        <v>0.71999999999825381</v>
      </c>
      <c r="P376" s="298">
        <f t="shared" si="111"/>
        <v>1.056000000005588</v>
      </c>
      <c r="Q376" s="298">
        <f t="shared" si="111"/>
        <v>0.62400000000052391</v>
      </c>
      <c r="R376" s="298">
        <f t="shared" si="111"/>
        <v>0.81600000000034922</v>
      </c>
      <c r="S376" s="298">
        <f t="shared" si="111"/>
        <v>0.86400000000139698</v>
      </c>
      <c r="T376" s="298">
        <f t="shared" si="111"/>
        <v>0.76799999999930146</v>
      </c>
      <c r="U376" s="298">
        <f t="shared" si="111"/>
        <v>0.76799999999930146</v>
      </c>
      <c r="V376" s="298">
        <f t="shared" si="111"/>
        <v>0.72000000000261932</v>
      </c>
      <c r="W376" s="298">
        <f t="shared" si="111"/>
        <v>0.71999999999825381</v>
      </c>
      <c r="X376" s="298">
        <f t="shared" si="111"/>
        <v>0.76799999999930146</v>
      </c>
      <c r="Y376" s="298">
        <f t="shared" si="111"/>
        <v>0.67199999999284044</v>
      </c>
      <c r="Z376" s="298">
        <f t="shared" si="111"/>
        <v>0.81600000000034922</v>
      </c>
      <c r="AA376" s="298">
        <f t="shared" si="111"/>
        <v>0.72000000000261932</v>
      </c>
      <c r="AB376" s="298">
        <f t="shared" si="111"/>
        <v>0.5280000000027939</v>
      </c>
      <c r="AC376" s="292"/>
    </row>
    <row r="377" spans="1:30" ht="12" thickBot="1">
      <c r="A377" s="293" t="s">
        <v>598</v>
      </c>
      <c r="B377" s="294"/>
      <c r="C377" s="295"/>
      <c r="D377" s="295"/>
      <c r="E377" s="296">
        <f>SQRT(E375*E375+E376*E376)</f>
        <v>0.78725853442364524</v>
      </c>
      <c r="F377" s="296">
        <f t="shared" ref="F377:AB377" si="112">SQRT(F375*F375+F376*F376)</f>
        <v>0.86533230610118672</v>
      </c>
      <c r="G377" s="296">
        <f t="shared" si="112"/>
        <v>1.06577295893526</v>
      </c>
      <c r="H377" s="296">
        <f t="shared" si="112"/>
        <v>0.92204989019818429</v>
      </c>
      <c r="I377" s="296">
        <f t="shared" si="112"/>
        <v>0.97192592309530523</v>
      </c>
      <c r="J377" s="296">
        <f t="shared" si="112"/>
        <v>1.2516868618021229</v>
      </c>
      <c r="K377" s="296">
        <f t="shared" si="112"/>
        <v>1.0383987673272359</v>
      </c>
      <c r="L377" s="296">
        <f t="shared" si="112"/>
        <v>1.4786804928823916</v>
      </c>
      <c r="M377" s="296">
        <f t="shared" si="112"/>
        <v>1.4693018750420366</v>
      </c>
      <c r="N377" s="296">
        <f t="shared" si="112"/>
        <v>1.5457192500481307</v>
      </c>
      <c r="O377" s="296">
        <f t="shared" si="112"/>
        <v>1.1619569699442163</v>
      </c>
      <c r="P377" s="296">
        <f t="shared" si="112"/>
        <v>1.7857032228304033</v>
      </c>
      <c r="Q377" s="296">
        <f t="shared" si="112"/>
        <v>1.0272448588341649</v>
      </c>
      <c r="R377" s="296">
        <f t="shared" si="112"/>
        <v>1.3728335660217312</v>
      </c>
      <c r="S377" s="296">
        <f t="shared" si="112"/>
        <v>1.4400000000069848</v>
      </c>
      <c r="T377" s="296">
        <f t="shared" si="112"/>
        <v>1.2672363631108754</v>
      </c>
      <c r="U377" s="296">
        <f t="shared" si="112"/>
        <v>1.3057411688356497</v>
      </c>
      <c r="V377" s="296">
        <f t="shared" si="112"/>
        <v>1.2387348384593553</v>
      </c>
      <c r="W377" s="296">
        <f t="shared" si="112"/>
        <v>1.1999999999947613</v>
      </c>
      <c r="X377" s="296">
        <f t="shared" si="112"/>
        <v>1.305741168842711</v>
      </c>
      <c r="Y377" s="296">
        <f t="shared" si="112"/>
        <v>1.2924395536993103</v>
      </c>
      <c r="Z377" s="296">
        <f t="shared" si="112"/>
        <v>1.3345381223525883</v>
      </c>
      <c r="AA377" s="296">
        <f t="shared" si="112"/>
        <v>1.2387348384522505</v>
      </c>
      <c r="AB377" s="296">
        <f t="shared" si="112"/>
        <v>0.9719259231123375</v>
      </c>
      <c r="AC377" s="297"/>
      <c r="AD377" s="130">
        <f>MAX(E377:AC377)</f>
        <v>1.7857032228304033</v>
      </c>
    </row>
    <row r="378" spans="1:30" s="13" customFormat="1" ht="14.25" customHeight="1" thickBot="1">
      <c r="A378" s="148" t="s">
        <v>290</v>
      </c>
      <c r="B378" s="149"/>
      <c r="C378" s="150"/>
      <c r="D378" s="150"/>
      <c r="E378" s="157">
        <v>1</v>
      </c>
      <c r="F378" s="157">
        <v>2</v>
      </c>
      <c r="G378" s="157">
        <v>3</v>
      </c>
      <c r="H378" s="157">
        <v>4</v>
      </c>
      <c r="I378" s="157">
        <v>5</v>
      </c>
      <c r="J378" s="157">
        <v>6</v>
      </c>
      <c r="K378" s="157">
        <v>7</v>
      </c>
      <c r="L378" s="157">
        <v>8</v>
      </c>
      <c r="M378" s="157">
        <v>9</v>
      </c>
      <c r="N378" s="157">
        <v>10</v>
      </c>
      <c r="O378" s="157">
        <v>11</v>
      </c>
      <c r="P378" s="157">
        <v>12</v>
      </c>
      <c r="Q378" s="157">
        <v>13</v>
      </c>
      <c r="R378" s="157">
        <v>14</v>
      </c>
      <c r="S378" s="157">
        <v>15</v>
      </c>
      <c r="T378" s="157">
        <v>16</v>
      </c>
      <c r="U378" s="157">
        <v>17</v>
      </c>
      <c r="V378" s="157">
        <v>18</v>
      </c>
      <c r="W378" s="157">
        <v>19</v>
      </c>
      <c r="X378" s="157">
        <v>20</v>
      </c>
      <c r="Y378" s="157">
        <v>21</v>
      </c>
      <c r="Z378" s="157">
        <v>22</v>
      </c>
      <c r="AA378" s="157">
        <v>23</v>
      </c>
      <c r="AB378" s="157">
        <v>24</v>
      </c>
      <c r="AC378" s="151"/>
    </row>
    <row r="379" spans="1:30" s="32" customFormat="1" ht="14.25" customHeight="1">
      <c r="A379" s="28" t="s">
        <v>148</v>
      </c>
      <c r="B379" s="439"/>
      <c r="C379" s="440" t="s">
        <v>13</v>
      </c>
      <c r="D379" s="855" t="s">
        <v>459</v>
      </c>
      <c r="E379" s="1962">
        <v>6.2199997901916504</v>
      </c>
      <c r="F379" s="1962">
        <v>6.25</v>
      </c>
      <c r="G379" s="1962">
        <v>6.2199997901916504</v>
      </c>
      <c r="H379" s="1962">
        <v>6.2300000190734863</v>
      </c>
      <c r="I379" s="1962">
        <v>6.2399997711181641</v>
      </c>
      <c r="J379" s="1962">
        <v>6.2199997901916504</v>
      </c>
      <c r="K379" s="1962">
        <v>6.2100000381469727</v>
      </c>
      <c r="L379" s="1962">
        <v>6.179999828338623</v>
      </c>
      <c r="M379" s="1962">
        <v>6.190000057220459</v>
      </c>
      <c r="N379" s="1962">
        <v>6.179999828338623</v>
      </c>
      <c r="O379" s="1962">
        <v>6.1999998092651367</v>
      </c>
      <c r="P379" s="1962">
        <v>6.2100000381469727</v>
      </c>
      <c r="Q379" s="1962">
        <v>6.1999998092651367</v>
      </c>
      <c r="R379" s="1962">
        <v>6.25</v>
      </c>
      <c r="S379" s="1962">
        <v>6.2199997901916504</v>
      </c>
      <c r="T379" s="1962">
        <v>6.2199997901916504</v>
      </c>
      <c r="U379" s="1962">
        <v>6.2399997711181641</v>
      </c>
      <c r="V379" s="1962">
        <v>6.2199997901916504</v>
      </c>
      <c r="W379" s="1962">
        <v>6.179999828338623</v>
      </c>
      <c r="X379" s="1962">
        <v>6.190000057220459</v>
      </c>
      <c r="Y379" s="1962">
        <v>6.1999998092651367</v>
      </c>
      <c r="Z379" s="1962">
        <v>6.2100000381469727</v>
      </c>
      <c r="AA379" s="1962">
        <v>6.2199997901916504</v>
      </c>
      <c r="AB379" s="1963">
        <v>6.2300000190734863</v>
      </c>
      <c r="AC379" s="442"/>
    </row>
    <row r="380" spans="1:30" s="32" customFormat="1" ht="14.25" customHeight="1" thickBot="1">
      <c r="A380" s="35" t="s">
        <v>149</v>
      </c>
      <c r="B380" s="36"/>
      <c r="C380" s="446" t="s">
        <v>13</v>
      </c>
      <c r="D380" s="869" t="s">
        <v>459</v>
      </c>
      <c r="E380" s="1964">
        <v>6.1599998474121094</v>
      </c>
      <c r="F380" s="1964">
        <v>6.1700000762939453</v>
      </c>
      <c r="G380" s="1964">
        <v>6.1399998664855957</v>
      </c>
      <c r="H380" s="1964">
        <v>6.1599998474121094</v>
      </c>
      <c r="I380" s="1964">
        <v>6.1599998474121094</v>
      </c>
      <c r="J380" s="1964">
        <v>6.119999885559082</v>
      </c>
      <c r="K380" s="1964">
        <v>6.130000114440918</v>
      </c>
      <c r="L380" s="1964">
        <v>6.1999998092651367</v>
      </c>
      <c r="M380" s="1964">
        <v>6.2100000381469727</v>
      </c>
      <c r="N380" s="1964">
        <v>6.2100000381469727</v>
      </c>
      <c r="O380" s="1964">
        <v>6.1999998092651367</v>
      </c>
      <c r="P380" s="1964">
        <v>6.2399997711181641</v>
      </c>
      <c r="Q380" s="1964">
        <v>6.119999885559082</v>
      </c>
      <c r="R380" s="1964">
        <v>6.1599998474121094</v>
      </c>
      <c r="S380" s="1964">
        <v>6.1100001335144043</v>
      </c>
      <c r="T380" s="1964">
        <v>6.1399998664855957</v>
      </c>
      <c r="U380" s="1964">
        <v>6.1599998474121094</v>
      </c>
      <c r="V380" s="1964">
        <v>6.1399998664855957</v>
      </c>
      <c r="W380" s="1964">
        <v>6.0900001525878906</v>
      </c>
      <c r="X380" s="1964">
        <v>6.1100001335144043</v>
      </c>
      <c r="Y380" s="1964">
        <v>6.119999885559082</v>
      </c>
      <c r="Z380" s="1964">
        <v>6.130000114440918</v>
      </c>
      <c r="AA380" s="1964">
        <v>6.1399998664855957</v>
      </c>
      <c r="AB380" s="1965">
        <v>6.1500000953674316</v>
      </c>
      <c r="AC380" s="449"/>
    </row>
    <row r="381" spans="1:30" s="32" customFormat="1" ht="11.25" customHeight="1">
      <c r="A381" s="2216" t="s">
        <v>122</v>
      </c>
      <c r="B381" s="2219" t="s">
        <v>601</v>
      </c>
      <c r="C381" s="10" t="s">
        <v>477</v>
      </c>
      <c r="D381" s="867" t="s">
        <v>499</v>
      </c>
      <c r="E381" s="120">
        <v>4.7999999999956341E-2</v>
      </c>
      <c r="F381" s="120">
        <v>4.7999999999956341E-2</v>
      </c>
      <c r="G381" s="120">
        <v>7.2000000000480208E-2</v>
      </c>
      <c r="H381" s="433">
        <v>7.1999999999388817E-2</v>
      </c>
      <c r="I381" s="120">
        <v>7.2000000000480208E-2</v>
      </c>
      <c r="J381" s="120">
        <v>9.5999999999912683E-2</v>
      </c>
      <c r="K381" s="120">
        <v>7.2000000000480208E-2</v>
      </c>
      <c r="L381" s="120">
        <v>0.11999999999934516</v>
      </c>
      <c r="M381" s="120">
        <v>0.12000000000043655</v>
      </c>
      <c r="N381" s="433">
        <v>0.14399999999986904</v>
      </c>
      <c r="O381" s="120">
        <v>0.12000000000043655</v>
      </c>
      <c r="P381" s="120">
        <v>0.14399999999986904</v>
      </c>
      <c r="Q381" s="120">
        <v>9.5999999999912683E-2</v>
      </c>
      <c r="R381" s="120">
        <v>0.11999999999934516</v>
      </c>
      <c r="S381" s="120">
        <v>9.5999999999912683E-2</v>
      </c>
      <c r="T381" s="120">
        <v>7.2000000000480208E-2</v>
      </c>
      <c r="U381" s="120">
        <v>9.5999999999912683E-2</v>
      </c>
      <c r="V381" s="433">
        <v>7.2000000000480208E-2</v>
      </c>
      <c r="W381" s="120">
        <v>9.5999999999912683E-2</v>
      </c>
      <c r="X381" s="120">
        <v>7.1999999999388817E-2</v>
      </c>
      <c r="Y381" s="120">
        <v>7.2000000000480208E-2</v>
      </c>
      <c r="Z381" s="120">
        <v>9.5999999999912683E-2</v>
      </c>
      <c r="AA381" s="120">
        <v>7.1999999999388817E-2</v>
      </c>
      <c r="AB381" s="120">
        <v>4.7999999999956341E-2</v>
      </c>
      <c r="AC381" s="135">
        <f>SUM(E381:AB381)</f>
        <v>2.1359999999996941</v>
      </c>
    </row>
    <row r="382" spans="1:30" s="32" customFormat="1" ht="11.25" customHeight="1">
      <c r="A382" s="2217"/>
      <c r="B382" s="2220"/>
      <c r="C382" s="11" t="s">
        <v>478</v>
      </c>
      <c r="D382" s="866" t="s">
        <v>499</v>
      </c>
      <c r="E382" s="121">
        <v>0</v>
      </c>
      <c r="F382" s="121">
        <v>0</v>
      </c>
      <c r="G382" s="121">
        <v>0</v>
      </c>
      <c r="H382" s="121">
        <v>0</v>
      </c>
      <c r="I382" s="121">
        <v>0</v>
      </c>
      <c r="J382" s="121">
        <v>0</v>
      </c>
      <c r="K382" s="121">
        <v>0</v>
      </c>
      <c r="L382" s="121">
        <v>0</v>
      </c>
      <c r="M382" s="121">
        <v>0</v>
      </c>
      <c r="N382" s="121">
        <v>0</v>
      </c>
      <c r="O382" s="121">
        <v>0</v>
      </c>
      <c r="P382" s="121">
        <v>0</v>
      </c>
      <c r="Q382" s="121">
        <v>0</v>
      </c>
      <c r="R382" s="121">
        <v>0</v>
      </c>
      <c r="S382" s="121">
        <v>0</v>
      </c>
      <c r="T382" s="121">
        <v>0</v>
      </c>
      <c r="U382" s="121">
        <v>0</v>
      </c>
      <c r="V382" s="121">
        <v>0</v>
      </c>
      <c r="W382" s="121">
        <v>0</v>
      </c>
      <c r="X382" s="121">
        <v>0</v>
      </c>
      <c r="Y382" s="121">
        <v>0</v>
      </c>
      <c r="Z382" s="121">
        <v>0</v>
      </c>
      <c r="AA382" s="121">
        <v>0</v>
      </c>
      <c r="AB382" s="121">
        <v>0</v>
      </c>
      <c r="AC382" s="135">
        <f>SUM(E382:AB382)</f>
        <v>0</v>
      </c>
      <c r="AD382" s="5" t="s">
        <v>464</v>
      </c>
    </row>
    <row r="383" spans="1:30" s="32" customFormat="1" ht="11.25" customHeight="1">
      <c r="A383" s="2217"/>
      <c r="B383" s="2220"/>
      <c r="C383" s="11" t="s">
        <v>8</v>
      </c>
      <c r="D383" s="866" t="s">
        <v>459</v>
      </c>
      <c r="E383" s="1966">
        <v>8</v>
      </c>
      <c r="F383" s="1966">
        <v>7</v>
      </c>
      <c r="G383" s="1966">
        <v>7</v>
      </c>
      <c r="H383" s="1966">
        <v>7</v>
      </c>
      <c r="I383" s="1966">
        <v>7</v>
      </c>
      <c r="J383" s="1966">
        <v>9</v>
      </c>
      <c r="K383" s="1966">
        <v>9</v>
      </c>
      <c r="L383" s="1966">
        <v>14</v>
      </c>
      <c r="M383" s="1966">
        <v>21</v>
      </c>
      <c r="N383" s="1966">
        <v>24</v>
      </c>
      <c r="O383" s="1966">
        <v>19</v>
      </c>
      <c r="P383" s="1966">
        <v>17</v>
      </c>
      <c r="Q383" s="1966">
        <v>15</v>
      </c>
      <c r="R383" s="1966">
        <v>13</v>
      </c>
      <c r="S383" s="1966">
        <v>12</v>
      </c>
      <c r="T383" s="1966">
        <v>10</v>
      </c>
      <c r="U383" s="1966">
        <v>8</v>
      </c>
      <c r="V383" s="1966">
        <v>10</v>
      </c>
      <c r="W383" s="1966">
        <v>10</v>
      </c>
      <c r="X383" s="1966">
        <v>10</v>
      </c>
      <c r="Y383" s="1966">
        <v>10</v>
      </c>
      <c r="Z383" s="1966">
        <v>8</v>
      </c>
      <c r="AA383" s="1966">
        <v>8</v>
      </c>
      <c r="AB383" s="1967">
        <v>8</v>
      </c>
      <c r="AC383" s="93"/>
    </row>
    <row r="384" spans="1:30" s="32" customFormat="1" ht="11.25" customHeight="1" thickBot="1">
      <c r="A384" s="2218"/>
      <c r="B384" s="2221"/>
      <c r="C384" s="48" t="s">
        <v>16</v>
      </c>
      <c r="D384" s="1173"/>
      <c r="E384" s="121">
        <f t="shared" ref="E384:AB384" si="113">E382/E381</f>
        <v>0</v>
      </c>
      <c r="F384" s="121">
        <f t="shared" si="113"/>
        <v>0</v>
      </c>
      <c r="G384" s="121">
        <f t="shared" si="113"/>
        <v>0</v>
      </c>
      <c r="H384" s="460">
        <f t="shared" si="113"/>
        <v>0</v>
      </c>
      <c r="I384" s="121">
        <f t="shared" si="113"/>
        <v>0</v>
      </c>
      <c r="J384" s="121">
        <f t="shared" si="113"/>
        <v>0</v>
      </c>
      <c r="K384" s="121">
        <f t="shared" si="113"/>
        <v>0</v>
      </c>
      <c r="L384" s="121">
        <f t="shared" si="113"/>
        <v>0</v>
      </c>
      <c r="M384" s="121">
        <f t="shared" si="113"/>
        <v>0</v>
      </c>
      <c r="N384" s="460">
        <f t="shared" si="113"/>
        <v>0</v>
      </c>
      <c r="O384" s="121">
        <f t="shared" si="113"/>
        <v>0</v>
      </c>
      <c r="P384" s="121">
        <f t="shared" si="113"/>
        <v>0</v>
      </c>
      <c r="Q384" s="121">
        <f t="shared" si="113"/>
        <v>0</v>
      </c>
      <c r="R384" s="121">
        <f t="shared" si="113"/>
        <v>0</v>
      </c>
      <c r="S384" s="121">
        <f t="shared" si="113"/>
        <v>0</v>
      </c>
      <c r="T384" s="121">
        <f t="shared" si="113"/>
        <v>0</v>
      </c>
      <c r="U384" s="121">
        <f t="shared" si="113"/>
        <v>0</v>
      </c>
      <c r="V384" s="460">
        <f t="shared" si="113"/>
        <v>0</v>
      </c>
      <c r="W384" s="121">
        <f t="shared" si="113"/>
        <v>0</v>
      </c>
      <c r="X384" s="121">
        <f t="shared" si="113"/>
        <v>0</v>
      </c>
      <c r="Y384" s="121">
        <f t="shared" si="113"/>
        <v>0</v>
      </c>
      <c r="Z384" s="121">
        <f t="shared" si="113"/>
        <v>0</v>
      </c>
      <c r="AA384" s="121">
        <f t="shared" si="113"/>
        <v>0</v>
      </c>
      <c r="AB384" s="121">
        <f t="shared" si="113"/>
        <v>0</v>
      </c>
      <c r="AC384" s="133">
        <f>AC382/AC381</f>
        <v>0</v>
      </c>
    </row>
    <row r="385" spans="1:30">
      <c r="A385" s="2216" t="s">
        <v>100</v>
      </c>
      <c r="B385" s="2219" t="s">
        <v>602</v>
      </c>
      <c r="C385" s="10" t="s">
        <v>477</v>
      </c>
      <c r="D385" s="867" t="s">
        <v>499</v>
      </c>
      <c r="E385" s="120">
        <v>4.7999999998864951E-2</v>
      </c>
      <c r="F385" s="120">
        <v>7.2000000001571599E-2</v>
      </c>
      <c r="G385" s="120">
        <v>7.1999999999388817E-2</v>
      </c>
      <c r="H385" s="433">
        <v>7.1999999999388817E-2</v>
      </c>
      <c r="I385" s="120">
        <v>4.8000000001047739E-2</v>
      </c>
      <c r="J385" s="120">
        <v>9.5999999999912683E-2</v>
      </c>
      <c r="K385" s="120">
        <v>4.7999999998864951E-2</v>
      </c>
      <c r="L385" s="120">
        <v>9.5999999999912683E-2</v>
      </c>
      <c r="M385" s="120">
        <v>9.5999999999912683E-2</v>
      </c>
      <c r="N385" s="433">
        <v>9.5999999999912683E-2</v>
      </c>
      <c r="O385" s="120">
        <v>9.5999999999912683E-2</v>
      </c>
      <c r="P385" s="120">
        <v>0.12000000000043655</v>
      </c>
      <c r="Q385" s="120">
        <v>9.5999999999912683E-2</v>
      </c>
      <c r="R385" s="120">
        <v>9.5999999999912683E-2</v>
      </c>
      <c r="S385" s="120">
        <v>9.5999999999912683E-2</v>
      </c>
      <c r="T385" s="120">
        <v>0.12000000000043655</v>
      </c>
      <c r="U385" s="120">
        <v>9.5999999999912683E-2</v>
      </c>
      <c r="V385" s="433">
        <v>9.5999999999912683E-2</v>
      </c>
      <c r="W385" s="120">
        <v>7.1999999999388817E-2</v>
      </c>
      <c r="X385" s="120">
        <v>9.5999999999912683E-2</v>
      </c>
      <c r="Y385" s="120">
        <v>9.5999999999912683E-2</v>
      </c>
      <c r="Z385" s="120">
        <v>9.6000000002095479E-2</v>
      </c>
      <c r="AA385" s="120">
        <v>7.1999999999388817E-2</v>
      </c>
      <c r="AB385" s="120">
        <v>9.5999999999912683E-2</v>
      </c>
      <c r="AC385" s="135">
        <f>SUM(E385:AB385)</f>
        <v>2.0879999999997376</v>
      </c>
    </row>
    <row r="386" spans="1:30">
      <c r="A386" s="2217"/>
      <c r="B386" s="2220"/>
      <c r="C386" s="11" t="s">
        <v>478</v>
      </c>
      <c r="D386" s="866" t="s">
        <v>499</v>
      </c>
      <c r="E386" s="121">
        <v>4.7999999999956341E-2</v>
      </c>
      <c r="F386" s="121">
        <v>4.7999999999956341E-2</v>
      </c>
      <c r="G386" s="121">
        <v>4.7999999999956341E-2</v>
      </c>
      <c r="H386" s="438">
        <v>7.2000000000480208E-2</v>
      </c>
      <c r="I386" s="121">
        <v>4.7999999999956341E-2</v>
      </c>
      <c r="J386" s="121">
        <v>4.7999999999956341E-2</v>
      </c>
      <c r="K386" s="121">
        <v>4.7999999999956341E-2</v>
      </c>
      <c r="L386" s="121">
        <v>7.2000000000480208E-2</v>
      </c>
      <c r="M386" s="121">
        <v>4.7999999999956341E-2</v>
      </c>
      <c r="N386" s="438">
        <v>4.7999999999956341E-2</v>
      </c>
      <c r="O386" s="121">
        <v>4.7999999999956341E-2</v>
      </c>
      <c r="P386" s="121">
        <v>7.1999999999388817E-2</v>
      </c>
      <c r="Q386" s="121">
        <v>4.7999999999956341E-2</v>
      </c>
      <c r="R386" s="121">
        <v>7.2000000000480208E-2</v>
      </c>
      <c r="S386" s="121">
        <v>4.7999999999956341E-2</v>
      </c>
      <c r="T386" s="121">
        <v>7.2000000000480208E-2</v>
      </c>
      <c r="U386" s="121">
        <v>7.1999999999388817E-2</v>
      </c>
      <c r="V386" s="438">
        <v>4.7999999999956341E-2</v>
      </c>
      <c r="W386" s="121">
        <v>4.7999999999956341E-2</v>
      </c>
      <c r="X386" s="121">
        <v>4.7999999999956341E-2</v>
      </c>
      <c r="Y386" s="121">
        <v>7.2000000000480208E-2</v>
      </c>
      <c r="Z386" s="121">
        <v>7.1999999999388817E-2</v>
      </c>
      <c r="AA386" s="121">
        <v>4.7999999999956341E-2</v>
      </c>
      <c r="AB386" s="121">
        <v>4.7999999999956341E-2</v>
      </c>
      <c r="AC386" s="135">
        <f>SUM(E386:AB386)</f>
        <v>1.3439999999998686</v>
      </c>
    </row>
    <row r="387" spans="1:30" ht="12">
      <c r="A387" s="2217"/>
      <c r="B387" s="2220"/>
      <c r="C387" s="11" t="s">
        <v>8</v>
      </c>
      <c r="D387" s="866" t="s">
        <v>459</v>
      </c>
      <c r="E387" s="1968">
        <v>11</v>
      </c>
      <c r="F387" s="1968">
        <v>8</v>
      </c>
      <c r="G387" s="1968">
        <v>8</v>
      </c>
      <c r="H387" s="1968">
        <v>12</v>
      </c>
      <c r="I387" s="1968">
        <v>8</v>
      </c>
      <c r="J387" s="1968">
        <v>7</v>
      </c>
      <c r="K387" s="1968">
        <v>12</v>
      </c>
      <c r="L387" s="1968">
        <v>9</v>
      </c>
      <c r="M387" s="1968">
        <v>12</v>
      </c>
      <c r="N387" s="1968">
        <v>10</v>
      </c>
      <c r="O387" s="1968">
        <v>11</v>
      </c>
      <c r="P387" s="1968">
        <v>15</v>
      </c>
      <c r="Q387" s="1968">
        <v>11</v>
      </c>
      <c r="R387" s="1968">
        <v>12</v>
      </c>
      <c r="S387" s="1968">
        <v>11</v>
      </c>
      <c r="T387" s="1968">
        <v>11</v>
      </c>
      <c r="U387" s="1968">
        <v>10</v>
      </c>
      <c r="V387" s="1968">
        <v>9</v>
      </c>
      <c r="W387" s="1968">
        <v>12</v>
      </c>
      <c r="X387" s="1968">
        <v>12</v>
      </c>
      <c r="Y387" s="1968">
        <v>10</v>
      </c>
      <c r="Z387" s="1968">
        <v>15</v>
      </c>
      <c r="AA387" s="1968">
        <v>10</v>
      </c>
      <c r="AB387" s="1969">
        <v>9</v>
      </c>
      <c r="AC387" s="93"/>
      <c r="AD387" s="88"/>
    </row>
    <row r="388" spans="1:30" ht="11.25" customHeight="1" thickBot="1">
      <c r="A388" s="2218"/>
      <c r="B388" s="2221"/>
      <c r="C388" s="48" t="s">
        <v>16</v>
      </c>
      <c r="D388" s="48"/>
      <c r="E388" s="121">
        <f t="shared" ref="E388:AB388" si="114">E386/E385</f>
        <v>1.0000000000227374</v>
      </c>
      <c r="F388" s="121">
        <f t="shared" si="114"/>
        <v>0.66666666665150842</v>
      </c>
      <c r="G388" s="121">
        <f t="shared" si="114"/>
        <v>0.66666666667171937</v>
      </c>
      <c r="H388" s="460">
        <f t="shared" si="114"/>
        <v>1.0000000000151581</v>
      </c>
      <c r="I388" s="121">
        <f t="shared" si="114"/>
        <v>0.99999999997726252</v>
      </c>
      <c r="J388" s="121">
        <f t="shared" si="114"/>
        <v>0.5</v>
      </c>
      <c r="K388" s="121">
        <f t="shared" si="114"/>
        <v>1.0000000000227374</v>
      </c>
      <c r="L388" s="121">
        <f t="shared" si="114"/>
        <v>0.75000000000568434</v>
      </c>
      <c r="M388" s="121">
        <f t="shared" si="114"/>
        <v>0.5</v>
      </c>
      <c r="N388" s="460">
        <f t="shared" si="114"/>
        <v>0.5</v>
      </c>
      <c r="O388" s="121">
        <f t="shared" si="114"/>
        <v>0.5</v>
      </c>
      <c r="P388" s="121">
        <f t="shared" si="114"/>
        <v>0.59999999999272402</v>
      </c>
      <c r="Q388" s="121">
        <f t="shared" si="114"/>
        <v>0.5</v>
      </c>
      <c r="R388" s="121">
        <f t="shared" si="114"/>
        <v>0.75000000000568434</v>
      </c>
      <c r="S388" s="121">
        <f t="shared" si="114"/>
        <v>0.5</v>
      </c>
      <c r="T388" s="121">
        <f t="shared" si="114"/>
        <v>0.60000000000181897</v>
      </c>
      <c r="U388" s="121">
        <f t="shared" si="114"/>
        <v>0.74999999999431566</v>
      </c>
      <c r="V388" s="460">
        <f t="shared" si="114"/>
        <v>0.5</v>
      </c>
      <c r="W388" s="121">
        <f t="shared" si="114"/>
        <v>0.66666666667171937</v>
      </c>
      <c r="X388" s="121">
        <f t="shared" si="114"/>
        <v>0.5</v>
      </c>
      <c r="Y388" s="121">
        <f t="shared" si="114"/>
        <v>0.75000000000568434</v>
      </c>
      <c r="Z388" s="121">
        <f t="shared" si="114"/>
        <v>0.74999999997726263</v>
      </c>
      <c r="AA388" s="121">
        <f t="shared" si="114"/>
        <v>0.66666666667171937</v>
      </c>
      <c r="AB388" s="121">
        <f t="shared" si="114"/>
        <v>0.5</v>
      </c>
      <c r="AC388" s="133">
        <f>AC386/AC385</f>
        <v>0.64367816091955821</v>
      </c>
    </row>
    <row r="389" spans="1:30">
      <c r="A389" s="2216" t="s">
        <v>108</v>
      </c>
      <c r="B389" s="2219" t="s">
        <v>603</v>
      </c>
      <c r="C389" s="10" t="s">
        <v>477</v>
      </c>
      <c r="D389" s="867" t="s">
        <v>499</v>
      </c>
      <c r="E389" s="120">
        <v>0.10799999999908323</v>
      </c>
      <c r="F389" s="120">
        <v>0.10800000000235742</v>
      </c>
      <c r="G389" s="120">
        <v>0.12599999999947614</v>
      </c>
      <c r="H389" s="433">
        <v>0.12599999999947614</v>
      </c>
      <c r="I389" s="120">
        <v>0.14399999999986904</v>
      </c>
      <c r="J389" s="120">
        <v>0.18000000000065483</v>
      </c>
      <c r="K389" s="120">
        <v>0.16200000000026193</v>
      </c>
      <c r="L389" s="120">
        <v>0.25199999999895228</v>
      </c>
      <c r="M389" s="120">
        <v>0.23399999999855936</v>
      </c>
      <c r="N389" s="433">
        <v>0.25200000000222644</v>
      </c>
      <c r="O389" s="120">
        <v>0.18000000000065483</v>
      </c>
      <c r="P389" s="120">
        <v>0.25199999999895228</v>
      </c>
      <c r="Q389" s="120">
        <v>0.19800000000104775</v>
      </c>
      <c r="R389" s="120">
        <v>0.19799999999777357</v>
      </c>
      <c r="S389" s="120">
        <v>0.21600000000144065</v>
      </c>
      <c r="T389" s="120">
        <v>0.18000000000065483</v>
      </c>
      <c r="U389" s="120">
        <v>0.17999999999738067</v>
      </c>
      <c r="V389" s="433">
        <v>0.19800000000104775</v>
      </c>
      <c r="W389" s="120">
        <v>0.21600000000144065</v>
      </c>
      <c r="X389" s="120">
        <v>0.21599999999816646</v>
      </c>
      <c r="Y389" s="120">
        <v>0.23400000000183355</v>
      </c>
      <c r="Z389" s="120">
        <v>0.23399999999855936</v>
      </c>
      <c r="AA389" s="120">
        <v>0.19800000000104775</v>
      </c>
      <c r="AB389" s="120">
        <v>0.12599999999947614</v>
      </c>
      <c r="AC389" s="135">
        <f>SUM(E389:AB389)</f>
        <v>4.5180000000003933</v>
      </c>
    </row>
    <row r="390" spans="1:30">
      <c r="A390" s="2217"/>
      <c r="B390" s="2220"/>
      <c r="C390" s="11" t="s">
        <v>478</v>
      </c>
      <c r="D390" s="866" t="s">
        <v>499</v>
      </c>
      <c r="E390" s="121">
        <v>5.3999999999541616E-2</v>
      </c>
      <c r="F390" s="121">
        <v>5.3999999999541616E-2</v>
      </c>
      <c r="G390" s="121">
        <v>5.4000000001178709E-2</v>
      </c>
      <c r="H390" s="438">
        <v>7.1999999999934519E-2</v>
      </c>
      <c r="I390" s="121">
        <v>5.3999999999541616E-2</v>
      </c>
      <c r="J390" s="121">
        <v>7.1999999999934519E-2</v>
      </c>
      <c r="K390" s="121">
        <v>5.3999999999541616E-2</v>
      </c>
      <c r="L390" s="121">
        <v>7.1999999999934519E-2</v>
      </c>
      <c r="M390" s="121">
        <v>7.1999999999934519E-2</v>
      </c>
      <c r="N390" s="438">
        <v>5.4000000001178709E-2</v>
      </c>
      <c r="O390" s="121">
        <v>5.3999999999541616E-2</v>
      </c>
      <c r="P390" s="121">
        <v>9.0000000000327415E-2</v>
      </c>
      <c r="Q390" s="121">
        <v>7.1999999999934519E-2</v>
      </c>
      <c r="R390" s="121">
        <v>7.1999999999934519E-2</v>
      </c>
      <c r="S390" s="121">
        <v>7.1999999999934519E-2</v>
      </c>
      <c r="T390" s="121">
        <v>5.3999999999541616E-2</v>
      </c>
      <c r="U390" s="121">
        <v>7.1999999999934519E-2</v>
      </c>
      <c r="V390" s="438">
        <v>7.1999999999934519E-2</v>
      </c>
      <c r="W390" s="121">
        <v>7.1999999999934519E-2</v>
      </c>
      <c r="X390" s="121">
        <v>9.0000000000327415E-2</v>
      </c>
      <c r="Y390" s="121">
        <v>7.1999999999934519E-2</v>
      </c>
      <c r="Z390" s="121">
        <v>7.1999999999934519E-2</v>
      </c>
      <c r="AA390" s="121">
        <v>7.1999999999934519E-2</v>
      </c>
      <c r="AB390" s="121">
        <v>5.3999999999541616E-2</v>
      </c>
      <c r="AC390" s="135">
        <f>SUM(E390:AB390)</f>
        <v>1.6019999999989525</v>
      </c>
    </row>
    <row r="391" spans="1:30" ht="12">
      <c r="A391" s="2217"/>
      <c r="B391" s="2220"/>
      <c r="C391" s="11" t="s">
        <v>8</v>
      </c>
      <c r="D391" s="866" t="s">
        <v>459</v>
      </c>
      <c r="E391" s="1970">
        <v>15</v>
      </c>
      <c r="F391" s="1970">
        <v>12</v>
      </c>
      <c r="G391" s="1970">
        <v>11</v>
      </c>
      <c r="H391" s="1970">
        <v>10</v>
      </c>
      <c r="I391" s="1970">
        <v>13</v>
      </c>
      <c r="J391" s="1970">
        <v>12</v>
      </c>
      <c r="K391" s="1970">
        <v>15</v>
      </c>
      <c r="L391" s="1970">
        <v>21</v>
      </c>
      <c r="M391" s="1970">
        <v>19</v>
      </c>
      <c r="N391" s="1970">
        <v>20</v>
      </c>
      <c r="O391" s="1970">
        <v>18</v>
      </c>
      <c r="P391" s="1970">
        <v>17</v>
      </c>
      <c r="Q391" s="1970">
        <v>18</v>
      </c>
      <c r="R391" s="1970">
        <v>18</v>
      </c>
      <c r="S391" s="1970">
        <v>18</v>
      </c>
      <c r="T391" s="1970">
        <v>17</v>
      </c>
      <c r="U391" s="1970">
        <v>17</v>
      </c>
      <c r="V391" s="1970">
        <v>17</v>
      </c>
      <c r="W391" s="1970">
        <v>31</v>
      </c>
      <c r="X391" s="1970">
        <v>20</v>
      </c>
      <c r="Y391" s="1970">
        <v>20</v>
      </c>
      <c r="Z391" s="1970">
        <v>21</v>
      </c>
      <c r="AA391" s="1970">
        <v>16</v>
      </c>
      <c r="AB391" s="1971">
        <v>14</v>
      </c>
      <c r="AC391" s="93"/>
    </row>
    <row r="392" spans="1:30" ht="12" thickBot="1">
      <c r="A392" s="2218"/>
      <c r="B392" s="2221"/>
      <c r="C392" s="48" t="s">
        <v>16</v>
      </c>
      <c r="D392" s="1173"/>
      <c r="E392" s="121">
        <f t="shared" ref="E392:AB392" si="115">E390/E389</f>
        <v>0.5</v>
      </c>
      <c r="F392" s="121">
        <f t="shared" si="115"/>
        <v>0.49999999998484174</v>
      </c>
      <c r="G392" s="121">
        <f t="shared" si="115"/>
        <v>0.42857142858256525</v>
      </c>
      <c r="H392" s="460">
        <f t="shared" si="115"/>
        <v>0.57142857143042747</v>
      </c>
      <c r="I392" s="121">
        <f t="shared" si="115"/>
        <v>0.37499999999715783</v>
      </c>
      <c r="J392" s="121">
        <f t="shared" si="115"/>
        <v>0.39999999999818103</v>
      </c>
      <c r="K392" s="121">
        <f t="shared" si="115"/>
        <v>0.33333333332996484</v>
      </c>
      <c r="L392" s="121">
        <f t="shared" si="115"/>
        <v>0.28571428571521373</v>
      </c>
      <c r="M392" s="121">
        <f t="shared" si="115"/>
        <v>0.3076923076939222</v>
      </c>
      <c r="N392" s="460">
        <f t="shared" si="115"/>
        <v>0.21428571428849846</v>
      </c>
      <c r="O392" s="121">
        <f t="shared" si="115"/>
        <v>0.29999999999636207</v>
      </c>
      <c r="P392" s="121">
        <f t="shared" si="115"/>
        <v>0.35714285714564126</v>
      </c>
      <c r="Q392" s="121">
        <f t="shared" si="115"/>
        <v>0.36363636363410867</v>
      </c>
      <c r="R392" s="121">
        <f t="shared" si="115"/>
        <v>0.36363636364012186</v>
      </c>
      <c r="S392" s="121">
        <f t="shared" si="115"/>
        <v>0.33333333333080695</v>
      </c>
      <c r="T392" s="121">
        <f t="shared" si="115"/>
        <v>0.29999999999636207</v>
      </c>
      <c r="U392" s="121">
        <f t="shared" si="115"/>
        <v>0.40000000000545693</v>
      </c>
      <c r="V392" s="460">
        <f t="shared" si="115"/>
        <v>0.36363636363410867</v>
      </c>
      <c r="W392" s="121">
        <f t="shared" si="115"/>
        <v>0.33333333333080695</v>
      </c>
      <c r="X392" s="121">
        <f t="shared" si="115"/>
        <v>0.41666666667171937</v>
      </c>
      <c r="Y392" s="121">
        <f t="shared" si="115"/>
        <v>0.30769230768961686</v>
      </c>
      <c r="Z392" s="121">
        <f t="shared" si="115"/>
        <v>0.3076923076939222</v>
      </c>
      <c r="AA392" s="121">
        <f t="shared" si="115"/>
        <v>0.36363636363410867</v>
      </c>
      <c r="AB392" s="121">
        <f t="shared" si="115"/>
        <v>0.42857142856957242</v>
      </c>
      <c r="AC392" s="133">
        <f>AC390/AC389</f>
        <v>0.35458167330651019</v>
      </c>
    </row>
    <row r="393" spans="1:30">
      <c r="A393" s="2216" t="s">
        <v>118</v>
      </c>
      <c r="B393" s="2219" t="s">
        <v>604</v>
      </c>
      <c r="C393" s="10" t="s">
        <v>477</v>
      </c>
      <c r="D393" s="867" t="s">
        <v>499</v>
      </c>
      <c r="E393" s="120">
        <v>2.400000000052387E-2</v>
      </c>
      <c r="F393" s="120">
        <v>0</v>
      </c>
      <c r="G393" s="120">
        <v>2.3999999999432475E-2</v>
      </c>
      <c r="H393" s="433">
        <v>0</v>
      </c>
      <c r="I393" s="120">
        <v>2.400000000052387E-2</v>
      </c>
      <c r="J393" s="120">
        <v>0</v>
      </c>
      <c r="K393" s="120">
        <v>2.3999999999432475E-2</v>
      </c>
      <c r="L393" s="120">
        <v>2.400000000052387E-2</v>
      </c>
      <c r="M393" s="120">
        <v>2.3999999999432475E-2</v>
      </c>
      <c r="N393" s="433">
        <v>2.400000000052387E-2</v>
      </c>
      <c r="O393" s="120">
        <v>0</v>
      </c>
      <c r="P393" s="120">
        <v>2.3999999999432475E-2</v>
      </c>
      <c r="Q393" s="120">
        <v>2.400000000052387E-2</v>
      </c>
      <c r="R393" s="120">
        <v>2.3999999999432475E-2</v>
      </c>
      <c r="S393" s="120">
        <v>0</v>
      </c>
      <c r="T393" s="120">
        <v>2.400000000052387E-2</v>
      </c>
      <c r="U393" s="120">
        <v>2.3999999999432475E-2</v>
      </c>
      <c r="V393" s="433">
        <v>2.400000000052387E-2</v>
      </c>
      <c r="W393" s="120">
        <v>0</v>
      </c>
      <c r="X393" s="120">
        <v>2.3999999999432475E-2</v>
      </c>
      <c r="Y393" s="120">
        <v>2.400000000052387E-2</v>
      </c>
      <c r="Z393" s="120">
        <v>0</v>
      </c>
      <c r="AA393" s="120">
        <v>2.3999999999432475E-2</v>
      </c>
      <c r="AB393" s="120">
        <v>2.400000000052387E-2</v>
      </c>
      <c r="AC393" s="135">
        <f>SUM(E393:AB393)</f>
        <v>0.40800000000017467</v>
      </c>
    </row>
    <row r="394" spans="1:30">
      <c r="A394" s="2217"/>
      <c r="B394" s="2220"/>
      <c r="C394" s="11" t="s">
        <v>478</v>
      </c>
      <c r="D394" s="866" t="s">
        <v>499</v>
      </c>
      <c r="E394" s="121">
        <v>2.400000000052387E-2</v>
      </c>
      <c r="F394" s="121">
        <v>2.3999999999432475E-2</v>
      </c>
      <c r="G394" s="121">
        <v>2.400000000052387E-2</v>
      </c>
      <c r="H394" s="438">
        <v>2.3999999999432475E-2</v>
      </c>
      <c r="I394" s="121">
        <v>2.400000000052387E-2</v>
      </c>
      <c r="J394" s="121">
        <v>2.3999999999432475E-2</v>
      </c>
      <c r="K394" s="121">
        <v>2.400000000052387E-2</v>
      </c>
      <c r="L394" s="121">
        <v>2.3999999999432475E-2</v>
      </c>
      <c r="M394" s="121">
        <v>2.400000000052387E-2</v>
      </c>
      <c r="N394" s="438">
        <v>2.3999999999432475E-2</v>
      </c>
      <c r="O394" s="121">
        <v>2.400000000052387E-2</v>
      </c>
      <c r="P394" s="121">
        <v>0</v>
      </c>
      <c r="Q394" s="121">
        <v>4.7999999999956341E-2</v>
      </c>
      <c r="R394" s="121">
        <v>2.3999999999432475E-2</v>
      </c>
      <c r="S394" s="121">
        <v>2.400000000052387E-2</v>
      </c>
      <c r="T394" s="121">
        <v>2.3999999999432475E-2</v>
      </c>
      <c r="U394" s="121">
        <v>2.400000000052387E-2</v>
      </c>
      <c r="V394" s="438">
        <v>2.3999999999432475E-2</v>
      </c>
      <c r="W394" s="121">
        <v>2.400000000052387E-2</v>
      </c>
      <c r="X394" s="121">
        <v>2.3999999999432475E-2</v>
      </c>
      <c r="Y394" s="121">
        <v>2.400000000052387E-2</v>
      </c>
      <c r="Z394" s="121">
        <v>2.400000000052387E-2</v>
      </c>
      <c r="AA394" s="121">
        <v>2.3999999999432475E-2</v>
      </c>
      <c r="AB394" s="121">
        <v>2.400000000052387E-2</v>
      </c>
      <c r="AC394" s="135">
        <f>SUM(E394:AB394)</f>
        <v>0.5760000000005675</v>
      </c>
    </row>
    <row r="395" spans="1:30" ht="12">
      <c r="A395" s="2217"/>
      <c r="B395" s="2220"/>
      <c r="C395" s="11" t="s">
        <v>8</v>
      </c>
      <c r="D395" s="866" t="s">
        <v>459</v>
      </c>
      <c r="E395" s="1972">
        <v>3</v>
      </c>
      <c r="F395" s="1972">
        <v>2</v>
      </c>
      <c r="G395" s="1972">
        <v>2</v>
      </c>
      <c r="H395" s="1972">
        <v>2</v>
      </c>
      <c r="I395" s="1972">
        <v>2</v>
      </c>
      <c r="J395" s="1972">
        <v>2</v>
      </c>
      <c r="K395" s="1972">
        <v>3</v>
      </c>
      <c r="L395" s="1972">
        <v>2</v>
      </c>
      <c r="M395" s="1972">
        <v>4</v>
      </c>
      <c r="N395" s="1972">
        <v>3</v>
      </c>
      <c r="O395" s="1972">
        <v>3</v>
      </c>
      <c r="P395" s="1972">
        <v>2</v>
      </c>
      <c r="Q395" s="1972">
        <v>3</v>
      </c>
      <c r="R395" s="1972">
        <v>3</v>
      </c>
      <c r="S395" s="1972">
        <v>2</v>
      </c>
      <c r="T395" s="1972">
        <v>3</v>
      </c>
      <c r="U395" s="1972">
        <v>2</v>
      </c>
      <c r="V395" s="1972">
        <v>3</v>
      </c>
      <c r="W395" s="1972">
        <v>3</v>
      </c>
      <c r="X395" s="1972">
        <v>2</v>
      </c>
      <c r="Y395" s="1972">
        <v>2</v>
      </c>
      <c r="Z395" s="1972">
        <v>2</v>
      </c>
      <c r="AA395" s="1972">
        <v>3</v>
      </c>
      <c r="AB395" s="1973">
        <v>3</v>
      </c>
      <c r="AC395" s="93"/>
      <c r="AD395" s="88"/>
    </row>
    <row r="396" spans="1:30" ht="12" thickBot="1">
      <c r="A396" s="2218"/>
      <c r="B396" s="2221"/>
      <c r="C396" s="48" t="s">
        <v>16</v>
      </c>
      <c r="D396" s="48"/>
      <c r="E396" s="121">
        <f t="shared" ref="E396:AB396" si="116">E394/E393</f>
        <v>1</v>
      </c>
      <c r="F396" s="121" t="e">
        <f t="shared" si="116"/>
        <v>#DIV/0!</v>
      </c>
      <c r="G396" s="121">
        <f t="shared" si="116"/>
        <v>1.0000000000454747</v>
      </c>
      <c r="H396" s="460" t="e">
        <f t="shared" si="116"/>
        <v>#DIV/0!</v>
      </c>
      <c r="I396" s="121">
        <f t="shared" si="116"/>
        <v>1</v>
      </c>
      <c r="J396" s="121" t="e">
        <f t="shared" si="116"/>
        <v>#DIV/0!</v>
      </c>
      <c r="K396" s="121">
        <f t="shared" si="116"/>
        <v>1.0000000000454747</v>
      </c>
      <c r="L396" s="121">
        <f t="shared" si="116"/>
        <v>0.99999999995452526</v>
      </c>
      <c r="M396" s="121">
        <f t="shared" si="116"/>
        <v>1.0000000000454747</v>
      </c>
      <c r="N396" s="460">
        <f t="shared" si="116"/>
        <v>0.99999999995452526</v>
      </c>
      <c r="O396" s="121" t="e">
        <f t="shared" si="116"/>
        <v>#DIV/0!</v>
      </c>
      <c r="P396" s="121">
        <f t="shared" si="116"/>
        <v>0</v>
      </c>
      <c r="Q396" s="121">
        <f t="shared" si="116"/>
        <v>1.999999999954525</v>
      </c>
      <c r="R396" s="121">
        <f t="shared" si="116"/>
        <v>1</v>
      </c>
      <c r="S396" s="121" t="e">
        <f t="shared" si="116"/>
        <v>#DIV/0!</v>
      </c>
      <c r="T396" s="121">
        <f t="shared" si="116"/>
        <v>0.99999999995452526</v>
      </c>
      <c r="U396" s="121">
        <f t="shared" si="116"/>
        <v>1.0000000000454747</v>
      </c>
      <c r="V396" s="460">
        <f t="shared" si="116"/>
        <v>0.99999999995452526</v>
      </c>
      <c r="W396" s="121" t="e">
        <f t="shared" si="116"/>
        <v>#DIV/0!</v>
      </c>
      <c r="X396" s="121">
        <f t="shared" si="116"/>
        <v>1</v>
      </c>
      <c r="Y396" s="121">
        <f t="shared" si="116"/>
        <v>1</v>
      </c>
      <c r="Z396" s="121" t="e">
        <f t="shared" si="116"/>
        <v>#DIV/0!</v>
      </c>
      <c r="AA396" s="121">
        <f t="shared" si="116"/>
        <v>1</v>
      </c>
      <c r="AB396" s="121">
        <f t="shared" si="116"/>
        <v>1</v>
      </c>
      <c r="AC396" s="133">
        <f>AC394/AC393</f>
        <v>1.4117647058831395</v>
      </c>
    </row>
    <row r="397" spans="1:30">
      <c r="A397" s="2216" t="s">
        <v>123</v>
      </c>
      <c r="B397" s="2219" t="s">
        <v>605</v>
      </c>
      <c r="C397" s="10" t="s">
        <v>477</v>
      </c>
      <c r="D397" s="867" t="s">
        <v>499</v>
      </c>
      <c r="E397" s="120">
        <v>0.14399999999986904</v>
      </c>
      <c r="F397" s="120">
        <v>0.19799999999777357</v>
      </c>
      <c r="G397" s="120">
        <v>0.21600000000144065</v>
      </c>
      <c r="H397" s="433">
        <v>0.19800000000104775</v>
      </c>
      <c r="I397" s="120">
        <v>0.16199999999698775</v>
      </c>
      <c r="J397" s="120">
        <v>0.23400000000183355</v>
      </c>
      <c r="K397" s="120">
        <v>0.18000000000065483</v>
      </c>
      <c r="L397" s="120">
        <v>0.23399999999855936</v>
      </c>
      <c r="M397" s="120">
        <v>0.23400000000183355</v>
      </c>
      <c r="N397" s="433">
        <v>0.23399999999855936</v>
      </c>
      <c r="O397" s="120">
        <v>0.16200000000026193</v>
      </c>
      <c r="P397" s="120">
        <v>0.306000000000131</v>
      </c>
      <c r="Q397" s="120">
        <v>0.18000000000065483</v>
      </c>
      <c r="R397" s="120">
        <v>0.21599999999816646</v>
      </c>
      <c r="S397" s="120">
        <v>0.23400000000183355</v>
      </c>
      <c r="T397" s="120">
        <v>0.23399999999855936</v>
      </c>
      <c r="U397" s="120">
        <v>0.21600000000144065</v>
      </c>
      <c r="V397" s="433">
        <v>0.21599999999816646</v>
      </c>
      <c r="W397" s="120">
        <v>0.23400000000183355</v>
      </c>
      <c r="X397" s="120">
        <v>0.23399999999855936</v>
      </c>
      <c r="Y397" s="120">
        <v>0.25199999999895228</v>
      </c>
      <c r="Z397" s="120">
        <v>0.23400000000183355</v>
      </c>
      <c r="AA397" s="120">
        <v>0.25199999999895228</v>
      </c>
      <c r="AB397" s="120">
        <v>0.21600000000144065</v>
      </c>
      <c r="AC397" s="135">
        <f>SUM(E397:AB397)</f>
        <v>5.2199999999993461</v>
      </c>
    </row>
    <row r="398" spans="1:30">
      <c r="A398" s="2217"/>
      <c r="B398" s="2220"/>
      <c r="C398" s="11" t="s">
        <v>478</v>
      </c>
      <c r="D398" s="866" t="s">
        <v>499</v>
      </c>
      <c r="E398" s="121">
        <v>0.14399999999986904</v>
      </c>
      <c r="F398" s="121">
        <v>0.19799999999777357</v>
      </c>
      <c r="G398" s="121">
        <v>0.21600000000144065</v>
      </c>
      <c r="H398" s="438">
        <v>0.19800000000104775</v>
      </c>
      <c r="I398" s="121">
        <v>0.16199999999698775</v>
      </c>
      <c r="J398" s="121">
        <v>0.23400000000183355</v>
      </c>
      <c r="K398" s="121">
        <v>0.18000000000065483</v>
      </c>
      <c r="L398" s="121">
        <v>0.23399999999855936</v>
      </c>
      <c r="M398" s="121">
        <v>0.23400000000183355</v>
      </c>
      <c r="N398" s="438">
        <v>0.23399999999855936</v>
      </c>
      <c r="O398" s="121">
        <v>0.16200000000026193</v>
      </c>
      <c r="P398" s="121">
        <v>0.306000000000131</v>
      </c>
      <c r="Q398" s="121">
        <v>0.18000000000065483</v>
      </c>
      <c r="R398" s="121">
        <v>0.21599999999816646</v>
      </c>
      <c r="S398" s="121">
        <v>0.23400000000183355</v>
      </c>
      <c r="T398" s="121">
        <v>0.23399999999855936</v>
      </c>
      <c r="U398" s="121">
        <v>0.21600000000144065</v>
      </c>
      <c r="V398" s="438">
        <v>0.21599999999816646</v>
      </c>
      <c r="W398" s="121">
        <v>0.23400000000183355</v>
      </c>
      <c r="X398" s="121">
        <v>0.23399999999855936</v>
      </c>
      <c r="Y398" s="121">
        <v>0.25199999999895228</v>
      </c>
      <c r="Z398" s="121">
        <v>0.23400000000183355</v>
      </c>
      <c r="AA398" s="121">
        <v>0.25199999999895228</v>
      </c>
      <c r="AB398" s="121">
        <v>0.21600000000144065</v>
      </c>
      <c r="AC398" s="135">
        <f>SUM(E398:AB398)</f>
        <v>5.2199999999993461</v>
      </c>
    </row>
    <row r="399" spans="1:30" ht="12">
      <c r="A399" s="2217"/>
      <c r="B399" s="2220"/>
      <c r="C399" s="11" t="s">
        <v>8</v>
      </c>
      <c r="D399" s="866" t="s">
        <v>459</v>
      </c>
      <c r="E399" s="1974">
        <v>21</v>
      </c>
      <c r="F399" s="1974">
        <v>18</v>
      </c>
      <c r="G399" s="1974">
        <v>16</v>
      </c>
      <c r="H399" s="1974">
        <v>17</v>
      </c>
      <c r="I399" s="1974">
        <v>18</v>
      </c>
      <c r="J399" s="1974">
        <v>17</v>
      </c>
      <c r="K399" s="1974">
        <v>20</v>
      </c>
      <c r="L399" s="1974">
        <v>20</v>
      </c>
      <c r="M399" s="1974">
        <v>25</v>
      </c>
      <c r="N399" s="1974">
        <v>22</v>
      </c>
      <c r="O399" s="1974">
        <v>22</v>
      </c>
      <c r="P399" s="1974">
        <v>24</v>
      </c>
      <c r="Q399" s="1974">
        <v>23</v>
      </c>
      <c r="R399" s="1974">
        <v>23</v>
      </c>
      <c r="S399" s="1974">
        <v>21</v>
      </c>
      <c r="T399" s="1974">
        <v>24</v>
      </c>
      <c r="U399" s="1974">
        <v>19</v>
      </c>
      <c r="V399" s="1974">
        <v>22</v>
      </c>
      <c r="W399" s="1974">
        <v>21</v>
      </c>
      <c r="X399" s="1974">
        <v>25</v>
      </c>
      <c r="Y399" s="1974">
        <v>25</v>
      </c>
      <c r="Z399" s="1974">
        <v>24</v>
      </c>
      <c r="AA399" s="1974">
        <v>25</v>
      </c>
      <c r="AB399" s="1975">
        <v>22</v>
      </c>
      <c r="AC399" s="93"/>
    </row>
    <row r="400" spans="1:30" ht="12" thickBot="1">
      <c r="A400" s="2218"/>
      <c r="B400" s="2221"/>
      <c r="C400" s="48" t="s">
        <v>16</v>
      </c>
      <c r="D400" s="48"/>
      <c r="E400" s="121">
        <f t="shared" ref="E400:AB400" si="117">E398/E397</f>
        <v>1</v>
      </c>
      <c r="F400" s="121">
        <f t="shared" si="117"/>
        <v>1</v>
      </c>
      <c r="G400" s="121">
        <f t="shared" si="117"/>
        <v>1</v>
      </c>
      <c r="H400" s="460">
        <f t="shared" si="117"/>
        <v>1</v>
      </c>
      <c r="I400" s="121">
        <f t="shared" si="117"/>
        <v>1</v>
      </c>
      <c r="J400" s="121">
        <f t="shared" si="117"/>
        <v>1</v>
      </c>
      <c r="K400" s="121">
        <f t="shared" si="117"/>
        <v>1</v>
      </c>
      <c r="L400" s="121">
        <f t="shared" si="117"/>
        <v>1</v>
      </c>
      <c r="M400" s="121">
        <f t="shared" si="117"/>
        <v>1</v>
      </c>
      <c r="N400" s="460">
        <f t="shared" si="117"/>
        <v>1</v>
      </c>
      <c r="O400" s="121">
        <f t="shared" si="117"/>
        <v>1</v>
      </c>
      <c r="P400" s="121">
        <f t="shared" si="117"/>
        <v>1</v>
      </c>
      <c r="Q400" s="121">
        <f t="shared" si="117"/>
        <v>1</v>
      </c>
      <c r="R400" s="121">
        <f t="shared" si="117"/>
        <v>1</v>
      </c>
      <c r="S400" s="121">
        <f t="shared" si="117"/>
        <v>1</v>
      </c>
      <c r="T400" s="121">
        <f t="shared" si="117"/>
        <v>1</v>
      </c>
      <c r="U400" s="121">
        <f t="shared" si="117"/>
        <v>1</v>
      </c>
      <c r="V400" s="460">
        <f t="shared" si="117"/>
        <v>1</v>
      </c>
      <c r="W400" s="121">
        <f t="shared" si="117"/>
        <v>1</v>
      </c>
      <c r="X400" s="121">
        <f t="shared" si="117"/>
        <v>1</v>
      </c>
      <c r="Y400" s="121">
        <f t="shared" si="117"/>
        <v>1</v>
      </c>
      <c r="Z400" s="121">
        <f t="shared" si="117"/>
        <v>1</v>
      </c>
      <c r="AA400" s="121">
        <f t="shared" si="117"/>
        <v>1</v>
      </c>
      <c r="AB400" s="121">
        <f t="shared" si="117"/>
        <v>1</v>
      </c>
      <c r="AC400" s="133">
        <f>AC398/AC397</f>
        <v>1</v>
      </c>
    </row>
    <row r="401" spans="1:31">
      <c r="A401" s="2216" t="s">
        <v>101</v>
      </c>
      <c r="B401" s="2219" t="s">
        <v>606</v>
      </c>
      <c r="C401" s="10" t="s">
        <v>477</v>
      </c>
      <c r="D401" s="867" t="s">
        <v>499</v>
      </c>
      <c r="E401" s="120">
        <v>0.16799999999930151</v>
      </c>
      <c r="F401" s="120">
        <v>0.19199999999982537</v>
      </c>
      <c r="G401" s="120">
        <v>0.21600000000034925</v>
      </c>
      <c r="H401" s="433">
        <v>0.21600000000034925</v>
      </c>
      <c r="I401" s="120">
        <v>0.16799999999930151</v>
      </c>
      <c r="J401" s="120">
        <v>0.26400000000139695</v>
      </c>
      <c r="K401" s="120">
        <v>0.19199999999982537</v>
      </c>
      <c r="L401" s="120">
        <v>0.23999999999650753</v>
      </c>
      <c r="M401" s="120">
        <v>0.2400000000008731</v>
      </c>
      <c r="N401" s="433">
        <v>0.21600000000034925</v>
      </c>
      <c r="O401" s="120">
        <v>0.16799999999930151</v>
      </c>
      <c r="P401" s="120">
        <v>0.28800000000192083</v>
      </c>
      <c r="Q401" s="120">
        <v>0.19199999999982537</v>
      </c>
      <c r="R401" s="120">
        <v>0.26400000000139695</v>
      </c>
      <c r="S401" s="120">
        <v>0.26399999999703139</v>
      </c>
      <c r="T401" s="120">
        <v>0.2400000000008731</v>
      </c>
      <c r="U401" s="120">
        <v>0.2400000000008731</v>
      </c>
      <c r="V401" s="433">
        <v>0.2400000000008731</v>
      </c>
      <c r="W401" s="120">
        <v>0.21600000000034925</v>
      </c>
      <c r="X401" s="120">
        <v>0.23999999999650753</v>
      </c>
      <c r="Y401" s="120">
        <v>0.2400000000008731</v>
      </c>
      <c r="Z401" s="120">
        <v>0.38399999999965073</v>
      </c>
      <c r="AA401" s="120">
        <v>7.2000000001571599E-2</v>
      </c>
      <c r="AB401" s="120">
        <v>0.19199999999982537</v>
      </c>
      <c r="AC401" s="135">
        <f>SUM(E401:AB401)</f>
        <v>5.3519999999989523</v>
      </c>
    </row>
    <row r="402" spans="1:31">
      <c r="A402" s="2217"/>
      <c r="B402" s="2220"/>
      <c r="C402" s="11" t="s">
        <v>478</v>
      </c>
      <c r="D402" s="866" t="s">
        <v>499</v>
      </c>
      <c r="E402" s="121">
        <v>9.5999999999912683E-2</v>
      </c>
      <c r="F402" s="121">
        <v>9.5999999999912683E-2</v>
      </c>
      <c r="G402" s="121">
        <v>0.14400000000096042</v>
      </c>
      <c r="H402" s="438">
        <v>9.5999999999912683E-2</v>
      </c>
      <c r="I402" s="121">
        <v>0.11999999999825377</v>
      </c>
      <c r="J402" s="121">
        <v>0.12000000000043655</v>
      </c>
      <c r="K402" s="121">
        <v>9.5999999999912683E-2</v>
      </c>
      <c r="L402" s="121">
        <v>0.12000000000043655</v>
      </c>
      <c r="M402" s="121">
        <v>0.12000000000043655</v>
      </c>
      <c r="N402" s="438">
        <v>0.12000000000043655</v>
      </c>
      <c r="O402" s="121">
        <v>9.5999999999912683E-2</v>
      </c>
      <c r="P402" s="121">
        <v>0.16799999999930151</v>
      </c>
      <c r="Q402" s="121">
        <v>9.5999999999912683E-2</v>
      </c>
      <c r="R402" s="121">
        <v>0.12000000000043655</v>
      </c>
      <c r="S402" s="121">
        <v>0.14399999999877763</v>
      </c>
      <c r="T402" s="121">
        <v>0.12000000000043655</v>
      </c>
      <c r="U402" s="121">
        <v>0.14400000000096042</v>
      </c>
      <c r="V402" s="438">
        <v>0.12000000000043655</v>
      </c>
      <c r="W402" s="121">
        <v>0.11999999999825377</v>
      </c>
      <c r="X402" s="121">
        <v>0.12000000000043655</v>
      </c>
      <c r="Y402" s="121">
        <v>0.14400000000096042</v>
      </c>
      <c r="Z402" s="121">
        <v>0.11999999999825377</v>
      </c>
      <c r="AA402" s="121">
        <v>0.12000000000043655</v>
      </c>
      <c r="AB402" s="121">
        <v>0.12000000000043655</v>
      </c>
      <c r="AC402" s="135">
        <f>SUM(E402:AB402)</f>
        <v>2.8799999999995638</v>
      </c>
    </row>
    <row r="403" spans="1:31" ht="12">
      <c r="A403" s="2217"/>
      <c r="B403" s="2220"/>
      <c r="C403" s="11" t="s">
        <v>8</v>
      </c>
      <c r="D403" s="866" t="s">
        <v>459</v>
      </c>
      <c r="E403" s="1976">
        <v>22</v>
      </c>
      <c r="F403" s="1976">
        <v>22</v>
      </c>
      <c r="G403" s="1976">
        <v>20</v>
      </c>
      <c r="H403" s="1976">
        <v>18</v>
      </c>
      <c r="I403" s="1976">
        <v>20</v>
      </c>
      <c r="J403" s="1976">
        <v>23</v>
      </c>
      <c r="K403" s="1976">
        <v>24</v>
      </c>
      <c r="L403" s="1976">
        <v>23</v>
      </c>
      <c r="M403" s="1976">
        <v>25</v>
      </c>
      <c r="N403" s="1976">
        <v>22</v>
      </c>
      <c r="O403" s="1976">
        <v>26</v>
      </c>
      <c r="P403" s="1976">
        <v>26</v>
      </c>
      <c r="Q403" s="1976">
        <v>25</v>
      </c>
      <c r="R403" s="1976">
        <v>23</v>
      </c>
      <c r="S403" s="1976">
        <v>26</v>
      </c>
      <c r="T403" s="1976">
        <v>28</v>
      </c>
      <c r="U403" s="1976">
        <v>25</v>
      </c>
      <c r="V403" s="1976">
        <v>25</v>
      </c>
      <c r="W403" s="1976">
        <v>26</v>
      </c>
      <c r="X403" s="1976">
        <v>25</v>
      </c>
      <c r="Y403" s="1976">
        <v>26</v>
      </c>
      <c r="Z403" s="1976">
        <v>25</v>
      </c>
      <c r="AA403" s="1976">
        <v>24</v>
      </c>
      <c r="AB403" s="1977">
        <v>20</v>
      </c>
      <c r="AC403" s="93"/>
      <c r="AD403" s="88"/>
    </row>
    <row r="404" spans="1:31" ht="12" thickBot="1">
      <c r="A404" s="2218"/>
      <c r="B404" s="2221"/>
      <c r="C404" s="48" t="s">
        <v>16</v>
      </c>
      <c r="D404" s="48"/>
      <c r="E404" s="121">
        <f t="shared" ref="E404:AB404" si="118">E402/E401</f>
        <v>0.57142857143042747</v>
      </c>
      <c r="F404" s="121">
        <f t="shared" si="118"/>
        <v>0.5</v>
      </c>
      <c r="G404" s="121">
        <f t="shared" si="118"/>
        <v>0.66666666667003516</v>
      </c>
      <c r="H404" s="460">
        <f t="shared" si="118"/>
        <v>0.4444444444433216</v>
      </c>
      <c r="I404" s="121">
        <f t="shared" si="118"/>
        <v>0.7142857142782898</v>
      </c>
      <c r="J404" s="121">
        <f t="shared" si="118"/>
        <v>0.45454545454470291</v>
      </c>
      <c r="K404" s="121">
        <f t="shared" si="118"/>
        <v>0.5</v>
      </c>
      <c r="L404" s="121">
        <f t="shared" si="118"/>
        <v>0.50000000000909495</v>
      </c>
      <c r="M404" s="121">
        <f t="shared" si="118"/>
        <v>0.5</v>
      </c>
      <c r="N404" s="460">
        <f t="shared" si="118"/>
        <v>0.55555555555667835</v>
      </c>
      <c r="O404" s="121">
        <f t="shared" si="118"/>
        <v>0.57142857143042747</v>
      </c>
      <c r="P404" s="121">
        <f t="shared" si="118"/>
        <v>0.58333333332701742</v>
      </c>
      <c r="Q404" s="121">
        <f t="shared" si="118"/>
        <v>0.5</v>
      </c>
      <c r="R404" s="121">
        <f t="shared" si="118"/>
        <v>0.45454545454470291</v>
      </c>
      <c r="S404" s="121">
        <f t="shared" si="118"/>
        <v>0.54545454545604877</v>
      </c>
      <c r="T404" s="121">
        <f t="shared" si="118"/>
        <v>0.5</v>
      </c>
      <c r="U404" s="121">
        <f t="shared" si="118"/>
        <v>0.60000000000181897</v>
      </c>
      <c r="V404" s="460">
        <f t="shared" si="118"/>
        <v>0.5</v>
      </c>
      <c r="W404" s="121">
        <f t="shared" si="118"/>
        <v>0.55555555554657288</v>
      </c>
      <c r="X404" s="121">
        <f t="shared" si="118"/>
        <v>0.50000000000909495</v>
      </c>
      <c r="Y404" s="121">
        <f t="shared" si="118"/>
        <v>0.60000000000181897</v>
      </c>
      <c r="Z404" s="121">
        <f t="shared" si="118"/>
        <v>0.31249999999573674</v>
      </c>
      <c r="AA404" s="121">
        <f t="shared" si="118"/>
        <v>1.6666666666363503</v>
      </c>
      <c r="AB404" s="121">
        <f t="shared" si="118"/>
        <v>0.62500000000284217</v>
      </c>
      <c r="AC404" s="133">
        <f>AC402/AC401</f>
        <v>0.53811659192827499</v>
      </c>
    </row>
    <row r="405" spans="1:31">
      <c r="A405" s="2216" t="s">
        <v>120</v>
      </c>
      <c r="B405" s="2219" t="s">
        <v>607</v>
      </c>
      <c r="C405" s="10" t="s">
        <v>477</v>
      </c>
      <c r="D405" s="867" t="s">
        <v>499</v>
      </c>
      <c r="E405" s="120">
        <v>4.8000000001047739E-2</v>
      </c>
      <c r="F405" s="120">
        <v>4.7999999998864951E-2</v>
      </c>
      <c r="G405" s="120">
        <v>7.2000000001571599E-2</v>
      </c>
      <c r="H405" s="433">
        <v>4.7999999998864951E-2</v>
      </c>
      <c r="I405" s="120">
        <v>9.5999999999912683E-2</v>
      </c>
      <c r="J405" s="120">
        <v>0.16799999999930151</v>
      </c>
      <c r="K405" s="120">
        <v>9.5999999999912683E-2</v>
      </c>
      <c r="L405" s="120">
        <v>0.12000000000043655</v>
      </c>
      <c r="M405" s="120">
        <v>0.12000000000043655</v>
      </c>
      <c r="N405" s="433">
        <v>0.14400000000096042</v>
      </c>
      <c r="O405" s="120">
        <v>9.5999999999912683E-2</v>
      </c>
      <c r="P405" s="120">
        <v>0.14399999999877763</v>
      </c>
      <c r="Q405" s="120">
        <v>9.5999999999912683E-2</v>
      </c>
      <c r="R405" s="120">
        <v>0.12000000000043655</v>
      </c>
      <c r="S405" s="120">
        <v>9.5999999999912683E-2</v>
      </c>
      <c r="T405" s="120">
        <v>9.5999999999912683E-2</v>
      </c>
      <c r="U405" s="120">
        <v>7.1999999999388817E-2</v>
      </c>
      <c r="V405" s="433">
        <v>4.8000000001047739E-2</v>
      </c>
      <c r="W405" s="120">
        <v>7.1999999999388817E-2</v>
      </c>
      <c r="X405" s="120">
        <v>7.1999999999388817E-2</v>
      </c>
      <c r="Y405" s="120">
        <v>7.2000000001571599E-2</v>
      </c>
      <c r="Z405" s="120">
        <v>7.1999999999388817E-2</v>
      </c>
      <c r="AA405" s="120">
        <v>7.1999999999388817E-2</v>
      </c>
      <c r="AB405" s="120">
        <v>4.8000000001047739E-2</v>
      </c>
      <c r="AC405" s="135">
        <f>SUM(E405:AB405)</f>
        <v>2.1360000000007853</v>
      </c>
    </row>
    <row r="406" spans="1:31">
      <c r="A406" s="2217"/>
      <c r="B406" s="2220"/>
      <c r="C406" s="11" t="s">
        <v>478</v>
      </c>
      <c r="D406" s="866" t="s">
        <v>499</v>
      </c>
      <c r="E406" s="121">
        <v>4.7999999999956341E-2</v>
      </c>
      <c r="F406" s="121">
        <v>2.400000000052387E-2</v>
      </c>
      <c r="G406" s="121">
        <v>4.7999999999956341E-2</v>
      </c>
      <c r="H406" s="438">
        <v>4.7999999999956341E-2</v>
      </c>
      <c r="I406" s="121">
        <v>2.3999999999432475E-2</v>
      </c>
      <c r="J406" s="121">
        <v>4.7999999999956341E-2</v>
      </c>
      <c r="K406" s="121">
        <v>2.400000000052387E-2</v>
      </c>
      <c r="L406" s="121">
        <v>4.7999999999956341E-2</v>
      </c>
      <c r="M406" s="121">
        <v>7.1999999999388817E-2</v>
      </c>
      <c r="N406" s="438">
        <v>4.7999999999956341E-2</v>
      </c>
      <c r="O406" s="121">
        <v>4.7999999999956341E-2</v>
      </c>
      <c r="P406" s="121">
        <v>4.7999999999956341E-2</v>
      </c>
      <c r="Q406" s="121">
        <v>4.7999999999956341E-2</v>
      </c>
      <c r="R406" s="121">
        <v>4.8000000001047739E-2</v>
      </c>
      <c r="S406" s="121">
        <v>4.7999999999956341E-2</v>
      </c>
      <c r="T406" s="121">
        <v>4.7999999999956341E-2</v>
      </c>
      <c r="U406" s="121">
        <v>4.7999999999956341E-2</v>
      </c>
      <c r="V406" s="438">
        <v>4.7999999999956341E-2</v>
      </c>
      <c r="W406" s="121">
        <v>4.7999999999956341E-2</v>
      </c>
      <c r="X406" s="121">
        <v>2.3999999999432475E-2</v>
      </c>
      <c r="Y406" s="121">
        <v>4.7999999999956341E-2</v>
      </c>
      <c r="Z406" s="121">
        <v>4.7999999999956341E-2</v>
      </c>
      <c r="AA406" s="121">
        <v>4.7999999999956341E-2</v>
      </c>
      <c r="AB406" s="121">
        <v>2.400000000052387E-2</v>
      </c>
      <c r="AC406" s="135">
        <f>SUM(E406:AB406)</f>
        <v>1.0560000000001306</v>
      </c>
    </row>
    <row r="407" spans="1:31" ht="12">
      <c r="A407" s="2217"/>
      <c r="B407" s="2220"/>
      <c r="C407" s="11" t="s">
        <v>8</v>
      </c>
      <c r="D407" s="866" t="s">
        <v>459</v>
      </c>
      <c r="E407" s="1978">
        <v>7</v>
      </c>
      <c r="F407" s="1978">
        <v>7</v>
      </c>
      <c r="G407" s="1978">
        <v>6</v>
      </c>
      <c r="H407" s="1978">
        <v>6</v>
      </c>
      <c r="I407" s="1978">
        <v>15</v>
      </c>
      <c r="J407" s="1978">
        <v>12</v>
      </c>
      <c r="K407" s="1978">
        <v>9</v>
      </c>
      <c r="L407" s="1978">
        <v>12</v>
      </c>
      <c r="M407" s="1978">
        <v>13</v>
      </c>
      <c r="N407" s="1978">
        <v>13</v>
      </c>
      <c r="O407" s="1978">
        <v>13</v>
      </c>
      <c r="P407" s="1978">
        <v>11</v>
      </c>
      <c r="Q407" s="1978">
        <v>14</v>
      </c>
      <c r="R407" s="1978">
        <v>11</v>
      </c>
      <c r="S407" s="1978">
        <v>14</v>
      </c>
      <c r="T407" s="1978">
        <v>9</v>
      </c>
      <c r="U407" s="1978">
        <v>9</v>
      </c>
      <c r="V407" s="1978">
        <v>8</v>
      </c>
      <c r="W407" s="1978">
        <v>8</v>
      </c>
      <c r="X407" s="1978">
        <v>9</v>
      </c>
      <c r="Y407" s="1978">
        <v>9</v>
      </c>
      <c r="Z407" s="1978">
        <v>7</v>
      </c>
      <c r="AA407" s="1978">
        <v>9</v>
      </c>
      <c r="AB407" s="1979">
        <v>7</v>
      </c>
      <c r="AC407" s="93"/>
    </row>
    <row r="408" spans="1:31" ht="12" thickBot="1">
      <c r="A408" s="2218"/>
      <c r="B408" s="2221"/>
      <c r="C408" s="48" t="s">
        <v>16</v>
      </c>
      <c r="D408" s="48"/>
      <c r="E408" s="121">
        <f t="shared" ref="E408:AB408" si="119">E406/E405</f>
        <v>0.99999999997726252</v>
      </c>
      <c r="F408" s="121">
        <f t="shared" si="119"/>
        <v>0.50000000002273737</v>
      </c>
      <c r="G408" s="121">
        <f t="shared" si="119"/>
        <v>0.66666666665150842</v>
      </c>
      <c r="H408" s="460">
        <f t="shared" si="119"/>
        <v>1.0000000000227374</v>
      </c>
      <c r="I408" s="121">
        <f t="shared" si="119"/>
        <v>0.24999999999431569</v>
      </c>
      <c r="J408" s="121">
        <f t="shared" si="119"/>
        <v>0.28571428571521373</v>
      </c>
      <c r="K408" s="121">
        <f t="shared" si="119"/>
        <v>0.25000000000568434</v>
      </c>
      <c r="L408" s="121">
        <f t="shared" si="119"/>
        <v>0.39999999999818103</v>
      </c>
      <c r="M408" s="121">
        <f t="shared" si="119"/>
        <v>0.59999999999272402</v>
      </c>
      <c r="N408" s="460">
        <f t="shared" si="119"/>
        <v>0.33333333333080695</v>
      </c>
      <c r="O408" s="121">
        <f t="shared" si="119"/>
        <v>0.5</v>
      </c>
      <c r="P408" s="121">
        <f t="shared" si="119"/>
        <v>0.33333333333585968</v>
      </c>
      <c r="Q408" s="121">
        <f t="shared" si="119"/>
        <v>0.5</v>
      </c>
      <c r="R408" s="121">
        <f t="shared" si="119"/>
        <v>0.40000000000727598</v>
      </c>
      <c r="S408" s="121">
        <f t="shared" si="119"/>
        <v>0.5</v>
      </c>
      <c r="T408" s="121">
        <f t="shared" si="119"/>
        <v>0.5</v>
      </c>
      <c r="U408" s="121">
        <f t="shared" si="119"/>
        <v>0.66666666667171937</v>
      </c>
      <c r="V408" s="460">
        <f t="shared" si="119"/>
        <v>0.99999999997726252</v>
      </c>
      <c r="W408" s="121">
        <f t="shared" si="119"/>
        <v>0.66666666667171937</v>
      </c>
      <c r="X408" s="121">
        <f t="shared" si="119"/>
        <v>0.33333333332828058</v>
      </c>
      <c r="Y408" s="121">
        <f t="shared" si="119"/>
        <v>0.66666666665150842</v>
      </c>
      <c r="Z408" s="121">
        <f t="shared" si="119"/>
        <v>0.66666666667171937</v>
      </c>
      <c r="AA408" s="121">
        <f t="shared" si="119"/>
        <v>0.66666666667171937</v>
      </c>
      <c r="AB408" s="121">
        <f t="shared" si="119"/>
        <v>0.5</v>
      </c>
      <c r="AC408" s="133">
        <f>AC406/AC405</f>
        <v>0.49438202247178953</v>
      </c>
    </row>
    <row r="409" spans="1:31">
      <c r="A409" s="2216" t="s">
        <v>103</v>
      </c>
      <c r="B409" s="2219" t="s">
        <v>608</v>
      </c>
      <c r="C409" s="10" t="s">
        <v>477</v>
      </c>
      <c r="D409" s="867" t="s">
        <v>499</v>
      </c>
      <c r="E409" s="120">
        <v>5.4000000000360163E-2</v>
      </c>
      <c r="F409" s="120">
        <v>5.4000000000360163E-2</v>
      </c>
      <c r="G409" s="120">
        <v>7.1999999999934519E-2</v>
      </c>
      <c r="H409" s="433">
        <v>5.3999999999541616E-2</v>
      </c>
      <c r="I409" s="120">
        <v>5.4000000000360163E-2</v>
      </c>
      <c r="J409" s="120">
        <v>7.1999999999934519E-2</v>
      </c>
      <c r="K409" s="120">
        <v>5.3999999999541616E-2</v>
      </c>
      <c r="L409" s="120">
        <v>7.2000000000753059E-2</v>
      </c>
      <c r="M409" s="120">
        <v>7.1999999999934519E-2</v>
      </c>
      <c r="N409" s="433">
        <v>7.1999999999934519E-2</v>
      </c>
      <c r="O409" s="120">
        <v>5.3999999999541616E-2</v>
      </c>
      <c r="P409" s="120">
        <v>9.0000000000327415E-2</v>
      </c>
      <c r="Q409" s="120">
        <v>7.1999999999934519E-2</v>
      </c>
      <c r="R409" s="120">
        <v>7.1999999999934519E-2</v>
      </c>
      <c r="S409" s="120">
        <v>7.1999999999934519E-2</v>
      </c>
      <c r="T409" s="120">
        <v>7.1999999999934519E-2</v>
      </c>
      <c r="U409" s="120">
        <v>9.0000000000327415E-2</v>
      </c>
      <c r="V409" s="433">
        <v>8.9999999999508876E-2</v>
      </c>
      <c r="W409" s="120">
        <v>9.0000000000327415E-2</v>
      </c>
      <c r="X409" s="120">
        <v>9.0000000000327415E-2</v>
      </c>
      <c r="Y409" s="120">
        <v>8.9999999999508876E-2</v>
      </c>
      <c r="Z409" s="120">
        <v>9.0000000000327415E-2</v>
      </c>
      <c r="AA409" s="120">
        <v>8.9999999999508876E-2</v>
      </c>
      <c r="AB409" s="120">
        <v>7.1999999999934519E-2</v>
      </c>
      <c r="AC409" s="135">
        <f>SUM(E409:AB409)</f>
        <v>1.7640000000000329</v>
      </c>
    </row>
    <row r="410" spans="1:31">
      <c r="A410" s="2217"/>
      <c r="B410" s="2220"/>
      <c r="C410" s="11" t="s">
        <v>478</v>
      </c>
      <c r="D410" s="866" t="s">
        <v>499</v>
      </c>
      <c r="E410" s="121">
        <v>5.4000000000360163E-2</v>
      </c>
      <c r="F410" s="121">
        <v>5.3999999999541616E-2</v>
      </c>
      <c r="G410" s="121">
        <v>7.1999999999934519E-2</v>
      </c>
      <c r="H410" s="438">
        <v>5.4000000000360163E-2</v>
      </c>
      <c r="I410" s="121">
        <v>5.4000000000360163E-2</v>
      </c>
      <c r="J410" s="121">
        <v>7.1999999999934519E-2</v>
      </c>
      <c r="K410" s="121">
        <v>3.599999999996726E-2</v>
      </c>
      <c r="L410" s="121">
        <v>7.1999999999934519E-2</v>
      </c>
      <c r="M410" s="121">
        <v>5.3999999999541616E-2</v>
      </c>
      <c r="N410" s="438">
        <v>7.1999999999934519E-2</v>
      </c>
      <c r="O410" s="121">
        <v>5.4000000000360163E-2</v>
      </c>
      <c r="P410" s="121">
        <v>9.0000000000327415E-2</v>
      </c>
      <c r="Q410" s="121">
        <v>5.3999999999541616E-2</v>
      </c>
      <c r="R410" s="121">
        <v>7.1999999999934519E-2</v>
      </c>
      <c r="S410" s="121">
        <v>5.4000000000360163E-2</v>
      </c>
      <c r="T410" s="121">
        <v>7.1999999999934519E-2</v>
      </c>
      <c r="U410" s="121">
        <v>7.1999999999934519E-2</v>
      </c>
      <c r="V410" s="438">
        <v>7.1999999999934519E-2</v>
      </c>
      <c r="W410" s="121">
        <v>7.1999999999934519E-2</v>
      </c>
      <c r="X410" s="121">
        <v>7.1999999999934519E-2</v>
      </c>
      <c r="Y410" s="121">
        <v>5.4000000000360163E-2</v>
      </c>
      <c r="Z410" s="121">
        <v>7.1999999999934519E-2</v>
      </c>
      <c r="AA410" s="121">
        <v>7.1999999999934519E-2</v>
      </c>
      <c r="AB410" s="121">
        <v>7.1999999999934519E-2</v>
      </c>
      <c r="AC410" s="135">
        <f>SUM(E410:AB410)</f>
        <v>1.5480000000002296</v>
      </c>
    </row>
    <row r="411" spans="1:31" ht="12">
      <c r="A411" s="2217"/>
      <c r="B411" s="2220"/>
      <c r="C411" s="11" t="s">
        <v>8</v>
      </c>
      <c r="D411" s="866" t="s">
        <v>459</v>
      </c>
      <c r="E411" s="1980">
        <v>7</v>
      </c>
      <c r="F411" s="1980">
        <v>7</v>
      </c>
      <c r="G411" s="1980">
        <v>7</v>
      </c>
      <c r="H411" s="1980">
        <v>7</v>
      </c>
      <c r="I411" s="1980">
        <v>7</v>
      </c>
      <c r="J411" s="1980">
        <v>7</v>
      </c>
      <c r="K411" s="1980">
        <v>7</v>
      </c>
      <c r="L411" s="1980">
        <v>9</v>
      </c>
      <c r="M411" s="1980">
        <v>9</v>
      </c>
      <c r="N411" s="1980">
        <v>8</v>
      </c>
      <c r="O411" s="1980">
        <v>8</v>
      </c>
      <c r="P411" s="1980">
        <v>9</v>
      </c>
      <c r="Q411" s="1980">
        <v>10</v>
      </c>
      <c r="R411" s="1980">
        <v>10</v>
      </c>
      <c r="S411" s="1980">
        <v>8</v>
      </c>
      <c r="T411" s="1980">
        <v>9</v>
      </c>
      <c r="U411" s="1980">
        <v>9</v>
      </c>
      <c r="V411" s="1980">
        <v>11</v>
      </c>
      <c r="W411" s="1980">
        <v>11</v>
      </c>
      <c r="X411" s="1980">
        <v>10</v>
      </c>
      <c r="Y411" s="1980">
        <v>11</v>
      </c>
      <c r="Z411" s="1980">
        <v>10</v>
      </c>
      <c r="AA411" s="1980">
        <v>10</v>
      </c>
      <c r="AB411" s="1981">
        <v>8</v>
      </c>
      <c r="AC411" s="93"/>
    </row>
    <row r="412" spans="1:31" ht="12" thickBot="1">
      <c r="A412" s="2218"/>
      <c r="B412" s="2221"/>
      <c r="C412" s="48" t="s">
        <v>16</v>
      </c>
      <c r="D412" s="48"/>
      <c r="E412" s="121">
        <f t="shared" ref="E412:AB412" si="120">E410/E409</f>
        <v>1</v>
      </c>
      <c r="F412" s="121">
        <f t="shared" si="120"/>
        <v>0.99999999998484168</v>
      </c>
      <c r="G412" s="121">
        <f t="shared" si="120"/>
        <v>1</v>
      </c>
      <c r="H412" s="460">
        <f t="shared" si="120"/>
        <v>1.0000000000151583</v>
      </c>
      <c r="I412" s="121">
        <f t="shared" si="120"/>
        <v>1</v>
      </c>
      <c r="J412" s="121">
        <f t="shared" si="120"/>
        <v>1</v>
      </c>
      <c r="K412" s="121">
        <f t="shared" si="120"/>
        <v>0.66666666667171948</v>
      </c>
      <c r="L412" s="121">
        <f t="shared" si="120"/>
        <v>0.99999999998863143</v>
      </c>
      <c r="M412" s="121">
        <f t="shared" si="120"/>
        <v>0.74999999999431566</v>
      </c>
      <c r="N412" s="460">
        <f t="shared" si="120"/>
        <v>1</v>
      </c>
      <c r="O412" s="121">
        <f t="shared" si="120"/>
        <v>1.0000000000151583</v>
      </c>
      <c r="P412" s="121">
        <f t="shared" si="120"/>
        <v>1</v>
      </c>
      <c r="Q412" s="121">
        <f t="shared" si="120"/>
        <v>0.74999999999431566</v>
      </c>
      <c r="R412" s="121">
        <f t="shared" si="120"/>
        <v>1</v>
      </c>
      <c r="S412" s="121">
        <f t="shared" si="120"/>
        <v>0.75000000000568434</v>
      </c>
      <c r="T412" s="121">
        <f t="shared" si="120"/>
        <v>1</v>
      </c>
      <c r="U412" s="121">
        <f t="shared" si="120"/>
        <v>0.79999999999636207</v>
      </c>
      <c r="V412" s="460">
        <f t="shared" si="120"/>
        <v>0.80000000000363802</v>
      </c>
      <c r="W412" s="121">
        <f t="shared" si="120"/>
        <v>0.79999999999636207</v>
      </c>
      <c r="X412" s="121">
        <f t="shared" si="120"/>
        <v>0.79999999999636207</v>
      </c>
      <c r="Y412" s="121">
        <f t="shared" si="120"/>
        <v>0.60000000000727594</v>
      </c>
      <c r="Z412" s="121">
        <f t="shared" si="120"/>
        <v>0.79999999999636207</v>
      </c>
      <c r="AA412" s="121">
        <f t="shared" si="120"/>
        <v>0.80000000000363802</v>
      </c>
      <c r="AB412" s="121">
        <f t="shared" si="120"/>
        <v>1</v>
      </c>
      <c r="AC412" s="133">
        <f>AC410/AC409</f>
        <v>0.87755102040827704</v>
      </c>
    </row>
    <row r="413" spans="1:31">
      <c r="A413" s="631"/>
      <c r="B413" s="632" t="s">
        <v>18</v>
      </c>
      <c r="C413" s="10" t="s">
        <v>477</v>
      </c>
      <c r="D413" s="867" t="s">
        <v>499</v>
      </c>
      <c r="E413" s="90">
        <v>0</v>
      </c>
      <c r="F413" s="90">
        <v>0</v>
      </c>
      <c r="G413" s="90">
        <v>0</v>
      </c>
      <c r="H413" s="90">
        <v>0</v>
      </c>
      <c r="I413" s="90">
        <v>0</v>
      </c>
      <c r="J413" s="90">
        <v>0</v>
      </c>
      <c r="K413" s="90">
        <v>0</v>
      </c>
      <c r="L413" s="90">
        <v>0</v>
      </c>
      <c r="M413" s="90">
        <v>0</v>
      </c>
      <c r="N413" s="90">
        <v>0</v>
      </c>
      <c r="O413" s="90">
        <v>0</v>
      </c>
      <c r="P413" s="90">
        <v>0</v>
      </c>
      <c r="Q413" s="90">
        <v>0</v>
      </c>
      <c r="R413" s="90">
        <v>0</v>
      </c>
      <c r="S413" s="90">
        <v>0</v>
      </c>
      <c r="T413" s="90">
        <v>0</v>
      </c>
      <c r="U413" s="90">
        <v>0</v>
      </c>
      <c r="V413" s="90">
        <v>0</v>
      </c>
      <c r="W413" s="90">
        <v>0</v>
      </c>
      <c r="X413" s="90">
        <v>0</v>
      </c>
      <c r="Y413" s="90">
        <v>0</v>
      </c>
      <c r="Z413" s="90">
        <v>0</v>
      </c>
      <c r="AA413" s="90">
        <v>0</v>
      </c>
      <c r="AB413" s="90">
        <v>0</v>
      </c>
      <c r="AC413" s="138">
        <f>SUM(E413:AB413)</f>
        <v>0</v>
      </c>
      <c r="AD413" s="620">
        <f>MAX(E413:AB413)</f>
        <v>0</v>
      </c>
      <c r="AE413" s="848" t="s">
        <v>465</v>
      </c>
    </row>
    <row r="414" spans="1:31" ht="12" thickBot="1">
      <c r="A414" s="635"/>
      <c r="B414" s="637" t="s">
        <v>19</v>
      </c>
      <c r="C414" s="47" t="s">
        <v>477</v>
      </c>
      <c r="D414" s="892" t="s">
        <v>499</v>
      </c>
      <c r="E414" s="94">
        <v>0</v>
      </c>
      <c r="F414" s="94">
        <v>1.000000000003638E-3</v>
      </c>
      <c r="G414" s="94">
        <v>9.9999999999454301E-4</v>
      </c>
      <c r="H414" s="94">
        <v>2.0000000000072759E-3</v>
      </c>
      <c r="I414" s="94">
        <v>9.9999999999454301E-4</v>
      </c>
      <c r="J414" s="94">
        <v>1.000000000003638E-3</v>
      </c>
      <c r="K414" s="94">
        <v>9.9999999999454301E-4</v>
      </c>
      <c r="L414" s="94">
        <v>1.000000000003638E-3</v>
      </c>
      <c r="M414" s="94">
        <v>0</v>
      </c>
      <c r="N414" s="94">
        <v>0</v>
      </c>
      <c r="O414" s="94">
        <v>0</v>
      </c>
      <c r="P414" s="94">
        <v>0</v>
      </c>
      <c r="Q414" s="94">
        <v>0</v>
      </c>
      <c r="R414" s="94">
        <v>0</v>
      </c>
      <c r="S414" s="94">
        <v>0</v>
      </c>
      <c r="T414" s="94">
        <v>0</v>
      </c>
      <c r="U414" s="94">
        <v>0</v>
      </c>
      <c r="V414" s="94">
        <v>0</v>
      </c>
      <c r="W414" s="94">
        <v>0</v>
      </c>
      <c r="X414" s="94">
        <v>0</v>
      </c>
      <c r="Y414" s="94">
        <v>0</v>
      </c>
      <c r="Z414" s="94">
        <v>0</v>
      </c>
      <c r="AA414" s="94">
        <v>0</v>
      </c>
      <c r="AB414" s="94">
        <v>1.000000000003638E-3</v>
      </c>
      <c r="AC414" s="227">
        <f>SUM(E414:AB414)</f>
        <v>9.0000000000054585E-3</v>
      </c>
      <c r="AD414" s="620">
        <f>MAX(E414:AB414)</f>
        <v>2.0000000000072759E-3</v>
      </c>
    </row>
    <row r="415" spans="1:31" ht="10.5" customHeight="1">
      <c r="A415" s="2236" t="s">
        <v>152</v>
      </c>
      <c r="B415" s="2237"/>
      <c r="C415" s="12" t="s">
        <v>477</v>
      </c>
      <c r="D415" s="10"/>
      <c r="E415" s="120">
        <f>E381+E385+E389+E393+E397+E401+E405+E409</f>
        <v>0.64199999999900692</v>
      </c>
      <c r="F415" s="120">
        <f t="shared" ref="F415:AB416" si="121">F381+F385+F389+F393+F397+F401+F405+F409</f>
        <v>0.72000000000070941</v>
      </c>
      <c r="G415" s="120">
        <f t="shared" si="121"/>
        <v>0.87000000000207367</v>
      </c>
      <c r="H415" s="434">
        <f t="shared" si="121"/>
        <v>0.78599999999805736</v>
      </c>
      <c r="I415" s="120">
        <f t="shared" si="121"/>
        <v>0.76799999999848301</v>
      </c>
      <c r="J415" s="120">
        <f t="shared" si="121"/>
        <v>1.1100000000029469</v>
      </c>
      <c r="K415" s="120">
        <f t="shared" si="121"/>
        <v>0.82799999999897422</v>
      </c>
      <c r="L415" s="120">
        <f t="shared" si="121"/>
        <v>1.1579999999949906</v>
      </c>
      <c r="M415" s="120">
        <f t="shared" si="121"/>
        <v>1.1400000000014188</v>
      </c>
      <c r="N415" s="434">
        <f t="shared" si="121"/>
        <v>1.1820000000023356</v>
      </c>
      <c r="O415" s="120">
        <f t="shared" si="121"/>
        <v>0.87600000000002187</v>
      </c>
      <c r="P415" s="120">
        <f t="shared" si="121"/>
        <v>1.3679999999998473</v>
      </c>
      <c r="Q415" s="120">
        <f t="shared" si="121"/>
        <v>0.95400000000172447</v>
      </c>
      <c r="R415" s="120">
        <f t="shared" si="121"/>
        <v>1.1099999999963985</v>
      </c>
      <c r="S415" s="120">
        <f t="shared" si="121"/>
        <v>1.0739999999999781</v>
      </c>
      <c r="T415" s="120">
        <f t="shared" si="121"/>
        <v>1.0380000000013752</v>
      </c>
      <c r="U415" s="120">
        <f t="shared" si="121"/>
        <v>1.0139999999986684</v>
      </c>
      <c r="V415" s="434">
        <f t="shared" si="121"/>
        <v>0.98400000000156074</v>
      </c>
      <c r="W415" s="120">
        <f t="shared" si="121"/>
        <v>0.99600000000264111</v>
      </c>
      <c r="X415" s="120">
        <f t="shared" si="121"/>
        <v>1.0439999999916836</v>
      </c>
      <c r="Y415" s="120">
        <f t="shared" si="121"/>
        <v>1.080000000003656</v>
      </c>
      <c r="Z415" s="120">
        <f t="shared" si="121"/>
        <v>1.2060000000017679</v>
      </c>
      <c r="AA415" s="120">
        <f t="shared" si="121"/>
        <v>0.85199999999867948</v>
      </c>
      <c r="AB415" s="120">
        <f t="shared" si="121"/>
        <v>0.82200000000211737</v>
      </c>
      <c r="AC415" s="132">
        <f>AC381+AC385+AC389+AC393+AC397+AC401+AC405+AC409</f>
        <v>23.621999999999115</v>
      </c>
    </row>
    <row r="416" spans="1:31" ht="10.5" customHeight="1" thickBot="1">
      <c r="A416" s="2238"/>
      <c r="B416" s="2239"/>
      <c r="C416" s="9" t="s">
        <v>478</v>
      </c>
      <c r="D416" s="270"/>
      <c r="E416" s="123">
        <f>E382+E386+E390+E394+E398+E402+E406+E410</f>
        <v>0.4680000000001201</v>
      </c>
      <c r="F416" s="123">
        <f t="shared" si="121"/>
        <v>0.49799999999668226</v>
      </c>
      <c r="G416" s="123">
        <f t="shared" si="121"/>
        <v>0.60600000000395093</v>
      </c>
      <c r="H416" s="529">
        <f t="shared" si="121"/>
        <v>0.56400000000112416</v>
      </c>
      <c r="I416" s="123">
        <f t="shared" si="121"/>
        <v>0.485999999995056</v>
      </c>
      <c r="J416" s="123">
        <f t="shared" si="121"/>
        <v>0.61800000000148425</v>
      </c>
      <c r="K416" s="123">
        <f t="shared" si="121"/>
        <v>0.46200000000108049</v>
      </c>
      <c r="L416" s="123">
        <f t="shared" si="121"/>
        <v>0.64199999999873403</v>
      </c>
      <c r="M416" s="123">
        <f t="shared" si="121"/>
        <v>0.62400000000161526</v>
      </c>
      <c r="N416" s="529">
        <f t="shared" si="121"/>
        <v>0.5999999999994543</v>
      </c>
      <c r="O416" s="123">
        <f t="shared" si="121"/>
        <v>0.48600000000051302</v>
      </c>
      <c r="P416" s="123">
        <f t="shared" si="121"/>
        <v>0.77399999999943236</v>
      </c>
      <c r="Q416" s="123">
        <f t="shared" si="121"/>
        <v>0.54599999999991267</v>
      </c>
      <c r="R416" s="123">
        <f t="shared" si="121"/>
        <v>0.62399999999943256</v>
      </c>
      <c r="S416" s="123">
        <f t="shared" si="121"/>
        <v>0.62400000000134248</v>
      </c>
      <c r="T416" s="123">
        <f t="shared" si="121"/>
        <v>0.6239999999983411</v>
      </c>
      <c r="U416" s="123">
        <f t="shared" si="121"/>
        <v>0.64800000000213909</v>
      </c>
      <c r="V416" s="529">
        <f t="shared" si="121"/>
        <v>0.59999999999781717</v>
      </c>
      <c r="W416" s="123">
        <f t="shared" si="121"/>
        <v>0.61800000000039301</v>
      </c>
      <c r="X416" s="123">
        <f t="shared" si="121"/>
        <v>0.61199999999807919</v>
      </c>
      <c r="Y416" s="123">
        <f t="shared" si="121"/>
        <v>0.66600000000116788</v>
      </c>
      <c r="Z416" s="123">
        <f t="shared" si="121"/>
        <v>0.64199999999982538</v>
      </c>
      <c r="AA416" s="123">
        <f t="shared" si="121"/>
        <v>0.63599999999860302</v>
      </c>
      <c r="AB416" s="123">
        <f t="shared" si="121"/>
        <v>0.55800000000235739</v>
      </c>
      <c r="AC416" s="133">
        <f>AC382+AC386+AC390+AC394+AC398+AC402+AC406+AC410</f>
        <v>14.225999999998658</v>
      </c>
    </row>
    <row r="417" spans="1:32" ht="10.5" customHeight="1">
      <c r="A417" s="2222" t="s">
        <v>153</v>
      </c>
      <c r="B417" s="2240"/>
      <c r="C417" s="7" t="s">
        <v>477</v>
      </c>
      <c r="D417" s="10"/>
      <c r="E417" s="120">
        <f t="shared" ref="E417:AB417" si="122">E367+E371-E415</f>
        <v>-1.7999999985386372E-2</v>
      </c>
      <c r="F417" s="120">
        <f t="shared" si="122"/>
        <v>-1.1186829240728002E-11</v>
      </c>
      <c r="G417" s="120">
        <f t="shared" si="122"/>
        <v>-6.0000000006766863E-3</v>
      </c>
      <c r="H417" s="434">
        <f t="shared" si="122"/>
        <v>-6.5999999991072533E-2</v>
      </c>
      <c r="I417" s="120">
        <f t="shared" si="122"/>
        <v>4.799999999313509E-2</v>
      </c>
      <c r="J417" s="120">
        <f t="shared" si="122"/>
        <v>-5.3999999997358827E-2</v>
      </c>
      <c r="K417" s="120">
        <f t="shared" si="122"/>
        <v>3.5999999993691523E-2</v>
      </c>
      <c r="L417" s="120">
        <f t="shared" si="122"/>
        <v>4.200000001374038E-2</v>
      </c>
      <c r="M417" s="120">
        <f t="shared" si="122"/>
        <v>1.1999999997533317E-2</v>
      </c>
      <c r="N417" s="434">
        <f t="shared" si="122"/>
        <v>6.5999999989980962E-2</v>
      </c>
      <c r="O417" s="120">
        <f t="shared" si="122"/>
        <v>3.6000000002422761E-2</v>
      </c>
      <c r="P417" s="120">
        <f t="shared" si="122"/>
        <v>7.2000000005391307E-2</v>
      </c>
      <c r="Q417" s="120">
        <f t="shared" si="122"/>
        <v>-0.13800000000137524</v>
      </c>
      <c r="R417" s="120">
        <f t="shared" si="122"/>
        <v>-5.9999999984940988E-3</v>
      </c>
      <c r="S417" s="120">
        <f t="shared" si="122"/>
        <v>7.8000000007705239E-2</v>
      </c>
      <c r="T417" s="120">
        <f t="shared" si="122"/>
        <v>-3.0000000005566019E-2</v>
      </c>
      <c r="U417" s="120">
        <f t="shared" si="122"/>
        <v>4.1999999998188375E-2</v>
      </c>
      <c r="V417" s="434">
        <f t="shared" si="122"/>
        <v>2.4000000002979416E-2</v>
      </c>
      <c r="W417" s="120">
        <f t="shared" si="122"/>
        <v>-3.600000000787984E-2</v>
      </c>
      <c r="X417" s="120">
        <f t="shared" si="122"/>
        <v>1.2000000013904444E-2</v>
      </c>
      <c r="Y417" s="120">
        <f t="shared" si="122"/>
        <v>2.3999999985517384E-2</v>
      </c>
      <c r="Z417" s="120">
        <f t="shared" si="122"/>
        <v>-0.14999999999617986</v>
      </c>
      <c r="AA417" s="120">
        <f t="shared" si="122"/>
        <v>0.15599999999712966</v>
      </c>
      <c r="AB417" s="120">
        <f t="shared" si="122"/>
        <v>-5.9999999930370196E-3</v>
      </c>
      <c r="AC417" s="132">
        <f>AC359+AC363-AC415</f>
        <v>0.73799999999782884</v>
      </c>
    </row>
    <row r="418" spans="1:32" ht="10.5" customHeight="1" thickBot="1">
      <c r="A418" s="2238"/>
      <c r="B418" s="2239"/>
      <c r="C418" s="9" t="s">
        <v>478</v>
      </c>
      <c r="D418" s="47"/>
      <c r="E418" s="137">
        <f t="shared" ref="E418:AB418" si="123">E368+E372-E416</f>
        <v>1.2000000005991662E-2</v>
      </c>
      <c r="F418" s="304">
        <f t="shared" si="123"/>
        <v>-1.799999999930163E-2</v>
      </c>
      <c r="G418" s="304">
        <f t="shared" si="123"/>
        <v>1.7999999992207361E-2</v>
      </c>
      <c r="H418" s="529">
        <f t="shared" si="123"/>
        <v>1.2000000002717504E-2</v>
      </c>
      <c r="I418" s="304">
        <f t="shared" si="123"/>
        <v>4.2000000003372395E-2</v>
      </c>
      <c r="J418" s="304">
        <f t="shared" si="123"/>
        <v>5.3999999995721804E-2</v>
      </c>
      <c r="K418" s="304">
        <f t="shared" si="123"/>
        <v>0.11399999999839566</v>
      </c>
      <c r="L418" s="304">
        <f t="shared" si="123"/>
        <v>0.22200000000702846</v>
      </c>
      <c r="M418" s="304">
        <f t="shared" si="123"/>
        <v>0.28800000000082937</v>
      </c>
      <c r="N418" s="529">
        <f t="shared" si="123"/>
        <v>0.31199999999425931</v>
      </c>
      <c r="O418" s="304">
        <f t="shared" si="123"/>
        <v>0.23399999999774079</v>
      </c>
      <c r="P418" s="304">
        <f t="shared" si="123"/>
        <v>0.28200000000615566</v>
      </c>
      <c r="Q418" s="304">
        <f t="shared" si="123"/>
        <v>7.8000000000611247E-2</v>
      </c>
      <c r="R418" s="304">
        <f t="shared" si="123"/>
        <v>0.19200000000091666</v>
      </c>
      <c r="S418" s="137">
        <f t="shared" si="123"/>
        <v>0.2400000000000545</v>
      </c>
      <c r="T418" s="304">
        <f t="shared" si="123"/>
        <v>0.14400000000096036</v>
      </c>
      <c r="U418" s="304">
        <f t="shared" si="123"/>
        <v>0.11999999999716238</v>
      </c>
      <c r="V418" s="529">
        <f t="shared" si="123"/>
        <v>0.12000000000480215</v>
      </c>
      <c r="W418" s="304">
        <f t="shared" si="123"/>
        <v>0.1019999999978608</v>
      </c>
      <c r="X418" s="304">
        <f t="shared" si="123"/>
        <v>0.15600000000122227</v>
      </c>
      <c r="Y418" s="304">
        <f t="shared" si="123"/>
        <v>5.9999999916725555E-3</v>
      </c>
      <c r="Z418" s="304">
        <f t="shared" si="123"/>
        <v>0.17400000000052385</v>
      </c>
      <c r="AA418" s="304">
        <f t="shared" si="123"/>
        <v>8.4000000004016306E-2</v>
      </c>
      <c r="AB418" s="304">
        <f t="shared" si="123"/>
        <v>-2.9999999999563487E-2</v>
      </c>
      <c r="AC418" s="133">
        <f>AC360+AC364-AC416</f>
        <v>-3.585999999995602</v>
      </c>
    </row>
    <row r="420" spans="1:32" ht="12" thickBot="1"/>
    <row r="421" spans="1:32" ht="28.5" customHeight="1">
      <c r="A421" s="144" t="s">
        <v>17</v>
      </c>
      <c r="B421" s="145" t="s">
        <v>5</v>
      </c>
      <c r="C421" s="6" t="s">
        <v>14</v>
      </c>
      <c r="D421" s="6" t="s">
        <v>491</v>
      </c>
      <c r="E421" s="2246" t="s">
        <v>15</v>
      </c>
      <c r="F421" s="2246"/>
      <c r="G421" s="2246"/>
      <c r="H421" s="2246"/>
      <c r="I421" s="2246"/>
      <c r="J421" s="2246"/>
      <c r="K421" s="2246"/>
      <c r="L421" s="2246"/>
      <c r="M421" s="2246"/>
      <c r="N421" s="2246"/>
      <c r="O421" s="2246"/>
      <c r="P421" s="2246"/>
      <c r="Q421" s="2246"/>
      <c r="R421" s="2246"/>
      <c r="S421" s="2246"/>
      <c r="T421" s="2246"/>
      <c r="U421" s="2246"/>
      <c r="V421" s="2246"/>
      <c r="W421" s="2246"/>
      <c r="X421" s="2246"/>
      <c r="Y421" s="2246"/>
      <c r="Z421" s="2246"/>
      <c r="AA421" s="2246"/>
      <c r="AB421" s="2246"/>
      <c r="AC421" s="2227" t="s">
        <v>10</v>
      </c>
    </row>
    <row r="422" spans="1:32" s="13" customFormat="1" ht="12.75" customHeight="1" thickBot="1">
      <c r="A422" s="2248" t="s">
        <v>765</v>
      </c>
      <c r="B422" s="2249"/>
      <c r="C422" s="17"/>
      <c r="D422" s="17"/>
      <c r="E422" s="18">
        <v>1</v>
      </c>
      <c r="F422" s="18">
        <v>2</v>
      </c>
      <c r="G422" s="18">
        <v>3</v>
      </c>
      <c r="H422" s="18">
        <v>4</v>
      </c>
      <c r="I422" s="18">
        <v>5</v>
      </c>
      <c r="J422" s="18">
        <v>6</v>
      </c>
      <c r="K422" s="18">
        <v>7</v>
      </c>
      <c r="L422" s="18">
        <v>8</v>
      </c>
      <c r="M422" s="18">
        <v>9</v>
      </c>
      <c r="N422" s="18">
        <v>10</v>
      </c>
      <c r="O422" s="18">
        <v>11</v>
      </c>
      <c r="P422" s="18">
        <v>12</v>
      </c>
      <c r="Q422" s="18">
        <v>13</v>
      </c>
      <c r="R422" s="18">
        <v>14</v>
      </c>
      <c r="S422" s="18">
        <v>15</v>
      </c>
      <c r="T422" s="18">
        <v>16</v>
      </c>
      <c r="U422" s="18">
        <v>17</v>
      </c>
      <c r="V422" s="18">
        <v>18</v>
      </c>
      <c r="W422" s="18">
        <v>19</v>
      </c>
      <c r="X422" s="18">
        <v>20</v>
      </c>
      <c r="Y422" s="18">
        <v>21</v>
      </c>
      <c r="Z422" s="18">
        <v>22</v>
      </c>
      <c r="AA422" s="18">
        <v>23</v>
      </c>
      <c r="AB422" s="18">
        <v>24</v>
      </c>
      <c r="AC422" s="2247"/>
      <c r="AD422" s="2231" t="s">
        <v>278</v>
      </c>
      <c r="AE422" s="2232"/>
      <c r="AF422" s="269"/>
    </row>
    <row r="423" spans="1:32">
      <c r="A423" s="2216" t="s">
        <v>766</v>
      </c>
      <c r="B423" s="2244" t="s">
        <v>768</v>
      </c>
      <c r="C423" s="10" t="s">
        <v>477</v>
      </c>
      <c r="D423" s="867" t="s">
        <v>499</v>
      </c>
      <c r="E423" s="120">
        <f>'ПС 110 кВ'!E1605</f>
        <v>0.75</v>
      </c>
      <c r="F423" s="120">
        <f>'ПС 110 кВ'!F1605</f>
        <v>0.60599999999794818</v>
      </c>
      <c r="G423" s="120">
        <f>'ПС 110 кВ'!G1605</f>
        <v>0.61199999999917054</v>
      </c>
      <c r="H423" s="434">
        <f>'ПС 110 кВ'!H1605</f>
        <v>0.68400000000292493</v>
      </c>
      <c r="I423" s="120">
        <f>'ПС 110 кВ'!I1605</f>
        <v>0.68399999999746797</v>
      </c>
      <c r="J423" s="120">
        <f>'ПС 110 кВ'!J1605</f>
        <v>0.52799999999842839</v>
      </c>
      <c r="K423" s="120">
        <f>'ПС 110 кВ'!K1605</f>
        <v>0.62400000000161526</v>
      </c>
      <c r="L423" s="120">
        <f>'ПС 110 кВ'!L1605</f>
        <v>0.95400000000336149</v>
      </c>
      <c r="M423" s="120">
        <f>'ПС 110 кВ'!M1605</f>
        <v>0.68999999999869033</v>
      </c>
      <c r="N423" s="434">
        <f>'ПС 110 кВ'!N1605</f>
        <v>0.89999999999781721</v>
      </c>
      <c r="O423" s="120">
        <f>'ПС 110 кВ'!O1605</f>
        <v>0.83400000000074215</v>
      </c>
      <c r="P423" s="120">
        <f>'ПС 110 кВ'!P1605</f>
        <v>0.87599999999838474</v>
      </c>
      <c r="Q423" s="120">
        <f>'ПС 110 кВ'!Q1605</f>
        <v>0.87000000000261934</v>
      </c>
      <c r="R423" s="120">
        <f>'ПС 110 кВ'!R1605</f>
        <v>0.85199999999895226</v>
      </c>
      <c r="S423" s="120">
        <f>'ПС 110 кВ'!S1605</f>
        <v>0.70800000000235741</v>
      </c>
      <c r="T423" s="120">
        <f>'ПС 110 кВ'!T1605</f>
        <v>0.76799999999821011</v>
      </c>
      <c r="U423" s="120">
        <f>'ПС 110 кВ'!U1605</f>
        <v>0.81000000000130967</v>
      </c>
      <c r="V423" s="434">
        <f>'ПС 110 кВ'!V1605</f>
        <v>0.64800000000104774</v>
      </c>
      <c r="W423" s="120">
        <f>'ПС 110 кВ'!W1605</f>
        <v>0.70199999999567808</v>
      </c>
      <c r="X423" s="120">
        <f>'ПС 110 кВ'!X1605</f>
        <v>0.73200000000178989</v>
      </c>
      <c r="Y423" s="120">
        <f>'ПС 110 кВ'!Y1605</f>
        <v>0.78000000000065484</v>
      </c>
      <c r="Z423" s="120">
        <f>'ПС 110 кВ'!Z1605</f>
        <v>0.75</v>
      </c>
      <c r="AA423" s="120">
        <f>'ПС 110 кВ'!AA1605</f>
        <v>0.77399999999943248</v>
      </c>
      <c r="AB423" s="120">
        <f>'ПС 110 кВ'!AB1605</f>
        <v>0.67800000000170257</v>
      </c>
      <c r="AC423" s="132">
        <f>SUM(E423:AB423)</f>
        <v>17.814000000000306</v>
      </c>
    </row>
    <row r="424" spans="1:32">
      <c r="A424" s="2217"/>
      <c r="B424" s="2235"/>
      <c r="C424" s="11" t="s">
        <v>478</v>
      </c>
      <c r="D424" s="866" t="s">
        <v>499</v>
      </c>
      <c r="E424" s="123">
        <f>'ПС 110 кВ'!E1606</f>
        <v>0.26999999999907232</v>
      </c>
      <c r="F424" s="123">
        <f>'ПС 110 кВ'!F1606</f>
        <v>0.23400000000128784</v>
      </c>
      <c r="G424" s="123">
        <f>'ПС 110 кВ'!G1606</f>
        <v>0.22800000000006548</v>
      </c>
      <c r="H424" s="458">
        <f>'ПС 110 кВ'!H1606</f>
        <v>0.25799999999935608</v>
      </c>
      <c r="I424" s="123">
        <f>'ПС 110 кВ'!I1606</f>
        <v>0.25799999999935608</v>
      </c>
      <c r="J424" s="123">
        <f>'ПС 110 кВ'!J1606</f>
        <v>0.25800000000072032</v>
      </c>
      <c r="K424" s="123">
        <f>'ПС 110 кВ'!K1606</f>
        <v>0.16200000000026193</v>
      </c>
      <c r="L424" s="123">
        <f>'ПС 110 кВ'!L1606</f>
        <v>0.29999999999972715</v>
      </c>
      <c r="M424" s="123">
        <f>'ПС 110 кВ'!M1606</f>
        <v>0.22800000000006548</v>
      </c>
      <c r="N424" s="458">
        <f>'ПС 110 кВ'!N1606</f>
        <v>0.30599999999958527</v>
      </c>
      <c r="O424" s="123">
        <f>'ПС 110 кВ'!O1606</f>
        <v>0.28800000000001091</v>
      </c>
      <c r="P424" s="123">
        <f>'ПС 110 кВ'!P1606</f>
        <v>0.31800000000066575</v>
      </c>
      <c r="Q424" s="123">
        <f>'ПС 110 кВ'!Q1606</f>
        <v>0.32399999999915963</v>
      </c>
      <c r="R424" s="123">
        <f>'ПС 110 кВ'!R1606</f>
        <v>0.34799999999995634</v>
      </c>
      <c r="S424" s="123">
        <f>'ПС 110 кВ'!S1606</f>
        <v>0.30600000000094951</v>
      </c>
      <c r="T424" s="123">
        <f>'ПС 110 кВ'!T1606</f>
        <v>0.34799999999995634</v>
      </c>
      <c r="U424" s="123">
        <f>'ПС 110 кВ'!U1606</f>
        <v>0.35399999999981446</v>
      </c>
      <c r="V424" s="458">
        <f>'ПС 110 кВ'!V1606</f>
        <v>0.27600000000029468</v>
      </c>
      <c r="W424" s="123">
        <f>'ПС 110 кВ'!W1606</f>
        <v>0.28800000000001091</v>
      </c>
      <c r="X424" s="123">
        <f>'ПС 110 кВ'!X1606</f>
        <v>0.28800000000001091</v>
      </c>
      <c r="Y424" s="123">
        <f>'ПС 110 кВ'!Y1606</f>
        <v>0.30599999999958527</v>
      </c>
      <c r="Z424" s="123">
        <f>'ПС 110 кВ'!Z1606</f>
        <v>0.27600000000029468</v>
      </c>
      <c r="AA424" s="123">
        <f>'ПС 110 кВ'!AA1606</f>
        <v>0.28800000000001091</v>
      </c>
      <c r="AB424" s="123">
        <f>'ПС 110 кВ'!AB1606</f>
        <v>0.2820000000001528</v>
      </c>
      <c r="AC424" s="135">
        <f>SUM(E424:AB424)</f>
        <v>6.7920000000003711</v>
      </c>
    </row>
    <row r="425" spans="1:32">
      <c r="A425" s="2217"/>
      <c r="B425" s="2235"/>
      <c r="C425" s="11" t="s">
        <v>8</v>
      </c>
      <c r="D425" s="866" t="s">
        <v>498</v>
      </c>
      <c r="E425" s="124">
        <f>SQRT(E423*E423+E424*E424)*1000/(1.732*'ПС 110 кВ'!E1599)</f>
        <v>43.831508596440727</v>
      </c>
      <c r="F425" s="124">
        <f>SQRT(F423*F423+F424*F424)*1000/(1.732*'ПС 110 кВ'!F1599)</f>
        <v>35.383300462829219</v>
      </c>
      <c r="G425" s="124">
        <f>SQRT(G423*G423+G424*G424)*1000/(1.732*'ПС 110 кВ'!G1599)</f>
        <v>35.911751432984651</v>
      </c>
      <c r="H425" s="437">
        <f>SQRT(H423*H423+H424*H424)*1000/(1.732*'ПС 110 кВ'!H1599)</f>
        <v>39.818746364619258</v>
      </c>
      <c r="I425" s="124">
        <f>SQRT(I423*I423+I424*I424)*1000/(1.732*'ПС 110 кВ'!I1599)</f>
        <v>40.197973966825003</v>
      </c>
      <c r="J425" s="124">
        <f>SQRT(J423*J423+J424*J424)*1000/(1.732*'ПС 110 кВ'!J1599)</f>
        <v>32.314042055948818</v>
      </c>
      <c r="K425" s="124">
        <f>SQRT(K423*K423+K424*K424)*1000/(1.732*'ПС 110 кВ'!K1599)</f>
        <v>35.790437561879202</v>
      </c>
      <c r="L425" s="124">
        <f>SQRT(L423*L423+L424*L424)*1000/(1.732*'ПС 110 кВ'!L1599)</f>
        <v>56.058318561077648</v>
      </c>
      <c r="M425" s="124">
        <f>SQRT(M423*M423+M424*M424)*1000/(1.732*'ПС 110 кВ'!M1599)</f>
        <v>40.734874651015737</v>
      </c>
      <c r="N425" s="437">
        <f>SQRT(N423*N423+N424*N424)*1000/(1.732*'ПС 110 кВ'!N1599)</f>
        <v>53.285818577965074</v>
      </c>
      <c r="O425" s="124">
        <f>SQRT(O423*O423+O424*O424)*1000/(1.732*'ПС 110 кВ'!O1599)</f>
        <v>48.98330645737547</v>
      </c>
      <c r="P425" s="124">
        <f>SQRT(P423*P423+P424*P424)*1000/(1.732*'ПС 110 кВ'!P1599)</f>
        <v>51.737292825233745</v>
      </c>
      <c r="Q425" s="124">
        <f>SQRT(Q423*Q423+Q424*Q424)*1000/(1.732*'ПС 110 кВ'!Q1599)</f>
        <v>51.04876113276346</v>
      </c>
      <c r="R425" s="124">
        <f>SQRT(R423*R423+R424*R424)*1000/(1.732*'ПС 110 кВ'!R1599)</f>
        <v>50.129109239046599</v>
      </c>
      <c r="S425" s="124">
        <f>SQRT(S423*S423+S424*S424)*1000/(1.732*'ПС 110 кВ'!S1599)</f>
        <v>42.411613765175801</v>
      </c>
      <c r="T425" s="124">
        <f>SQRT(T423*T423+T424*T424)*1000/(1.732*'ПС 110 кВ'!T1599)</f>
        <v>46.363436939773884</v>
      </c>
      <c r="U425" s="124">
        <f>SQRT(U423*U423+U424*U424)*1000/(1.732*'ПС 110 кВ'!U1599)</f>
        <v>47.699023927538697</v>
      </c>
      <c r="V425" s="437">
        <f>SQRT(V423*V423+V424*V424)*1000/(1.732*'ПС 110 кВ'!V1599)</f>
        <v>38.363841725874579</v>
      </c>
      <c r="W425" s="124">
        <f>SQRT(W423*W423+W424*W424)*1000/(1.732*'ПС 110 кВ'!W1599)</f>
        <v>41.329718799845196</v>
      </c>
      <c r="X425" s="124">
        <f>SQRT(X423*X423+X424*X424)*1000/(1.732*'ПС 110 кВ'!X1599)</f>
        <v>42.845987259170435</v>
      </c>
      <c r="Y425" s="124">
        <f>SQRT(Y423*Y423+Y424*Y424)*1000/(1.732*'ПС 110 кВ'!Y1599)</f>
        <v>45.637928430659322</v>
      </c>
      <c r="Z425" s="124">
        <f>SQRT(Z423*Z423+Z424*Z424)*1000/(1.732*'ПС 110 кВ'!Z1599)</f>
        <v>43.529785765382819</v>
      </c>
      <c r="AA425" s="124">
        <f>SQRT(AA423*AA423+AA424*AA424)*1000/(1.732*'ПС 110 кВ'!AA1599)</f>
        <v>44.562228124875858</v>
      </c>
      <c r="AB425" s="124">
        <f>SQRT(AB423*AB423+AB424*AB424)*1000/(1.732*'ПС 110 кВ'!AB1599)</f>
        <v>39.996721585358223</v>
      </c>
      <c r="AC425" s="93"/>
    </row>
    <row r="426" spans="1:32" ht="12" thickBot="1">
      <c r="A426" s="2217"/>
      <c r="B426" s="2235"/>
      <c r="C426" s="11" t="s">
        <v>16</v>
      </c>
      <c r="D426" s="866"/>
      <c r="E426" s="121">
        <f t="shared" ref="E426:AC426" si="124">E424/E423</f>
        <v>0.35999999999876309</v>
      </c>
      <c r="F426" s="121">
        <f t="shared" si="124"/>
        <v>0.38613861386481868</v>
      </c>
      <c r="G426" s="121">
        <f t="shared" si="124"/>
        <v>0.37254901960845505</v>
      </c>
      <c r="H426" s="435">
        <f t="shared" si="124"/>
        <v>0.37719298245358596</v>
      </c>
      <c r="I426" s="121">
        <f t="shared" si="124"/>
        <v>0.37719298245659522</v>
      </c>
      <c r="J426" s="121">
        <f t="shared" si="124"/>
        <v>0.48863636363918234</v>
      </c>
      <c r="K426" s="121">
        <f t="shared" si="124"/>
        <v>0.25961538461513234</v>
      </c>
      <c r="L426" s="121">
        <f t="shared" si="124"/>
        <v>0.31446540880363738</v>
      </c>
      <c r="M426" s="121">
        <f t="shared" si="124"/>
        <v>0.33043478260941772</v>
      </c>
      <c r="N426" s="435">
        <f t="shared" si="124"/>
        <v>0.34000000000036379</v>
      </c>
      <c r="O426" s="121">
        <f t="shared" si="124"/>
        <v>0.34532374100690005</v>
      </c>
      <c r="P426" s="121">
        <f t="shared" si="124"/>
        <v>0.36301369863156635</v>
      </c>
      <c r="Q426" s="121">
        <f t="shared" si="124"/>
        <v>0.37241379310136108</v>
      </c>
      <c r="R426" s="121">
        <f t="shared" si="124"/>
        <v>0.40845070422580315</v>
      </c>
      <c r="S426" s="121">
        <f t="shared" si="124"/>
        <v>0.43220338983041051</v>
      </c>
      <c r="T426" s="121">
        <f t="shared" si="124"/>
        <v>0.4531250000009992</v>
      </c>
      <c r="U426" s="121">
        <f t="shared" si="124"/>
        <v>0.43703703703610136</v>
      </c>
      <c r="V426" s="435">
        <f t="shared" si="124"/>
        <v>0.42592592592569201</v>
      </c>
      <c r="W426" s="121">
        <f t="shared" si="124"/>
        <v>0.4102564102589516</v>
      </c>
      <c r="X426" s="121">
        <f t="shared" si="124"/>
        <v>0.39344262294987253</v>
      </c>
      <c r="Y426" s="121">
        <f t="shared" si="124"/>
        <v>0.39230769230683127</v>
      </c>
      <c r="Z426" s="121">
        <f t="shared" si="124"/>
        <v>0.3680000000003929</v>
      </c>
      <c r="AA426" s="121">
        <f t="shared" si="124"/>
        <v>0.37209302325610089</v>
      </c>
      <c r="AB426" s="121">
        <f t="shared" si="124"/>
        <v>0.41592920353900392</v>
      </c>
      <c r="AC426" s="128">
        <f t="shared" si="124"/>
        <v>0.38127315594477684</v>
      </c>
    </row>
    <row r="427" spans="1:32" ht="11.25" customHeight="1">
      <c r="A427" s="2216" t="s">
        <v>767</v>
      </c>
      <c r="B427" s="2244" t="s">
        <v>823</v>
      </c>
      <c r="C427" s="10" t="s">
        <v>477</v>
      </c>
      <c r="D427" s="867" t="s">
        <v>499</v>
      </c>
      <c r="E427" s="120">
        <f>'ПС 110 кВ'!E1617</f>
        <v>1.1880000000019209</v>
      </c>
      <c r="F427" s="120">
        <f>'ПС 110 кВ'!F1617</f>
        <v>1.0499999999956344</v>
      </c>
      <c r="G427" s="120">
        <f>'ПС 110 кВ'!G1617</f>
        <v>1.0140000000046712</v>
      </c>
      <c r="H427" s="434">
        <f>'ПС 110 кВ'!H1617</f>
        <v>1.0740000000005239</v>
      </c>
      <c r="I427" s="120">
        <f>'ПС 110 кВ'!I1617</f>
        <v>1.0799999999962893</v>
      </c>
      <c r="J427" s="120">
        <f>'ПС 110 кВ'!J1617</f>
        <v>1.0800000000017462</v>
      </c>
      <c r="K427" s="120">
        <f>'ПС 110 кВ'!K1617</f>
        <v>0.85199999999895226</v>
      </c>
      <c r="L427" s="120">
        <f>'ПС 110 кВ'!L1617</f>
        <v>1.5719999999982974</v>
      </c>
      <c r="M427" s="120">
        <f>'ПС 110 кВ'!M1617</f>
        <v>1.1340000000018335</v>
      </c>
      <c r="N427" s="434">
        <f>'ПС 110 кВ'!N1617</f>
        <v>1.4159999999992579</v>
      </c>
      <c r="O427" s="120">
        <f>'ПС 110 кВ'!O1617</f>
        <v>1.272000000002663</v>
      </c>
      <c r="P427" s="120">
        <f>'ПС 110 кВ'!P1617</f>
        <v>1.3259999999972933</v>
      </c>
      <c r="Q427" s="120">
        <f>'ПС 110 кВ'!Q1617</f>
        <v>1.1820000000006985</v>
      </c>
      <c r="R427" s="120">
        <f>'ПС 110 кВ'!R1617</f>
        <v>1.1759999999994761</v>
      </c>
      <c r="S427" s="120">
        <f>'ПС 110 кВ'!S1617</f>
        <v>0.97200000000157161</v>
      </c>
      <c r="T427" s="120">
        <f>'ПС 110 кВ'!T1617</f>
        <v>1.0740000000005239</v>
      </c>
      <c r="U427" s="120">
        <f>'ПС 110 кВ'!U1617</f>
        <v>1.0979999999999563</v>
      </c>
      <c r="V427" s="434">
        <f>'ПС 110 кВ'!V1617</f>
        <v>0.9180000000014843</v>
      </c>
      <c r="W427" s="120">
        <f>'ПС 110 кВ'!W1617</f>
        <v>1.0379999999986467</v>
      </c>
      <c r="X427" s="120">
        <f>'ПС 110 кВ'!X1617</f>
        <v>1.0859999999975116</v>
      </c>
      <c r="Y427" s="120">
        <f>'ПС 110 кВ'!Y1617</f>
        <v>1.224000000003798</v>
      </c>
      <c r="Z427" s="120">
        <f>'ПС 110 кВ'!Z1617</f>
        <v>1.1939999999976862</v>
      </c>
      <c r="AA427" s="120">
        <f>'ПС 110 кВ'!AA1617</f>
        <v>1.1999999999989086</v>
      </c>
      <c r="AB427" s="120">
        <f>'ПС 110 кВ'!AB1617</f>
        <v>1.0979999999999563</v>
      </c>
      <c r="AC427" s="132">
        <f>SUM(E427:AB427)</f>
        <v>27.317999999999302</v>
      </c>
    </row>
    <row r="428" spans="1:32">
      <c r="A428" s="2217"/>
      <c r="B428" s="2235"/>
      <c r="C428" s="11" t="s">
        <v>478</v>
      </c>
      <c r="D428" s="866" t="s">
        <v>499</v>
      </c>
      <c r="E428" s="123">
        <f>'ПС 110 кВ'!E1618</f>
        <v>0.37200000000075306</v>
      </c>
      <c r="F428" s="123">
        <f>'ПС 110 кВ'!F1618</f>
        <v>0.34200000000009823</v>
      </c>
      <c r="G428" s="123">
        <f>'ПС 110 кВ'!G1618</f>
        <v>0.33600000000024011</v>
      </c>
      <c r="H428" s="458">
        <f>'ПС 110 кВ'!H1618</f>
        <v>0.3659999999995307</v>
      </c>
      <c r="I428" s="123">
        <f>'ПС 110 кВ'!I1618</f>
        <v>0.35999999999967258</v>
      </c>
      <c r="J428" s="123">
        <f>'ПС 110 кВ'!J1618</f>
        <v>0.3659999999995307</v>
      </c>
      <c r="K428" s="123">
        <f>'ПС 110 кВ'!K1618</f>
        <v>0.24600000000100408</v>
      </c>
      <c r="L428" s="123">
        <f>'ПС 110 кВ'!L1618</f>
        <v>0.43799999999919237</v>
      </c>
      <c r="M428" s="123">
        <f>'ПС 110 кВ'!M1618</f>
        <v>0.39000000000032742</v>
      </c>
      <c r="N428" s="458">
        <f>'ПС 110 кВ'!N1618</f>
        <v>0.5160000000000764</v>
      </c>
      <c r="O428" s="123">
        <f>'ПС 110 кВ'!O1618</f>
        <v>0.4679999999998472</v>
      </c>
      <c r="P428" s="123">
        <f>'ПС 110 кВ'!P1618</f>
        <v>0.52799999999979264</v>
      </c>
      <c r="Q428" s="123">
        <f>'ПС 110 кВ'!Q1618</f>
        <v>0.46199999999998909</v>
      </c>
      <c r="R428" s="123">
        <f>'ПС 110 кВ'!R1618</f>
        <v>0.54000000000087311</v>
      </c>
      <c r="S428" s="123">
        <f>'ПС 110 кВ'!S1618</f>
        <v>0.47999999999956344</v>
      </c>
      <c r="T428" s="123">
        <f>'ПС 110 кВ'!T1618</f>
        <v>0.56400000000030559</v>
      </c>
      <c r="U428" s="123">
        <f>'ПС 110 кВ'!U1618</f>
        <v>0.51000000000021828</v>
      </c>
      <c r="V428" s="458">
        <f>'ПС 110 кВ'!V1618</f>
        <v>0.3659999999995307</v>
      </c>
      <c r="W428" s="123">
        <f>'ПС 110 кВ'!W1618</f>
        <v>0.40200000000004366</v>
      </c>
      <c r="X428" s="123">
        <f>'ПС 110 кВ'!X1618</f>
        <v>0.40200000000004366</v>
      </c>
      <c r="Y428" s="123">
        <f>'ПС 110 кВ'!Y1618</f>
        <v>0.43199999999933425</v>
      </c>
      <c r="Z428" s="123">
        <f>'ПС 110 кВ'!Z1618</f>
        <v>0.39600000000018554</v>
      </c>
      <c r="AA428" s="123">
        <f>'ПС 110 кВ'!AA1618</f>
        <v>0.40799999999990177</v>
      </c>
      <c r="AB428" s="123">
        <f>'ПС 110 кВ'!AB1618</f>
        <v>0.40200000000004366</v>
      </c>
      <c r="AC428" s="135">
        <f>SUM(E428:AB428)</f>
        <v>10.092000000000098</v>
      </c>
    </row>
    <row r="429" spans="1:32">
      <c r="A429" s="2217"/>
      <c r="B429" s="2235"/>
      <c r="C429" s="11" t="s">
        <v>8</v>
      </c>
      <c r="D429" s="866" t="s">
        <v>498</v>
      </c>
      <c r="E429" s="124">
        <f>SQRT(E427*E427+E428*E428)*1000/(1.732*'ПС 110 кВ'!E1600)</f>
        <v>68.452695324942852</v>
      </c>
      <c r="F429" s="124">
        <f>SQRT(F427*F427+F428*F428)*1000/(1.732*'ПС 110 кВ'!F1600)</f>
        <v>60.149320205575592</v>
      </c>
      <c r="G429" s="124">
        <f>SQRT(G427*G427+G428*G428)*1000/(1.732*'ПС 110 кВ'!G1600)</f>
        <v>58.738539462131428</v>
      </c>
      <c r="H429" s="437">
        <f>SQRT(H427*H427+H428*H428)*1000/(1.732*'ПС 110 кВ'!H1600)</f>
        <v>61.802832704152991</v>
      </c>
      <c r="I429" s="124">
        <f>SQRT(I427*I427+I428*I428)*1000/(1.732*'ПС 110 кВ'!I1600)</f>
        <v>62.598699970141467</v>
      </c>
      <c r="J429" s="124">
        <f>SQRT(J427*J427+J428*J428)*1000/(1.732*'ПС 110 кВ'!J1600)</f>
        <v>62.703812313954529</v>
      </c>
      <c r="K429" s="124">
        <f>SQRT(K427*K427+K428*K428)*1000/(1.732*'ПС 110 кВ'!K1600)</f>
        <v>49.23183958923714</v>
      </c>
      <c r="L429" s="124">
        <f>SQRT(L427*L427+L428*L428)*1000/(1.732*'ПС 110 кВ'!L1600)</f>
        <v>91.475069045255083</v>
      </c>
      <c r="M429" s="124">
        <f>SQRT(M427*M427+M428*M428)*1000/(1.732*'ПС 110 кВ'!M1600)</f>
        <v>67.220661014575668</v>
      </c>
      <c r="N429" s="437">
        <f>SQRT(N427*N427+N428*N428)*1000/(1.732*'ПС 110 кВ'!N1600)</f>
        <v>84.47987785717747</v>
      </c>
      <c r="O429" s="124">
        <f>SQRT(O427*O427+O428*O428)*1000/(1.732*'ПС 110 кВ'!O1600)</f>
        <v>75.244422399962488</v>
      </c>
      <c r="P429" s="124">
        <f>SQRT(P427*P427+P428*P428)*1000/(1.732*'ПС 110 кВ'!P1600)</f>
        <v>79.235663589858177</v>
      </c>
      <c r="Q429" s="124">
        <f>SQRT(Q427*Q427+Q428*Q428)*1000/(1.732*'ПС 110 кВ'!Q1600)</f>
        <v>69.783435481332361</v>
      </c>
      <c r="R429" s="124">
        <f>SQRT(R427*R427+R428*R428)*1000/(1.732*'ПС 110 кВ'!R1600)</f>
        <v>70.4853178856402</v>
      </c>
      <c r="S429" s="124">
        <f>SQRT(S427*S427+S428*S428)*1000/(1.732*'ПС 110 кВ'!S1600)</f>
        <v>59.609536950614313</v>
      </c>
      <c r="T429" s="124">
        <f>SQRT(T427*T427+T428*T428)*1000/(1.732*'ПС 110 кВ'!T1600)</f>
        <v>66.704260087371864</v>
      </c>
      <c r="U429" s="124">
        <f>SQRT(U427*U427+U428*U428)*1000/(1.732*'ПС 110 кВ'!U1600)</f>
        <v>65.326814123466534</v>
      </c>
      <c r="V429" s="437">
        <f>SQRT(V427*V427+V428*V428)*1000/(1.732*'ПС 110 кВ'!V1600)</f>
        <v>53.829751964684995</v>
      </c>
      <c r="W429" s="124">
        <f>SQRT(W427*W427+W428*W428)*1000/(1.732*'ПС 110 кВ'!W1600)</f>
        <v>60.63038094310938</v>
      </c>
      <c r="X429" s="124">
        <f>SQRT(X427*X427+X428*X428)*1000/(1.732*'ПС 110 кВ'!X1600)</f>
        <v>63.07548816181982</v>
      </c>
      <c r="Y429" s="124">
        <f>SQRT(Y427*Y427+Y428*Y428)*1000/(1.732*'ПС 110 кВ'!Y1600)</f>
        <v>70.700161905660678</v>
      </c>
      <c r="Z429" s="124">
        <f>SQRT(Z427*Z427+Z428*Z428)*1000/(1.732*'ПС 110 кВ'!Z1600)</f>
        <v>68.519077020565319</v>
      </c>
      <c r="AA429" s="124">
        <f>SQRT(AA427*AA427+AA428*AA428)*1000/(1.732*'ПС 110 кВ'!AA1600)</f>
        <v>68.391769632502658</v>
      </c>
      <c r="AB429" s="124">
        <f>SQRT(AB427*AB427+AB428*AB428)*1000/(1.732*'ПС 110 кВ'!AB1600)</f>
        <v>63.68886756629459</v>
      </c>
      <c r="AC429" s="93"/>
    </row>
    <row r="430" spans="1:32" ht="12" thickBot="1">
      <c r="A430" s="2250"/>
      <c r="B430" s="2251"/>
      <c r="C430" s="47" t="s">
        <v>16</v>
      </c>
      <c r="D430" s="47"/>
      <c r="E430" s="137">
        <f t="shared" ref="E430:AC430" si="125">E428/E427</f>
        <v>0.31313131313144071</v>
      </c>
      <c r="F430" s="137">
        <f t="shared" si="125"/>
        <v>0.32571428571573346</v>
      </c>
      <c r="G430" s="137">
        <f t="shared" si="125"/>
        <v>0.33136094674427247</v>
      </c>
      <c r="H430" s="460">
        <f t="shared" si="125"/>
        <v>0.34078212290442472</v>
      </c>
      <c r="I430" s="137">
        <f t="shared" si="125"/>
        <v>0.33333333333417547</v>
      </c>
      <c r="J430" s="137">
        <f t="shared" si="125"/>
        <v>0.33888888888790641</v>
      </c>
      <c r="K430" s="137">
        <f t="shared" si="125"/>
        <v>0.28873239436773074</v>
      </c>
      <c r="L430" s="137">
        <f t="shared" si="125"/>
        <v>0.27862595419826131</v>
      </c>
      <c r="M430" s="137">
        <f t="shared" si="125"/>
        <v>0.34391534391507655</v>
      </c>
      <c r="N430" s="460">
        <f t="shared" si="125"/>
        <v>0.36440677966126189</v>
      </c>
      <c r="O430" s="137">
        <f t="shared" si="125"/>
        <v>0.36792452830099642</v>
      </c>
      <c r="P430" s="137">
        <f t="shared" si="125"/>
        <v>0.39819004524952517</v>
      </c>
      <c r="Q430" s="137">
        <f t="shared" si="125"/>
        <v>0.39086294416219636</v>
      </c>
      <c r="R430" s="137">
        <f t="shared" si="125"/>
        <v>0.45918367347033473</v>
      </c>
      <c r="S430" s="137">
        <f t="shared" si="125"/>
        <v>0.49382716049257958</v>
      </c>
      <c r="T430" s="137">
        <f t="shared" si="125"/>
        <v>0.5251396648044977</v>
      </c>
      <c r="U430" s="137">
        <f t="shared" si="125"/>
        <v>0.46448087431715718</v>
      </c>
      <c r="V430" s="460">
        <f t="shared" si="125"/>
        <v>0.39869281045636046</v>
      </c>
      <c r="W430" s="137">
        <f t="shared" si="125"/>
        <v>0.38728323699476663</v>
      </c>
      <c r="X430" s="137">
        <f t="shared" si="125"/>
        <v>0.37016574585724193</v>
      </c>
      <c r="Y430" s="137">
        <f t="shared" si="125"/>
        <v>0.35294117646894912</v>
      </c>
      <c r="Z430" s="137">
        <f t="shared" si="125"/>
        <v>0.33165829145808451</v>
      </c>
      <c r="AA430" s="137">
        <f t="shared" si="125"/>
        <v>0.3400000000002274</v>
      </c>
      <c r="AB430" s="137">
        <f t="shared" si="125"/>
        <v>0.36612021857928928</v>
      </c>
      <c r="AC430" s="133">
        <f t="shared" si="125"/>
        <v>0.36942675159236971</v>
      </c>
    </row>
    <row r="431" spans="1:32">
      <c r="A431" s="2233" t="s">
        <v>122</v>
      </c>
      <c r="B431" s="2252" t="s">
        <v>530</v>
      </c>
      <c r="C431" s="69" t="s">
        <v>477</v>
      </c>
      <c r="D431" s="865" t="s">
        <v>499</v>
      </c>
      <c r="E431" s="123">
        <v>0.66400000000066939</v>
      </c>
      <c r="F431" s="123">
        <v>0.7000000000007276</v>
      </c>
      <c r="G431" s="123">
        <v>0.57999999999810825</v>
      </c>
      <c r="H431" s="458">
        <v>0.63200000000142609</v>
      </c>
      <c r="I431" s="123">
        <v>0.59600000000136788</v>
      </c>
      <c r="J431" s="123">
        <v>0.59999999999854481</v>
      </c>
      <c r="K431" s="123">
        <v>0.78399999999965075</v>
      </c>
      <c r="L431" s="123">
        <v>0.51199999999880674</v>
      </c>
      <c r="M431" s="123">
        <v>0.88000000000101863</v>
      </c>
      <c r="N431" s="458">
        <v>0.96399999999994179</v>
      </c>
      <c r="O431" s="123">
        <v>0.75200000000040745</v>
      </c>
      <c r="P431" s="123">
        <v>0.77600000000165892</v>
      </c>
      <c r="Q431" s="123">
        <v>0.96399999999994179</v>
      </c>
      <c r="R431" s="123">
        <v>0.70799999999871943</v>
      </c>
      <c r="S431" s="123">
        <v>0.75200000000040745</v>
      </c>
      <c r="T431" s="123">
        <v>0.7319999999999709</v>
      </c>
      <c r="U431" s="123">
        <v>0.7319999999999709</v>
      </c>
      <c r="V431" s="458">
        <v>0.74799999999959255</v>
      </c>
      <c r="W431" s="123">
        <v>0.65999999999985448</v>
      </c>
      <c r="X431" s="123">
        <v>0.68800000000192085</v>
      </c>
      <c r="Y431" s="123">
        <v>0.74799999999959255</v>
      </c>
      <c r="Z431" s="123">
        <v>0.77999999999883585</v>
      </c>
      <c r="AA431" s="123">
        <v>0.7000000000007276</v>
      </c>
      <c r="AB431" s="123">
        <v>0.62399999999979627</v>
      </c>
      <c r="AC431" s="135">
        <f>SUM(E431:AB431)</f>
        <v>17.276000000001659</v>
      </c>
    </row>
    <row r="432" spans="1:32">
      <c r="A432" s="2217"/>
      <c r="B432" s="2220"/>
      <c r="C432" s="11" t="s">
        <v>478</v>
      </c>
      <c r="D432" s="866" t="s">
        <v>499</v>
      </c>
      <c r="E432" s="121">
        <f>E431*0.4</f>
        <v>0.26560000000026779</v>
      </c>
      <c r="F432" s="121">
        <f t="shared" ref="F432:AB432" si="126">F431*0.4</f>
        <v>0.28000000000029107</v>
      </c>
      <c r="G432" s="121">
        <f t="shared" si="126"/>
        <v>0.23199999999924331</v>
      </c>
      <c r="H432" s="121">
        <f t="shared" si="126"/>
        <v>0.25280000000057046</v>
      </c>
      <c r="I432" s="121">
        <f t="shared" si="126"/>
        <v>0.23840000000054717</v>
      </c>
      <c r="J432" s="121">
        <f t="shared" si="126"/>
        <v>0.23999999999941793</v>
      </c>
      <c r="K432" s="121">
        <f t="shared" si="126"/>
        <v>0.31359999999986032</v>
      </c>
      <c r="L432" s="121">
        <f t="shared" si="126"/>
        <v>0.2047999999995227</v>
      </c>
      <c r="M432" s="121">
        <f t="shared" si="126"/>
        <v>0.35200000000040749</v>
      </c>
      <c r="N432" s="121">
        <f t="shared" si="126"/>
        <v>0.38559999999997674</v>
      </c>
      <c r="O432" s="121">
        <f t="shared" si="126"/>
        <v>0.30080000000016299</v>
      </c>
      <c r="P432" s="121">
        <f t="shared" si="126"/>
        <v>0.31040000000066359</v>
      </c>
      <c r="Q432" s="121">
        <f t="shared" si="126"/>
        <v>0.38559999999997674</v>
      </c>
      <c r="R432" s="121">
        <f t="shared" si="126"/>
        <v>0.28319999999948781</v>
      </c>
      <c r="S432" s="121">
        <f t="shared" si="126"/>
        <v>0.30080000000016299</v>
      </c>
      <c r="T432" s="121">
        <f t="shared" si="126"/>
        <v>0.29279999999998835</v>
      </c>
      <c r="U432" s="121">
        <f t="shared" si="126"/>
        <v>0.29279999999998835</v>
      </c>
      <c r="V432" s="121">
        <f t="shared" si="126"/>
        <v>0.29919999999983704</v>
      </c>
      <c r="W432" s="121">
        <f t="shared" si="126"/>
        <v>0.26399999999994178</v>
      </c>
      <c r="X432" s="121">
        <f t="shared" si="126"/>
        <v>0.27520000000076833</v>
      </c>
      <c r="Y432" s="121">
        <f t="shared" si="126"/>
        <v>0.29919999999983704</v>
      </c>
      <c r="Z432" s="121">
        <f t="shared" si="126"/>
        <v>0.31199999999953437</v>
      </c>
      <c r="AA432" s="121">
        <f t="shared" si="126"/>
        <v>0.28000000000029107</v>
      </c>
      <c r="AB432" s="121">
        <f t="shared" si="126"/>
        <v>0.24959999999991853</v>
      </c>
      <c r="AC432" s="135">
        <f>SUM(E432:AB432)</f>
        <v>6.9104000000006627</v>
      </c>
    </row>
    <row r="433" spans="1:30" ht="12">
      <c r="A433" s="2217"/>
      <c r="B433" s="2220"/>
      <c r="C433" s="11" t="s">
        <v>8</v>
      </c>
      <c r="D433" s="866" t="s">
        <v>459</v>
      </c>
      <c r="E433" s="2163">
        <v>39</v>
      </c>
      <c r="F433" s="2163">
        <v>37</v>
      </c>
      <c r="G433" s="2163">
        <v>37</v>
      </c>
      <c r="H433" s="2163">
        <v>36</v>
      </c>
      <c r="I433" s="2163">
        <v>35</v>
      </c>
      <c r="J433" s="2163">
        <v>37</v>
      </c>
      <c r="K433" s="2163">
        <v>43</v>
      </c>
      <c r="L433" s="2163">
        <v>45</v>
      </c>
      <c r="M433" s="2163">
        <v>50</v>
      </c>
      <c r="N433" s="2163">
        <v>50</v>
      </c>
      <c r="O433" s="2163">
        <v>51</v>
      </c>
      <c r="P433" s="2163">
        <v>51</v>
      </c>
      <c r="Q433" s="2163">
        <v>48</v>
      </c>
      <c r="R433" s="2163">
        <v>43</v>
      </c>
      <c r="S433" s="2163">
        <v>43</v>
      </c>
      <c r="T433" s="2163">
        <v>41</v>
      </c>
      <c r="U433" s="2163">
        <v>44</v>
      </c>
      <c r="V433" s="2163">
        <v>42</v>
      </c>
      <c r="W433" s="2163">
        <v>42</v>
      </c>
      <c r="X433" s="2163">
        <v>42</v>
      </c>
      <c r="Y433" s="2163">
        <v>40</v>
      </c>
      <c r="Z433" s="2163">
        <v>41</v>
      </c>
      <c r="AA433" s="2163">
        <v>40</v>
      </c>
      <c r="AB433" s="2163">
        <v>34</v>
      </c>
      <c r="AC433" s="93"/>
    </row>
    <row r="434" spans="1:30">
      <c r="A434" s="2217"/>
      <c r="B434" s="2220"/>
      <c r="C434" s="11" t="s">
        <v>16</v>
      </c>
      <c r="D434" s="11"/>
      <c r="E434" s="121">
        <f t="shared" ref="E434:AB434" si="127">E432/E431</f>
        <v>0.40000000000000008</v>
      </c>
      <c r="F434" s="121">
        <f t="shared" si="127"/>
        <v>0.4</v>
      </c>
      <c r="G434" s="121">
        <f t="shared" si="127"/>
        <v>0.4</v>
      </c>
      <c r="H434" s="435">
        <f t="shared" si="127"/>
        <v>0.4</v>
      </c>
      <c r="I434" s="121">
        <f t="shared" si="127"/>
        <v>0.4</v>
      </c>
      <c r="J434" s="121">
        <f t="shared" si="127"/>
        <v>0.4</v>
      </c>
      <c r="K434" s="121">
        <f t="shared" si="127"/>
        <v>0.4</v>
      </c>
      <c r="L434" s="121">
        <f t="shared" si="127"/>
        <v>0.4</v>
      </c>
      <c r="M434" s="121">
        <f t="shared" si="127"/>
        <v>0.4</v>
      </c>
      <c r="N434" s="435">
        <f t="shared" si="127"/>
        <v>0.4</v>
      </c>
      <c r="O434" s="121">
        <f t="shared" si="127"/>
        <v>0.4</v>
      </c>
      <c r="P434" s="121">
        <f t="shared" si="127"/>
        <v>0.4</v>
      </c>
      <c r="Q434" s="121">
        <f t="shared" si="127"/>
        <v>0.4</v>
      </c>
      <c r="R434" s="121">
        <f t="shared" si="127"/>
        <v>0.4</v>
      </c>
      <c r="S434" s="121">
        <f t="shared" si="127"/>
        <v>0.4</v>
      </c>
      <c r="T434" s="121">
        <f t="shared" si="127"/>
        <v>0.39999999999999997</v>
      </c>
      <c r="U434" s="121">
        <f t="shared" si="127"/>
        <v>0.39999999999999997</v>
      </c>
      <c r="V434" s="435">
        <f t="shared" si="127"/>
        <v>0.4</v>
      </c>
      <c r="W434" s="121">
        <f t="shared" si="127"/>
        <v>0.39999999999999997</v>
      </c>
      <c r="X434" s="121">
        <f t="shared" si="127"/>
        <v>0.39999999999999997</v>
      </c>
      <c r="Y434" s="121">
        <f t="shared" si="127"/>
        <v>0.4</v>
      </c>
      <c r="Z434" s="121">
        <f t="shared" si="127"/>
        <v>0.4</v>
      </c>
      <c r="AA434" s="121">
        <f t="shared" si="127"/>
        <v>0.4</v>
      </c>
      <c r="AB434" s="121">
        <f t="shared" si="127"/>
        <v>0.4</v>
      </c>
      <c r="AC434" s="128">
        <f>AC432/AC431</f>
        <v>0.39999999999999997</v>
      </c>
    </row>
    <row r="435" spans="1:30" ht="12" thickBot="1">
      <c r="A435" s="2218"/>
      <c r="B435" s="2221"/>
      <c r="C435" s="48" t="s">
        <v>13</v>
      </c>
      <c r="D435" s="47"/>
      <c r="E435" s="94"/>
      <c r="F435" s="94"/>
      <c r="G435" s="94"/>
      <c r="H435" s="459"/>
      <c r="I435" s="94"/>
      <c r="J435" s="94"/>
      <c r="K435" s="94"/>
      <c r="L435" s="94"/>
      <c r="M435" s="94"/>
      <c r="N435" s="459"/>
      <c r="O435" s="94"/>
      <c r="P435" s="94"/>
      <c r="Q435" s="94"/>
      <c r="R435" s="94"/>
      <c r="S435" s="94"/>
      <c r="T435" s="94"/>
      <c r="U435" s="94"/>
      <c r="V435" s="459"/>
      <c r="W435" s="94"/>
      <c r="X435" s="94"/>
      <c r="Y435" s="94"/>
      <c r="Z435" s="94"/>
      <c r="AA435" s="94"/>
      <c r="AB435" s="94"/>
      <c r="AC435" s="95"/>
    </row>
    <row r="436" spans="1:30" ht="11.25" customHeight="1">
      <c r="A436" s="2241" t="s">
        <v>822</v>
      </c>
      <c r="B436" s="2219" t="s">
        <v>531</v>
      </c>
      <c r="C436" s="10" t="s">
        <v>477</v>
      </c>
      <c r="D436" s="867" t="s">
        <v>499</v>
      </c>
      <c r="E436" s="123">
        <v>0.70500000000174623</v>
      </c>
      <c r="F436" s="123">
        <v>0.77399999999943248</v>
      </c>
      <c r="G436" s="123">
        <v>0.60899999999855936</v>
      </c>
      <c r="H436" s="458">
        <v>0.62400000000161526</v>
      </c>
      <c r="I436" s="123">
        <v>0.6180000000003929</v>
      </c>
      <c r="J436" s="123">
        <v>0.59699999999884312</v>
      </c>
      <c r="K436" s="123">
        <v>0.81299999999919237</v>
      </c>
      <c r="L436" s="123">
        <v>0.63300000000072032</v>
      </c>
      <c r="M436" s="123">
        <v>0.8610000000007858</v>
      </c>
      <c r="N436" s="458">
        <v>0.87899999999899592</v>
      </c>
      <c r="O436" s="123">
        <v>0.9180000000014843</v>
      </c>
      <c r="P436" s="123">
        <v>0.79499999999825377</v>
      </c>
      <c r="Q436" s="123">
        <v>0.90899999999965075</v>
      </c>
      <c r="R436" s="123">
        <v>0.63900000000194268</v>
      </c>
      <c r="S436" s="123">
        <v>0.69599999999991269</v>
      </c>
      <c r="T436" s="123">
        <v>0.65999999999803549</v>
      </c>
      <c r="U436" s="123">
        <v>0.65100000000165892</v>
      </c>
      <c r="V436" s="458">
        <v>0.68400000000019645</v>
      </c>
      <c r="W436" s="123">
        <v>0.64500000000043656</v>
      </c>
      <c r="X436" s="123">
        <v>0.68400000000019645</v>
      </c>
      <c r="Y436" s="123">
        <v>0.75899999999910506</v>
      </c>
      <c r="Z436" s="123">
        <v>0.82199999999829743</v>
      </c>
      <c r="AA436" s="123">
        <v>0.70200000000113505</v>
      </c>
      <c r="AB436" s="123">
        <v>0.62699999999949796</v>
      </c>
      <c r="AC436" s="135">
        <f>SUM(E436:AB436)</f>
        <v>17.304000000000087</v>
      </c>
    </row>
    <row r="437" spans="1:30" ht="11.25" customHeight="1">
      <c r="A437" s="2242"/>
      <c r="B437" s="2220"/>
      <c r="C437" s="11" t="s">
        <v>478</v>
      </c>
      <c r="D437" s="866" t="s">
        <v>499</v>
      </c>
      <c r="E437" s="121">
        <f>E436*0.4</f>
        <v>0.28200000000069853</v>
      </c>
      <c r="F437" s="121">
        <f t="shared" ref="F437:AB437" si="128">F436*0.4</f>
        <v>0.309599999999773</v>
      </c>
      <c r="G437" s="121">
        <f t="shared" si="128"/>
        <v>0.24359999999942375</v>
      </c>
      <c r="H437" s="121">
        <f t="shared" si="128"/>
        <v>0.24960000000064611</v>
      </c>
      <c r="I437" s="121">
        <f t="shared" si="128"/>
        <v>0.24720000000015718</v>
      </c>
      <c r="J437" s="121">
        <f t="shared" si="128"/>
        <v>0.23879999999953727</v>
      </c>
      <c r="K437" s="121">
        <f t="shared" si="128"/>
        <v>0.32519999999967697</v>
      </c>
      <c r="L437" s="121">
        <f t="shared" si="128"/>
        <v>0.25320000000028814</v>
      </c>
      <c r="M437" s="121">
        <f t="shared" si="128"/>
        <v>0.34440000000031434</v>
      </c>
      <c r="N437" s="121">
        <f t="shared" si="128"/>
        <v>0.3515999999995984</v>
      </c>
      <c r="O437" s="121">
        <f t="shared" si="128"/>
        <v>0.36720000000059372</v>
      </c>
      <c r="P437" s="121">
        <f t="shared" si="128"/>
        <v>0.31799999999930151</v>
      </c>
      <c r="Q437" s="121">
        <f t="shared" si="128"/>
        <v>0.36359999999986031</v>
      </c>
      <c r="R437" s="121">
        <f t="shared" si="128"/>
        <v>0.25560000000077709</v>
      </c>
      <c r="S437" s="121">
        <f t="shared" si="128"/>
        <v>0.27839999999996506</v>
      </c>
      <c r="T437" s="121">
        <f t="shared" si="128"/>
        <v>0.2639999999992142</v>
      </c>
      <c r="U437" s="121">
        <f t="shared" si="128"/>
        <v>0.2604000000006636</v>
      </c>
      <c r="V437" s="121">
        <f t="shared" si="128"/>
        <v>0.27360000000007861</v>
      </c>
      <c r="W437" s="121">
        <f t="shared" si="128"/>
        <v>0.25800000000017465</v>
      </c>
      <c r="X437" s="121">
        <f t="shared" si="128"/>
        <v>0.27360000000007861</v>
      </c>
      <c r="Y437" s="121">
        <f t="shared" si="128"/>
        <v>0.30359999999964205</v>
      </c>
      <c r="Z437" s="121">
        <f t="shared" si="128"/>
        <v>0.32879999999931897</v>
      </c>
      <c r="AA437" s="121">
        <f t="shared" si="128"/>
        <v>0.28080000000045402</v>
      </c>
      <c r="AB437" s="121">
        <f t="shared" si="128"/>
        <v>0.25079999999979918</v>
      </c>
      <c r="AC437" s="135">
        <f>SUM(E437:AB437)</f>
        <v>6.9216000000000344</v>
      </c>
    </row>
    <row r="438" spans="1:30" ht="11.25" customHeight="1">
      <c r="A438" s="2242"/>
      <c r="B438" s="2220"/>
      <c r="C438" s="11" t="s">
        <v>8</v>
      </c>
      <c r="D438" s="866" t="s">
        <v>459</v>
      </c>
      <c r="E438" s="2164">
        <v>40</v>
      </c>
      <c r="F438" s="2164">
        <v>36</v>
      </c>
      <c r="G438" s="2164">
        <v>36</v>
      </c>
      <c r="H438" s="2164">
        <v>34</v>
      </c>
      <c r="I438" s="2164">
        <v>34</v>
      </c>
      <c r="J438" s="2164">
        <v>38</v>
      </c>
      <c r="K438" s="2164">
        <v>43</v>
      </c>
      <c r="L438" s="2164">
        <v>49</v>
      </c>
      <c r="M438" s="2164">
        <v>50</v>
      </c>
      <c r="N438" s="2164">
        <v>51</v>
      </c>
      <c r="O438" s="2164">
        <v>50</v>
      </c>
      <c r="P438" s="2164">
        <v>45</v>
      </c>
      <c r="Q438" s="2164">
        <v>39</v>
      </c>
      <c r="R438" s="2164">
        <v>41</v>
      </c>
      <c r="S438" s="2164">
        <v>35</v>
      </c>
      <c r="T438" s="2164">
        <v>36</v>
      </c>
      <c r="U438" s="2164">
        <v>36</v>
      </c>
      <c r="V438" s="2164">
        <v>37</v>
      </c>
      <c r="W438" s="2164">
        <v>37</v>
      </c>
      <c r="X438" s="2164">
        <v>35</v>
      </c>
      <c r="Y438" s="2164">
        <v>42</v>
      </c>
      <c r="Z438" s="2164">
        <v>43</v>
      </c>
      <c r="AA438" s="2164">
        <v>39</v>
      </c>
      <c r="AB438" s="2164">
        <v>33</v>
      </c>
      <c r="AC438" s="93"/>
    </row>
    <row r="439" spans="1:30" ht="11.25" customHeight="1">
      <c r="A439" s="2242"/>
      <c r="B439" s="2220"/>
      <c r="C439" s="11" t="s">
        <v>16</v>
      </c>
      <c r="D439" s="11"/>
      <c r="E439" s="121">
        <f t="shared" ref="E439:AC439" si="129">E437/E436</f>
        <v>0.4</v>
      </c>
      <c r="F439" s="121">
        <f t="shared" si="129"/>
        <v>0.4</v>
      </c>
      <c r="G439" s="121">
        <f t="shared" si="129"/>
        <v>0.4</v>
      </c>
      <c r="H439" s="435">
        <f t="shared" si="129"/>
        <v>0.4</v>
      </c>
      <c r="I439" s="121">
        <f t="shared" si="129"/>
        <v>0.4</v>
      </c>
      <c r="J439" s="121">
        <f t="shared" si="129"/>
        <v>0.4</v>
      </c>
      <c r="K439" s="121">
        <f t="shared" si="129"/>
        <v>0.4</v>
      </c>
      <c r="L439" s="121">
        <f t="shared" si="129"/>
        <v>0.4</v>
      </c>
      <c r="M439" s="121">
        <f t="shared" si="129"/>
        <v>0.4</v>
      </c>
      <c r="N439" s="435">
        <f t="shared" si="129"/>
        <v>0.4</v>
      </c>
      <c r="O439" s="121">
        <f t="shared" si="129"/>
        <v>0.4</v>
      </c>
      <c r="P439" s="121">
        <f t="shared" si="129"/>
        <v>0.4</v>
      </c>
      <c r="Q439" s="121">
        <f t="shared" si="129"/>
        <v>0.4</v>
      </c>
      <c r="R439" s="121">
        <f t="shared" si="129"/>
        <v>0.4</v>
      </c>
      <c r="S439" s="121">
        <f t="shared" si="129"/>
        <v>0.39999999999999997</v>
      </c>
      <c r="T439" s="121">
        <f t="shared" si="129"/>
        <v>0.4</v>
      </c>
      <c r="U439" s="121">
        <f t="shared" si="129"/>
        <v>0.40000000000000008</v>
      </c>
      <c r="V439" s="435">
        <f t="shared" si="129"/>
        <v>0.4</v>
      </c>
      <c r="W439" s="121">
        <f t="shared" si="129"/>
        <v>0.4</v>
      </c>
      <c r="X439" s="121">
        <f t="shared" si="129"/>
        <v>0.4</v>
      </c>
      <c r="Y439" s="121">
        <f t="shared" si="129"/>
        <v>0.4</v>
      </c>
      <c r="Z439" s="121">
        <f t="shared" si="129"/>
        <v>0.4</v>
      </c>
      <c r="AA439" s="121">
        <f t="shared" si="129"/>
        <v>0.4</v>
      </c>
      <c r="AB439" s="121">
        <f t="shared" si="129"/>
        <v>0.4</v>
      </c>
      <c r="AC439" s="128">
        <f t="shared" si="129"/>
        <v>0.39999999999999997</v>
      </c>
    </row>
    <row r="440" spans="1:30" ht="12" customHeight="1" thickBot="1">
      <c r="A440" s="2243"/>
      <c r="B440" s="2221"/>
      <c r="C440" s="47" t="s">
        <v>13</v>
      </c>
      <c r="D440" s="47"/>
      <c r="E440" s="94"/>
      <c r="F440" s="94"/>
      <c r="G440" s="94"/>
      <c r="H440" s="459"/>
      <c r="I440" s="94"/>
      <c r="J440" s="94"/>
      <c r="K440" s="94"/>
      <c r="L440" s="94"/>
      <c r="M440" s="94"/>
      <c r="N440" s="459"/>
      <c r="O440" s="94"/>
      <c r="P440" s="94"/>
      <c r="Q440" s="94"/>
      <c r="R440" s="94"/>
      <c r="S440" s="94"/>
      <c r="T440" s="94"/>
      <c r="U440" s="94"/>
      <c r="V440" s="459"/>
      <c r="W440" s="94"/>
      <c r="X440" s="94"/>
      <c r="Y440" s="94"/>
      <c r="Z440" s="94"/>
      <c r="AA440" s="94"/>
      <c r="AB440" s="94"/>
      <c r="AC440" s="219"/>
    </row>
    <row r="441" spans="1:30" ht="11.25" customHeight="1">
      <c r="A441" s="2241" t="s">
        <v>824</v>
      </c>
      <c r="B441" s="2219" t="s">
        <v>825</v>
      </c>
      <c r="C441" s="10" t="s">
        <v>477</v>
      </c>
      <c r="D441" s="867" t="s">
        <v>499</v>
      </c>
      <c r="E441" s="120">
        <v>0.38400000000001455</v>
      </c>
      <c r="F441" s="120">
        <v>0.3360000000011496</v>
      </c>
      <c r="G441" s="120">
        <v>0.10399999999935972</v>
      </c>
      <c r="H441" s="434">
        <v>0.44399999999950523</v>
      </c>
      <c r="I441" s="120">
        <v>0.30000000000109139</v>
      </c>
      <c r="J441" s="120">
        <v>0.27599999999983993</v>
      </c>
      <c r="K441" s="120">
        <v>0.35599999999976717</v>
      </c>
      <c r="L441" s="120">
        <v>0.22400000000016007</v>
      </c>
      <c r="M441" s="120">
        <v>0.37199999999938882</v>
      </c>
      <c r="N441" s="434">
        <v>0.34599999999954889</v>
      </c>
      <c r="O441" s="120">
        <v>0.33400000000074215</v>
      </c>
      <c r="P441" s="120">
        <v>0.30199999999967986</v>
      </c>
      <c r="Q441" s="120">
        <v>0.36599999999998545</v>
      </c>
      <c r="R441" s="120">
        <v>0.23999999999978172</v>
      </c>
      <c r="S441" s="120">
        <v>0.28600000000005821</v>
      </c>
      <c r="T441" s="120">
        <v>0.2680000000000291</v>
      </c>
      <c r="U441" s="120">
        <v>0.28200000000106229</v>
      </c>
      <c r="V441" s="434">
        <v>0.29600000000027649</v>
      </c>
      <c r="W441" s="120">
        <v>0.29199999999946158</v>
      </c>
      <c r="X441" s="120">
        <v>0.33599999999933061</v>
      </c>
      <c r="Y441" s="120">
        <v>0.3999999999996362</v>
      </c>
      <c r="Z441" s="120">
        <v>0.40200000000004366</v>
      </c>
      <c r="AA441" s="120">
        <v>0.35800000000017462</v>
      </c>
      <c r="AB441" s="120">
        <v>0.31600000000071304</v>
      </c>
      <c r="AC441" s="135">
        <f>SUM(E441:AB441)</f>
        <v>7.6200000000008004</v>
      </c>
    </row>
    <row r="442" spans="1:30" ht="11.25" customHeight="1">
      <c r="A442" s="2242"/>
      <c r="B442" s="2220"/>
      <c r="C442" s="11" t="s">
        <v>478</v>
      </c>
      <c r="D442" s="866" t="s">
        <v>499</v>
      </c>
      <c r="E442" s="92">
        <v>0</v>
      </c>
      <c r="F442" s="92">
        <v>0</v>
      </c>
      <c r="G442" s="92">
        <v>0</v>
      </c>
      <c r="H442" s="438">
        <v>0</v>
      </c>
      <c r="I442" s="92">
        <v>0</v>
      </c>
      <c r="J442" s="92">
        <v>0</v>
      </c>
      <c r="K442" s="92">
        <v>0</v>
      </c>
      <c r="L442" s="92">
        <v>0</v>
      </c>
      <c r="M442" s="92">
        <v>0</v>
      </c>
      <c r="N442" s="438">
        <v>0</v>
      </c>
      <c r="O442" s="92">
        <v>0</v>
      </c>
      <c r="P442" s="92">
        <v>0</v>
      </c>
      <c r="Q442" s="92">
        <v>0</v>
      </c>
      <c r="R442" s="92">
        <v>0</v>
      </c>
      <c r="S442" s="92">
        <v>0</v>
      </c>
      <c r="T442" s="92">
        <v>0</v>
      </c>
      <c r="U442" s="92">
        <v>0</v>
      </c>
      <c r="V442" s="438">
        <v>0</v>
      </c>
      <c r="W442" s="92">
        <v>0</v>
      </c>
      <c r="X442" s="92">
        <v>0</v>
      </c>
      <c r="Y442" s="92">
        <v>0</v>
      </c>
      <c r="Z442" s="92">
        <v>0</v>
      </c>
      <c r="AA442" s="92">
        <v>0</v>
      </c>
      <c r="AB442" s="92">
        <v>0</v>
      </c>
      <c r="AC442" s="135">
        <f>SUM(E442:AB442)</f>
        <v>0</v>
      </c>
      <c r="AD442" s="800" t="s">
        <v>465</v>
      </c>
    </row>
    <row r="443" spans="1:30" ht="11.25" customHeight="1">
      <c r="A443" s="2242"/>
      <c r="B443" s="2220"/>
      <c r="C443" s="11" t="s">
        <v>8</v>
      </c>
      <c r="D443" s="866" t="s">
        <v>459</v>
      </c>
      <c r="E443" s="2165">
        <v>18</v>
      </c>
      <c r="F443" s="2165">
        <v>18</v>
      </c>
      <c r="G443" s="2165">
        <v>17</v>
      </c>
      <c r="H443" s="2165">
        <v>17</v>
      </c>
      <c r="I443" s="2165">
        <v>16</v>
      </c>
      <c r="J443" s="2165">
        <v>17</v>
      </c>
      <c r="K443" s="2165">
        <v>20</v>
      </c>
      <c r="L443" s="2165">
        <v>21</v>
      </c>
      <c r="M443" s="2165">
        <v>22</v>
      </c>
      <c r="N443" s="2165">
        <v>18</v>
      </c>
      <c r="O443" s="2165">
        <v>20</v>
      </c>
      <c r="P443" s="2165">
        <v>20</v>
      </c>
      <c r="Q443" s="2165">
        <v>19</v>
      </c>
      <c r="R443" s="2165">
        <v>18</v>
      </c>
      <c r="S443" s="2165">
        <v>16</v>
      </c>
      <c r="T443" s="2165">
        <v>17</v>
      </c>
      <c r="U443" s="2165">
        <v>18</v>
      </c>
      <c r="V443" s="2165">
        <v>19</v>
      </c>
      <c r="W443" s="2165">
        <v>21</v>
      </c>
      <c r="X443" s="2165">
        <v>22</v>
      </c>
      <c r="Y443" s="2165">
        <v>26</v>
      </c>
      <c r="Z443" s="2165">
        <v>26</v>
      </c>
      <c r="AA443" s="2165">
        <v>22</v>
      </c>
      <c r="AB443" s="2165">
        <v>19</v>
      </c>
      <c r="AC443" s="93"/>
    </row>
    <row r="444" spans="1:30" ht="11.25" customHeight="1">
      <c r="A444" s="2242"/>
      <c r="B444" s="2220"/>
      <c r="C444" s="11" t="s">
        <v>16</v>
      </c>
      <c r="D444" s="11"/>
      <c r="E444" s="121">
        <f t="shared" ref="E444:AC444" si="130">E442/E441</f>
        <v>0</v>
      </c>
      <c r="F444" s="121">
        <f t="shared" si="130"/>
        <v>0</v>
      </c>
      <c r="G444" s="121">
        <f t="shared" si="130"/>
        <v>0</v>
      </c>
      <c r="H444" s="435">
        <f t="shared" si="130"/>
        <v>0</v>
      </c>
      <c r="I444" s="121">
        <f t="shared" si="130"/>
        <v>0</v>
      </c>
      <c r="J444" s="121">
        <f t="shared" si="130"/>
        <v>0</v>
      </c>
      <c r="K444" s="121">
        <f t="shared" si="130"/>
        <v>0</v>
      </c>
      <c r="L444" s="121">
        <f t="shared" si="130"/>
        <v>0</v>
      </c>
      <c r="M444" s="121">
        <f t="shared" si="130"/>
        <v>0</v>
      </c>
      <c r="N444" s="435">
        <f t="shared" si="130"/>
        <v>0</v>
      </c>
      <c r="O444" s="121">
        <f t="shared" si="130"/>
        <v>0</v>
      </c>
      <c r="P444" s="121">
        <f t="shared" si="130"/>
        <v>0</v>
      </c>
      <c r="Q444" s="121">
        <f t="shared" si="130"/>
        <v>0</v>
      </c>
      <c r="R444" s="121">
        <f t="shared" si="130"/>
        <v>0</v>
      </c>
      <c r="S444" s="121">
        <f t="shared" si="130"/>
        <v>0</v>
      </c>
      <c r="T444" s="121">
        <f t="shared" si="130"/>
        <v>0</v>
      </c>
      <c r="U444" s="121">
        <f t="shared" si="130"/>
        <v>0</v>
      </c>
      <c r="V444" s="435">
        <f t="shared" si="130"/>
        <v>0</v>
      </c>
      <c r="W444" s="121">
        <f t="shared" si="130"/>
        <v>0</v>
      </c>
      <c r="X444" s="121">
        <f t="shared" si="130"/>
        <v>0</v>
      </c>
      <c r="Y444" s="121">
        <f t="shared" si="130"/>
        <v>0</v>
      </c>
      <c r="Z444" s="121">
        <f t="shared" si="130"/>
        <v>0</v>
      </c>
      <c r="AA444" s="121">
        <f t="shared" si="130"/>
        <v>0</v>
      </c>
      <c r="AB444" s="121">
        <f t="shared" si="130"/>
        <v>0</v>
      </c>
      <c r="AC444" s="128">
        <f t="shared" si="130"/>
        <v>0</v>
      </c>
    </row>
    <row r="445" spans="1:30" ht="12" customHeight="1" thickBot="1">
      <c r="A445" s="2243"/>
      <c r="B445" s="2221"/>
      <c r="C445" s="47" t="s">
        <v>13</v>
      </c>
      <c r="D445" s="47"/>
      <c r="E445" s="94"/>
      <c r="F445" s="94"/>
      <c r="G445" s="94"/>
      <c r="H445" s="459"/>
      <c r="I445" s="94"/>
      <c r="J445" s="94"/>
      <c r="K445" s="94"/>
      <c r="L445" s="94"/>
      <c r="M445" s="94"/>
      <c r="N445" s="459"/>
      <c r="O445" s="94"/>
      <c r="P445" s="94"/>
      <c r="Q445" s="94"/>
      <c r="R445" s="94"/>
      <c r="S445" s="94"/>
      <c r="T445" s="94"/>
      <c r="U445" s="94"/>
      <c r="V445" s="459"/>
      <c r="W445" s="94"/>
      <c r="X445" s="94"/>
      <c r="Y445" s="94"/>
      <c r="Z445" s="94"/>
      <c r="AA445" s="94"/>
      <c r="AB445" s="94"/>
      <c r="AC445" s="219"/>
    </row>
    <row r="446" spans="1:30">
      <c r="A446" s="283" t="s">
        <v>596</v>
      </c>
      <c r="B446" s="284"/>
      <c r="C446" s="285"/>
      <c r="D446" s="285"/>
      <c r="E446" s="286">
        <f>E431+E436+E441</f>
        <v>1.7530000000024302</v>
      </c>
      <c r="F446" s="286">
        <f t="shared" ref="F446:AB446" si="131">F431+F436+F441</f>
        <v>1.8100000000013097</v>
      </c>
      <c r="G446" s="286">
        <f t="shared" si="131"/>
        <v>1.2929999999960273</v>
      </c>
      <c r="H446" s="286">
        <f t="shared" si="131"/>
        <v>1.7000000000025466</v>
      </c>
      <c r="I446" s="286">
        <f t="shared" si="131"/>
        <v>1.5140000000028522</v>
      </c>
      <c r="J446" s="286">
        <f t="shared" si="131"/>
        <v>1.4729999999972279</v>
      </c>
      <c r="K446" s="286">
        <f t="shared" si="131"/>
        <v>1.9529999999986103</v>
      </c>
      <c r="L446" s="286">
        <f t="shared" si="131"/>
        <v>1.3689999999996871</v>
      </c>
      <c r="M446" s="286">
        <f t="shared" si="131"/>
        <v>2.1130000000011933</v>
      </c>
      <c r="N446" s="286">
        <f t="shared" si="131"/>
        <v>2.1889999999984866</v>
      </c>
      <c r="O446" s="286">
        <f t="shared" si="131"/>
        <v>2.0040000000026339</v>
      </c>
      <c r="P446" s="286">
        <f t="shared" si="131"/>
        <v>1.8729999999995925</v>
      </c>
      <c r="Q446" s="286">
        <f t="shared" si="131"/>
        <v>2.238999999999578</v>
      </c>
      <c r="R446" s="286">
        <f t="shared" si="131"/>
        <v>1.5870000000004438</v>
      </c>
      <c r="S446" s="286">
        <f t="shared" si="131"/>
        <v>1.7340000000003783</v>
      </c>
      <c r="T446" s="286">
        <f t="shared" si="131"/>
        <v>1.6599999999980355</v>
      </c>
      <c r="U446" s="286">
        <f t="shared" si="131"/>
        <v>1.6650000000026921</v>
      </c>
      <c r="V446" s="286">
        <f t="shared" si="131"/>
        <v>1.7280000000000655</v>
      </c>
      <c r="W446" s="286">
        <f t="shared" si="131"/>
        <v>1.5969999999997526</v>
      </c>
      <c r="X446" s="286">
        <f t="shared" si="131"/>
        <v>1.7080000000014479</v>
      </c>
      <c r="Y446" s="286">
        <f t="shared" si="131"/>
        <v>1.9069999999983338</v>
      </c>
      <c r="Z446" s="286">
        <f t="shared" si="131"/>
        <v>2.0039999999971769</v>
      </c>
      <c r="AA446" s="286">
        <f t="shared" si="131"/>
        <v>1.7600000000020373</v>
      </c>
      <c r="AB446" s="286">
        <f t="shared" si="131"/>
        <v>1.5670000000000073</v>
      </c>
      <c r="AC446" s="287"/>
    </row>
    <row r="447" spans="1:30">
      <c r="A447" s="288" t="s">
        <v>533</v>
      </c>
      <c r="B447" s="289"/>
      <c r="C447" s="290"/>
      <c r="D447" s="290"/>
      <c r="E447" s="298">
        <f>E432+E437+E442</f>
        <v>0.54760000000096631</v>
      </c>
      <c r="F447" s="298">
        <f t="shared" ref="F447:AB447" si="132">F432+F437+F442</f>
        <v>0.58960000000006407</v>
      </c>
      <c r="G447" s="298">
        <f t="shared" si="132"/>
        <v>0.47559999999866709</v>
      </c>
      <c r="H447" s="298">
        <f t="shared" si="132"/>
        <v>0.50240000000121654</v>
      </c>
      <c r="I447" s="298">
        <f t="shared" si="132"/>
        <v>0.48560000000070436</v>
      </c>
      <c r="J447" s="298">
        <f t="shared" si="132"/>
        <v>0.47879999999895517</v>
      </c>
      <c r="K447" s="298">
        <f t="shared" si="132"/>
        <v>0.63879999999953729</v>
      </c>
      <c r="L447" s="298">
        <f t="shared" si="132"/>
        <v>0.45799999999981084</v>
      </c>
      <c r="M447" s="298">
        <f t="shared" si="132"/>
        <v>0.69640000000072177</v>
      </c>
      <c r="N447" s="298">
        <f t="shared" si="132"/>
        <v>0.73719999999957508</v>
      </c>
      <c r="O447" s="298">
        <f t="shared" si="132"/>
        <v>0.66800000000075666</v>
      </c>
      <c r="P447" s="298">
        <f t="shared" si="132"/>
        <v>0.6283999999999651</v>
      </c>
      <c r="Q447" s="298">
        <f t="shared" si="132"/>
        <v>0.74919999999983711</v>
      </c>
      <c r="R447" s="298">
        <f t="shared" si="132"/>
        <v>0.53880000000026484</v>
      </c>
      <c r="S447" s="298">
        <f t="shared" si="132"/>
        <v>0.57920000000012806</v>
      </c>
      <c r="T447" s="298">
        <f t="shared" si="132"/>
        <v>0.5567999999992026</v>
      </c>
      <c r="U447" s="298">
        <f t="shared" si="132"/>
        <v>0.55320000000065195</v>
      </c>
      <c r="V447" s="298">
        <f t="shared" si="132"/>
        <v>0.5727999999999156</v>
      </c>
      <c r="W447" s="298">
        <f t="shared" si="132"/>
        <v>0.52200000000011637</v>
      </c>
      <c r="X447" s="298">
        <f t="shared" si="132"/>
        <v>0.54880000000084694</v>
      </c>
      <c r="Y447" s="298">
        <f t="shared" si="132"/>
        <v>0.60279999999947909</v>
      </c>
      <c r="Z447" s="298">
        <f t="shared" si="132"/>
        <v>0.6407999999988534</v>
      </c>
      <c r="AA447" s="298">
        <f t="shared" si="132"/>
        <v>0.56080000000074515</v>
      </c>
      <c r="AB447" s="298">
        <f t="shared" si="132"/>
        <v>0.50039999999971774</v>
      </c>
      <c r="AC447" s="292"/>
    </row>
    <row r="448" spans="1:30" ht="12" thickBot="1">
      <c r="A448" s="293" t="s">
        <v>534</v>
      </c>
      <c r="B448" s="294"/>
      <c r="C448" s="295"/>
      <c r="D448" s="295"/>
      <c r="E448" s="296">
        <f>SQRT(E446*E446+E447*E447)</f>
        <v>1.8365387989393467</v>
      </c>
      <c r="F448" s="296">
        <f t="shared" ref="F448:AB448" si="133">SQRT(F446*F446+F447*F447)</f>
        <v>1.9036092456186529</v>
      </c>
      <c r="G448" s="296">
        <f t="shared" si="133"/>
        <v>1.3776953073842049</v>
      </c>
      <c r="H448" s="296">
        <f t="shared" si="133"/>
        <v>1.7726832091521263</v>
      </c>
      <c r="I448" s="296">
        <f t="shared" si="133"/>
        <v>1.5899696097753946</v>
      </c>
      <c r="J448" s="296">
        <f t="shared" si="133"/>
        <v>1.5488635963153219</v>
      </c>
      <c r="K448" s="296">
        <f t="shared" si="133"/>
        <v>2.0548173738787545</v>
      </c>
      <c r="L448" s="296">
        <f t="shared" si="133"/>
        <v>1.4435806177692225</v>
      </c>
      <c r="M448" s="296">
        <f t="shared" si="133"/>
        <v>2.2248015551967883</v>
      </c>
      <c r="N448" s="296">
        <f t="shared" si="133"/>
        <v>2.3098019049244778</v>
      </c>
      <c r="O448" s="296">
        <f t="shared" si="133"/>
        <v>2.1124014769952155</v>
      </c>
      <c r="P448" s="296">
        <f t="shared" si="133"/>
        <v>1.9756051123639131</v>
      </c>
      <c r="Q448" s="296">
        <f t="shared" si="133"/>
        <v>2.3610213129063164</v>
      </c>
      <c r="R448" s="296">
        <f t="shared" si="133"/>
        <v>1.6759697013972821</v>
      </c>
      <c r="S448" s="296">
        <f t="shared" si="133"/>
        <v>1.8281763153485662</v>
      </c>
      <c r="T448" s="296">
        <f t="shared" si="133"/>
        <v>1.7508929835922553</v>
      </c>
      <c r="U448" s="296">
        <f t="shared" si="133"/>
        <v>1.7544957224255879</v>
      </c>
      <c r="V448" s="296">
        <f t="shared" si="133"/>
        <v>1.8204625346323746</v>
      </c>
      <c r="W448" s="296">
        <f t="shared" si="133"/>
        <v>1.6801467197835227</v>
      </c>
      <c r="X448" s="296">
        <f t="shared" si="133"/>
        <v>1.7940026309919046</v>
      </c>
      <c r="Y448" s="296">
        <f t="shared" si="133"/>
        <v>2.0000042099938233</v>
      </c>
      <c r="Z448" s="296">
        <f t="shared" si="133"/>
        <v>2.103958326580452</v>
      </c>
      <c r="AA448" s="296">
        <f t="shared" si="133"/>
        <v>1.8471861411368391</v>
      </c>
      <c r="AB448" s="296">
        <f t="shared" si="133"/>
        <v>1.6449587107279442</v>
      </c>
      <c r="AC448" s="297"/>
    </row>
    <row r="449" spans="1:30" s="13" customFormat="1" ht="14.25" customHeight="1" thickBot="1">
      <c r="A449" s="148" t="s">
        <v>303</v>
      </c>
      <c r="B449" s="149"/>
      <c r="C449" s="150"/>
      <c r="D449" s="150"/>
      <c r="E449" s="3">
        <v>1</v>
      </c>
      <c r="F449" s="3">
        <v>2</v>
      </c>
      <c r="G449" s="3">
        <v>3</v>
      </c>
      <c r="H449" s="3">
        <v>4</v>
      </c>
      <c r="I449" s="3">
        <v>5</v>
      </c>
      <c r="J449" s="3">
        <v>6</v>
      </c>
      <c r="K449" s="3">
        <v>7</v>
      </c>
      <c r="L449" s="3">
        <v>8</v>
      </c>
      <c r="M449" s="3">
        <v>9</v>
      </c>
      <c r="N449" s="3">
        <v>10</v>
      </c>
      <c r="O449" s="3">
        <v>11</v>
      </c>
      <c r="P449" s="3">
        <v>12</v>
      </c>
      <c r="Q449" s="3">
        <v>13</v>
      </c>
      <c r="R449" s="3">
        <v>14</v>
      </c>
      <c r="S449" s="3">
        <v>15</v>
      </c>
      <c r="T449" s="3">
        <v>16</v>
      </c>
      <c r="U449" s="3">
        <v>17</v>
      </c>
      <c r="V449" s="3">
        <v>18</v>
      </c>
      <c r="W449" s="3">
        <v>19</v>
      </c>
      <c r="X449" s="3">
        <v>20</v>
      </c>
      <c r="Y449" s="3">
        <v>21</v>
      </c>
      <c r="Z449" s="3">
        <v>22</v>
      </c>
      <c r="AA449" s="3">
        <v>23</v>
      </c>
      <c r="AB449" s="3">
        <v>24</v>
      </c>
      <c r="AC449" s="151"/>
    </row>
    <row r="450" spans="1:30" s="32" customFormat="1" ht="14.25" customHeight="1">
      <c r="A450" s="28" t="s">
        <v>144</v>
      </c>
      <c r="B450" s="439"/>
      <c r="C450" s="440" t="s">
        <v>13</v>
      </c>
      <c r="D450" s="855" t="s">
        <v>459</v>
      </c>
      <c r="E450" s="2162">
        <v>10.3</v>
      </c>
      <c r="F450" s="2162">
        <v>10.4</v>
      </c>
      <c r="G450" s="2162">
        <v>10.4</v>
      </c>
      <c r="H450" s="2162">
        <v>10.4</v>
      </c>
      <c r="I450" s="2162">
        <v>10.4</v>
      </c>
      <c r="J450" s="2162">
        <v>10.3</v>
      </c>
      <c r="K450" s="2162">
        <v>10.199999999999999</v>
      </c>
      <c r="L450" s="2162">
        <v>10.1</v>
      </c>
      <c r="M450" s="2162">
        <v>10.1</v>
      </c>
      <c r="N450" s="2162">
        <v>10.1</v>
      </c>
      <c r="O450" s="2162">
        <v>10.1</v>
      </c>
      <c r="P450" s="2162">
        <v>10.199999999999999</v>
      </c>
      <c r="Q450" s="2162">
        <v>10.3</v>
      </c>
      <c r="R450" s="2162">
        <v>10.4</v>
      </c>
      <c r="S450" s="2162">
        <v>10.4</v>
      </c>
      <c r="T450" s="2162">
        <v>10.4</v>
      </c>
      <c r="U450" s="2162">
        <v>10.4</v>
      </c>
      <c r="V450" s="2162">
        <v>10.5</v>
      </c>
      <c r="W450" s="2162">
        <v>10.4</v>
      </c>
      <c r="X450" s="2162">
        <v>10.4</v>
      </c>
      <c r="Y450" s="2162">
        <v>10.4</v>
      </c>
      <c r="Z450" s="2162">
        <v>10.4</v>
      </c>
      <c r="AA450" s="2162">
        <v>10.5</v>
      </c>
      <c r="AB450" s="2162">
        <v>10.6</v>
      </c>
      <c r="AC450" s="442"/>
    </row>
    <row r="451" spans="1:30" s="32" customFormat="1" ht="14.25" customHeight="1">
      <c r="A451" s="551" t="s">
        <v>145</v>
      </c>
      <c r="B451" s="552"/>
      <c r="C451" s="554" t="s">
        <v>13</v>
      </c>
      <c r="D451" s="1957" t="s">
        <v>459</v>
      </c>
      <c r="E451" s="2162">
        <v>10.199999999999999</v>
      </c>
      <c r="F451" s="2162">
        <v>10.3</v>
      </c>
      <c r="G451" s="2162">
        <v>10.3</v>
      </c>
      <c r="H451" s="2162">
        <v>10.3</v>
      </c>
      <c r="I451" s="2162">
        <v>10.3</v>
      </c>
      <c r="J451" s="2162">
        <v>10.199999999999999</v>
      </c>
      <c r="K451" s="2162">
        <v>10.1</v>
      </c>
      <c r="L451" s="2162">
        <v>10</v>
      </c>
      <c r="M451" s="2162">
        <v>10</v>
      </c>
      <c r="N451" s="2162">
        <v>9.9</v>
      </c>
      <c r="O451" s="2162">
        <v>9.9</v>
      </c>
      <c r="P451" s="2162">
        <v>10.1</v>
      </c>
      <c r="Q451" s="2162">
        <v>10.199999999999999</v>
      </c>
      <c r="R451" s="2162">
        <v>10.3</v>
      </c>
      <c r="S451" s="2162">
        <v>10.3</v>
      </c>
      <c r="T451" s="2162">
        <v>10.3</v>
      </c>
      <c r="U451" s="2162">
        <v>10.4</v>
      </c>
      <c r="V451" s="2162">
        <v>10.3</v>
      </c>
      <c r="W451" s="2162">
        <v>10.3</v>
      </c>
      <c r="X451" s="2162">
        <v>10.3</v>
      </c>
      <c r="Y451" s="2162">
        <v>10.3</v>
      </c>
      <c r="Z451" s="2162">
        <v>10.3</v>
      </c>
      <c r="AA451" s="2162">
        <v>10.4</v>
      </c>
      <c r="AB451" s="2162">
        <v>10.5</v>
      </c>
      <c r="AC451" s="553"/>
    </row>
    <row r="452" spans="1:30" s="32" customFormat="1" ht="14.25" customHeight="1" thickBot="1">
      <c r="A452" s="35" t="s">
        <v>211</v>
      </c>
      <c r="B452" s="36"/>
      <c r="C452" s="446" t="s">
        <v>13</v>
      </c>
      <c r="D452" s="869" t="s">
        <v>459</v>
      </c>
      <c r="E452" s="2162">
        <v>10.3</v>
      </c>
      <c r="F452" s="2162">
        <v>10.4</v>
      </c>
      <c r="G452" s="2162">
        <v>10.4</v>
      </c>
      <c r="H452" s="2162">
        <v>10.4</v>
      </c>
      <c r="I452" s="2162">
        <v>10.4</v>
      </c>
      <c r="J452" s="2162">
        <v>10.3</v>
      </c>
      <c r="K452" s="2162">
        <v>10.199999999999999</v>
      </c>
      <c r="L452" s="2162">
        <v>10.1</v>
      </c>
      <c r="M452" s="2162">
        <v>10.1</v>
      </c>
      <c r="N452" s="2162">
        <v>10.1</v>
      </c>
      <c r="O452" s="2162">
        <v>10.1</v>
      </c>
      <c r="P452" s="2162">
        <v>10.199999999999999</v>
      </c>
      <c r="Q452" s="2162">
        <v>10.3</v>
      </c>
      <c r="R452" s="2162">
        <v>10.4</v>
      </c>
      <c r="S452" s="2162">
        <v>10.4</v>
      </c>
      <c r="T452" s="2162">
        <v>10.4</v>
      </c>
      <c r="U452" s="2162">
        <v>10.4</v>
      </c>
      <c r="V452" s="2162">
        <v>10.5</v>
      </c>
      <c r="W452" s="2162">
        <v>10.4</v>
      </c>
      <c r="X452" s="2162">
        <v>10.4</v>
      </c>
      <c r="Y452" s="2162">
        <v>10.4</v>
      </c>
      <c r="Z452" s="2162">
        <v>10.4</v>
      </c>
      <c r="AA452" s="2162">
        <v>10.5</v>
      </c>
      <c r="AB452" s="2162">
        <v>10.6</v>
      </c>
      <c r="AC452" s="449"/>
    </row>
    <row r="453" spans="1:30">
      <c r="A453" s="2216" t="s">
        <v>124</v>
      </c>
      <c r="B453" s="2219" t="s">
        <v>769</v>
      </c>
      <c r="C453" s="10" t="s">
        <v>477</v>
      </c>
      <c r="D453" s="867" t="s">
        <v>499</v>
      </c>
      <c r="E453" s="120"/>
      <c r="F453" s="120"/>
      <c r="G453" s="120"/>
      <c r="H453" s="434"/>
      <c r="I453" s="120"/>
      <c r="J453" s="120"/>
      <c r="K453" s="120"/>
      <c r="L453" s="120"/>
      <c r="M453" s="120"/>
      <c r="N453" s="434"/>
      <c r="O453" s="120"/>
      <c r="P453" s="120"/>
      <c r="Q453" s="120"/>
      <c r="R453" s="120"/>
      <c r="S453" s="120"/>
      <c r="T453" s="120"/>
      <c r="U453" s="120"/>
      <c r="V453" s="434"/>
      <c r="W453" s="120"/>
      <c r="X453" s="120"/>
      <c r="Y453" s="120"/>
      <c r="Z453" s="120"/>
      <c r="AA453" s="120"/>
      <c r="AB453" s="120"/>
      <c r="AC453" s="135">
        <f>SUM(E453:AB453)</f>
        <v>0</v>
      </c>
    </row>
    <row r="454" spans="1:30">
      <c r="A454" s="2217"/>
      <c r="B454" s="2220"/>
      <c r="C454" s="11" t="s">
        <v>478</v>
      </c>
      <c r="D454" s="866" t="s">
        <v>460</v>
      </c>
      <c r="E454" s="92" t="s">
        <v>245</v>
      </c>
      <c r="F454" s="92"/>
      <c r="G454" s="92"/>
      <c r="H454" s="438"/>
      <c r="I454" s="92"/>
      <c r="J454" s="92"/>
      <c r="K454" s="92"/>
      <c r="L454" s="92"/>
      <c r="M454" s="92"/>
      <c r="N454" s="438"/>
      <c r="O454" s="92"/>
      <c r="P454" s="92"/>
      <c r="Q454" s="92"/>
      <c r="R454" s="92"/>
      <c r="S454" s="92"/>
      <c r="T454" s="92"/>
      <c r="U454" s="92"/>
      <c r="V454" s="438"/>
      <c r="W454" s="92"/>
      <c r="X454" s="92"/>
      <c r="Y454" s="92"/>
      <c r="Z454" s="92"/>
      <c r="AA454" s="92"/>
      <c r="AB454" s="92"/>
      <c r="AC454" s="135">
        <f>SUM(E454:AB454)</f>
        <v>0</v>
      </c>
    </row>
    <row r="455" spans="1:30">
      <c r="A455" s="2217"/>
      <c r="B455" s="2220"/>
      <c r="C455" s="11" t="s">
        <v>8</v>
      </c>
      <c r="D455" s="866" t="s">
        <v>498</v>
      </c>
      <c r="E455" s="124" t="e">
        <f>SQRT(E453*E453+E454*E454)*1000/(1.732*E450)</f>
        <v>#VALUE!</v>
      </c>
      <c r="F455" s="124">
        <f t="shared" ref="F455:AB455" si="134">SQRT(F453*F453+F454*F454)*1000/(1.732*F450)</f>
        <v>0</v>
      </c>
      <c r="G455" s="124">
        <f t="shared" si="134"/>
        <v>0</v>
      </c>
      <c r="H455" s="437">
        <f t="shared" si="134"/>
        <v>0</v>
      </c>
      <c r="I455" s="124">
        <f t="shared" si="134"/>
        <v>0</v>
      </c>
      <c r="J455" s="124">
        <f t="shared" si="134"/>
        <v>0</v>
      </c>
      <c r="K455" s="124">
        <f t="shared" si="134"/>
        <v>0</v>
      </c>
      <c r="L455" s="124">
        <f t="shared" si="134"/>
        <v>0</v>
      </c>
      <c r="M455" s="124">
        <f t="shared" si="134"/>
        <v>0</v>
      </c>
      <c r="N455" s="437">
        <f t="shared" si="134"/>
        <v>0</v>
      </c>
      <c r="O455" s="124">
        <f t="shared" si="134"/>
        <v>0</v>
      </c>
      <c r="P455" s="124">
        <f t="shared" si="134"/>
        <v>0</v>
      </c>
      <c r="Q455" s="124">
        <f t="shared" si="134"/>
        <v>0</v>
      </c>
      <c r="R455" s="124">
        <f t="shared" si="134"/>
        <v>0</v>
      </c>
      <c r="S455" s="124">
        <f t="shared" si="134"/>
        <v>0</v>
      </c>
      <c r="T455" s="124">
        <f t="shared" si="134"/>
        <v>0</v>
      </c>
      <c r="U455" s="124">
        <f t="shared" si="134"/>
        <v>0</v>
      </c>
      <c r="V455" s="437">
        <f t="shared" si="134"/>
        <v>0</v>
      </c>
      <c r="W455" s="124">
        <f t="shared" si="134"/>
        <v>0</v>
      </c>
      <c r="X455" s="124">
        <f t="shared" si="134"/>
        <v>0</v>
      </c>
      <c r="Y455" s="124">
        <f t="shared" si="134"/>
        <v>0</v>
      </c>
      <c r="Z455" s="124">
        <f t="shared" si="134"/>
        <v>0</v>
      </c>
      <c r="AA455" s="124">
        <f t="shared" si="134"/>
        <v>0</v>
      </c>
      <c r="AB455" s="124">
        <f t="shared" si="134"/>
        <v>0</v>
      </c>
      <c r="AC455" s="93"/>
      <c r="AD455" s="88"/>
    </row>
    <row r="456" spans="1:30" ht="12" thickBot="1">
      <c r="A456" s="2218"/>
      <c r="B456" s="2221"/>
      <c r="C456" s="48" t="s">
        <v>16</v>
      </c>
      <c r="D456" s="48"/>
      <c r="E456" s="121" t="e">
        <f t="shared" ref="E456:AC456" si="135">E454/E453</f>
        <v>#VALUE!</v>
      </c>
      <c r="F456" s="121" t="e">
        <f t="shared" si="135"/>
        <v>#DIV/0!</v>
      </c>
      <c r="G456" s="121" t="e">
        <f t="shared" si="135"/>
        <v>#DIV/0!</v>
      </c>
      <c r="H456" s="435" t="e">
        <f t="shared" si="135"/>
        <v>#DIV/0!</v>
      </c>
      <c r="I456" s="121" t="e">
        <f t="shared" si="135"/>
        <v>#DIV/0!</v>
      </c>
      <c r="J456" s="121" t="e">
        <f t="shared" si="135"/>
        <v>#DIV/0!</v>
      </c>
      <c r="K456" s="121" t="e">
        <f t="shared" si="135"/>
        <v>#DIV/0!</v>
      </c>
      <c r="L456" s="121" t="e">
        <f t="shared" si="135"/>
        <v>#DIV/0!</v>
      </c>
      <c r="M456" s="121" t="e">
        <f t="shared" si="135"/>
        <v>#DIV/0!</v>
      </c>
      <c r="N456" s="435" t="e">
        <f t="shared" si="135"/>
        <v>#DIV/0!</v>
      </c>
      <c r="O456" s="121" t="e">
        <f t="shared" si="135"/>
        <v>#DIV/0!</v>
      </c>
      <c r="P456" s="121" t="e">
        <f t="shared" si="135"/>
        <v>#DIV/0!</v>
      </c>
      <c r="Q456" s="121" t="e">
        <f t="shared" si="135"/>
        <v>#DIV/0!</v>
      </c>
      <c r="R456" s="121" t="e">
        <f t="shared" si="135"/>
        <v>#DIV/0!</v>
      </c>
      <c r="S456" s="121" t="e">
        <f t="shared" si="135"/>
        <v>#DIV/0!</v>
      </c>
      <c r="T456" s="121" t="e">
        <f t="shared" si="135"/>
        <v>#DIV/0!</v>
      </c>
      <c r="U456" s="121" t="e">
        <f t="shared" si="135"/>
        <v>#DIV/0!</v>
      </c>
      <c r="V456" s="435" t="e">
        <f t="shared" si="135"/>
        <v>#DIV/0!</v>
      </c>
      <c r="W456" s="121" t="e">
        <f t="shared" si="135"/>
        <v>#DIV/0!</v>
      </c>
      <c r="X456" s="121" t="e">
        <f t="shared" si="135"/>
        <v>#DIV/0!</v>
      </c>
      <c r="Y456" s="121" t="e">
        <f t="shared" si="135"/>
        <v>#DIV/0!</v>
      </c>
      <c r="Z456" s="121" t="e">
        <f t="shared" si="135"/>
        <v>#DIV/0!</v>
      </c>
      <c r="AA456" s="121" t="e">
        <f t="shared" si="135"/>
        <v>#DIV/0!</v>
      </c>
      <c r="AB456" s="121" t="e">
        <f t="shared" si="135"/>
        <v>#DIV/0!</v>
      </c>
      <c r="AC456" s="133" t="e">
        <f t="shared" si="135"/>
        <v>#DIV/0!</v>
      </c>
    </row>
    <row r="457" spans="1:30">
      <c r="A457" s="2216" t="s">
        <v>123</v>
      </c>
      <c r="B457" s="2219" t="s">
        <v>770</v>
      </c>
      <c r="C457" s="10" t="s">
        <v>477</v>
      </c>
      <c r="D457" s="867" t="s">
        <v>499</v>
      </c>
      <c r="E457" s="120">
        <v>0.87000000000006139</v>
      </c>
      <c r="F457" s="120">
        <v>0.6899999999999693</v>
      </c>
      <c r="G457" s="120">
        <v>0.65999999999999659</v>
      </c>
      <c r="H457" s="434">
        <v>0.54000000000002046</v>
      </c>
      <c r="I457" s="120">
        <v>0.59999999999996589</v>
      </c>
      <c r="J457" s="120">
        <v>0.54000000000002046</v>
      </c>
      <c r="K457" s="120">
        <v>0.86999999999997613</v>
      </c>
      <c r="L457" s="120">
        <v>0.56999999999999318</v>
      </c>
      <c r="M457" s="120">
        <v>0.78000000000005798</v>
      </c>
      <c r="N457" s="434">
        <v>0.83999999999991815</v>
      </c>
      <c r="O457" s="120">
        <v>0.93000000000000682</v>
      </c>
      <c r="P457" s="120">
        <v>0.8100000000000307</v>
      </c>
      <c r="Q457" s="120">
        <v>0.95999999999997954</v>
      </c>
      <c r="R457" s="120">
        <v>0.72000000000002728</v>
      </c>
      <c r="S457" s="120">
        <v>0.77999999999997272</v>
      </c>
      <c r="T457" s="120">
        <v>0.72000000000002728</v>
      </c>
      <c r="U457" s="120">
        <v>0.77999999999997272</v>
      </c>
      <c r="V457" s="434">
        <v>0.75</v>
      </c>
      <c r="W457" s="120">
        <v>0.69000000000005457</v>
      </c>
      <c r="X457" s="120">
        <v>0.65999999999999659</v>
      </c>
      <c r="Y457" s="120">
        <v>0.77999999999997272</v>
      </c>
      <c r="Z457" s="120">
        <v>0.72000000000002728</v>
      </c>
      <c r="AA457" s="120">
        <v>0.77999999999997272</v>
      </c>
      <c r="AB457" s="120">
        <v>0.65999999999999659</v>
      </c>
      <c r="AC457" s="135">
        <f>SUM(E457:AB457)</f>
        <v>17.700000000000017</v>
      </c>
    </row>
    <row r="458" spans="1:30">
      <c r="A458" s="2217"/>
      <c r="B458" s="2220"/>
      <c r="C458" s="11" t="s">
        <v>478</v>
      </c>
      <c r="D458" s="866" t="s">
        <v>460</v>
      </c>
      <c r="E458" s="92"/>
      <c r="F458" s="92"/>
      <c r="G458" s="92"/>
      <c r="H458" s="438"/>
      <c r="I458" s="92"/>
      <c r="J458" s="92"/>
      <c r="K458" s="92"/>
      <c r="L458" s="92"/>
      <c r="M458" s="92"/>
      <c r="N458" s="438"/>
      <c r="O458" s="92"/>
      <c r="P458" s="92"/>
      <c r="Q458" s="92"/>
      <c r="R458" s="92"/>
      <c r="S458" s="92"/>
      <c r="T458" s="92"/>
      <c r="U458" s="92"/>
      <c r="V458" s="438"/>
      <c r="W458" s="92"/>
      <c r="X458" s="92"/>
      <c r="Y458" s="92"/>
      <c r="Z458" s="92"/>
      <c r="AA458" s="92"/>
      <c r="AB458" s="92"/>
      <c r="AC458" s="135">
        <f>SUM(E458:AB458)</f>
        <v>0</v>
      </c>
    </row>
    <row r="459" spans="1:30" ht="12">
      <c r="A459" s="2217"/>
      <c r="B459" s="2220"/>
      <c r="C459" s="11" t="s">
        <v>8</v>
      </c>
      <c r="D459" s="866" t="s">
        <v>459</v>
      </c>
      <c r="E459" s="2166">
        <v>39</v>
      </c>
      <c r="F459" s="2166">
        <v>37</v>
      </c>
      <c r="G459" s="2166">
        <v>37</v>
      </c>
      <c r="H459" s="2166">
        <v>36</v>
      </c>
      <c r="I459" s="2166">
        <v>35</v>
      </c>
      <c r="J459" s="2166">
        <v>37</v>
      </c>
      <c r="K459" s="2166">
        <v>43</v>
      </c>
      <c r="L459" s="2166">
        <v>45</v>
      </c>
      <c r="M459" s="2166">
        <v>51</v>
      </c>
      <c r="N459" s="2166">
        <v>50</v>
      </c>
      <c r="O459" s="2166">
        <v>51</v>
      </c>
      <c r="P459" s="2166">
        <v>51</v>
      </c>
      <c r="Q459" s="2166">
        <v>48</v>
      </c>
      <c r="R459" s="2166">
        <v>43</v>
      </c>
      <c r="S459" s="2166">
        <v>43</v>
      </c>
      <c r="T459" s="2166">
        <v>41</v>
      </c>
      <c r="U459" s="2166">
        <v>44</v>
      </c>
      <c r="V459" s="2166">
        <v>42</v>
      </c>
      <c r="W459" s="2166">
        <v>42</v>
      </c>
      <c r="X459" s="2166">
        <v>42</v>
      </c>
      <c r="Y459" s="2166">
        <v>40</v>
      </c>
      <c r="Z459" s="2166">
        <v>41</v>
      </c>
      <c r="AA459" s="2166">
        <v>41</v>
      </c>
      <c r="AB459" s="2166">
        <v>34</v>
      </c>
      <c r="AC459" s="93"/>
    </row>
    <row r="460" spans="1:30" ht="12" thickBot="1">
      <c r="A460" s="2218"/>
      <c r="B460" s="2221"/>
      <c r="C460" s="48" t="s">
        <v>16</v>
      </c>
      <c r="D460" s="48"/>
      <c r="E460" s="121">
        <f t="shared" ref="E460:AC460" si="136">E458/E457</f>
        <v>0</v>
      </c>
      <c r="F460" s="121">
        <f t="shared" si="136"/>
        <v>0</v>
      </c>
      <c r="G460" s="121">
        <f t="shared" si="136"/>
        <v>0</v>
      </c>
      <c r="H460" s="435">
        <f t="shared" si="136"/>
        <v>0</v>
      </c>
      <c r="I460" s="121">
        <f t="shared" si="136"/>
        <v>0</v>
      </c>
      <c r="J460" s="121">
        <f t="shared" si="136"/>
        <v>0</v>
      </c>
      <c r="K460" s="121">
        <f t="shared" si="136"/>
        <v>0</v>
      </c>
      <c r="L460" s="121">
        <f t="shared" si="136"/>
        <v>0</v>
      </c>
      <c r="M460" s="121">
        <f t="shared" si="136"/>
        <v>0</v>
      </c>
      <c r="N460" s="435">
        <f t="shared" si="136"/>
        <v>0</v>
      </c>
      <c r="O460" s="121">
        <f t="shared" si="136"/>
        <v>0</v>
      </c>
      <c r="P460" s="121">
        <f t="shared" si="136"/>
        <v>0</v>
      </c>
      <c r="Q460" s="121">
        <f t="shared" si="136"/>
        <v>0</v>
      </c>
      <c r="R460" s="121">
        <f t="shared" si="136"/>
        <v>0</v>
      </c>
      <c r="S460" s="121">
        <f t="shared" si="136"/>
        <v>0</v>
      </c>
      <c r="T460" s="121">
        <f t="shared" si="136"/>
        <v>0</v>
      </c>
      <c r="U460" s="121">
        <f t="shared" si="136"/>
        <v>0</v>
      </c>
      <c r="V460" s="435">
        <f t="shared" si="136"/>
        <v>0</v>
      </c>
      <c r="W460" s="121">
        <f t="shared" si="136"/>
        <v>0</v>
      </c>
      <c r="X460" s="121">
        <f t="shared" si="136"/>
        <v>0</v>
      </c>
      <c r="Y460" s="121">
        <f t="shared" si="136"/>
        <v>0</v>
      </c>
      <c r="Z460" s="121">
        <f t="shared" si="136"/>
        <v>0</v>
      </c>
      <c r="AA460" s="121">
        <f t="shared" si="136"/>
        <v>0</v>
      </c>
      <c r="AB460" s="121">
        <f t="shared" si="136"/>
        <v>0</v>
      </c>
      <c r="AC460" s="133">
        <f t="shared" si="136"/>
        <v>0</v>
      </c>
    </row>
    <row r="461" spans="1:30">
      <c r="A461" s="2216" t="s">
        <v>109</v>
      </c>
      <c r="B461" s="2244" t="s">
        <v>827</v>
      </c>
      <c r="C461" s="10" t="s">
        <v>477</v>
      </c>
      <c r="D461" s="867" t="s">
        <v>499</v>
      </c>
      <c r="E461" s="120">
        <v>0.46499999999923602</v>
      </c>
      <c r="F461" s="120">
        <v>0.51600000000144064</v>
      </c>
      <c r="G461" s="120">
        <v>0.40799999999853753</v>
      </c>
      <c r="H461" s="434">
        <v>0.44700000000102591</v>
      </c>
      <c r="I461" s="120">
        <v>0.44400000000041473</v>
      </c>
      <c r="J461" s="120">
        <v>0.43799999999919237</v>
      </c>
      <c r="K461" s="120">
        <v>0.60600000000067666</v>
      </c>
      <c r="L461" s="120">
        <v>0.41099999999914871</v>
      </c>
      <c r="M461" s="120">
        <v>0.69599999999991269</v>
      </c>
      <c r="N461" s="434">
        <v>0.6180000000003929</v>
      </c>
      <c r="O461" s="120">
        <v>0.65100000000165892</v>
      </c>
      <c r="P461" s="120">
        <v>0.55199999999786087</v>
      </c>
      <c r="Q461" s="120">
        <v>0.65100000000165892</v>
      </c>
      <c r="R461" s="120">
        <v>0.44699999999829743</v>
      </c>
      <c r="S461" s="120">
        <v>0.49800000000050204</v>
      </c>
      <c r="T461" s="120">
        <v>0.47700000000168075</v>
      </c>
      <c r="U461" s="120">
        <v>0.4709999999977299</v>
      </c>
      <c r="V461" s="434">
        <v>0.4679999999998472</v>
      </c>
      <c r="W461" s="120">
        <v>0.42000000000098225</v>
      </c>
      <c r="X461" s="120">
        <v>0.44099999999980355</v>
      </c>
      <c r="Y461" s="120">
        <v>0.49199999999927968</v>
      </c>
      <c r="Z461" s="120">
        <v>0.53400000000237924</v>
      </c>
      <c r="AA461" s="120">
        <v>0.4679999999998472</v>
      </c>
      <c r="AB461" s="120">
        <v>0.40799999999853753</v>
      </c>
      <c r="AC461" s="135">
        <f>SUM(E461:AB461)</f>
        <v>12.027000000000044</v>
      </c>
    </row>
    <row r="462" spans="1:30">
      <c r="A462" s="2217"/>
      <c r="B462" s="2235"/>
      <c r="C462" s="11" t="s">
        <v>478</v>
      </c>
      <c r="D462" s="866" t="s">
        <v>499</v>
      </c>
      <c r="E462" s="121">
        <f>E461*0.4</f>
        <v>0.18599999999969441</v>
      </c>
      <c r="F462" s="121">
        <f t="shared" ref="F462:AB462" si="137">F461*0.4</f>
        <v>0.20640000000057626</v>
      </c>
      <c r="G462" s="121">
        <f t="shared" si="137"/>
        <v>0.16319999999941504</v>
      </c>
      <c r="H462" s="121">
        <f t="shared" si="137"/>
        <v>0.17880000000041038</v>
      </c>
      <c r="I462" s="121">
        <f t="shared" si="137"/>
        <v>0.1776000000001659</v>
      </c>
      <c r="J462" s="121">
        <f t="shared" si="137"/>
        <v>0.17519999999967695</v>
      </c>
      <c r="K462" s="121">
        <f t="shared" si="137"/>
        <v>0.24240000000027068</v>
      </c>
      <c r="L462" s="121">
        <f t="shared" si="137"/>
        <v>0.16439999999965949</v>
      </c>
      <c r="M462" s="121">
        <f t="shared" si="137"/>
        <v>0.27839999999996506</v>
      </c>
      <c r="N462" s="121">
        <f t="shared" si="137"/>
        <v>0.24720000000015718</v>
      </c>
      <c r="O462" s="121">
        <f t="shared" si="137"/>
        <v>0.2604000000006636</v>
      </c>
      <c r="P462" s="121">
        <f t="shared" si="137"/>
        <v>0.22079999999914435</v>
      </c>
      <c r="Q462" s="121">
        <f t="shared" si="137"/>
        <v>0.2604000000006636</v>
      </c>
      <c r="R462" s="121">
        <f t="shared" si="137"/>
        <v>0.17879999999931898</v>
      </c>
      <c r="S462" s="121">
        <f t="shared" si="137"/>
        <v>0.19920000000020083</v>
      </c>
      <c r="T462" s="121">
        <f t="shared" si="137"/>
        <v>0.19080000000067232</v>
      </c>
      <c r="U462" s="121">
        <f t="shared" si="137"/>
        <v>0.18839999999909196</v>
      </c>
      <c r="V462" s="121">
        <f t="shared" si="137"/>
        <v>0.18719999999993889</v>
      </c>
      <c r="W462" s="121">
        <f t="shared" si="137"/>
        <v>0.16800000000039292</v>
      </c>
      <c r="X462" s="121">
        <f t="shared" si="137"/>
        <v>0.17639999999992143</v>
      </c>
      <c r="Y462" s="121">
        <f t="shared" si="137"/>
        <v>0.19679999999971187</v>
      </c>
      <c r="Z462" s="121">
        <f t="shared" si="137"/>
        <v>0.2136000000009517</v>
      </c>
      <c r="AA462" s="121">
        <f t="shared" si="137"/>
        <v>0.18719999999993889</v>
      </c>
      <c r="AB462" s="121">
        <f t="shared" si="137"/>
        <v>0.16319999999941504</v>
      </c>
      <c r="AC462" s="135">
        <f>SUM(E462:AB462)</f>
        <v>4.8108000000000173</v>
      </c>
    </row>
    <row r="463" spans="1:30" ht="12">
      <c r="A463" s="2217"/>
      <c r="B463" s="2235"/>
      <c r="C463" s="11" t="s">
        <v>8</v>
      </c>
      <c r="D463" s="866" t="s">
        <v>459</v>
      </c>
      <c r="E463" s="2167">
        <v>28</v>
      </c>
      <c r="F463" s="2167">
        <v>24</v>
      </c>
      <c r="G463" s="2167">
        <v>25</v>
      </c>
      <c r="H463" s="2167">
        <v>24</v>
      </c>
      <c r="I463" s="2167">
        <v>24</v>
      </c>
      <c r="J463" s="2167">
        <v>27</v>
      </c>
      <c r="K463" s="2167">
        <v>33</v>
      </c>
      <c r="L463" s="2167">
        <v>34</v>
      </c>
      <c r="M463" s="2167">
        <v>35</v>
      </c>
      <c r="N463" s="2167">
        <v>36</v>
      </c>
      <c r="O463" s="2167">
        <v>35</v>
      </c>
      <c r="P463" s="2167">
        <v>32</v>
      </c>
      <c r="Q463" s="2167">
        <v>27</v>
      </c>
      <c r="R463" s="2167">
        <v>30</v>
      </c>
      <c r="S463" s="2167">
        <v>25</v>
      </c>
      <c r="T463" s="2167">
        <v>24</v>
      </c>
      <c r="U463" s="2167">
        <v>26</v>
      </c>
      <c r="V463" s="2167">
        <v>24</v>
      </c>
      <c r="W463" s="2167">
        <v>24</v>
      </c>
      <c r="X463" s="2167">
        <v>23</v>
      </c>
      <c r="Y463" s="2167">
        <v>27</v>
      </c>
      <c r="Z463" s="2167">
        <v>28</v>
      </c>
      <c r="AA463" s="2167">
        <v>26</v>
      </c>
      <c r="AB463" s="2167">
        <v>22</v>
      </c>
      <c r="AC463" s="93"/>
      <c r="AD463" s="88"/>
    </row>
    <row r="464" spans="1:30" ht="12" thickBot="1">
      <c r="A464" s="2218"/>
      <c r="B464" s="2245"/>
      <c r="C464" s="48" t="s">
        <v>16</v>
      </c>
      <c r="D464" s="48"/>
      <c r="E464" s="121">
        <f t="shared" ref="E464:AC464" si="138">E462/E461</f>
        <v>0.4</v>
      </c>
      <c r="F464" s="121">
        <f t="shared" si="138"/>
        <v>0.4</v>
      </c>
      <c r="G464" s="121">
        <f t="shared" si="138"/>
        <v>0.40000000000000008</v>
      </c>
      <c r="H464" s="435">
        <f t="shared" si="138"/>
        <v>0.4</v>
      </c>
      <c r="I464" s="121">
        <f t="shared" si="138"/>
        <v>0.4</v>
      </c>
      <c r="J464" s="121">
        <f t="shared" si="138"/>
        <v>0.4</v>
      </c>
      <c r="K464" s="121">
        <f t="shared" si="138"/>
        <v>0.4</v>
      </c>
      <c r="L464" s="121">
        <f t="shared" si="138"/>
        <v>0.4</v>
      </c>
      <c r="M464" s="121">
        <f t="shared" si="138"/>
        <v>0.39999999999999997</v>
      </c>
      <c r="N464" s="435">
        <f t="shared" si="138"/>
        <v>0.4</v>
      </c>
      <c r="O464" s="121">
        <f t="shared" si="138"/>
        <v>0.40000000000000008</v>
      </c>
      <c r="P464" s="121">
        <f t="shared" si="138"/>
        <v>0.4</v>
      </c>
      <c r="Q464" s="121">
        <f t="shared" si="138"/>
        <v>0.40000000000000008</v>
      </c>
      <c r="R464" s="121">
        <f t="shared" si="138"/>
        <v>0.4</v>
      </c>
      <c r="S464" s="121">
        <f t="shared" si="138"/>
        <v>0.4</v>
      </c>
      <c r="T464" s="121">
        <f t="shared" si="138"/>
        <v>0.4</v>
      </c>
      <c r="U464" s="121">
        <f t="shared" si="138"/>
        <v>0.4</v>
      </c>
      <c r="V464" s="435">
        <f t="shared" si="138"/>
        <v>0.4</v>
      </c>
      <c r="W464" s="121">
        <f t="shared" si="138"/>
        <v>0.4</v>
      </c>
      <c r="X464" s="121">
        <f t="shared" si="138"/>
        <v>0.4</v>
      </c>
      <c r="Y464" s="121">
        <f t="shared" si="138"/>
        <v>0.4</v>
      </c>
      <c r="Z464" s="121">
        <f t="shared" si="138"/>
        <v>0.4</v>
      </c>
      <c r="AA464" s="121">
        <f t="shared" si="138"/>
        <v>0.4</v>
      </c>
      <c r="AB464" s="121">
        <f t="shared" si="138"/>
        <v>0.40000000000000008</v>
      </c>
      <c r="AC464" s="133">
        <f t="shared" si="138"/>
        <v>0.39999999999999997</v>
      </c>
    </row>
    <row r="465" spans="1:30">
      <c r="A465" s="2216" t="s">
        <v>99</v>
      </c>
      <c r="B465" s="2219" t="s">
        <v>826</v>
      </c>
      <c r="C465" s="10" t="s">
        <v>477</v>
      </c>
      <c r="D465" s="867" t="s">
        <v>499</v>
      </c>
      <c r="E465" s="120">
        <v>0.23999999999978172</v>
      </c>
      <c r="F465" s="120">
        <v>0.23999999999978172</v>
      </c>
      <c r="G465" s="120">
        <v>0.20999999999912689</v>
      </c>
      <c r="H465" s="434">
        <v>0.21000000000185537</v>
      </c>
      <c r="I465" s="120">
        <v>0.16499999999814463</v>
      </c>
      <c r="J465" s="120">
        <v>0.16500000000087311</v>
      </c>
      <c r="K465" s="120">
        <v>0.20999999999912689</v>
      </c>
      <c r="L465" s="120">
        <v>0.1500000000005457</v>
      </c>
      <c r="M465" s="120">
        <v>0.23999999999978172</v>
      </c>
      <c r="N465" s="434">
        <v>0.27000000000043656</v>
      </c>
      <c r="O465" s="120">
        <v>0.23999999999978172</v>
      </c>
      <c r="P465" s="120">
        <v>0.27000000000043656</v>
      </c>
      <c r="Q465" s="120">
        <v>0.27000000000043656</v>
      </c>
      <c r="R465" s="120">
        <v>0.17999999999847205</v>
      </c>
      <c r="S465" s="120">
        <v>0.18000000000120053</v>
      </c>
      <c r="T465" s="120">
        <v>0.20999999999912689</v>
      </c>
      <c r="U465" s="120">
        <v>0.18000000000120053</v>
      </c>
      <c r="V465" s="434">
        <v>0.20999999999912689</v>
      </c>
      <c r="W465" s="120">
        <v>0.23999999999978172</v>
      </c>
      <c r="X465" s="120">
        <v>0.21000000000185537</v>
      </c>
      <c r="Y465" s="120">
        <v>0.29999999999836291</v>
      </c>
      <c r="Z465" s="120">
        <v>0.31500000000141881</v>
      </c>
      <c r="AA465" s="120">
        <v>0.2249999999994543</v>
      </c>
      <c r="AB465" s="120">
        <v>0.17999999999847205</v>
      </c>
      <c r="AC465" s="135">
        <f>SUM(E465:AB465)</f>
        <v>5.3099999999985812</v>
      </c>
    </row>
    <row r="466" spans="1:30">
      <c r="A466" s="2217"/>
      <c r="B466" s="2220"/>
      <c r="C466" s="11" t="s">
        <v>478</v>
      </c>
      <c r="D466" s="866" t="s">
        <v>460</v>
      </c>
      <c r="E466" s="92"/>
      <c r="F466" s="92"/>
      <c r="G466" s="92"/>
      <c r="H466" s="438"/>
      <c r="I466" s="92"/>
      <c r="J466" s="92"/>
      <c r="K466" s="92"/>
      <c r="L466" s="92"/>
      <c r="M466" s="92"/>
      <c r="N466" s="438"/>
      <c r="O466" s="92"/>
      <c r="P466" s="92"/>
      <c r="Q466" s="92"/>
      <c r="R466" s="92"/>
      <c r="S466" s="92"/>
      <c r="T466" s="92"/>
      <c r="U466" s="92"/>
      <c r="V466" s="438"/>
      <c r="W466" s="92"/>
      <c r="X466" s="92"/>
      <c r="Y466" s="92"/>
      <c r="Z466" s="92"/>
      <c r="AA466" s="92"/>
      <c r="AB466" s="92"/>
      <c r="AC466" s="135">
        <f>SUM(E466:AB466)</f>
        <v>0</v>
      </c>
    </row>
    <row r="467" spans="1:30" ht="12">
      <c r="A467" s="2217"/>
      <c r="B467" s="2220"/>
      <c r="C467" s="11" t="s">
        <v>8</v>
      </c>
      <c r="D467" s="866" t="s">
        <v>459</v>
      </c>
      <c r="E467" s="2168">
        <v>12</v>
      </c>
      <c r="F467" s="2168">
        <v>12</v>
      </c>
      <c r="G467" s="2168">
        <v>12</v>
      </c>
      <c r="H467" s="2168">
        <v>10</v>
      </c>
      <c r="I467" s="2168">
        <v>9</v>
      </c>
      <c r="J467" s="2168">
        <v>10</v>
      </c>
      <c r="K467" s="2168">
        <v>10</v>
      </c>
      <c r="L467" s="2168">
        <v>14</v>
      </c>
      <c r="M467" s="2168">
        <v>14</v>
      </c>
      <c r="N467" s="2168">
        <v>14</v>
      </c>
      <c r="O467" s="2168">
        <v>14</v>
      </c>
      <c r="P467" s="2168">
        <v>13</v>
      </c>
      <c r="Q467" s="2168">
        <v>12</v>
      </c>
      <c r="R467" s="2168">
        <v>11</v>
      </c>
      <c r="S467" s="2168">
        <v>10</v>
      </c>
      <c r="T467" s="2168">
        <v>11</v>
      </c>
      <c r="U467" s="2168">
        <v>10</v>
      </c>
      <c r="V467" s="2168">
        <v>13</v>
      </c>
      <c r="W467" s="2168">
        <v>14</v>
      </c>
      <c r="X467" s="2168">
        <v>12</v>
      </c>
      <c r="Y467" s="2168">
        <v>15</v>
      </c>
      <c r="Z467" s="2168">
        <v>15</v>
      </c>
      <c r="AA467" s="2168">
        <v>13</v>
      </c>
      <c r="AB467" s="2168">
        <v>11</v>
      </c>
      <c r="AC467" s="93"/>
    </row>
    <row r="468" spans="1:30" ht="12" thickBot="1">
      <c r="A468" s="2218"/>
      <c r="B468" s="2221"/>
      <c r="C468" s="48" t="s">
        <v>16</v>
      </c>
      <c r="D468" s="48"/>
      <c r="E468" s="121">
        <f t="shared" ref="E468:AC468" si="139">E466/E465</f>
        <v>0</v>
      </c>
      <c r="F468" s="121">
        <f t="shared" si="139"/>
        <v>0</v>
      </c>
      <c r="G468" s="121">
        <f t="shared" si="139"/>
        <v>0</v>
      </c>
      <c r="H468" s="435">
        <f t="shared" si="139"/>
        <v>0</v>
      </c>
      <c r="I468" s="121">
        <f t="shared" si="139"/>
        <v>0</v>
      </c>
      <c r="J468" s="121">
        <f t="shared" si="139"/>
        <v>0</v>
      </c>
      <c r="K468" s="121">
        <f t="shared" si="139"/>
        <v>0</v>
      </c>
      <c r="L468" s="121">
        <f t="shared" si="139"/>
        <v>0</v>
      </c>
      <c r="M468" s="121">
        <f t="shared" si="139"/>
        <v>0</v>
      </c>
      <c r="N468" s="435">
        <f t="shared" si="139"/>
        <v>0</v>
      </c>
      <c r="O468" s="121">
        <f t="shared" si="139"/>
        <v>0</v>
      </c>
      <c r="P468" s="121">
        <f t="shared" si="139"/>
        <v>0</v>
      </c>
      <c r="Q468" s="121">
        <f t="shared" si="139"/>
        <v>0</v>
      </c>
      <c r="R468" s="121">
        <f t="shared" si="139"/>
        <v>0</v>
      </c>
      <c r="S468" s="121">
        <f t="shared" si="139"/>
        <v>0</v>
      </c>
      <c r="T468" s="121">
        <f t="shared" si="139"/>
        <v>0</v>
      </c>
      <c r="U468" s="121">
        <f t="shared" si="139"/>
        <v>0</v>
      </c>
      <c r="V468" s="435">
        <f t="shared" si="139"/>
        <v>0</v>
      </c>
      <c r="W468" s="121">
        <f t="shared" si="139"/>
        <v>0</v>
      </c>
      <c r="X468" s="121">
        <f t="shared" si="139"/>
        <v>0</v>
      </c>
      <c r="Y468" s="121">
        <f t="shared" si="139"/>
        <v>0</v>
      </c>
      <c r="Z468" s="121">
        <f t="shared" si="139"/>
        <v>0</v>
      </c>
      <c r="AA468" s="121">
        <f t="shared" si="139"/>
        <v>0</v>
      </c>
      <c r="AB468" s="121">
        <f t="shared" si="139"/>
        <v>0</v>
      </c>
      <c r="AC468" s="133">
        <f t="shared" si="139"/>
        <v>0</v>
      </c>
    </row>
    <row r="469" spans="1:30">
      <c r="A469" s="2216" t="s">
        <v>111</v>
      </c>
      <c r="B469" s="2219" t="s">
        <v>770</v>
      </c>
      <c r="C469" s="10" t="s">
        <v>477</v>
      </c>
      <c r="D469" s="867" t="s">
        <v>499</v>
      </c>
      <c r="E469" s="120">
        <v>0.38400000000001455</v>
      </c>
      <c r="F469" s="120">
        <v>0.3360000000011496</v>
      </c>
      <c r="G469" s="120">
        <v>0.10399999999935972</v>
      </c>
      <c r="H469" s="434">
        <v>0.44399999999950523</v>
      </c>
      <c r="I469" s="120">
        <v>0.30000000000109139</v>
      </c>
      <c r="J469" s="120">
        <v>0.27599999999983993</v>
      </c>
      <c r="K469" s="120">
        <v>0.35599999999976717</v>
      </c>
      <c r="L469" s="120">
        <v>0.22400000000016007</v>
      </c>
      <c r="M469" s="120">
        <v>0.37199999999938882</v>
      </c>
      <c r="N469" s="434">
        <v>0.34599999999954889</v>
      </c>
      <c r="O469" s="120">
        <v>0.33400000000074215</v>
      </c>
      <c r="P469" s="120">
        <v>0.30199999999967986</v>
      </c>
      <c r="Q469" s="120">
        <v>0.36599999999998545</v>
      </c>
      <c r="R469" s="120">
        <v>0.23999999999978172</v>
      </c>
      <c r="S469" s="120">
        <v>0.28600000000005821</v>
      </c>
      <c r="T469" s="120">
        <v>0.2680000000000291</v>
      </c>
      <c r="U469" s="120">
        <v>0.28200000000106229</v>
      </c>
      <c r="V469" s="434">
        <v>0.29600000000027649</v>
      </c>
      <c r="W469" s="120">
        <v>0.29199999999946158</v>
      </c>
      <c r="X469" s="120">
        <v>0.33599999999933061</v>
      </c>
      <c r="Y469" s="120">
        <v>0.3999999999996362</v>
      </c>
      <c r="Z469" s="120">
        <v>0.40200000000004366</v>
      </c>
      <c r="AA469" s="120">
        <v>0.35800000000017462</v>
      </c>
      <c r="AB469" s="120">
        <v>0.31600000000071304</v>
      </c>
      <c r="AC469" s="135">
        <f>SUM(E469:AB469)</f>
        <v>7.6200000000008004</v>
      </c>
    </row>
    <row r="470" spans="1:30">
      <c r="A470" s="2217"/>
      <c r="B470" s="2220"/>
      <c r="C470" s="11" t="s">
        <v>478</v>
      </c>
      <c r="D470" s="866" t="s">
        <v>499</v>
      </c>
      <c r="E470" s="92">
        <v>0</v>
      </c>
      <c r="F470" s="92">
        <v>0</v>
      </c>
      <c r="G470" s="92">
        <v>0</v>
      </c>
      <c r="H470" s="438">
        <v>0</v>
      </c>
      <c r="I470" s="92">
        <v>0</v>
      </c>
      <c r="J470" s="92">
        <v>0</v>
      </c>
      <c r="K470" s="92">
        <v>0</v>
      </c>
      <c r="L470" s="92">
        <v>0</v>
      </c>
      <c r="M470" s="92">
        <v>0</v>
      </c>
      <c r="N470" s="438">
        <v>0</v>
      </c>
      <c r="O470" s="92">
        <v>0</v>
      </c>
      <c r="P470" s="92">
        <v>0</v>
      </c>
      <c r="Q470" s="92">
        <v>0</v>
      </c>
      <c r="R470" s="92">
        <v>0</v>
      </c>
      <c r="S470" s="92">
        <v>0</v>
      </c>
      <c r="T470" s="92">
        <v>0</v>
      </c>
      <c r="U470" s="92">
        <v>0</v>
      </c>
      <c r="V470" s="438">
        <v>0</v>
      </c>
      <c r="W470" s="92">
        <v>0</v>
      </c>
      <c r="X470" s="92">
        <v>0</v>
      </c>
      <c r="Y470" s="92">
        <v>0</v>
      </c>
      <c r="Z470" s="92">
        <v>0</v>
      </c>
      <c r="AA470" s="92">
        <v>0</v>
      </c>
      <c r="AB470" s="92">
        <v>0</v>
      </c>
      <c r="AC470" s="135">
        <f>SUM(E470:AB470)</f>
        <v>0</v>
      </c>
      <c r="AD470" s="800" t="s">
        <v>465</v>
      </c>
    </row>
    <row r="471" spans="1:30" ht="12">
      <c r="A471" s="2217"/>
      <c r="B471" s="2220"/>
      <c r="C471" s="11" t="s">
        <v>8</v>
      </c>
      <c r="D471" s="866" t="s">
        <v>459</v>
      </c>
      <c r="E471" s="2169">
        <v>18</v>
      </c>
      <c r="F471" s="2169">
        <v>16</v>
      </c>
      <c r="G471" s="2169">
        <v>16</v>
      </c>
      <c r="H471" s="2169">
        <v>16</v>
      </c>
      <c r="I471" s="2169">
        <v>16</v>
      </c>
      <c r="J471" s="2169">
        <v>17</v>
      </c>
      <c r="K471" s="2169">
        <v>20</v>
      </c>
      <c r="L471" s="2169">
        <v>20</v>
      </c>
      <c r="M471" s="2169">
        <v>18</v>
      </c>
      <c r="N471" s="2169">
        <v>17</v>
      </c>
      <c r="O471" s="2169">
        <v>19</v>
      </c>
      <c r="P471" s="2169">
        <v>19</v>
      </c>
      <c r="Q471" s="2169">
        <v>15</v>
      </c>
      <c r="R471" s="2169">
        <v>15</v>
      </c>
      <c r="S471" s="2169">
        <v>14</v>
      </c>
      <c r="T471" s="2169">
        <v>15</v>
      </c>
      <c r="U471" s="2169">
        <v>15</v>
      </c>
      <c r="V471" s="2169">
        <v>19</v>
      </c>
      <c r="W471" s="2169">
        <v>19</v>
      </c>
      <c r="X471" s="2169">
        <v>19</v>
      </c>
      <c r="Y471" s="2169">
        <v>20</v>
      </c>
      <c r="Z471" s="2169">
        <v>22</v>
      </c>
      <c r="AA471" s="2169">
        <v>19</v>
      </c>
      <c r="AB471" s="2169">
        <v>17</v>
      </c>
      <c r="AC471" s="93"/>
    </row>
    <row r="472" spans="1:30" ht="12" thickBot="1">
      <c r="A472" s="2218"/>
      <c r="B472" s="2221"/>
      <c r="C472" s="48" t="s">
        <v>16</v>
      </c>
      <c r="D472" s="48"/>
      <c r="E472" s="121">
        <f t="shared" ref="E472:AC472" si="140">E470/E469</f>
        <v>0</v>
      </c>
      <c r="F472" s="121">
        <f t="shared" si="140"/>
        <v>0</v>
      </c>
      <c r="G472" s="121">
        <f t="shared" si="140"/>
        <v>0</v>
      </c>
      <c r="H472" s="435">
        <f t="shared" si="140"/>
        <v>0</v>
      </c>
      <c r="I472" s="121">
        <f t="shared" si="140"/>
        <v>0</v>
      </c>
      <c r="J472" s="121">
        <f t="shared" si="140"/>
        <v>0</v>
      </c>
      <c r="K472" s="121">
        <f t="shared" si="140"/>
        <v>0</v>
      </c>
      <c r="L472" s="121">
        <f t="shared" si="140"/>
        <v>0</v>
      </c>
      <c r="M472" s="121">
        <f t="shared" si="140"/>
        <v>0</v>
      </c>
      <c r="N472" s="435">
        <f t="shared" si="140"/>
        <v>0</v>
      </c>
      <c r="O472" s="121">
        <f t="shared" si="140"/>
        <v>0</v>
      </c>
      <c r="P472" s="121">
        <f t="shared" si="140"/>
        <v>0</v>
      </c>
      <c r="Q472" s="121">
        <f t="shared" si="140"/>
        <v>0</v>
      </c>
      <c r="R472" s="121">
        <f t="shared" si="140"/>
        <v>0</v>
      </c>
      <c r="S472" s="121">
        <f t="shared" si="140"/>
        <v>0</v>
      </c>
      <c r="T472" s="121">
        <f t="shared" si="140"/>
        <v>0</v>
      </c>
      <c r="U472" s="121">
        <f t="shared" si="140"/>
        <v>0</v>
      </c>
      <c r="V472" s="435">
        <f t="shared" si="140"/>
        <v>0</v>
      </c>
      <c r="W472" s="121">
        <f t="shared" si="140"/>
        <v>0</v>
      </c>
      <c r="X472" s="121">
        <f t="shared" si="140"/>
        <v>0</v>
      </c>
      <c r="Y472" s="121">
        <f t="shared" si="140"/>
        <v>0</v>
      </c>
      <c r="Z472" s="121">
        <f t="shared" si="140"/>
        <v>0</v>
      </c>
      <c r="AA472" s="121">
        <f t="shared" si="140"/>
        <v>0</v>
      </c>
      <c r="AB472" s="121">
        <f t="shared" si="140"/>
        <v>0</v>
      </c>
      <c r="AC472" s="133">
        <f t="shared" si="140"/>
        <v>0</v>
      </c>
    </row>
    <row r="473" spans="1:30">
      <c r="A473" s="631"/>
      <c r="B473" s="632" t="s">
        <v>18</v>
      </c>
      <c r="C473" s="10" t="s">
        <v>477</v>
      </c>
      <c r="D473" s="867" t="s">
        <v>499</v>
      </c>
      <c r="E473" s="345">
        <v>1.8700000000026193E-3</v>
      </c>
      <c r="F473" s="345">
        <v>2.3999999999796274E-4</v>
      </c>
      <c r="G473" s="345">
        <v>1.0899999999965076E-3</v>
      </c>
      <c r="H473" s="468">
        <v>1.069999999999709E-3</v>
      </c>
      <c r="I473" s="345">
        <v>1.0400000000008731E-3</v>
      </c>
      <c r="J473" s="345">
        <v>9.1999999999825381E-4</v>
      </c>
      <c r="K473" s="345">
        <v>9.800000000032014E-4</v>
      </c>
      <c r="L473" s="345">
        <v>3.6000000000058208E-4</v>
      </c>
      <c r="M473" s="345">
        <v>1.6999999999825377E-4</v>
      </c>
      <c r="N473" s="468">
        <v>2.0000000000436558E-4</v>
      </c>
      <c r="O473" s="345">
        <v>9.9999999998544816E-5</v>
      </c>
      <c r="P473" s="345">
        <v>5.9999999997671698E-5</v>
      </c>
      <c r="Q473" s="345">
        <v>9.0000000003783505E-5</v>
      </c>
      <c r="R473" s="345">
        <v>1.4999999999417923E-4</v>
      </c>
      <c r="S473" s="345">
        <v>9.0000000003783505E-5</v>
      </c>
      <c r="T473" s="345">
        <v>8.9999999996507547E-5</v>
      </c>
      <c r="U473" s="345">
        <v>1.9000000000232831E-4</v>
      </c>
      <c r="V473" s="468">
        <v>9.0000000003783505E-5</v>
      </c>
      <c r="W473" s="345">
        <v>1.6999999999825377E-4</v>
      </c>
      <c r="X473" s="345">
        <v>5.9999999997671698E-5</v>
      </c>
      <c r="Y473" s="345">
        <v>9.0000000003783505E-5</v>
      </c>
      <c r="Z473" s="345">
        <v>7.9999999994470277E-5</v>
      </c>
      <c r="AA473" s="345">
        <v>1.9000000000232831E-4</v>
      </c>
      <c r="AB473" s="345">
        <v>1.9000000000232831E-4</v>
      </c>
      <c r="AC473" s="138">
        <f>SUM(E473:AB473)</f>
        <v>9.5800000000017451E-3</v>
      </c>
      <c r="AD473" s="620">
        <f>MAX(E473:AB473)</f>
        <v>1.8700000000026193E-3</v>
      </c>
    </row>
    <row r="474" spans="1:30" ht="12" thickBot="1">
      <c r="A474" s="635"/>
      <c r="B474" s="637" t="s">
        <v>19</v>
      </c>
      <c r="C474" s="47" t="s">
        <v>477</v>
      </c>
      <c r="D474" s="892" t="s">
        <v>499</v>
      </c>
      <c r="E474" s="427">
        <v>3.2000000000334696E-4</v>
      </c>
      <c r="F474" s="427">
        <v>2.5999999999839932E-4</v>
      </c>
      <c r="G474" s="427">
        <v>2.7999999999883587E-4</v>
      </c>
      <c r="H474" s="478">
        <v>2.6000000000203725E-4</v>
      </c>
      <c r="I474" s="427">
        <v>2.1999999999752618E-4</v>
      </c>
      <c r="J474" s="427">
        <v>3.4000000000014552E-4</v>
      </c>
      <c r="K474" s="427">
        <v>2.2000000000116417E-4</v>
      </c>
      <c r="L474" s="427">
        <v>2.0000000000072759E-4</v>
      </c>
      <c r="M474" s="427">
        <v>2.3999999999796274E-4</v>
      </c>
      <c r="N474" s="478">
        <v>2.8000000000247385E-4</v>
      </c>
      <c r="O474" s="427">
        <v>2.3999999999796274E-4</v>
      </c>
      <c r="P474" s="427">
        <v>2.2000000000116417E-4</v>
      </c>
      <c r="Q474" s="427">
        <v>2.9000000000087311E-4</v>
      </c>
      <c r="R474" s="427">
        <v>2.5000000000000001E-4</v>
      </c>
      <c r="S474" s="427">
        <v>2.5000000000000001E-4</v>
      </c>
      <c r="T474" s="427">
        <v>2.7000000000043656E-4</v>
      </c>
      <c r="U474" s="427">
        <v>2.5999999999839932E-4</v>
      </c>
      <c r="V474" s="478">
        <v>2.7000000000043656E-4</v>
      </c>
      <c r="W474" s="427">
        <v>2.5000000000000001E-4</v>
      </c>
      <c r="X474" s="427">
        <v>2.4000000000160072E-4</v>
      </c>
      <c r="Y474" s="427">
        <v>2.6999999999679857E-4</v>
      </c>
      <c r="Z474" s="427">
        <v>2.7000000000043656E-4</v>
      </c>
      <c r="AA474" s="427">
        <v>2.5000000000000001E-4</v>
      </c>
      <c r="AB474" s="427">
        <v>2.6000000000203725E-4</v>
      </c>
      <c r="AC474" s="133">
        <f>SUM(E474:AB474)</f>
        <v>6.2100000000027663E-3</v>
      </c>
      <c r="AD474" s="620">
        <f>MAX(E474:AB474)</f>
        <v>3.4000000000014552E-4</v>
      </c>
    </row>
    <row r="475" spans="1:30" ht="10.5" customHeight="1">
      <c r="A475" s="2236" t="s">
        <v>154</v>
      </c>
      <c r="B475" s="2237"/>
      <c r="C475" s="12" t="s">
        <v>477</v>
      </c>
      <c r="D475" s="10"/>
      <c r="E475" s="120">
        <f>E453+E457+E461+E465</f>
        <v>1.5749999999990791</v>
      </c>
      <c r="F475" s="120">
        <f t="shared" ref="F475:AB475" si="141">F453+F457+F461+F465</f>
        <v>1.4460000000011917</v>
      </c>
      <c r="G475" s="120">
        <f t="shared" si="141"/>
        <v>1.277999999997661</v>
      </c>
      <c r="H475" s="434">
        <f t="shared" si="141"/>
        <v>1.1970000000029017</v>
      </c>
      <c r="I475" s="120">
        <f t="shared" si="141"/>
        <v>1.2089999999985253</v>
      </c>
      <c r="J475" s="120">
        <f t="shared" si="141"/>
        <v>1.1430000000000859</v>
      </c>
      <c r="K475" s="120">
        <f t="shared" si="141"/>
        <v>1.6859999999997797</v>
      </c>
      <c r="L475" s="120">
        <f t="shared" si="141"/>
        <v>1.1309999999996876</v>
      </c>
      <c r="M475" s="120">
        <f t="shared" si="141"/>
        <v>1.7159999999997524</v>
      </c>
      <c r="N475" s="434">
        <f t="shared" si="141"/>
        <v>1.7280000000007476</v>
      </c>
      <c r="O475" s="120">
        <f t="shared" si="141"/>
        <v>1.8210000000014475</v>
      </c>
      <c r="P475" s="120">
        <f t="shared" si="141"/>
        <v>1.6319999999983281</v>
      </c>
      <c r="Q475" s="120">
        <f t="shared" si="141"/>
        <v>1.881000000002075</v>
      </c>
      <c r="R475" s="120">
        <f t="shared" si="141"/>
        <v>1.3469999999967968</v>
      </c>
      <c r="S475" s="120">
        <f t="shared" si="141"/>
        <v>1.4580000000016753</v>
      </c>
      <c r="T475" s="120">
        <f t="shared" si="141"/>
        <v>1.4070000000008349</v>
      </c>
      <c r="U475" s="120">
        <f t="shared" si="141"/>
        <v>1.4309999999989031</v>
      </c>
      <c r="V475" s="434">
        <f t="shared" si="141"/>
        <v>1.4279999999989741</v>
      </c>
      <c r="W475" s="120">
        <f t="shared" si="141"/>
        <v>1.3500000000008185</v>
      </c>
      <c r="X475" s="120">
        <f t="shared" si="141"/>
        <v>1.3110000000016555</v>
      </c>
      <c r="Y475" s="120">
        <f t="shared" si="141"/>
        <v>1.5719999999976153</v>
      </c>
      <c r="Z475" s="120">
        <f t="shared" si="141"/>
        <v>1.5690000000038253</v>
      </c>
      <c r="AA475" s="120">
        <f t="shared" si="141"/>
        <v>1.4729999999992742</v>
      </c>
      <c r="AB475" s="120">
        <f t="shared" si="141"/>
        <v>1.2479999999970062</v>
      </c>
      <c r="AC475" s="132">
        <f>AC453+AC457+AC461+AC465</f>
        <v>35.036999999998642</v>
      </c>
    </row>
    <row r="476" spans="1:30" ht="10.5" customHeight="1" thickBot="1">
      <c r="A476" s="2238"/>
      <c r="B476" s="2239"/>
      <c r="C476" s="9" t="s">
        <v>478</v>
      </c>
      <c r="D476" s="270"/>
      <c r="E476" s="123" t="e">
        <f>E454+E458+E462+E466</f>
        <v>#VALUE!</v>
      </c>
      <c r="F476" s="123">
        <f t="shared" ref="F476:AB476" si="142">F454+F458+F462+F466</f>
        <v>0.20640000000057626</v>
      </c>
      <c r="G476" s="123">
        <f t="shared" si="142"/>
        <v>0.16319999999941504</v>
      </c>
      <c r="H476" s="458">
        <f t="shared" si="142"/>
        <v>0.17880000000041038</v>
      </c>
      <c r="I476" s="123">
        <f t="shared" si="142"/>
        <v>0.1776000000001659</v>
      </c>
      <c r="J476" s="123">
        <f t="shared" si="142"/>
        <v>0.17519999999967695</v>
      </c>
      <c r="K476" s="123">
        <f t="shared" si="142"/>
        <v>0.24240000000027068</v>
      </c>
      <c r="L476" s="123">
        <f t="shared" si="142"/>
        <v>0.16439999999965949</v>
      </c>
      <c r="M476" s="123">
        <f t="shared" si="142"/>
        <v>0.27839999999996506</v>
      </c>
      <c r="N476" s="458">
        <f t="shared" si="142"/>
        <v>0.24720000000015718</v>
      </c>
      <c r="O476" s="123">
        <f t="shared" si="142"/>
        <v>0.2604000000006636</v>
      </c>
      <c r="P476" s="123">
        <f t="shared" si="142"/>
        <v>0.22079999999914435</v>
      </c>
      <c r="Q476" s="123">
        <f t="shared" si="142"/>
        <v>0.2604000000006636</v>
      </c>
      <c r="R476" s="123">
        <f t="shared" si="142"/>
        <v>0.17879999999931898</v>
      </c>
      <c r="S476" s="123">
        <f t="shared" si="142"/>
        <v>0.19920000000020083</v>
      </c>
      <c r="T476" s="123">
        <f t="shared" si="142"/>
        <v>0.19080000000067232</v>
      </c>
      <c r="U476" s="123">
        <f t="shared" si="142"/>
        <v>0.18839999999909196</v>
      </c>
      <c r="V476" s="458">
        <f t="shared" si="142"/>
        <v>0.18719999999993889</v>
      </c>
      <c r="W476" s="123">
        <f t="shared" si="142"/>
        <v>0.16800000000039292</v>
      </c>
      <c r="X476" s="123">
        <f t="shared" si="142"/>
        <v>0.17639999999992143</v>
      </c>
      <c r="Y476" s="123">
        <f t="shared" si="142"/>
        <v>0.19679999999971187</v>
      </c>
      <c r="Z476" s="123">
        <f t="shared" si="142"/>
        <v>0.2136000000009517</v>
      </c>
      <c r="AA476" s="123">
        <f t="shared" si="142"/>
        <v>0.18719999999993889</v>
      </c>
      <c r="AB476" s="123">
        <f t="shared" si="142"/>
        <v>0.16319999999941504</v>
      </c>
      <c r="AC476" s="133">
        <f>AC454+AC458+AC462+AC466</f>
        <v>4.8108000000000173</v>
      </c>
    </row>
    <row r="477" spans="1:30" ht="10.5" customHeight="1">
      <c r="A477" s="2222" t="s">
        <v>155</v>
      </c>
      <c r="B477" s="2240"/>
      <c r="C477" s="7" t="s">
        <v>477</v>
      </c>
      <c r="D477" s="10"/>
      <c r="E477" s="120">
        <f>E431+E436-E475</f>
        <v>-0.20599999999666352</v>
      </c>
      <c r="F477" s="120">
        <f t="shared" ref="F477:AB477" si="143">F431+F436-F475</f>
        <v>2.7999999998968406E-2</v>
      </c>
      <c r="G477" s="120">
        <f t="shared" si="143"/>
        <v>-8.9000000000993396E-2</v>
      </c>
      <c r="H477" s="434">
        <f t="shared" si="143"/>
        <v>5.9000000000139607E-2</v>
      </c>
      <c r="I477" s="120">
        <f t="shared" si="143"/>
        <v>5.0000000032355274E-3</v>
      </c>
      <c r="J477" s="120">
        <f t="shared" si="143"/>
        <v>5.3999999997301984E-2</v>
      </c>
      <c r="K477" s="120">
        <f t="shared" si="143"/>
        <v>-8.9000000000936552E-2</v>
      </c>
      <c r="L477" s="120">
        <f t="shared" si="143"/>
        <v>1.3999999999839474E-2</v>
      </c>
      <c r="M477" s="120">
        <f t="shared" si="143"/>
        <v>2.5000000002052047E-2</v>
      </c>
      <c r="N477" s="434">
        <f t="shared" si="143"/>
        <v>0.11499999999819011</v>
      </c>
      <c r="O477" s="120">
        <f t="shared" si="143"/>
        <v>-0.15099999999955571</v>
      </c>
      <c r="P477" s="120">
        <f t="shared" si="143"/>
        <v>-6.0999999998415433E-2</v>
      </c>
      <c r="Q477" s="120">
        <f t="shared" si="143"/>
        <v>-8.0000000024824658E-3</v>
      </c>
      <c r="R477" s="120">
        <f t="shared" si="143"/>
        <v>3.865352482534945E-12</v>
      </c>
      <c r="S477" s="120">
        <f t="shared" si="143"/>
        <v>-1.0000000001355147E-2</v>
      </c>
      <c r="T477" s="120">
        <f t="shared" si="143"/>
        <v>-1.5000000002828529E-2</v>
      </c>
      <c r="U477" s="120">
        <f t="shared" si="143"/>
        <v>-4.7999999997273335E-2</v>
      </c>
      <c r="V477" s="434">
        <f t="shared" si="143"/>
        <v>4.0000000008149073E-3</v>
      </c>
      <c r="W477" s="120">
        <f t="shared" si="143"/>
        <v>-4.5000000000527507E-2</v>
      </c>
      <c r="X477" s="120">
        <f t="shared" si="143"/>
        <v>6.1000000000461796E-2</v>
      </c>
      <c r="Y477" s="120">
        <f t="shared" si="143"/>
        <v>-6.4999999998917701E-2</v>
      </c>
      <c r="Z477" s="120">
        <f t="shared" si="143"/>
        <v>3.2999999993307938E-2</v>
      </c>
      <c r="AA477" s="120">
        <f t="shared" si="143"/>
        <v>-7.0999999997411578E-2</v>
      </c>
      <c r="AB477" s="120">
        <f t="shared" si="143"/>
        <v>3.0000000022880613E-3</v>
      </c>
      <c r="AC477" s="132">
        <f>AC423+AC427-AC475</f>
        <v>10.095000000000965</v>
      </c>
    </row>
    <row r="478" spans="1:30" ht="10.5" customHeight="1" thickBot="1">
      <c r="A478" s="2238"/>
      <c r="B478" s="2239"/>
      <c r="C478" s="9" t="s">
        <v>478</v>
      </c>
      <c r="D478" s="47"/>
      <c r="E478" s="137" t="e">
        <f t="shared" ref="E478:AB478" si="144">E432+E437-E476</f>
        <v>#VALUE!</v>
      </c>
      <c r="F478" s="304">
        <f t="shared" si="144"/>
        <v>0.38319999999948784</v>
      </c>
      <c r="G478" s="304">
        <f t="shared" si="144"/>
        <v>0.31239999999925205</v>
      </c>
      <c r="H478" s="529">
        <f t="shared" si="144"/>
        <v>0.32360000000080613</v>
      </c>
      <c r="I478" s="304">
        <f t="shared" si="144"/>
        <v>0.30800000000053845</v>
      </c>
      <c r="J478" s="304">
        <f t="shared" si="144"/>
        <v>0.30359999999927823</v>
      </c>
      <c r="K478" s="304">
        <f t="shared" si="144"/>
        <v>0.39639999999926662</v>
      </c>
      <c r="L478" s="304">
        <f t="shared" si="144"/>
        <v>0.29360000000015135</v>
      </c>
      <c r="M478" s="304">
        <f t="shared" si="144"/>
        <v>0.41800000000075671</v>
      </c>
      <c r="N478" s="529">
        <f t="shared" si="144"/>
        <v>0.4899999999994179</v>
      </c>
      <c r="O478" s="304">
        <f t="shared" si="144"/>
        <v>0.40760000000009305</v>
      </c>
      <c r="P478" s="304">
        <f t="shared" si="144"/>
        <v>0.40760000000082075</v>
      </c>
      <c r="Q478" s="304">
        <f t="shared" si="144"/>
        <v>0.48879999999917351</v>
      </c>
      <c r="R478" s="304">
        <f t="shared" si="144"/>
        <v>0.3600000000009459</v>
      </c>
      <c r="S478" s="137">
        <f t="shared" si="144"/>
        <v>0.37999999999992723</v>
      </c>
      <c r="T478" s="304">
        <f t="shared" si="144"/>
        <v>0.36599999999853028</v>
      </c>
      <c r="U478" s="304">
        <f t="shared" si="144"/>
        <v>0.36480000000155999</v>
      </c>
      <c r="V478" s="529">
        <f t="shared" si="144"/>
        <v>0.38559999999997674</v>
      </c>
      <c r="W478" s="304">
        <f t="shared" si="144"/>
        <v>0.35399999999972342</v>
      </c>
      <c r="X478" s="304">
        <f t="shared" si="144"/>
        <v>0.37240000000092555</v>
      </c>
      <c r="Y478" s="304">
        <f t="shared" si="144"/>
        <v>0.40599999999976721</v>
      </c>
      <c r="Z478" s="304">
        <f t="shared" si="144"/>
        <v>0.4271999999979017</v>
      </c>
      <c r="AA478" s="304">
        <f t="shared" si="144"/>
        <v>0.37360000000080629</v>
      </c>
      <c r="AB478" s="304">
        <f t="shared" si="144"/>
        <v>0.3372000000003027</v>
      </c>
      <c r="AC478" s="133">
        <f>AC424+AC428-AC476</f>
        <v>12.073200000000451</v>
      </c>
    </row>
    <row r="480" spans="1:30" ht="12" thickBot="1"/>
    <row r="481" spans="1:32" ht="28.5" customHeight="1" thickBot="1">
      <c r="A481" s="144" t="s">
        <v>17</v>
      </c>
      <c r="B481" s="145" t="s">
        <v>5</v>
      </c>
      <c r="C481" s="611" t="s">
        <v>14</v>
      </c>
      <c r="D481" s="611" t="s">
        <v>491</v>
      </c>
      <c r="E481" s="2226" t="s">
        <v>15</v>
      </c>
      <c r="F481" s="2226"/>
      <c r="G481" s="2226"/>
      <c r="H481" s="2226"/>
      <c r="I481" s="2226"/>
      <c r="J481" s="2226"/>
      <c r="K481" s="2226"/>
      <c r="L481" s="2226"/>
      <c r="M481" s="2226"/>
      <c r="N481" s="2226"/>
      <c r="O481" s="2226"/>
      <c r="P481" s="2226"/>
      <c r="Q481" s="2226"/>
      <c r="R481" s="2226"/>
      <c r="S481" s="2226"/>
      <c r="T481" s="2226"/>
      <c r="U481" s="2226"/>
      <c r="V481" s="2226"/>
      <c r="W481" s="2226"/>
      <c r="X481" s="2226"/>
      <c r="Y481" s="2226"/>
      <c r="Z481" s="2226"/>
      <c r="AA481" s="2226"/>
      <c r="AB481" s="2226"/>
      <c r="AC481" s="2227" t="s">
        <v>10</v>
      </c>
    </row>
    <row r="482" spans="1:32" s="13" customFormat="1" ht="12.75" customHeight="1" thickBot="1">
      <c r="A482" s="2229" t="s">
        <v>779</v>
      </c>
      <c r="B482" s="2230"/>
      <c r="C482" s="608"/>
      <c r="D482" s="608"/>
      <c r="E482" s="608">
        <v>1</v>
      </c>
      <c r="F482" s="608">
        <v>2</v>
      </c>
      <c r="G482" s="608">
        <v>3</v>
      </c>
      <c r="H482" s="608">
        <v>4</v>
      </c>
      <c r="I482" s="608">
        <v>5</v>
      </c>
      <c r="J482" s="608">
        <v>6</v>
      </c>
      <c r="K482" s="608">
        <v>7</v>
      </c>
      <c r="L482" s="608">
        <v>8</v>
      </c>
      <c r="M482" s="608">
        <v>9</v>
      </c>
      <c r="N482" s="608">
        <v>10</v>
      </c>
      <c r="O482" s="608">
        <v>11</v>
      </c>
      <c r="P482" s="608">
        <v>12</v>
      </c>
      <c r="Q482" s="608">
        <v>13</v>
      </c>
      <c r="R482" s="608">
        <v>14</v>
      </c>
      <c r="S482" s="608">
        <v>15</v>
      </c>
      <c r="T482" s="608">
        <v>16</v>
      </c>
      <c r="U482" s="608">
        <v>17</v>
      </c>
      <c r="V482" s="608">
        <v>18</v>
      </c>
      <c r="W482" s="608">
        <v>19</v>
      </c>
      <c r="X482" s="608">
        <v>20</v>
      </c>
      <c r="Y482" s="608">
        <v>21</v>
      </c>
      <c r="Z482" s="608">
        <v>22</v>
      </c>
      <c r="AA482" s="608">
        <v>23</v>
      </c>
      <c r="AB482" s="612">
        <v>24</v>
      </c>
      <c r="AC482" s="2228"/>
      <c r="AD482" s="2231" t="s">
        <v>278</v>
      </c>
      <c r="AE482" s="2232"/>
      <c r="AF482" s="269"/>
    </row>
    <row r="483" spans="1:32">
      <c r="A483" s="2233" t="s">
        <v>781</v>
      </c>
      <c r="B483" s="2234" t="s">
        <v>780</v>
      </c>
      <c r="C483" s="69" t="s">
        <v>477</v>
      </c>
      <c r="D483" s="865" t="s">
        <v>499</v>
      </c>
      <c r="E483" s="123">
        <f>'ПС 110 кВ'!E775</f>
        <v>7.0000000001527951E-2</v>
      </c>
      <c r="F483" s="123">
        <f>'ПС 110 кВ'!F775</f>
        <v>6.9999999999708962E-2</v>
      </c>
      <c r="G483" s="123">
        <f>'ПС 110 кВ'!G775</f>
        <v>7.999999999992724E-2</v>
      </c>
      <c r="H483" s="434">
        <f>'ПС 110 кВ'!H775</f>
        <v>6.9999999999708962E-2</v>
      </c>
      <c r="I483" s="123">
        <f>'ПС 110 кВ'!I775</f>
        <v>6.9999999999708962E-2</v>
      </c>
      <c r="J483" s="123">
        <f>'ПС 110 кВ'!J775</f>
        <v>7.999999999992724E-2</v>
      </c>
      <c r="K483" s="123">
        <f>'ПС 110 кВ'!K775</f>
        <v>7.999999999992724E-2</v>
      </c>
      <c r="L483" s="123">
        <f>'ПС 110 кВ'!L775</f>
        <v>7.999999999992724E-2</v>
      </c>
      <c r="M483" s="123">
        <f>'ПС 110 кВ'!M775</f>
        <v>7.999999999992724E-2</v>
      </c>
      <c r="N483" s="434">
        <f>'ПС 110 кВ'!N775</f>
        <v>0.1000000000003638</v>
      </c>
      <c r="O483" s="123">
        <f>'ПС 110 кВ'!O775</f>
        <v>0.1000000000003638</v>
      </c>
      <c r="P483" s="123">
        <f>'ПС 110 кВ'!P775</f>
        <v>9.0000000000145519E-2</v>
      </c>
      <c r="Q483" s="123">
        <f>'ПС 110 кВ'!Q775</f>
        <v>7.999999999992724E-2</v>
      </c>
      <c r="R483" s="123">
        <f>'ПС 110 кВ'!R775</f>
        <v>7.999999999992724E-2</v>
      </c>
      <c r="S483" s="123">
        <f>'ПС 110 кВ'!S775</f>
        <v>7.999999999992724E-2</v>
      </c>
      <c r="T483" s="123">
        <f>'ПС 110 кВ'!T775</f>
        <v>7.999999999992724E-2</v>
      </c>
      <c r="U483" s="123">
        <f>'ПС 110 кВ'!U775</f>
        <v>6.9999999999708962E-2</v>
      </c>
      <c r="V483" s="434">
        <f>'ПС 110 кВ'!V775</f>
        <v>6.9999999999708962E-2</v>
      </c>
      <c r="W483" s="123">
        <f>'ПС 110 кВ'!W775</f>
        <v>7.999999999992724E-2</v>
      </c>
      <c r="X483" s="123">
        <f>'ПС 110 кВ'!X775</f>
        <v>7.999999999992724E-2</v>
      </c>
      <c r="Y483" s="123">
        <f>'ПС 110 кВ'!Y775</f>
        <v>7.999999999992724E-2</v>
      </c>
      <c r="Z483" s="123">
        <f>'ПС 110 кВ'!Z775</f>
        <v>7.999999999992724E-2</v>
      </c>
      <c r="AA483" s="123">
        <f>'ПС 110 кВ'!AA775</f>
        <v>7.0000000001527951E-2</v>
      </c>
      <c r="AB483" s="123">
        <f>'ПС 110 кВ'!AB775</f>
        <v>5.9999999999490683E-2</v>
      </c>
      <c r="AC483" s="132">
        <f>SUM(E483:AB483)</f>
        <v>1.8800000000010186</v>
      </c>
    </row>
    <row r="484" spans="1:32">
      <c r="A484" s="2217"/>
      <c r="B484" s="2235"/>
      <c r="C484" s="11" t="s">
        <v>478</v>
      </c>
      <c r="D484" s="866" t="s">
        <v>499</v>
      </c>
      <c r="E484" s="123">
        <f>'ПС 110 кВ'!E776</f>
        <v>0</v>
      </c>
      <c r="F484" s="123">
        <f>'ПС 110 кВ'!F776</f>
        <v>0</v>
      </c>
      <c r="G484" s="123">
        <f>'ПС 110 кВ'!G776</f>
        <v>0</v>
      </c>
      <c r="H484" s="458">
        <f>'ПС 110 кВ'!H776</f>
        <v>0</v>
      </c>
      <c r="I484" s="123">
        <f>'ПС 110 кВ'!I776</f>
        <v>0</v>
      </c>
      <c r="J484" s="123">
        <f>'ПС 110 кВ'!J776</f>
        <v>0</v>
      </c>
      <c r="K484" s="123">
        <f>'ПС 110 кВ'!K776</f>
        <v>0</v>
      </c>
      <c r="L484" s="123">
        <f>'ПС 110 кВ'!L776</f>
        <v>0</v>
      </c>
      <c r="M484" s="123">
        <f>'ПС 110 кВ'!M776</f>
        <v>0</v>
      </c>
      <c r="N484" s="458">
        <f>'ПС 110 кВ'!N776</f>
        <v>0</v>
      </c>
      <c r="O484" s="123">
        <f>'ПС 110 кВ'!O776</f>
        <v>0</v>
      </c>
      <c r="P484" s="123">
        <f>'ПС 110 кВ'!P776</f>
        <v>0</v>
      </c>
      <c r="Q484" s="123">
        <f>'ПС 110 кВ'!Q776</f>
        <v>0</v>
      </c>
      <c r="R484" s="123">
        <f>'ПС 110 кВ'!R776</f>
        <v>0</v>
      </c>
      <c r="S484" s="123">
        <f>'ПС 110 кВ'!S776</f>
        <v>0</v>
      </c>
      <c r="T484" s="123">
        <f>'ПС 110 кВ'!T776</f>
        <v>0</v>
      </c>
      <c r="U484" s="123">
        <f>'ПС 110 кВ'!U776</f>
        <v>0</v>
      </c>
      <c r="V484" s="458">
        <f>'ПС 110 кВ'!V776</f>
        <v>0</v>
      </c>
      <c r="W484" s="123">
        <f>'ПС 110 кВ'!W776</f>
        <v>0</v>
      </c>
      <c r="X484" s="123">
        <f>'ПС 110 кВ'!X776</f>
        <v>0</v>
      </c>
      <c r="Y484" s="123">
        <f>'ПС 110 кВ'!Y776</f>
        <v>0</v>
      </c>
      <c r="Z484" s="123">
        <f>'ПС 110 кВ'!Z776</f>
        <v>0</v>
      </c>
      <c r="AA484" s="123">
        <f>'ПС 110 кВ'!AA776</f>
        <v>0</v>
      </c>
      <c r="AB484" s="123">
        <f>'ПС 110 кВ'!AB776</f>
        <v>0</v>
      </c>
      <c r="AC484" s="135">
        <f>SUM(E484:AB484)</f>
        <v>0</v>
      </c>
      <c r="AD484" s="5" t="s">
        <v>465</v>
      </c>
    </row>
    <row r="485" spans="1:32">
      <c r="A485" s="2217"/>
      <c r="B485" s="2235"/>
      <c r="C485" s="11" t="s">
        <v>8</v>
      </c>
      <c r="D485" s="866" t="s">
        <v>498</v>
      </c>
      <c r="E485" s="124">
        <f t="shared" ref="E485:AB485" si="145">E483/1.73/E495*1000</f>
        <v>3.67840252241345</v>
      </c>
      <c r="F485" s="124">
        <f t="shared" si="145"/>
        <v>3.6784025223178642</v>
      </c>
      <c r="G485" s="124">
        <f t="shared" si="145"/>
        <v>4.2038885969483575</v>
      </c>
      <c r="H485" s="437">
        <f t="shared" si="145"/>
        <v>3.6784025223178642</v>
      </c>
      <c r="I485" s="124">
        <f t="shared" si="145"/>
        <v>3.6784025223178642</v>
      </c>
      <c r="J485" s="124">
        <f t="shared" si="145"/>
        <v>4.2038885969483575</v>
      </c>
      <c r="K485" s="124">
        <f t="shared" si="145"/>
        <v>4.2038885969483575</v>
      </c>
      <c r="L485" s="124">
        <f t="shared" si="145"/>
        <v>4.2038885969483575</v>
      </c>
      <c r="M485" s="124">
        <f t="shared" si="145"/>
        <v>4.2038885969483575</v>
      </c>
      <c r="N485" s="437">
        <f t="shared" si="145"/>
        <v>5.254860746209344</v>
      </c>
      <c r="O485" s="124">
        <f t="shared" si="145"/>
        <v>5.254860746209344</v>
      </c>
      <c r="P485" s="124">
        <f t="shared" si="145"/>
        <v>4.7293746715788503</v>
      </c>
      <c r="Q485" s="124">
        <f t="shared" si="145"/>
        <v>4.2038885969483575</v>
      </c>
      <c r="R485" s="124">
        <f t="shared" si="145"/>
        <v>4.2038885969483575</v>
      </c>
      <c r="S485" s="124">
        <f t="shared" si="145"/>
        <v>4.2038885969483575</v>
      </c>
      <c r="T485" s="124">
        <f t="shared" si="145"/>
        <v>4.2038885969483575</v>
      </c>
      <c r="U485" s="124">
        <f t="shared" si="145"/>
        <v>3.6784025223178642</v>
      </c>
      <c r="V485" s="437">
        <f t="shared" si="145"/>
        <v>3.6784025223178642</v>
      </c>
      <c r="W485" s="124">
        <f t="shared" si="145"/>
        <v>4.2038885969483575</v>
      </c>
      <c r="X485" s="124">
        <f t="shared" si="145"/>
        <v>4.2038885969483575</v>
      </c>
      <c r="Y485" s="124">
        <f t="shared" si="145"/>
        <v>4.2038885969483575</v>
      </c>
      <c r="Z485" s="124">
        <f t="shared" si="145"/>
        <v>4.2038885969483575</v>
      </c>
      <c r="AA485" s="124">
        <f t="shared" si="145"/>
        <v>3.67840252241345</v>
      </c>
      <c r="AB485" s="124">
        <f t="shared" si="145"/>
        <v>3.1529164476873719</v>
      </c>
      <c r="AC485" s="93"/>
    </row>
    <row r="486" spans="1:32" ht="12" thickBot="1">
      <c r="A486" s="2217"/>
      <c r="B486" s="2235"/>
      <c r="C486" s="11" t="s">
        <v>16</v>
      </c>
      <c r="D486" s="866"/>
      <c r="E486" s="121">
        <f t="shared" ref="E486:AC486" si="146">E484/E483</f>
        <v>0</v>
      </c>
      <c r="F486" s="121">
        <f t="shared" si="146"/>
        <v>0</v>
      </c>
      <c r="G486" s="121">
        <f t="shared" si="146"/>
        <v>0</v>
      </c>
      <c r="H486" s="435">
        <f t="shared" si="146"/>
        <v>0</v>
      </c>
      <c r="I486" s="121">
        <f t="shared" si="146"/>
        <v>0</v>
      </c>
      <c r="J486" s="121">
        <f t="shared" si="146"/>
        <v>0</v>
      </c>
      <c r="K486" s="121">
        <f t="shared" si="146"/>
        <v>0</v>
      </c>
      <c r="L486" s="121">
        <f t="shared" si="146"/>
        <v>0</v>
      </c>
      <c r="M486" s="121">
        <f t="shared" si="146"/>
        <v>0</v>
      </c>
      <c r="N486" s="435">
        <f t="shared" si="146"/>
        <v>0</v>
      </c>
      <c r="O486" s="121">
        <f t="shared" si="146"/>
        <v>0</v>
      </c>
      <c r="P486" s="121">
        <f t="shared" si="146"/>
        <v>0</v>
      </c>
      <c r="Q486" s="121">
        <f t="shared" si="146"/>
        <v>0</v>
      </c>
      <c r="R486" s="121">
        <f t="shared" si="146"/>
        <v>0</v>
      </c>
      <c r="S486" s="121">
        <f t="shared" si="146"/>
        <v>0</v>
      </c>
      <c r="T486" s="121">
        <f t="shared" si="146"/>
        <v>0</v>
      </c>
      <c r="U486" s="121">
        <f t="shared" si="146"/>
        <v>0</v>
      </c>
      <c r="V486" s="435">
        <f t="shared" si="146"/>
        <v>0</v>
      </c>
      <c r="W486" s="121">
        <f t="shared" si="146"/>
        <v>0</v>
      </c>
      <c r="X486" s="121">
        <f t="shared" si="146"/>
        <v>0</v>
      </c>
      <c r="Y486" s="121">
        <f t="shared" si="146"/>
        <v>0</v>
      </c>
      <c r="Z486" s="121">
        <f t="shared" si="146"/>
        <v>0</v>
      </c>
      <c r="AA486" s="121">
        <f t="shared" si="146"/>
        <v>0</v>
      </c>
      <c r="AB486" s="121">
        <f t="shared" si="146"/>
        <v>0</v>
      </c>
      <c r="AC486" s="128">
        <f t="shared" si="146"/>
        <v>0</v>
      </c>
    </row>
    <row r="487" spans="1:32">
      <c r="A487" s="2216" t="s">
        <v>110</v>
      </c>
      <c r="B487" s="2219" t="s">
        <v>530</v>
      </c>
      <c r="C487" s="10" t="s">
        <v>477</v>
      </c>
      <c r="D487" s="867" t="s">
        <v>499</v>
      </c>
      <c r="E487" s="120">
        <v>7.999999999992724E-2</v>
      </c>
      <c r="F487" s="120">
        <v>6.0000000001309672E-2</v>
      </c>
      <c r="G487" s="120">
        <v>5.9999999999490683E-2</v>
      </c>
      <c r="H487" s="434">
        <v>7.999999999992724E-2</v>
      </c>
      <c r="I487" s="120">
        <v>0.1000000000003638</v>
      </c>
      <c r="J487" s="120">
        <v>9.9999999998544808E-2</v>
      </c>
      <c r="K487" s="120">
        <v>7.999999999992724E-2</v>
      </c>
      <c r="L487" s="120">
        <v>8.000000000174623E-2</v>
      </c>
      <c r="M487" s="120">
        <v>7.999999999992724E-2</v>
      </c>
      <c r="N487" s="434">
        <v>7.999999999992724E-2</v>
      </c>
      <c r="O487" s="120">
        <v>5.9999999999490683E-2</v>
      </c>
      <c r="P487" s="120">
        <v>7.999999999992724E-2</v>
      </c>
      <c r="Q487" s="120">
        <v>7.999999999992724E-2</v>
      </c>
      <c r="R487" s="120">
        <v>7.999999999992724E-2</v>
      </c>
      <c r="S487" s="120">
        <v>7.999999999992724E-2</v>
      </c>
      <c r="T487" s="120">
        <v>7.999999999992724E-2</v>
      </c>
      <c r="U487" s="120">
        <v>5.9999999999490683E-2</v>
      </c>
      <c r="V487" s="434">
        <v>7.999999999992724E-2</v>
      </c>
      <c r="W487" s="120">
        <v>6.0000000001309672E-2</v>
      </c>
      <c r="X487" s="120">
        <v>7.999999999992724E-2</v>
      </c>
      <c r="Y487" s="120">
        <v>7.999999999992724E-2</v>
      </c>
      <c r="Z487" s="120">
        <v>7.999999999992724E-2</v>
      </c>
      <c r="AA487" s="120">
        <v>7.999999999992724E-2</v>
      </c>
      <c r="AB487" s="120">
        <v>5.9999999999490683E-2</v>
      </c>
      <c r="AC487" s="135">
        <f>SUM(E487:AB487)</f>
        <v>1.8400000000001455</v>
      </c>
    </row>
    <row r="488" spans="1:32">
      <c r="A488" s="2217"/>
      <c r="B488" s="2220"/>
      <c r="C488" s="11" t="s">
        <v>478</v>
      </c>
      <c r="D488" s="866" t="s">
        <v>499</v>
      </c>
      <c r="E488" s="123">
        <v>5.9999999997671694E-2</v>
      </c>
      <c r="F488" s="123">
        <v>6.0000000001309672E-2</v>
      </c>
      <c r="G488" s="123">
        <v>8.000000000174623E-2</v>
      </c>
      <c r="H488" s="458">
        <v>5.9999999997671694E-2</v>
      </c>
      <c r="I488" s="123">
        <v>6.0000000001309672E-2</v>
      </c>
      <c r="J488" s="123">
        <v>7.9999999998108251E-2</v>
      </c>
      <c r="K488" s="123">
        <v>0.10000000000218279</v>
      </c>
      <c r="L488" s="123">
        <v>9.9999999998544808E-2</v>
      </c>
      <c r="M488" s="123">
        <v>6.0000000001309672E-2</v>
      </c>
      <c r="N488" s="458">
        <v>5.9999999997671694E-2</v>
      </c>
      <c r="O488" s="123">
        <v>8.000000000174623E-2</v>
      </c>
      <c r="P488" s="123">
        <v>0.15999999999985448</v>
      </c>
      <c r="Q488" s="123">
        <v>0.11999999999898137</v>
      </c>
      <c r="R488" s="123">
        <v>6.0000000001309672E-2</v>
      </c>
      <c r="S488" s="123">
        <v>6.0000000001309672E-2</v>
      </c>
      <c r="T488" s="123">
        <v>9.9999999998544808E-2</v>
      </c>
      <c r="U488" s="123">
        <v>9.9999999998544808E-2</v>
      </c>
      <c r="V488" s="458">
        <v>0.10000000000218279</v>
      </c>
      <c r="W488" s="123">
        <v>9.9999999998544808E-2</v>
      </c>
      <c r="X488" s="123">
        <v>6.0000000001309672E-2</v>
      </c>
      <c r="Y488" s="123">
        <v>5.9999999997671694E-2</v>
      </c>
      <c r="Z488" s="123">
        <v>8.000000000174623E-2</v>
      </c>
      <c r="AA488" s="123">
        <v>6.0000000001309672E-2</v>
      </c>
      <c r="AB488" s="123">
        <v>5.9999999997671694E-2</v>
      </c>
      <c r="AC488" s="135">
        <f>SUM(E488:AB488)</f>
        <v>1.9199999999982538</v>
      </c>
    </row>
    <row r="489" spans="1:32">
      <c r="A489" s="2217"/>
      <c r="B489" s="2220"/>
      <c r="C489" s="11" t="s">
        <v>8</v>
      </c>
      <c r="D489" s="866" t="s">
        <v>498</v>
      </c>
      <c r="E489" s="124">
        <f t="shared" ref="E489:AB489" si="147">E487/1.73/E495*1000</f>
        <v>4.2038885969483575</v>
      </c>
      <c r="F489" s="124">
        <f t="shared" si="147"/>
        <v>3.1529164477829568</v>
      </c>
      <c r="G489" s="124">
        <f t="shared" si="147"/>
        <v>3.1529164476873719</v>
      </c>
      <c r="H489" s="437">
        <f t="shared" si="147"/>
        <v>4.2038885969483575</v>
      </c>
      <c r="I489" s="124">
        <f t="shared" si="147"/>
        <v>5.254860746209344</v>
      </c>
      <c r="J489" s="124">
        <f t="shared" si="147"/>
        <v>5.2548607461137573</v>
      </c>
      <c r="K489" s="124">
        <f t="shared" si="147"/>
        <v>4.2038885969483575</v>
      </c>
      <c r="L489" s="124">
        <f t="shared" si="147"/>
        <v>4.2038885970439432</v>
      </c>
      <c r="M489" s="124">
        <f t="shared" si="147"/>
        <v>4.2038885969483575</v>
      </c>
      <c r="N489" s="437">
        <f t="shared" si="147"/>
        <v>4.2038885969483575</v>
      </c>
      <c r="O489" s="124">
        <f t="shared" si="147"/>
        <v>3.1529164476873719</v>
      </c>
      <c r="P489" s="124">
        <f t="shared" si="147"/>
        <v>4.2038885969483575</v>
      </c>
      <c r="Q489" s="124">
        <f t="shared" si="147"/>
        <v>4.2038885969483575</v>
      </c>
      <c r="R489" s="124">
        <f t="shared" si="147"/>
        <v>4.2038885969483575</v>
      </c>
      <c r="S489" s="124">
        <f t="shared" si="147"/>
        <v>4.2038885969483575</v>
      </c>
      <c r="T489" s="124">
        <f t="shared" si="147"/>
        <v>4.2038885969483575</v>
      </c>
      <c r="U489" s="124">
        <f t="shared" si="147"/>
        <v>3.1529164476873719</v>
      </c>
      <c r="V489" s="437">
        <f t="shared" si="147"/>
        <v>4.2038885969483575</v>
      </c>
      <c r="W489" s="124">
        <f t="shared" si="147"/>
        <v>3.1529164477829568</v>
      </c>
      <c r="X489" s="124">
        <f t="shared" si="147"/>
        <v>4.2038885969483575</v>
      </c>
      <c r="Y489" s="124">
        <f t="shared" si="147"/>
        <v>4.2038885969483575</v>
      </c>
      <c r="Z489" s="124">
        <f t="shared" si="147"/>
        <v>4.2038885969483575</v>
      </c>
      <c r="AA489" s="124">
        <f t="shared" si="147"/>
        <v>4.2038885969483575</v>
      </c>
      <c r="AB489" s="124">
        <f t="shared" si="147"/>
        <v>3.1529164476873719</v>
      </c>
      <c r="AC489" s="93"/>
    </row>
    <row r="490" spans="1:32" ht="12" thickBot="1">
      <c r="A490" s="2217"/>
      <c r="B490" s="2220"/>
      <c r="C490" s="11" t="s">
        <v>16</v>
      </c>
      <c r="D490" s="11"/>
      <c r="E490" s="121">
        <f t="shared" ref="E490:AB490" si="148">E488/E487</f>
        <v>0.74999999997157829</v>
      </c>
      <c r="F490" s="121">
        <f t="shared" si="148"/>
        <v>1</v>
      </c>
      <c r="G490" s="121">
        <f t="shared" si="148"/>
        <v>1.3333333333737554</v>
      </c>
      <c r="H490" s="435">
        <f t="shared" si="148"/>
        <v>0.74999999997157829</v>
      </c>
      <c r="I490" s="121">
        <f t="shared" si="148"/>
        <v>0.60000000001091391</v>
      </c>
      <c r="J490" s="121">
        <f t="shared" si="148"/>
        <v>0.79999999999272409</v>
      </c>
      <c r="K490" s="121">
        <f t="shared" si="148"/>
        <v>1.2500000000284217</v>
      </c>
      <c r="L490" s="121">
        <f t="shared" si="148"/>
        <v>1.2499999999545253</v>
      </c>
      <c r="M490" s="121">
        <f t="shared" si="148"/>
        <v>0.75000000001705303</v>
      </c>
      <c r="N490" s="435">
        <f t="shared" si="148"/>
        <v>0.74999999997157829</v>
      </c>
      <c r="O490" s="121">
        <f t="shared" si="148"/>
        <v>1.3333333333737554</v>
      </c>
      <c r="P490" s="121">
        <f t="shared" si="148"/>
        <v>2</v>
      </c>
      <c r="Q490" s="121">
        <f t="shared" si="148"/>
        <v>1.4999999999886313</v>
      </c>
      <c r="R490" s="121">
        <f t="shared" si="148"/>
        <v>0.75000000001705303</v>
      </c>
      <c r="S490" s="121">
        <f t="shared" si="148"/>
        <v>0.75000000001705303</v>
      </c>
      <c r="T490" s="121">
        <f t="shared" si="148"/>
        <v>1.249999999982947</v>
      </c>
      <c r="U490" s="121">
        <f t="shared" si="148"/>
        <v>1.6666666666565613</v>
      </c>
      <c r="V490" s="435">
        <f t="shared" si="148"/>
        <v>1.2500000000284217</v>
      </c>
      <c r="W490" s="121">
        <f t="shared" si="148"/>
        <v>1.6666666666060337</v>
      </c>
      <c r="X490" s="121">
        <f t="shared" si="148"/>
        <v>0.75000000001705303</v>
      </c>
      <c r="Y490" s="121">
        <f t="shared" si="148"/>
        <v>0.74999999997157829</v>
      </c>
      <c r="Z490" s="121">
        <f t="shared" si="148"/>
        <v>1.0000000000227374</v>
      </c>
      <c r="AA490" s="121">
        <f t="shared" si="148"/>
        <v>0.75000000001705303</v>
      </c>
      <c r="AB490" s="121">
        <f t="shared" si="148"/>
        <v>0.99999999996968347</v>
      </c>
      <c r="AC490" s="128">
        <f>AC488/AC487</f>
        <v>1.0434782608685336</v>
      </c>
    </row>
    <row r="491" spans="1:32">
      <c r="A491" s="283" t="s">
        <v>532</v>
      </c>
      <c r="B491" s="284"/>
      <c r="C491" s="285"/>
      <c r="D491" s="285"/>
      <c r="E491" s="286">
        <f>E487</f>
        <v>7.999999999992724E-2</v>
      </c>
      <c r="F491" s="286">
        <f t="shared" ref="F491:AB491" si="149">F487</f>
        <v>6.0000000001309672E-2</v>
      </c>
      <c r="G491" s="286">
        <f t="shared" si="149"/>
        <v>5.9999999999490683E-2</v>
      </c>
      <c r="H491" s="286">
        <f t="shared" si="149"/>
        <v>7.999999999992724E-2</v>
      </c>
      <c r="I491" s="286">
        <f t="shared" si="149"/>
        <v>0.1000000000003638</v>
      </c>
      <c r="J491" s="286">
        <f t="shared" si="149"/>
        <v>9.9999999998544808E-2</v>
      </c>
      <c r="K491" s="286">
        <f t="shared" si="149"/>
        <v>7.999999999992724E-2</v>
      </c>
      <c r="L491" s="286">
        <f t="shared" si="149"/>
        <v>8.000000000174623E-2</v>
      </c>
      <c r="M491" s="286">
        <f t="shared" si="149"/>
        <v>7.999999999992724E-2</v>
      </c>
      <c r="N491" s="286">
        <f t="shared" si="149"/>
        <v>7.999999999992724E-2</v>
      </c>
      <c r="O491" s="286">
        <f t="shared" si="149"/>
        <v>5.9999999999490683E-2</v>
      </c>
      <c r="P491" s="286">
        <f t="shared" si="149"/>
        <v>7.999999999992724E-2</v>
      </c>
      <c r="Q491" s="286">
        <f t="shared" si="149"/>
        <v>7.999999999992724E-2</v>
      </c>
      <c r="R491" s="286">
        <f t="shared" si="149"/>
        <v>7.999999999992724E-2</v>
      </c>
      <c r="S491" s="286">
        <f t="shared" si="149"/>
        <v>7.999999999992724E-2</v>
      </c>
      <c r="T491" s="286">
        <f t="shared" si="149"/>
        <v>7.999999999992724E-2</v>
      </c>
      <c r="U491" s="286">
        <f t="shared" si="149"/>
        <v>5.9999999999490683E-2</v>
      </c>
      <c r="V491" s="286">
        <f t="shared" si="149"/>
        <v>7.999999999992724E-2</v>
      </c>
      <c r="W491" s="286">
        <f t="shared" si="149"/>
        <v>6.0000000001309672E-2</v>
      </c>
      <c r="X491" s="286">
        <f t="shared" si="149"/>
        <v>7.999999999992724E-2</v>
      </c>
      <c r="Y491" s="286">
        <f t="shared" si="149"/>
        <v>7.999999999992724E-2</v>
      </c>
      <c r="Z491" s="286">
        <f t="shared" si="149"/>
        <v>7.999999999992724E-2</v>
      </c>
      <c r="AA491" s="286">
        <f t="shared" si="149"/>
        <v>7.999999999992724E-2</v>
      </c>
      <c r="AB491" s="286">
        <f t="shared" si="149"/>
        <v>5.9999999999490683E-2</v>
      </c>
      <c r="AC491" s="287"/>
    </row>
    <row r="492" spans="1:32">
      <c r="A492" s="288" t="s">
        <v>533</v>
      </c>
      <c r="B492" s="289"/>
      <c r="C492" s="290"/>
      <c r="D492" s="290"/>
      <c r="E492" s="298">
        <f>E488</f>
        <v>5.9999999997671694E-2</v>
      </c>
      <c r="F492" s="298">
        <f t="shared" ref="F492:AB492" si="150">F488</f>
        <v>6.0000000001309672E-2</v>
      </c>
      <c r="G492" s="298">
        <f t="shared" si="150"/>
        <v>8.000000000174623E-2</v>
      </c>
      <c r="H492" s="298">
        <f t="shared" si="150"/>
        <v>5.9999999997671694E-2</v>
      </c>
      <c r="I492" s="298">
        <f t="shared" si="150"/>
        <v>6.0000000001309672E-2</v>
      </c>
      <c r="J492" s="298">
        <f t="shared" si="150"/>
        <v>7.9999999998108251E-2</v>
      </c>
      <c r="K492" s="298">
        <f t="shared" si="150"/>
        <v>0.10000000000218279</v>
      </c>
      <c r="L492" s="298">
        <f t="shared" si="150"/>
        <v>9.9999999998544808E-2</v>
      </c>
      <c r="M492" s="298">
        <f t="shared" si="150"/>
        <v>6.0000000001309672E-2</v>
      </c>
      <c r="N492" s="298">
        <f t="shared" si="150"/>
        <v>5.9999999997671694E-2</v>
      </c>
      <c r="O492" s="298">
        <f t="shared" si="150"/>
        <v>8.000000000174623E-2</v>
      </c>
      <c r="P492" s="298">
        <f t="shared" si="150"/>
        <v>0.15999999999985448</v>
      </c>
      <c r="Q492" s="298">
        <f t="shared" si="150"/>
        <v>0.11999999999898137</v>
      </c>
      <c r="R492" s="298">
        <f t="shared" si="150"/>
        <v>6.0000000001309672E-2</v>
      </c>
      <c r="S492" s="298">
        <f t="shared" si="150"/>
        <v>6.0000000001309672E-2</v>
      </c>
      <c r="T492" s="298">
        <f t="shared" si="150"/>
        <v>9.9999999998544808E-2</v>
      </c>
      <c r="U492" s="298">
        <f t="shared" si="150"/>
        <v>9.9999999998544808E-2</v>
      </c>
      <c r="V492" s="298">
        <f t="shared" si="150"/>
        <v>0.10000000000218279</v>
      </c>
      <c r="W492" s="298">
        <f t="shared" si="150"/>
        <v>9.9999999998544808E-2</v>
      </c>
      <c r="X492" s="298">
        <f t="shared" si="150"/>
        <v>6.0000000001309672E-2</v>
      </c>
      <c r="Y492" s="298">
        <f t="shared" si="150"/>
        <v>5.9999999997671694E-2</v>
      </c>
      <c r="Z492" s="298">
        <f t="shared" si="150"/>
        <v>8.000000000174623E-2</v>
      </c>
      <c r="AA492" s="298">
        <f t="shared" si="150"/>
        <v>6.0000000001309672E-2</v>
      </c>
      <c r="AB492" s="298">
        <f t="shared" si="150"/>
        <v>5.9999999997671694E-2</v>
      </c>
      <c r="AC492" s="292"/>
    </row>
    <row r="493" spans="1:32" ht="12" thickBot="1">
      <c r="A493" s="293" t="s">
        <v>534</v>
      </c>
      <c r="B493" s="294"/>
      <c r="C493" s="295"/>
      <c r="D493" s="295"/>
      <c r="E493" s="296">
        <f t="shared" ref="E493:AB493" si="151">SQRT(E491*E491+E492*E492)</f>
        <v>9.9999999998544808E-2</v>
      </c>
      <c r="F493" s="296">
        <f t="shared" si="151"/>
        <v>8.4852813744237865E-2</v>
      </c>
      <c r="G493" s="296">
        <f t="shared" si="151"/>
        <v>0.1000000000010914</v>
      </c>
      <c r="H493" s="296">
        <f t="shared" si="151"/>
        <v>9.9999999998544808E-2</v>
      </c>
      <c r="I493" s="296">
        <f t="shared" si="151"/>
        <v>0.11661903789789178</v>
      </c>
      <c r="J493" s="296">
        <f t="shared" si="151"/>
        <v>0.12806248474633888</v>
      </c>
      <c r="K493" s="296">
        <f t="shared" si="151"/>
        <v>0.12806248475031598</v>
      </c>
      <c r="L493" s="296">
        <f t="shared" si="151"/>
        <v>0.12806248474861151</v>
      </c>
      <c r="M493" s="296">
        <f t="shared" si="151"/>
        <v>0.10000000000072759</v>
      </c>
      <c r="N493" s="296">
        <f t="shared" si="151"/>
        <v>9.9999999998544808E-2</v>
      </c>
      <c r="O493" s="296">
        <f t="shared" si="151"/>
        <v>0.1000000000010914</v>
      </c>
      <c r="P493" s="296">
        <f t="shared" si="151"/>
        <v>0.17888543819982047</v>
      </c>
      <c r="Q493" s="296">
        <f t="shared" si="151"/>
        <v>0.14422205101767166</v>
      </c>
      <c r="R493" s="296">
        <f t="shared" si="151"/>
        <v>0.10000000000072759</v>
      </c>
      <c r="S493" s="296">
        <f t="shared" si="151"/>
        <v>0.10000000000072759</v>
      </c>
      <c r="T493" s="296">
        <f t="shared" si="151"/>
        <v>0.1280624847474752</v>
      </c>
      <c r="U493" s="296">
        <f t="shared" si="151"/>
        <v>0.11661903789539615</v>
      </c>
      <c r="V493" s="296">
        <f t="shared" si="151"/>
        <v>0.12806248475031598</v>
      </c>
      <c r="W493" s="296">
        <f t="shared" si="151"/>
        <v>0.11661903789633202</v>
      </c>
      <c r="X493" s="296">
        <f t="shared" si="151"/>
        <v>0.10000000000072759</v>
      </c>
      <c r="Y493" s="296">
        <f t="shared" si="151"/>
        <v>9.9999999998544808E-2</v>
      </c>
      <c r="Z493" s="296">
        <f t="shared" si="151"/>
        <v>0.11313708499103092</v>
      </c>
      <c r="AA493" s="296">
        <f t="shared" si="151"/>
        <v>0.10000000000072759</v>
      </c>
      <c r="AB493" s="296">
        <f t="shared" si="151"/>
        <v>8.4852813740379202E-2</v>
      </c>
      <c r="AC493" s="297"/>
    </row>
    <row r="494" spans="1:32" s="13" customFormat="1" ht="14.25" customHeight="1" thickBot="1">
      <c r="A494" s="148" t="s">
        <v>303</v>
      </c>
      <c r="B494" s="149"/>
      <c r="C494" s="150"/>
      <c r="D494" s="150"/>
      <c r="E494" s="3">
        <v>1</v>
      </c>
      <c r="F494" s="3">
        <v>2</v>
      </c>
      <c r="G494" s="3">
        <v>3</v>
      </c>
      <c r="H494" s="3">
        <v>4</v>
      </c>
      <c r="I494" s="3">
        <v>5</v>
      </c>
      <c r="J494" s="3">
        <v>6</v>
      </c>
      <c r="K494" s="3">
        <v>7</v>
      </c>
      <c r="L494" s="3">
        <v>8</v>
      </c>
      <c r="M494" s="3">
        <v>9</v>
      </c>
      <c r="N494" s="3">
        <v>10</v>
      </c>
      <c r="O494" s="3">
        <v>11</v>
      </c>
      <c r="P494" s="3">
        <v>12</v>
      </c>
      <c r="Q494" s="3">
        <v>13</v>
      </c>
      <c r="R494" s="3">
        <v>14</v>
      </c>
      <c r="S494" s="3">
        <v>15</v>
      </c>
      <c r="T494" s="3">
        <v>16</v>
      </c>
      <c r="U494" s="3">
        <v>17</v>
      </c>
      <c r="V494" s="3">
        <v>18</v>
      </c>
      <c r="W494" s="3">
        <v>19</v>
      </c>
      <c r="X494" s="3">
        <v>20</v>
      </c>
      <c r="Y494" s="3">
        <v>21</v>
      </c>
      <c r="Z494" s="3">
        <v>22</v>
      </c>
      <c r="AA494" s="3">
        <v>23</v>
      </c>
      <c r="AB494" s="3">
        <v>24</v>
      </c>
      <c r="AC494" s="151"/>
    </row>
    <row r="495" spans="1:32" s="32" customFormat="1" ht="14.25" customHeight="1" thickBot="1">
      <c r="A495" s="28" t="s">
        <v>144</v>
      </c>
      <c r="B495" s="29"/>
      <c r="C495" s="440" t="s">
        <v>13</v>
      </c>
      <c r="D495" s="855" t="s">
        <v>523</v>
      </c>
      <c r="E495" s="332">
        <v>11</v>
      </c>
      <c r="F495" s="332">
        <v>11</v>
      </c>
      <c r="G495" s="332">
        <v>11</v>
      </c>
      <c r="H495" s="332">
        <v>11</v>
      </c>
      <c r="I495" s="332">
        <v>11</v>
      </c>
      <c r="J495" s="332">
        <v>11</v>
      </c>
      <c r="K495" s="332">
        <v>11</v>
      </c>
      <c r="L495" s="332">
        <v>11</v>
      </c>
      <c r="M495" s="332">
        <v>11</v>
      </c>
      <c r="N495" s="332">
        <v>11</v>
      </c>
      <c r="O495" s="332">
        <v>11</v>
      </c>
      <c r="P495" s="332">
        <v>11</v>
      </c>
      <c r="Q495" s="332">
        <v>11</v>
      </c>
      <c r="R495" s="332">
        <v>11</v>
      </c>
      <c r="S495" s="332">
        <v>11</v>
      </c>
      <c r="T495" s="332">
        <v>11</v>
      </c>
      <c r="U495" s="332">
        <v>11</v>
      </c>
      <c r="V495" s="332">
        <v>11</v>
      </c>
      <c r="W495" s="332">
        <v>11</v>
      </c>
      <c r="X495" s="332">
        <v>11</v>
      </c>
      <c r="Y495" s="332">
        <v>11</v>
      </c>
      <c r="Z495" s="332">
        <v>11</v>
      </c>
      <c r="AA495" s="332">
        <v>11</v>
      </c>
      <c r="AB495" s="332">
        <v>11</v>
      </c>
      <c r="AC495" s="31"/>
    </row>
    <row r="496" spans="1:32">
      <c r="A496" s="2216" t="s">
        <v>124</v>
      </c>
      <c r="B496" s="2219" t="s">
        <v>782</v>
      </c>
      <c r="C496" s="10" t="s">
        <v>477</v>
      </c>
      <c r="D496" s="867" t="s">
        <v>499</v>
      </c>
      <c r="E496" s="120">
        <v>6.0000000001309672E-2</v>
      </c>
      <c r="F496" s="120">
        <v>5.9999999999490683E-2</v>
      </c>
      <c r="G496" s="120">
        <v>5.9999999999490683E-2</v>
      </c>
      <c r="H496" s="434">
        <v>6.0000000001309672E-2</v>
      </c>
      <c r="I496" s="120">
        <v>7.999999999992724E-2</v>
      </c>
      <c r="J496" s="120">
        <v>7.999999999992724E-2</v>
      </c>
      <c r="K496" s="120">
        <v>7.999999999992724E-2</v>
      </c>
      <c r="L496" s="120">
        <v>7.999999999992724E-2</v>
      </c>
      <c r="M496" s="120">
        <v>7.999999999992724E-2</v>
      </c>
      <c r="N496" s="434">
        <v>5.9999999999490683E-2</v>
      </c>
      <c r="O496" s="120">
        <v>4.0000000000873115E-2</v>
      </c>
      <c r="P496" s="120">
        <v>5.9999999999490683E-2</v>
      </c>
      <c r="Q496" s="120">
        <v>5.9999999999490683E-2</v>
      </c>
      <c r="R496" s="120">
        <v>7.999999999992724E-2</v>
      </c>
      <c r="S496" s="120">
        <v>5.9999999999490683E-2</v>
      </c>
      <c r="T496" s="120">
        <v>6.0000000001309672E-2</v>
      </c>
      <c r="U496" s="120">
        <v>5.9999999999490683E-2</v>
      </c>
      <c r="V496" s="434">
        <v>5.9999999999490683E-2</v>
      </c>
      <c r="W496" s="120">
        <v>6.0000000001309672E-2</v>
      </c>
      <c r="X496" s="120">
        <v>5.9999999999490683E-2</v>
      </c>
      <c r="Y496" s="120">
        <v>7.999999999992724E-2</v>
      </c>
      <c r="Z496" s="120">
        <v>7.999999999992724E-2</v>
      </c>
      <c r="AA496" s="120">
        <v>3.9999999999054126E-2</v>
      </c>
      <c r="AB496" s="120">
        <v>6.0000000001309672E-2</v>
      </c>
      <c r="AC496" s="135">
        <f>SUM(E496:AB496)</f>
        <v>1.5600000000013097</v>
      </c>
    </row>
    <row r="497" spans="1:30">
      <c r="A497" s="2217"/>
      <c r="B497" s="2220"/>
      <c r="C497" s="11" t="s">
        <v>478</v>
      </c>
      <c r="D497" s="866" t="s">
        <v>460</v>
      </c>
      <c r="E497" s="92"/>
      <c r="F497" s="92"/>
      <c r="G497" s="92"/>
      <c r="H497" s="438"/>
      <c r="I497" s="92"/>
      <c r="J497" s="92"/>
      <c r="K497" s="92"/>
      <c r="L497" s="92"/>
      <c r="M497" s="92"/>
      <c r="N497" s="438"/>
      <c r="O497" s="92"/>
      <c r="P497" s="92"/>
      <c r="Q497" s="92"/>
      <c r="R497" s="92"/>
      <c r="S497" s="92"/>
      <c r="T497" s="92"/>
      <c r="U497" s="92"/>
      <c r="V497" s="438"/>
      <c r="W497" s="92"/>
      <c r="X497" s="92"/>
      <c r="Y497" s="92"/>
      <c r="Z497" s="92"/>
      <c r="AA497" s="92"/>
      <c r="AB497" s="92"/>
      <c r="AC497" s="135">
        <f>SUM(E497:AB497)</f>
        <v>0</v>
      </c>
    </row>
    <row r="498" spans="1:30">
      <c r="A498" s="2217"/>
      <c r="B498" s="2220"/>
      <c r="C498" s="11" t="s">
        <v>8</v>
      </c>
      <c r="D498" s="866" t="s">
        <v>498</v>
      </c>
      <c r="E498" s="124">
        <f>E496/1.73/E495*1000</f>
        <v>3.1529164477829568</v>
      </c>
      <c r="F498" s="124">
        <f t="shared" ref="F498:AB498" si="152">F496/1.73/F495*1000</f>
        <v>3.1529164476873719</v>
      </c>
      <c r="G498" s="124">
        <f t="shared" si="152"/>
        <v>3.1529164476873719</v>
      </c>
      <c r="H498" s="437">
        <f t="shared" si="152"/>
        <v>3.1529164477829568</v>
      </c>
      <c r="I498" s="124">
        <f t="shared" si="152"/>
        <v>4.2038885969483575</v>
      </c>
      <c r="J498" s="124">
        <f t="shared" si="152"/>
        <v>4.2038885969483575</v>
      </c>
      <c r="K498" s="124">
        <f t="shared" si="152"/>
        <v>4.2038885969483575</v>
      </c>
      <c r="L498" s="124">
        <f t="shared" si="152"/>
        <v>4.2038885969483575</v>
      </c>
      <c r="M498" s="124">
        <f t="shared" si="152"/>
        <v>4.2038885969483575</v>
      </c>
      <c r="N498" s="437">
        <f t="shared" si="152"/>
        <v>3.1529164476873719</v>
      </c>
      <c r="O498" s="124">
        <f t="shared" si="152"/>
        <v>2.1019442985219716</v>
      </c>
      <c r="P498" s="124">
        <f t="shared" si="152"/>
        <v>3.1529164476873719</v>
      </c>
      <c r="Q498" s="124">
        <f t="shared" si="152"/>
        <v>3.1529164476873719</v>
      </c>
      <c r="R498" s="124">
        <f t="shared" si="152"/>
        <v>4.2038885969483575</v>
      </c>
      <c r="S498" s="124">
        <f t="shared" si="152"/>
        <v>3.1529164476873719</v>
      </c>
      <c r="T498" s="124">
        <f t="shared" si="152"/>
        <v>3.1529164477829568</v>
      </c>
      <c r="U498" s="124">
        <f t="shared" si="152"/>
        <v>3.1529164476873719</v>
      </c>
      <c r="V498" s="437">
        <f t="shared" si="152"/>
        <v>3.1529164476873719</v>
      </c>
      <c r="W498" s="124">
        <f t="shared" si="152"/>
        <v>3.1529164477829568</v>
      </c>
      <c r="X498" s="124">
        <f t="shared" si="152"/>
        <v>3.1529164476873719</v>
      </c>
      <c r="Y498" s="124">
        <f t="shared" si="152"/>
        <v>4.2038885969483575</v>
      </c>
      <c r="Z498" s="124">
        <f t="shared" si="152"/>
        <v>4.2038885969483575</v>
      </c>
      <c r="AA498" s="124">
        <f t="shared" si="152"/>
        <v>2.1019442984263863</v>
      </c>
      <c r="AB498" s="124">
        <f t="shared" si="152"/>
        <v>3.1529164477829568</v>
      </c>
      <c r="AC498" s="93"/>
    </row>
    <row r="499" spans="1:30" ht="12" thickBot="1">
      <c r="A499" s="2218"/>
      <c r="B499" s="2221"/>
      <c r="C499" s="48" t="s">
        <v>16</v>
      </c>
      <c r="D499" s="1173"/>
      <c r="E499" s="121">
        <f t="shared" ref="E499:AC499" si="153">E497/E496</f>
        <v>0</v>
      </c>
      <c r="F499" s="121">
        <f t="shared" si="153"/>
        <v>0</v>
      </c>
      <c r="G499" s="121">
        <f t="shared" si="153"/>
        <v>0</v>
      </c>
      <c r="H499" s="435">
        <f t="shared" si="153"/>
        <v>0</v>
      </c>
      <c r="I499" s="121">
        <f t="shared" si="153"/>
        <v>0</v>
      </c>
      <c r="J499" s="121">
        <f t="shared" si="153"/>
        <v>0</v>
      </c>
      <c r="K499" s="121">
        <f t="shared" si="153"/>
        <v>0</v>
      </c>
      <c r="L499" s="121">
        <f t="shared" si="153"/>
        <v>0</v>
      </c>
      <c r="M499" s="121">
        <f t="shared" si="153"/>
        <v>0</v>
      </c>
      <c r="N499" s="435">
        <f t="shared" si="153"/>
        <v>0</v>
      </c>
      <c r="O499" s="121">
        <f t="shared" si="153"/>
        <v>0</v>
      </c>
      <c r="P499" s="121">
        <f t="shared" si="153"/>
        <v>0</v>
      </c>
      <c r="Q499" s="121">
        <f t="shared" si="153"/>
        <v>0</v>
      </c>
      <c r="R499" s="121">
        <f t="shared" si="153"/>
        <v>0</v>
      </c>
      <c r="S499" s="121">
        <f t="shared" si="153"/>
        <v>0</v>
      </c>
      <c r="T499" s="121">
        <f t="shared" si="153"/>
        <v>0</v>
      </c>
      <c r="U499" s="121">
        <f t="shared" si="153"/>
        <v>0</v>
      </c>
      <c r="V499" s="435">
        <f t="shared" si="153"/>
        <v>0</v>
      </c>
      <c r="W499" s="121">
        <f t="shared" si="153"/>
        <v>0</v>
      </c>
      <c r="X499" s="121">
        <f t="shared" si="153"/>
        <v>0</v>
      </c>
      <c r="Y499" s="121">
        <f t="shared" si="153"/>
        <v>0</v>
      </c>
      <c r="Z499" s="121">
        <f t="shared" si="153"/>
        <v>0</v>
      </c>
      <c r="AA499" s="121">
        <f t="shared" si="153"/>
        <v>0</v>
      </c>
      <c r="AB499" s="121">
        <f t="shared" si="153"/>
        <v>0</v>
      </c>
      <c r="AC499" s="133">
        <f t="shared" si="153"/>
        <v>0</v>
      </c>
    </row>
    <row r="500" spans="1:30">
      <c r="A500" s="2216" t="s">
        <v>100</v>
      </c>
      <c r="B500" s="2219" t="s">
        <v>783</v>
      </c>
      <c r="C500" s="10" t="s">
        <v>477</v>
      </c>
      <c r="D500" s="867" t="s">
        <v>499</v>
      </c>
      <c r="E500" s="120">
        <v>1.0000000000218279E-2</v>
      </c>
      <c r="F500" s="120">
        <v>9.999999999308784E-3</v>
      </c>
      <c r="G500" s="120">
        <v>1.0000000000218279E-2</v>
      </c>
      <c r="H500" s="434">
        <v>1.0000000000218279E-2</v>
      </c>
      <c r="I500" s="120">
        <v>1.0000000000218279E-2</v>
      </c>
      <c r="J500" s="120">
        <v>9.999999999308784E-3</v>
      </c>
      <c r="K500" s="120">
        <v>1.0000000000218279E-2</v>
      </c>
      <c r="L500" s="120">
        <v>1.0000000000218279E-2</v>
      </c>
      <c r="M500" s="120">
        <v>1.0000000000218279E-2</v>
      </c>
      <c r="N500" s="434">
        <v>9.999999999308784E-3</v>
      </c>
      <c r="O500" s="120">
        <v>1.0000000000218279E-2</v>
      </c>
      <c r="P500" s="120">
        <v>1.0000000000218279E-2</v>
      </c>
      <c r="Q500" s="120">
        <v>1.0000000000218279E-2</v>
      </c>
      <c r="R500" s="120">
        <v>9.999999999308784E-3</v>
      </c>
      <c r="S500" s="120">
        <v>1.0000000000218279E-2</v>
      </c>
      <c r="T500" s="120">
        <v>2.0000000000436557E-2</v>
      </c>
      <c r="U500" s="120">
        <v>1.0000000000218279E-2</v>
      </c>
      <c r="V500" s="434">
        <v>9.999999999308784E-3</v>
      </c>
      <c r="W500" s="120">
        <v>1.0000000000218279E-2</v>
      </c>
      <c r="X500" s="120">
        <v>1.0000000000218279E-2</v>
      </c>
      <c r="Y500" s="120">
        <v>1.0000000000218279E-2</v>
      </c>
      <c r="Z500" s="120">
        <v>1.9999999999527063E-2</v>
      </c>
      <c r="AA500" s="120">
        <v>1.0000000000218279E-2</v>
      </c>
      <c r="AB500" s="120">
        <v>1.0000000000218279E-2</v>
      </c>
      <c r="AC500" s="135">
        <f>SUM(E500:AB500)</f>
        <v>0.26000000000021828</v>
      </c>
    </row>
    <row r="501" spans="1:30">
      <c r="A501" s="2217"/>
      <c r="B501" s="2220"/>
      <c r="C501" s="11" t="s">
        <v>478</v>
      </c>
      <c r="D501" s="866" t="s">
        <v>460</v>
      </c>
      <c r="E501" s="92"/>
      <c r="F501" s="92"/>
      <c r="G501" s="92"/>
      <c r="H501" s="438"/>
      <c r="I501" s="92"/>
      <c r="J501" s="92"/>
      <c r="K501" s="92"/>
      <c r="L501" s="92"/>
      <c r="M501" s="92"/>
      <c r="N501" s="438"/>
      <c r="O501" s="92"/>
      <c r="P501" s="92"/>
      <c r="Q501" s="92"/>
      <c r="R501" s="92"/>
      <c r="S501" s="92"/>
      <c r="T501" s="92"/>
      <c r="U501" s="92"/>
      <c r="V501" s="438"/>
      <c r="W501" s="92"/>
      <c r="X501" s="92"/>
      <c r="Y501" s="92"/>
      <c r="Z501" s="92"/>
      <c r="AA501" s="92"/>
      <c r="AB501" s="92"/>
      <c r="AC501" s="135">
        <f>SUM(E501:AB501)</f>
        <v>0</v>
      </c>
    </row>
    <row r="502" spans="1:30">
      <c r="A502" s="2217"/>
      <c r="B502" s="2220"/>
      <c r="C502" s="11" t="s">
        <v>8</v>
      </c>
      <c r="D502" s="866" t="s">
        <v>498</v>
      </c>
      <c r="E502" s="124">
        <f>E500/1.73/E495*1000</f>
        <v>0.52548607463049291</v>
      </c>
      <c r="F502" s="124">
        <f t="shared" ref="F502:AB502" si="154">F500/1.73/F495*1000</f>
        <v>0.52548607458270014</v>
      </c>
      <c r="G502" s="124">
        <f t="shared" si="154"/>
        <v>0.52548607463049291</v>
      </c>
      <c r="H502" s="437">
        <f t="shared" si="154"/>
        <v>0.52548607463049291</v>
      </c>
      <c r="I502" s="124">
        <f t="shared" si="154"/>
        <v>0.52548607463049291</v>
      </c>
      <c r="J502" s="124">
        <f t="shared" si="154"/>
        <v>0.52548607458270014</v>
      </c>
      <c r="K502" s="124">
        <f t="shared" si="154"/>
        <v>0.52548607463049291</v>
      </c>
      <c r="L502" s="124">
        <f t="shared" si="154"/>
        <v>0.52548607463049291</v>
      </c>
      <c r="M502" s="124">
        <f t="shared" si="154"/>
        <v>0.52548607463049291</v>
      </c>
      <c r="N502" s="437">
        <f t="shared" si="154"/>
        <v>0.52548607458270014</v>
      </c>
      <c r="O502" s="124">
        <f t="shared" si="154"/>
        <v>0.52548607463049291</v>
      </c>
      <c r="P502" s="124">
        <f t="shared" si="154"/>
        <v>0.52548607463049291</v>
      </c>
      <c r="Q502" s="124">
        <f t="shared" si="154"/>
        <v>0.52548607463049291</v>
      </c>
      <c r="R502" s="124">
        <f t="shared" si="154"/>
        <v>0.52548607458270014</v>
      </c>
      <c r="S502" s="124">
        <f t="shared" si="154"/>
        <v>0.52548607463049291</v>
      </c>
      <c r="T502" s="124">
        <f t="shared" si="154"/>
        <v>1.0509721492609858</v>
      </c>
      <c r="U502" s="124">
        <f t="shared" si="154"/>
        <v>0.52548607463049291</v>
      </c>
      <c r="V502" s="437">
        <f t="shared" si="154"/>
        <v>0.52548607458270014</v>
      </c>
      <c r="W502" s="124">
        <f t="shared" si="154"/>
        <v>0.52548607463049291</v>
      </c>
      <c r="X502" s="124">
        <f t="shared" si="154"/>
        <v>0.52548607463049291</v>
      </c>
      <c r="Y502" s="124">
        <f t="shared" si="154"/>
        <v>0.52548607463049291</v>
      </c>
      <c r="Z502" s="124">
        <f t="shared" si="154"/>
        <v>1.0509721492131932</v>
      </c>
      <c r="AA502" s="124">
        <f t="shared" si="154"/>
        <v>0.52548607463049291</v>
      </c>
      <c r="AB502" s="124">
        <f t="shared" si="154"/>
        <v>0.52548607463049291</v>
      </c>
      <c r="AC502" s="93"/>
    </row>
    <row r="503" spans="1:30" ht="12" thickBot="1">
      <c r="A503" s="2218"/>
      <c r="B503" s="2221"/>
      <c r="C503" s="48" t="s">
        <v>16</v>
      </c>
      <c r="D503" s="1173"/>
      <c r="E503" s="121">
        <f t="shared" ref="E503:AC503" si="155">E501/E500</f>
        <v>0</v>
      </c>
      <c r="F503" s="121">
        <f t="shared" si="155"/>
        <v>0</v>
      </c>
      <c r="G503" s="121">
        <f t="shared" si="155"/>
        <v>0</v>
      </c>
      <c r="H503" s="435">
        <f t="shared" si="155"/>
        <v>0</v>
      </c>
      <c r="I503" s="121">
        <f t="shared" si="155"/>
        <v>0</v>
      </c>
      <c r="J503" s="121">
        <f t="shared" si="155"/>
        <v>0</v>
      </c>
      <c r="K503" s="121">
        <f t="shared" si="155"/>
        <v>0</v>
      </c>
      <c r="L503" s="121">
        <f t="shared" si="155"/>
        <v>0</v>
      </c>
      <c r="M503" s="121">
        <f t="shared" si="155"/>
        <v>0</v>
      </c>
      <c r="N503" s="435">
        <f t="shared" si="155"/>
        <v>0</v>
      </c>
      <c r="O503" s="121">
        <f t="shared" si="155"/>
        <v>0</v>
      </c>
      <c r="P503" s="121">
        <f t="shared" si="155"/>
        <v>0</v>
      </c>
      <c r="Q503" s="121">
        <f t="shared" si="155"/>
        <v>0</v>
      </c>
      <c r="R503" s="121">
        <f t="shared" si="155"/>
        <v>0</v>
      </c>
      <c r="S503" s="121">
        <f t="shared" si="155"/>
        <v>0</v>
      </c>
      <c r="T503" s="121">
        <f t="shared" si="155"/>
        <v>0</v>
      </c>
      <c r="U503" s="121">
        <f t="shared" si="155"/>
        <v>0</v>
      </c>
      <c r="V503" s="435">
        <f t="shared" si="155"/>
        <v>0</v>
      </c>
      <c r="W503" s="121">
        <f t="shared" si="155"/>
        <v>0</v>
      </c>
      <c r="X503" s="121">
        <f t="shared" si="155"/>
        <v>0</v>
      </c>
      <c r="Y503" s="121">
        <f t="shared" si="155"/>
        <v>0</v>
      </c>
      <c r="Z503" s="121">
        <f t="shared" si="155"/>
        <v>0</v>
      </c>
      <c r="AA503" s="121">
        <f t="shared" si="155"/>
        <v>0</v>
      </c>
      <c r="AB503" s="121">
        <f t="shared" si="155"/>
        <v>0</v>
      </c>
      <c r="AC503" s="133">
        <f t="shared" si="155"/>
        <v>0</v>
      </c>
    </row>
    <row r="504" spans="1:30" ht="12" thickBot="1">
      <c r="A504" s="631"/>
      <c r="B504" s="632" t="s">
        <v>784</v>
      </c>
      <c r="C504" s="85" t="s">
        <v>477</v>
      </c>
      <c r="D504" s="867" t="s">
        <v>499</v>
      </c>
      <c r="E504" s="256">
        <v>0</v>
      </c>
      <c r="F504" s="256">
        <v>1.0000000000218279E-2</v>
      </c>
      <c r="G504" s="256">
        <v>0</v>
      </c>
      <c r="H504" s="462">
        <v>0</v>
      </c>
      <c r="I504" s="256">
        <v>0</v>
      </c>
      <c r="J504" s="256">
        <v>9.999999999308784E-3</v>
      </c>
      <c r="K504" s="256">
        <v>0</v>
      </c>
      <c r="L504" s="256">
        <v>0</v>
      </c>
      <c r="M504" s="256">
        <v>1.0000000000218279E-2</v>
      </c>
      <c r="N504" s="462">
        <v>0</v>
      </c>
      <c r="O504" s="256">
        <v>0</v>
      </c>
      <c r="P504" s="256">
        <v>0</v>
      </c>
      <c r="Q504" s="256">
        <v>1.0000000000218279E-2</v>
      </c>
      <c r="R504" s="256">
        <v>0</v>
      </c>
      <c r="S504" s="256">
        <v>0</v>
      </c>
      <c r="T504" s="256">
        <v>0</v>
      </c>
      <c r="U504" s="256">
        <v>0</v>
      </c>
      <c r="V504" s="462">
        <v>0</v>
      </c>
      <c r="W504" s="256">
        <v>0</v>
      </c>
      <c r="X504" s="256">
        <v>0</v>
      </c>
      <c r="Y504" s="256">
        <v>0</v>
      </c>
      <c r="Z504" s="256">
        <v>0</v>
      </c>
      <c r="AA504" s="256">
        <v>1.0000000000218279E-2</v>
      </c>
      <c r="AB504" s="256">
        <v>0</v>
      </c>
      <c r="AC504" s="138">
        <f>SUM(E504:AB504)</f>
        <v>5.0000000000181899E-2</v>
      </c>
      <c r="AD504" s="620">
        <f>MAX(E504:AB504)</f>
        <v>1.0000000000218279E-2</v>
      </c>
    </row>
    <row r="505" spans="1:30" ht="10.5" customHeight="1">
      <c r="A505" s="2222" t="s">
        <v>154</v>
      </c>
      <c r="B505" s="2223"/>
      <c r="C505" s="12" t="s">
        <v>477</v>
      </c>
      <c r="D505" s="10"/>
      <c r="E505" s="120">
        <f>E496+E500+E504</f>
        <v>7.0000000001527951E-2</v>
      </c>
      <c r="F505" s="120">
        <f t="shared" ref="F505:AC505" si="156">F496+F500+F504</f>
        <v>7.9999999999017746E-2</v>
      </c>
      <c r="G505" s="120">
        <f t="shared" si="156"/>
        <v>6.9999999999708962E-2</v>
      </c>
      <c r="H505" s="434">
        <f t="shared" si="156"/>
        <v>7.0000000001527951E-2</v>
      </c>
      <c r="I505" s="120">
        <f t="shared" si="156"/>
        <v>9.0000000000145519E-2</v>
      </c>
      <c r="J505" s="120">
        <f t="shared" si="156"/>
        <v>9.9999999998544808E-2</v>
      </c>
      <c r="K505" s="120">
        <f t="shared" si="156"/>
        <v>9.0000000000145519E-2</v>
      </c>
      <c r="L505" s="120">
        <f t="shared" si="156"/>
        <v>9.0000000000145519E-2</v>
      </c>
      <c r="M505" s="120">
        <f t="shared" si="156"/>
        <v>0.1000000000003638</v>
      </c>
      <c r="N505" s="434">
        <f t="shared" si="156"/>
        <v>6.9999999998799467E-2</v>
      </c>
      <c r="O505" s="120">
        <f t="shared" si="156"/>
        <v>5.0000000001091394E-2</v>
      </c>
      <c r="P505" s="120">
        <f t="shared" si="156"/>
        <v>6.9999999999708962E-2</v>
      </c>
      <c r="Q505" s="120">
        <f t="shared" si="156"/>
        <v>7.999999999992724E-2</v>
      </c>
      <c r="R505" s="120">
        <f t="shared" si="156"/>
        <v>8.9999999999236024E-2</v>
      </c>
      <c r="S505" s="120">
        <f t="shared" si="156"/>
        <v>6.9999999999708962E-2</v>
      </c>
      <c r="T505" s="120">
        <f t="shared" si="156"/>
        <v>8.000000000174623E-2</v>
      </c>
      <c r="U505" s="120">
        <f t="shared" si="156"/>
        <v>6.9999999999708962E-2</v>
      </c>
      <c r="V505" s="434">
        <f t="shared" si="156"/>
        <v>6.9999999998799467E-2</v>
      </c>
      <c r="W505" s="120">
        <f t="shared" si="156"/>
        <v>7.0000000001527951E-2</v>
      </c>
      <c r="X505" s="120">
        <f t="shared" si="156"/>
        <v>6.9999999999708962E-2</v>
      </c>
      <c r="Y505" s="120">
        <f t="shared" si="156"/>
        <v>9.0000000000145519E-2</v>
      </c>
      <c r="Z505" s="120">
        <f t="shared" si="156"/>
        <v>9.9999999999454303E-2</v>
      </c>
      <c r="AA505" s="120">
        <f t="shared" si="156"/>
        <v>5.9999999999490683E-2</v>
      </c>
      <c r="AB505" s="120">
        <f t="shared" si="156"/>
        <v>7.0000000001527951E-2</v>
      </c>
      <c r="AC505" s="120">
        <f t="shared" si="156"/>
        <v>1.8700000000017099</v>
      </c>
    </row>
    <row r="506" spans="1:30" ht="10.5" customHeight="1" thickBot="1">
      <c r="A506" s="2224"/>
      <c r="B506" s="2225"/>
      <c r="C506" s="9" t="s">
        <v>478</v>
      </c>
      <c r="D506" s="270"/>
      <c r="E506" s="123">
        <f>E497+E501</f>
        <v>0</v>
      </c>
      <c r="F506" s="123">
        <f t="shared" ref="F506:AB506" si="157">F497+F501</f>
        <v>0</v>
      </c>
      <c r="G506" s="123">
        <f t="shared" si="157"/>
        <v>0</v>
      </c>
      <c r="H506" s="458">
        <f t="shared" si="157"/>
        <v>0</v>
      </c>
      <c r="I506" s="123">
        <f t="shared" si="157"/>
        <v>0</v>
      </c>
      <c r="J506" s="123">
        <f t="shared" si="157"/>
        <v>0</v>
      </c>
      <c r="K506" s="123">
        <f t="shared" si="157"/>
        <v>0</v>
      </c>
      <c r="L506" s="123">
        <f t="shared" si="157"/>
        <v>0</v>
      </c>
      <c r="M506" s="123">
        <f t="shared" si="157"/>
        <v>0</v>
      </c>
      <c r="N506" s="458">
        <f t="shared" si="157"/>
        <v>0</v>
      </c>
      <c r="O506" s="123">
        <f t="shared" si="157"/>
        <v>0</v>
      </c>
      <c r="P506" s="123">
        <f t="shared" si="157"/>
        <v>0</v>
      </c>
      <c r="Q506" s="123">
        <f t="shared" si="157"/>
        <v>0</v>
      </c>
      <c r="R506" s="123">
        <f t="shared" si="157"/>
        <v>0</v>
      </c>
      <c r="S506" s="123">
        <f t="shared" si="157"/>
        <v>0</v>
      </c>
      <c r="T506" s="123">
        <f t="shared" si="157"/>
        <v>0</v>
      </c>
      <c r="U506" s="123">
        <f t="shared" si="157"/>
        <v>0</v>
      </c>
      <c r="V506" s="458">
        <f t="shared" si="157"/>
        <v>0</v>
      </c>
      <c r="W506" s="123">
        <f t="shared" si="157"/>
        <v>0</v>
      </c>
      <c r="X506" s="123">
        <f t="shared" si="157"/>
        <v>0</v>
      </c>
      <c r="Y506" s="123">
        <f t="shared" si="157"/>
        <v>0</v>
      </c>
      <c r="Z506" s="123">
        <f t="shared" si="157"/>
        <v>0</v>
      </c>
      <c r="AA506" s="123">
        <f t="shared" si="157"/>
        <v>0</v>
      </c>
      <c r="AB506" s="123">
        <f t="shared" si="157"/>
        <v>0</v>
      </c>
      <c r="AC506" s="123">
        <f>AC497+AC501</f>
        <v>0</v>
      </c>
    </row>
    <row r="507" spans="1:30" ht="10.5" customHeight="1">
      <c r="A507" s="2222" t="s">
        <v>155</v>
      </c>
      <c r="B507" s="2223"/>
      <c r="C507" s="7" t="s">
        <v>477</v>
      </c>
      <c r="D507" s="10"/>
      <c r="E507" s="120">
        <f t="shared" ref="E507:AC507" si="158">E487-E505</f>
        <v>9.9999999983992893E-3</v>
      </c>
      <c r="F507" s="120">
        <f t="shared" si="158"/>
        <v>-1.9999999997708073E-2</v>
      </c>
      <c r="G507" s="120">
        <f t="shared" si="158"/>
        <v>-1.0000000000218279E-2</v>
      </c>
      <c r="H507" s="434">
        <f t="shared" si="158"/>
        <v>9.9999999983992893E-3</v>
      </c>
      <c r="I507" s="120">
        <f t="shared" si="158"/>
        <v>1.0000000000218279E-2</v>
      </c>
      <c r="J507" s="120">
        <f t="shared" si="158"/>
        <v>0</v>
      </c>
      <c r="K507" s="120">
        <f t="shared" si="158"/>
        <v>-1.0000000000218279E-2</v>
      </c>
      <c r="L507" s="120">
        <f t="shared" si="158"/>
        <v>-9.9999999983992893E-3</v>
      </c>
      <c r="M507" s="120">
        <f t="shared" si="158"/>
        <v>-2.0000000000436557E-2</v>
      </c>
      <c r="N507" s="434">
        <f t="shared" si="158"/>
        <v>1.0000000001127773E-2</v>
      </c>
      <c r="O507" s="120">
        <f t="shared" si="158"/>
        <v>9.9999999983992893E-3</v>
      </c>
      <c r="P507" s="120">
        <f t="shared" si="158"/>
        <v>1.0000000000218279E-2</v>
      </c>
      <c r="Q507" s="120">
        <f t="shared" si="158"/>
        <v>0</v>
      </c>
      <c r="R507" s="120">
        <f t="shared" si="158"/>
        <v>-9.999999999308784E-3</v>
      </c>
      <c r="S507" s="120">
        <f t="shared" si="158"/>
        <v>1.0000000000218279E-2</v>
      </c>
      <c r="T507" s="120">
        <f t="shared" si="158"/>
        <v>-1.8189894035458565E-12</v>
      </c>
      <c r="U507" s="120">
        <f t="shared" si="158"/>
        <v>-1.0000000000218279E-2</v>
      </c>
      <c r="V507" s="434">
        <f t="shared" si="158"/>
        <v>1.0000000001127773E-2</v>
      </c>
      <c r="W507" s="120">
        <f t="shared" si="158"/>
        <v>-1.0000000000218279E-2</v>
      </c>
      <c r="X507" s="120">
        <f t="shared" si="158"/>
        <v>1.0000000000218279E-2</v>
      </c>
      <c r="Y507" s="120">
        <f t="shared" si="158"/>
        <v>-1.0000000000218279E-2</v>
      </c>
      <c r="Z507" s="120">
        <f t="shared" si="158"/>
        <v>-1.9999999999527063E-2</v>
      </c>
      <c r="AA507" s="120">
        <f t="shared" si="158"/>
        <v>2.0000000000436557E-2</v>
      </c>
      <c r="AB507" s="120">
        <f t="shared" si="158"/>
        <v>-1.0000000002037268E-2</v>
      </c>
      <c r="AC507" s="120">
        <f t="shared" si="158"/>
        <v>-3.0000000001564331E-2</v>
      </c>
    </row>
    <row r="508" spans="1:30" ht="10.5" customHeight="1" thickBot="1">
      <c r="A508" s="2224"/>
      <c r="B508" s="2225"/>
      <c r="C508" s="9" t="s">
        <v>478</v>
      </c>
      <c r="D508" s="47"/>
      <c r="E508" s="137">
        <f t="shared" ref="E508:AC508" si="159">E488-E506</f>
        <v>5.9999999997671694E-2</v>
      </c>
      <c r="F508" s="137">
        <f t="shared" si="159"/>
        <v>6.0000000001309672E-2</v>
      </c>
      <c r="G508" s="137">
        <f t="shared" si="159"/>
        <v>8.000000000174623E-2</v>
      </c>
      <c r="H508" s="460">
        <f t="shared" si="159"/>
        <v>5.9999999997671694E-2</v>
      </c>
      <c r="I508" s="137">
        <f t="shared" si="159"/>
        <v>6.0000000001309672E-2</v>
      </c>
      <c r="J508" s="137">
        <f t="shared" si="159"/>
        <v>7.9999999998108251E-2</v>
      </c>
      <c r="K508" s="137">
        <f t="shared" si="159"/>
        <v>0.10000000000218279</v>
      </c>
      <c r="L508" s="137">
        <f t="shared" si="159"/>
        <v>9.9999999998544808E-2</v>
      </c>
      <c r="M508" s="137">
        <f t="shared" si="159"/>
        <v>6.0000000001309672E-2</v>
      </c>
      <c r="N508" s="460">
        <f t="shared" si="159"/>
        <v>5.9999999997671694E-2</v>
      </c>
      <c r="O508" s="137">
        <f t="shared" si="159"/>
        <v>8.000000000174623E-2</v>
      </c>
      <c r="P508" s="137">
        <f t="shared" si="159"/>
        <v>0.15999999999985448</v>
      </c>
      <c r="Q508" s="137">
        <f t="shared" si="159"/>
        <v>0.11999999999898137</v>
      </c>
      <c r="R508" s="137">
        <f t="shared" si="159"/>
        <v>6.0000000001309672E-2</v>
      </c>
      <c r="S508" s="137">
        <f t="shared" si="159"/>
        <v>6.0000000001309672E-2</v>
      </c>
      <c r="T508" s="137">
        <f t="shared" si="159"/>
        <v>9.9999999998544808E-2</v>
      </c>
      <c r="U508" s="137">
        <f t="shared" si="159"/>
        <v>9.9999999998544808E-2</v>
      </c>
      <c r="V508" s="460">
        <f t="shared" si="159"/>
        <v>0.10000000000218279</v>
      </c>
      <c r="W508" s="137">
        <f t="shared" si="159"/>
        <v>9.9999999998544808E-2</v>
      </c>
      <c r="X508" s="137">
        <f t="shared" si="159"/>
        <v>6.0000000001309672E-2</v>
      </c>
      <c r="Y508" s="137">
        <f t="shared" si="159"/>
        <v>5.9999999997671694E-2</v>
      </c>
      <c r="Z508" s="137">
        <f t="shared" si="159"/>
        <v>8.000000000174623E-2</v>
      </c>
      <c r="AA508" s="137">
        <f t="shared" si="159"/>
        <v>6.0000000001309672E-2</v>
      </c>
      <c r="AB508" s="137">
        <f t="shared" si="159"/>
        <v>5.9999999997671694E-2</v>
      </c>
      <c r="AC508" s="137">
        <f t="shared" si="159"/>
        <v>1.9199999999982538</v>
      </c>
    </row>
    <row r="514" spans="2:24">
      <c r="B514" s="705" t="s">
        <v>277</v>
      </c>
      <c r="C514" s="88"/>
      <c r="D514" s="88"/>
      <c r="E514" s="706"/>
      <c r="F514" s="707"/>
      <c r="H514" s="708"/>
      <c r="I514" s="707"/>
      <c r="J514" s="707"/>
      <c r="K514" s="707"/>
      <c r="L514" s="707"/>
      <c r="M514" s="707"/>
      <c r="N514" s="705" t="s">
        <v>845</v>
      </c>
      <c r="O514" s="5"/>
      <c r="P514" s="5"/>
      <c r="Q514" s="5"/>
      <c r="R514" s="5"/>
      <c r="S514" s="5"/>
      <c r="T514" s="5"/>
      <c r="U514" s="5"/>
      <c r="V514" s="709"/>
      <c r="W514" s="5"/>
      <c r="X514" s="5"/>
    </row>
  </sheetData>
  <mergeCells count="239">
    <mergeCell ref="AD86:AE86"/>
    <mergeCell ref="A121:A124"/>
    <mergeCell ref="B121:B124"/>
    <mergeCell ref="A125:A128"/>
    <mergeCell ref="B125:B128"/>
    <mergeCell ref="A113:A116"/>
    <mergeCell ref="B113:B116"/>
    <mergeCell ref="A117:A120"/>
    <mergeCell ref="B117:B120"/>
    <mergeCell ref="A105:A108"/>
    <mergeCell ref="A109:A112"/>
    <mergeCell ref="B109:B112"/>
    <mergeCell ref="A101:A104"/>
    <mergeCell ref="B101:B104"/>
    <mergeCell ref="E164:AB164"/>
    <mergeCell ref="AC164:AC165"/>
    <mergeCell ref="A165:B165"/>
    <mergeCell ref="A149:A152"/>
    <mergeCell ref="B149:B152"/>
    <mergeCell ref="A153:A156"/>
    <mergeCell ref="B153:B156"/>
    <mergeCell ref="A174:A177"/>
    <mergeCell ref="B174:B177"/>
    <mergeCell ref="A178:A181"/>
    <mergeCell ref="B178:B181"/>
    <mergeCell ref="AD165:AE165"/>
    <mergeCell ref="A166:A169"/>
    <mergeCell ref="B166:B169"/>
    <mergeCell ref="A170:A173"/>
    <mergeCell ref="B170:B173"/>
    <mergeCell ref="A200:A203"/>
    <mergeCell ref="B200:B203"/>
    <mergeCell ref="A188:A191"/>
    <mergeCell ref="B188:B191"/>
    <mergeCell ref="A192:A195"/>
    <mergeCell ref="B192:B195"/>
    <mergeCell ref="AD224:AE224"/>
    <mergeCell ref="A204:A207"/>
    <mergeCell ref="A225:A228"/>
    <mergeCell ref="B225:B228"/>
    <mergeCell ref="A196:A199"/>
    <mergeCell ref="B196:B199"/>
    <mergeCell ref="E223:AB223"/>
    <mergeCell ref="AC223:AC224"/>
    <mergeCell ref="A224:B224"/>
    <mergeCell ref="B204:B207"/>
    <mergeCell ref="A208:A211"/>
    <mergeCell ref="B208:B211"/>
    <mergeCell ref="A212:A215"/>
    <mergeCell ref="B212:B215"/>
    <mergeCell ref="A218:B219"/>
    <mergeCell ref="A220:B221"/>
    <mergeCell ref="A271:A274"/>
    <mergeCell ref="B271:B274"/>
    <mergeCell ref="A233:A236"/>
    <mergeCell ref="B233:B236"/>
    <mergeCell ref="A237:A240"/>
    <mergeCell ref="B237:B240"/>
    <mergeCell ref="A229:A232"/>
    <mergeCell ref="B229:B232"/>
    <mergeCell ref="A255:A258"/>
    <mergeCell ref="B255:B258"/>
    <mergeCell ref="A263:A266"/>
    <mergeCell ref="B263:B266"/>
    <mergeCell ref="A247:A250"/>
    <mergeCell ref="B247:B250"/>
    <mergeCell ref="A251:A254"/>
    <mergeCell ref="B251:B254"/>
    <mergeCell ref="A259:A262"/>
    <mergeCell ref="B259:B262"/>
    <mergeCell ref="E286:AB286"/>
    <mergeCell ref="AC286:AC287"/>
    <mergeCell ref="A287:B287"/>
    <mergeCell ref="A314:A317"/>
    <mergeCell ref="B314:B317"/>
    <mergeCell ref="AD287:AE287"/>
    <mergeCell ref="A275:A278"/>
    <mergeCell ref="B275:B278"/>
    <mergeCell ref="A281:B282"/>
    <mergeCell ref="A283:B284"/>
    <mergeCell ref="A352:B353"/>
    <mergeCell ref="A354:B355"/>
    <mergeCell ref="A334:A337"/>
    <mergeCell ref="B334:B337"/>
    <mergeCell ref="A322:A325"/>
    <mergeCell ref="B322:B325"/>
    <mergeCell ref="A326:A329"/>
    <mergeCell ref="B326:B329"/>
    <mergeCell ref="A338:A341"/>
    <mergeCell ref="B338:B341"/>
    <mergeCell ref="A330:A333"/>
    <mergeCell ref="B330:B333"/>
    <mergeCell ref="A346:A349"/>
    <mergeCell ref="B346:B349"/>
    <mergeCell ref="A137:A140"/>
    <mergeCell ref="B137:B140"/>
    <mergeCell ref="A141:A144"/>
    <mergeCell ref="A342:A345"/>
    <mergeCell ref="B342:B345"/>
    <mergeCell ref="A159:B160"/>
    <mergeCell ref="A161:B162"/>
    <mergeCell ref="A310:A313"/>
    <mergeCell ref="B310:B313"/>
    <mergeCell ref="B141:B144"/>
    <mergeCell ref="A145:A148"/>
    <mergeCell ref="B145:B148"/>
    <mergeCell ref="A318:A321"/>
    <mergeCell ref="B318:B321"/>
    <mergeCell ref="A296:A299"/>
    <mergeCell ref="B296:B299"/>
    <mergeCell ref="A300:A303"/>
    <mergeCell ref="B300:B303"/>
    <mergeCell ref="A288:A291"/>
    <mergeCell ref="B288:B291"/>
    <mergeCell ref="A292:A295"/>
    <mergeCell ref="B292:B295"/>
    <mergeCell ref="A267:A270"/>
    <mergeCell ref="B267:B270"/>
    <mergeCell ref="A80:B81"/>
    <mergeCell ref="A129:A132"/>
    <mergeCell ref="B129:B132"/>
    <mergeCell ref="A133:A136"/>
    <mergeCell ref="A82:B83"/>
    <mergeCell ref="A87:A90"/>
    <mergeCell ref="B87:B90"/>
    <mergeCell ref="A91:A94"/>
    <mergeCell ref="B91:B94"/>
    <mergeCell ref="B105:B108"/>
    <mergeCell ref="B133:B136"/>
    <mergeCell ref="AA3:AC3"/>
    <mergeCell ref="E357:AB357"/>
    <mergeCell ref="AC357:AC358"/>
    <mergeCell ref="A358:B358"/>
    <mergeCell ref="A8:AC8"/>
    <mergeCell ref="E9:AB9"/>
    <mergeCell ref="AC9:AC10"/>
    <mergeCell ref="A10:B10"/>
    <mergeCell ref="A19:A22"/>
    <mergeCell ref="A11:A14"/>
    <mergeCell ref="A54:A57"/>
    <mergeCell ref="B54:B57"/>
    <mergeCell ref="A58:A61"/>
    <mergeCell ref="B58:B61"/>
    <mergeCell ref="A62:A65"/>
    <mergeCell ref="B62:B65"/>
    <mergeCell ref="A42:A45"/>
    <mergeCell ref="B42:B45"/>
    <mergeCell ref="A46:A49"/>
    <mergeCell ref="B46:B49"/>
    <mergeCell ref="A50:A53"/>
    <mergeCell ref="B50:B53"/>
    <mergeCell ref="A66:A69"/>
    <mergeCell ref="B66:B69"/>
    <mergeCell ref="AD358:AE358"/>
    <mergeCell ref="A359:A362"/>
    <mergeCell ref="B359:B362"/>
    <mergeCell ref="A363:A366"/>
    <mergeCell ref="B363:B366"/>
    <mergeCell ref="A6:AC7"/>
    <mergeCell ref="AD10:AE10"/>
    <mergeCell ref="B11:B14"/>
    <mergeCell ref="A15:A18"/>
    <mergeCell ref="B15:B18"/>
    <mergeCell ref="B19:B22"/>
    <mergeCell ref="A23:A27"/>
    <mergeCell ref="B23:B27"/>
    <mergeCell ref="A34:A37"/>
    <mergeCell ref="B34:B37"/>
    <mergeCell ref="A38:A41"/>
    <mergeCell ref="B38:B41"/>
    <mergeCell ref="A70:A73"/>
    <mergeCell ref="B70:B73"/>
    <mergeCell ref="E85:AB85"/>
    <mergeCell ref="AC85:AC86"/>
    <mergeCell ref="A86:B86"/>
    <mergeCell ref="A74:A77"/>
    <mergeCell ref="B74:B77"/>
    <mergeCell ref="A381:A384"/>
    <mergeCell ref="B381:B384"/>
    <mergeCell ref="A385:A388"/>
    <mergeCell ref="B385:B388"/>
    <mergeCell ref="A367:A370"/>
    <mergeCell ref="B367:B370"/>
    <mergeCell ref="A371:A374"/>
    <mergeCell ref="B371:B374"/>
    <mergeCell ref="A397:A400"/>
    <mergeCell ref="B397:B400"/>
    <mergeCell ref="A401:A404"/>
    <mergeCell ref="B401:B404"/>
    <mergeCell ref="A389:A392"/>
    <mergeCell ref="B389:B392"/>
    <mergeCell ref="A393:A396"/>
    <mergeCell ref="B393:B396"/>
    <mergeCell ref="A415:B416"/>
    <mergeCell ref="A417:B418"/>
    <mergeCell ref="A405:A408"/>
    <mergeCell ref="B405:B408"/>
    <mergeCell ref="A409:A412"/>
    <mergeCell ref="B409:B412"/>
    <mergeCell ref="E421:AB421"/>
    <mergeCell ref="AC421:AC422"/>
    <mergeCell ref="A422:B422"/>
    <mergeCell ref="AD422:AE422"/>
    <mergeCell ref="A423:A426"/>
    <mergeCell ref="B423:B426"/>
    <mergeCell ref="A427:A430"/>
    <mergeCell ref="B427:B430"/>
    <mergeCell ref="A431:A435"/>
    <mergeCell ref="B431:B435"/>
    <mergeCell ref="AD482:AE482"/>
    <mergeCell ref="A483:A486"/>
    <mergeCell ref="B483:B486"/>
    <mergeCell ref="A487:A490"/>
    <mergeCell ref="B487:B490"/>
    <mergeCell ref="A475:B476"/>
    <mergeCell ref="A477:B478"/>
    <mergeCell ref="A436:A440"/>
    <mergeCell ref="B436:B440"/>
    <mergeCell ref="A453:A456"/>
    <mergeCell ref="B453:B456"/>
    <mergeCell ref="A457:A460"/>
    <mergeCell ref="B457:B460"/>
    <mergeCell ref="A461:A464"/>
    <mergeCell ref="B461:B464"/>
    <mergeCell ref="A465:A468"/>
    <mergeCell ref="B465:B468"/>
    <mergeCell ref="A441:A445"/>
    <mergeCell ref="B441:B445"/>
    <mergeCell ref="A469:A472"/>
    <mergeCell ref="B469:B472"/>
    <mergeCell ref="A496:A499"/>
    <mergeCell ref="B496:B499"/>
    <mergeCell ref="A500:A503"/>
    <mergeCell ref="B500:B503"/>
    <mergeCell ref="A505:B506"/>
    <mergeCell ref="A507:B508"/>
    <mergeCell ref="E481:AB481"/>
    <mergeCell ref="AC481:AC482"/>
    <mergeCell ref="A482:B482"/>
  </mergeCells>
  <phoneticPr fontId="4" type="noConversion"/>
  <pageMargins left="0.19685039370078741" right="0.15748031496062992" top="0.98425196850393704" bottom="0.19685039370078741" header="0.51181102362204722" footer="0.51181102362204722"/>
  <pageSetup paperSize="9" scale="48" orientation="landscape" r:id="rId1"/>
  <headerFooter alignWithMargins="0"/>
  <rowBreaks count="2" manualBreakCount="2">
    <brk id="83" max="31" man="1"/>
    <brk id="1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X2237"/>
  <sheetViews>
    <sheetView topLeftCell="A7" zoomScale="118" zoomScaleNormal="118" zoomScaleSheetLayoutView="100" workbookViewId="0">
      <pane xSplit="2" topLeftCell="L1" activePane="topRight" state="frozen"/>
      <selection pane="topRight" activeCell="E165" sqref="E165:AB165"/>
    </sheetView>
  </sheetViews>
  <sheetFormatPr defaultRowHeight="12.75"/>
  <cols>
    <col min="1" max="1" width="19.140625" style="37" customWidth="1"/>
    <col min="2" max="2" width="21.7109375" style="2" customWidth="1"/>
    <col min="3" max="3" width="10.85546875" style="1" customWidth="1"/>
    <col min="4" max="4" width="9.140625" style="1" customWidth="1"/>
    <col min="5" max="7" width="8" style="105" customWidth="1"/>
    <col min="8" max="8" width="8" style="215" customWidth="1"/>
    <col min="9" max="13" width="8" style="105" customWidth="1"/>
    <col min="14" max="14" width="8" style="215" customWidth="1"/>
    <col min="15" max="21" width="8" style="105" customWidth="1"/>
    <col min="22" max="22" width="8" style="215" customWidth="1"/>
    <col min="23" max="28" width="8" style="105" customWidth="1"/>
    <col min="29" max="29" width="9.140625" style="105" customWidth="1"/>
    <col min="30" max="16384" width="9.140625" style="1"/>
  </cols>
  <sheetData>
    <row r="1" spans="1:32" ht="15.75">
      <c r="Y1" s="198"/>
      <c r="Z1" s="198"/>
      <c r="AA1" s="198"/>
      <c r="AB1" s="198"/>
      <c r="AC1" s="198"/>
    </row>
    <row r="2" spans="1:32" ht="15.75" customHeight="1">
      <c r="Y2" s="199"/>
      <c r="Z2" s="199"/>
      <c r="AA2" s="306"/>
      <c r="AB2" s="306"/>
      <c r="AC2" s="306"/>
    </row>
    <row r="3" spans="1:32" ht="15.75" customHeight="1">
      <c r="V3" s="497"/>
      <c r="W3" s="199"/>
      <c r="X3" s="199"/>
      <c r="Y3" s="306"/>
      <c r="Z3" s="306"/>
      <c r="AA3" s="2350" t="s">
        <v>785</v>
      </c>
      <c r="AB3" s="2350"/>
      <c r="AC3" s="2350"/>
    </row>
    <row r="4" spans="1:32" ht="15.75">
      <c r="Y4" s="199"/>
      <c r="Z4" s="405" t="s">
        <v>787</v>
      </c>
      <c r="AA4" s="329"/>
      <c r="AC4" s="404"/>
      <c r="AD4" s="404"/>
      <c r="AE4" s="404"/>
    </row>
    <row r="5" spans="1:32" s="5" customFormat="1" ht="15.75">
      <c r="A5" s="16" t="s">
        <v>73</v>
      </c>
      <c r="B5" s="4"/>
      <c r="C5" s="4"/>
      <c r="D5" s="4"/>
      <c r="E5" s="88"/>
      <c r="F5" s="88"/>
      <c r="G5" s="88"/>
      <c r="H5" s="113"/>
      <c r="I5" s="88"/>
      <c r="J5" s="88"/>
      <c r="K5" s="88"/>
      <c r="L5" s="88"/>
      <c r="M5" s="88"/>
      <c r="N5" s="113"/>
      <c r="O5" s="88"/>
      <c r="P5" s="88"/>
      <c r="Q5" s="88"/>
      <c r="R5" s="88"/>
      <c r="S5" s="88"/>
      <c r="T5" s="88"/>
      <c r="U5" s="88"/>
      <c r="V5" s="113"/>
      <c r="W5" s="88"/>
      <c r="X5" s="88"/>
      <c r="Y5" s="198"/>
      <c r="Z5" s="401"/>
      <c r="AA5" s="403" t="s">
        <v>786</v>
      </c>
      <c r="AB5" s="403"/>
      <c r="AC5" s="402"/>
    </row>
    <row r="6" spans="1:32" s="5" customFormat="1" ht="11.25" customHeight="1">
      <c r="A6" s="2255" t="s">
        <v>846</v>
      </c>
      <c r="B6" s="2256"/>
      <c r="C6" s="2256"/>
      <c r="D6" s="2256"/>
      <c r="E6" s="2256"/>
      <c r="F6" s="2256"/>
      <c r="G6" s="2256"/>
      <c r="H6" s="2256"/>
      <c r="I6" s="2256"/>
      <c r="J6" s="2256"/>
      <c r="K6" s="2256"/>
      <c r="L6" s="2256"/>
      <c r="M6" s="2256"/>
      <c r="N6" s="2256"/>
      <c r="O6" s="2256"/>
      <c r="P6" s="2256"/>
      <c r="Q6" s="2256"/>
      <c r="R6" s="2256"/>
      <c r="S6" s="2256"/>
      <c r="T6" s="2256"/>
      <c r="U6" s="2256"/>
      <c r="V6" s="2256"/>
      <c r="W6" s="2256"/>
      <c r="X6" s="2256"/>
      <c r="Y6" s="2256"/>
      <c r="Z6" s="2256"/>
      <c r="AA6" s="2256"/>
      <c r="AB6" s="2256"/>
      <c r="AC6" s="2256"/>
    </row>
    <row r="7" spans="1:32" s="5" customFormat="1" ht="11.25" customHeight="1">
      <c r="A7" s="2256"/>
      <c r="B7" s="2256"/>
      <c r="C7" s="2256"/>
      <c r="D7" s="2256"/>
      <c r="E7" s="2256"/>
      <c r="F7" s="2256"/>
      <c r="G7" s="2256"/>
      <c r="H7" s="2256"/>
      <c r="I7" s="2256"/>
      <c r="J7" s="2256"/>
      <c r="K7" s="2256"/>
      <c r="L7" s="2256"/>
      <c r="M7" s="2256"/>
      <c r="N7" s="2256"/>
      <c r="O7" s="2256"/>
      <c r="P7" s="2256"/>
      <c r="Q7" s="2256"/>
      <c r="R7" s="2256"/>
      <c r="S7" s="2256"/>
      <c r="T7" s="2256"/>
      <c r="U7" s="2256"/>
      <c r="V7" s="2256"/>
      <c r="W7" s="2256"/>
      <c r="X7" s="2256"/>
      <c r="Y7" s="2256"/>
      <c r="Z7" s="2256"/>
      <c r="AA7" s="2256"/>
      <c r="AB7" s="2256"/>
      <c r="AC7" s="2256"/>
    </row>
    <row r="8" spans="1:32" s="5" customFormat="1" ht="10.5" customHeight="1" thickBot="1">
      <c r="A8" s="2261"/>
      <c r="B8" s="2262"/>
      <c r="C8" s="2262"/>
      <c r="D8" s="2262"/>
      <c r="E8" s="2263"/>
      <c r="F8" s="2263"/>
      <c r="G8" s="2263"/>
      <c r="H8" s="2263"/>
      <c r="I8" s="2263"/>
      <c r="J8" s="2263"/>
      <c r="K8" s="2263"/>
      <c r="L8" s="2263"/>
      <c r="M8" s="2263"/>
      <c r="N8" s="2263"/>
      <c r="O8" s="2263"/>
      <c r="P8" s="2263"/>
      <c r="Q8" s="2263"/>
      <c r="R8" s="2263"/>
      <c r="S8" s="2263"/>
      <c r="T8" s="2263"/>
      <c r="U8" s="2263"/>
      <c r="V8" s="2263"/>
      <c r="W8" s="2263"/>
      <c r="X8" s="2263"/>
      <c r="Y8" s="2263"/>
      <c r="Z8" s="2263"/>
      <c r="AA8" s="2263"/>
      <c r="AB8" s="2263"/>
      <c r="AC8" s="2263"/>
    </row>
    <row r="9" spans="1:32" s="5" customFormat="1" ht="28.5" customHeight="1">
      <c r="A9" s="144" t="s">
        <v>17</v>
      </c>
      <c r="B9" s="145" t="s">
        <v>5</v>
      </c>
      <c r="C9" s="6" t="s">
        <v>14</v>
      </c>
      <c r="D9" s="6" t="s">
        <v>491</v>
      </c>
      <c r="E9" s="2246" t="s">
        <v>15</v>
      </c>
      <c r="F9" s="2246"/>
      <c r="G9" s="2246"/>
      <c r="H9" s="2246"/>
      <c r="I9" s="2246"/>
      <c r="J9" s="2246"/>
      <c r="K9" s="2246"/>
      <c r="L9" s="2246"/>
      <c r="M9" s="2246"/>
      <c r="N9" s="2246"/>
      <c r="O9" s="2246"/>
      <c r="P9" s="2246"/>
      <c r="Q9" s="2246"/>
      <c r="R9" s="2246"/>
      <c r="S9" s="2246"/>
      <c r="T9" s="2246"/>
      <c r="U9" s="2246"/>
      <c r="V9" s="2246"/>
      <c r="W9" s="2246"/>
      <c r="X9" s="2246"/>
      <c r="Y9" s="2246"/>
      <c r="Z9" s="2246"/>
      <c r="AA9" s="2246"/>
      <c r="AB9" s="2246"/>
      <c r="AC9" s="2227" t="s">
        <v>10</v>
      </c>
    </row>
    <row r="10" spans="1:32" s="13" customFormat="1" ht="12.75" customHeight="1" thickBot="1">
      <c r="A10" s="2248" t="s">
        <v>285</v>
      </c>
      <c r="B10" s="2249"/>
      <c r="C10" s="17"/>
      <c r="D10" s="17"/>
      <c r="E10" s="18">
        <v>1</v>
      </c>
      <c r="F10" s="18">
        <v>2</v>
      </c>
      <c r="G10" s="18">
        <v>3</v>
      </c>
      <c r="H10" s="18">
        <v>4</v>
      </c>
      <c r="I10" s="18">
        <v>5</v>
      </c>
      <c r="J10" s="18">
        <v>6</v>
      </c>
      <c r="K10" s="18">
        <v>7</v>
      </c>
      <c r="L10" s="18">
        <v>8</v>
      </c>
      <c r="M10" s="18">
        <v>9</v>
      </c>
      <c r="N10" s="18">
        <v>10</v>
      </c>
      <c r="O10" s="18">
        <v>11</v>
      </c>
      <c r="P10" s="18">
        <v>12</v>
      </c>
      <c r="Q10" s="18">
        <v>13</v>
      </c>
      <c r="R10" s="18">
        <v>14</v>
      </c>
      <c r="S10" s="18">
        <v>15</v>
      </c>
      <c r="T10" s="18">
        <v>16</v>
      </c>
      <c r="U10" s="18">
        <v>17</v>
      </c>
      <c r="V10" s="18">
        <v>18</v>
      </c>
      <c r="W10" s="18">
        <v>19</v>
      </c>
      <c r="X10" s="18">
        <v>20</v>
      </c>
      <c r="Y10" s="18">
        <v>21</v>
      </c>
      <c r="Z10" s="18">
        <v>22</v>
      </c>
      <c r="AA10" s="18">
        <v>23</v>
      </c>
      <c r="AB10" s="18">
        <v>24</v>
      </c>
      <c r="AC10" s="2247"/>
      <c r="AD10" s="2231" t="s">
        <v>278</v>
      </c>
      <c r="AE10" s="2232"/>
      <c r="AF10" s="269"/>
    </row>
    <row r="11" spans="1:32" s="13" customFormat="1" ht="12.75" customHeight="1">
      <c r="A11" s="19" t="s">
        <v>6</v>
      </c>
      <c r="B11" s="20"/>
      <c r="C11" s="21"/>
      <c r="D11" s="867"/>
      <c r="E11" s="20">
        <v>13</v>
      </c>
      <c r="F11" s="20">
        <v>13</v>
      </c>
      <c r="G11" s="20">
        <v>13</v>
      </c>
      <c r="H11" s="20">
        <v>13</v>
      </c>
      <c r="I11" s="20">
        <v>13</v>
      </c>
      <c r="J11" s="20">
        <v>13</v>
      </c>
      <c r="K11" s="20">
        <v>13</v>
      </c>
      <c r="L11" s="20">
        <v>13</v>
      </c>
      <c r="M11" s="20">
        <v>13</v>
      </c>
      <c r="N11" s="20">
        <v>13</v>
      </c>
      <c r="O11" s="20">
        <v>13</v>
      </c>
      <c r="P11" s="20">
        <v>13</v>
      </c>
      <c r="Q11" s="20">
        <v>13</v>
      </c>
      <c r="R11" s="20">
        <v>13</v>
      </c>
      <c r="S11" s="20">
        <v>13</v>
      </c>
      <c r="T11" s="20">
        <v>13</v>
      </c>
      <c r="U11" s="20">
        <v>13</v>
      </c>
      <c r="V11" s="20">
        <v>13</v>
      </c>
      <c r="W11" s="20">
        <v>13</v>
      </c>
      <c r="X11" s="20">
        <v>13</v>
      </c>
      <c r="Y11" s="20">
        <v>13</v>
      </c>
      <c r="Z11" s="20">
        <v>13</v>
      </c>
      <c r="AA11" s="20">
        <v>13</v>
      </c>
      <c r="AB11" s="20">
        <v>13</v>
      </c>
      <c r="AC11" s="22"/>
    </row>
    <row r="12" spans="1:32" s="13" customFormat="1" ht="12.75" customHeight="1" thickBot="1">
      <c r="A12" s="38" t="s">
        <v>7</v>
      </c>
      <c r="B12" s="39"/>
      <c r="C12" s="40"/>
      <c r="D12" s="1173"/>
      <c r="E12" s="39">
        <v>10</v>
      </c>
      <c r="F12" s="39">
        <v>10</v>
      </c>
      <c r="G12" s="39">
        <v>10</v>
      </c>
      <c r="H12" s="39">
        <v>10</v>
      </c>
      <c r="I12" s="39">
        <v>10</v>
      </c>
      <c r="J12" s="39">
        <v>10</v>
      </c>
      <c r="K12" s="39">
        <v>10</v>
      </c>
      <c r="L12" s="39">
        <v>10</v>
      </c>
      <c r="M12" s="39">
        <v>10</v>
      </c>
      <c r="N12" s="39">
        <v>10</v>
      </c>
      <c r="O12" s="39">
        <v>10</v>
      </c>
      <c r="P12" s="39">
        <v>10</v>
      </c>
      <c r="Q12" s="39">
        <v>10</v>
      </c>
      <c r="R12" s="39">
        <v>10</v>
      </c>
      <c r="S12" s="39">
        <v>10</v>
      </c>
      <c r="T12" s="39">
        <v>10</v>
      </c>
      <c r="U12" s="39">
        <v>10</v>
      </c>
      <c r="V12" s="39">
        <v>10</v>
      </c>
      <c r="W12" s="39">
        <v>10</v>
      </c>
      <c r="X12" s="39">
        <v>10</v>
      </c>
      <c r="Y12" s="39">
        <v>10</v>
      </c>
      <c r="Z12" s="39">
        <v>10</v>
      </c>
      <c r="AA12" s="39">
        <v>10</v>
      </c>
      <c r="AB12" s="39">
        <v>10</v>
      </c>
      <c r="AC12" s="41"/>
    </row>
    <row r="13" spans="1:32" s="5" customFormat="1" ht="11.25">
      <c r="A13" s="2216" t="s">
        <v>116</v>
      </c>
      <c r="B13" s="2244" t="s">
        <v>288</v>
      </c>
      <c r="C13" s="10" t="s">
        <v>477</v>
      </c>
      <c r="D13" s="867" t="s">
        <v>499</v>
      </c>
      <c r="E13" s="123">
        <v>1.0679999999993015</v>
      </c>
      <c r="F13" s="123">
        <v>0.85199999999895226</v>
      </c>
      <c r="G13" s="123">
        <v>1.092000000004191</v>
      </c>
      <c r="H13" s="458">
        <v>1.091999999993277</v>
      </c>
      <c r="I13" s="123">
        <v>1.0800000000017462</v>
      </c>
      <c r="J13" s="123">
        <v>1.3200000000069849</v>
      </c>
      <c r="K13" s="123">
        <v>1.0439999999944121</v>
      </c>
      <c r="L13" s="123">
        <v>1.1759999999994761</v>
      </c>
      <c r="M13" s="123">
        <v>1.9799999999995634</v>
      </c>
      <c r="N13" s="458">
        <v>2.3519999999989523</v>
      </c>
      <c r="O13" s="123">
        <v>2.1720000000059372</v>
      </c>
      <c r="P13" s="123">
        <v>2.0879999999997381</v>
      </c>
      <c r="Q13" s="123">
        <v>2.2679999999927531</v>
      </c>
      <c r="R13" s="123">
        <v>1.9920000000020082</v>
      </c>
      <c r="S13" s="123">
        <v>1.8360000000029686</v>
      </c>
      <c r="T13" s="123">
        <v>1.8240000000005239</v>
      </c>
      <c r="U13" s="123">
        <v>1.7399999999943248</v>
      </c>
      <c r="V13" s="458">
        <v>1.3320000000094296</v>
      </c>
      <c r="W13" s="123">
        <v>1.2959999999911815</v>
      </c>
      <c r="X13" s="123">
        <v>1.2360000000007858</v>
      </c>
      <c r="Y13" s="123">
        <v>1.1400000000030559</v>
      </c>
      <c r="Z13" s="123">
        <v>1.1759999999994761</v>
      </c>
      <c r="AA13" s="123">
        <v>1.1400000000030559</v>
      </c>
      <c r="AB13" s="123">
        <v>1.1039999999957217</v>
      </c>
      <c r="AC13" s="132">
        <f>SUM(E13:AB13)</f>
        <v>35.399999999997817</v>
      </c>
    </row>
    <row r="14" spans="1:32" s="5" customFormat="1" ht="12" thickBot="1">
      <c r="A14" s="2217"/>
      <c r="B14" s="2235"/>
      <c r="C14" s="11" t="s">
        <v>478</v>
      </c>
      <c r="D14" s="866" t="s">
        <v>499</v>
      </c>
      <c r="E14" s="126">
        <v>0.47999999999956344</v>
      </c>
      <c r="F14" s="126">
        <v>0.40800000000126602</v>
      </c>
      <c r="G14" s="126">
        <v>0.50399999999899592</v>
      </c>
      <c r="H14" s="435">
        <v>0.56400000000030559</v>
      </c>
      <c r="I14" s="126">
        <v>0.50399999999899592</v>
      </c>
      <c r="J14" s="126">
        <v>0.58799999999973807</v>
      </c>
      <c r="K14" s="126">
        <v>1.043999999999869</v>
      </c>
      <c r="L14" s="126">
        <v>0.90000000000327418</v>
      </c>
      <c r="M14" s="126">
        <v>1.0559999999968568</v>
      </c>
      <c r="N14" s="435">
        <v>0.98399999999855936</v>
      </c>
      <c r="O14" s="126">
        <v>0.99600000000100408</v>
      </c>
      <c r="P14" s="126">
        <v>0.98400000000401633</v>
      </c>
      <c r="Q14" s="126">
        <v>1.0319999999974243</v>
      </c>
      <c r="R14" s="126">
        <v>0.71999999999934516</v>
      </c>
      <c r="S14" s="126">
        <v>0.60000000000218279</v>
      </c>
      <c r="T14" s="126">
        <v>0.55199999999786087</v>
      </c>
      <c r="U14" s="126">
        <v>0.86400000000139698</v>
      </c>
      <c r="V14" s="435">
        <v>0.65999999999803549</v>
      </c>
      <c r="W14" s="126">
        <v>0.61199999999917054</v>
      </c>
      <c r="X14" s="126">
        <v>0.60000000000218279</v>
      </c>
      <c r="Y14" s="126">
        <v>0.58799999999973807</v>
      </c>
      <c r="Z14" s="126">
        <v>0.60000000000218279</v>
      </c>
      <c r="AA14" s="126">
        <v>0.58799999999973807</v>
      </c>
      <c r="AB14" s="126">
        <v>0.57599999999729334</v>
      </c>
      <c r="AC14" s="128">
        <f>SUM(E14:AB14)</f>
        <v>17.003999999998996</v>
      </c>
      <c r="AD14" s="131">
        <f>AC13/SQRT(AC13*AC13+AC14*AC14)</f>
        <v>0.90140381886104493</v>
      </c>
    </row>
    <row r="15" spans="1:32" s="5" customFormat="1" ht="12">
      <c r="A15" s="2217"/>
      <c r="B15" s="2235"/>
      <c r="C15" s="11" t="s">
        <v>8</v>
      </c>
      <c r="D15" s="866" t="s">
        <v>459</v>
      </c>
      <c r="E15" s="1442">
        <v>122</v>
      </c>
      <c r="F15" s="1443">
        <v>106</v>
      </c>
      <c r="G15" s="1443">
        <v>116</v>
      </c>
      <c r="H15" s="1443">
        <v>119</v>
      </c>
      <c r="I15" s="1443">
        <v>129</v>
      </c>
      <c r="J15" s="1443">
        <v>132</v>
      </c>
      <c r="K15" s="1443">
        <v>121</v>
      </c>
      <c r="L15" s="1443">
        <v>178</v>
      </c>
      <c r="M15" s="1443">
        <v>233</v>
      </c>
      <c r="N15" s="1443">
        <v>231</v>
      </c>
      <c r="O15" s="1443">
        <v>237</v>
      </c>
      <c r="P15" s="1443">
        <v>202</v>
      </c>
      <c r="Q15" s="1443">
        <v>191</v>
      </c>
      <c r="R15" s="1443">
        <v>214</v>
      </c>
      <c r="S15" s="1443">
        <v>198</v>
      </c>
      <c r="T15" s="1443">
        <v>192</v>
      </c>
      <c r="U15" s="1443">
        <v>151</v>
      </c>
      <c r="V15" s="1443">
        <v>133</v>
      </c>
      <c r="W15" s="1443">
        <v>130</v>
      </c>
      <c r="X15" s="1443">
        <v>133</v>
      </c>
      <c r="Y15" s="1443">
        <v>117</v>
      </c>
      <c r="Z15" s="1443">
        <v>130</v>
      </c>
      <c r="AA15" s="1443">
        <v>134</v>
      </c>
      <c r="AB15" s="1444">
        <v>114</v>
      </c>
      <c r="AC15" s="93"/>
    </row>
    <row r="16" spans="1:32" s="5" customFormat="1" ht="12" thickBot="1">
      <c r="A16" s="2250"/>
      <c r="B16" s="2251"/>
      <c r="C16" s="47" t="s">
        <v>16</v>
      </c>
      <c r="D16" s="47"/>
      <c r="E16" s="137">
        <f t="shared" ref="E16:AC16" si="0">E14/E13</f>
        <v>0.4494382022470762</v>
      </c>
      <c r="F16" s="137">
        <f t="shared" si="0"/>
        <v>0.47887323943869453</v>
      </c>
      <c r="G16" s="137">
        <f t="shared" si="0"/>
        <v>0.46153846153577072</v>
      </c>
      <c r="H16" s="460">
        <f t="shared" si="0"/>
        <v>0.5164835164869761</v>
      </c>
      <c r="I16" s="137">
        <f t="shared" si="0"/>
        <v>0.46666666666498241</v>
      </c>
      <c r="J16" s="137">
        <f t="shared" si="0"/>
        <v>0.44545454545198987</v>
      </c>
      <c r="K16" s="137">
        <f t="shared" si="0"/>
        <v>1.0000000000052269</v>
      </c>
      <c r="L16" s="137">
        <f t="shared" si="0"/>
        <v>0.76530612245210472</v>
      </c>
      <c r="M16" s="137">
        <f t="shared" si="0"/>
        <v>0.53333333333186339</v>
      </c>
      <c r="N16" s="460">
        <f t="shared" si="0"/>
        <v>0.41836734693834937</v>
      </c>
      <c r="O16" s="137">
        <f t="shared" si="0"/>
        <v>0.458563535910811</v>
      </c>
      <c r="P16" s="137">
        <f t="shared" si="0"/>
        <v>0.47126436781807463</v>
      </c>
      <c r="Q16" s="137">
        <f t="shared" si="0"/>
        <v>0.4550264550267733</v>
      </c>
      <c r="R16" s="137">
        <f t="shared" si="0"/>
        <v>0.36144578313183701</v>
      </c>
      <c r="S16" s="137">
        <f t="shared" si="0"/>
        <v>0.32679738562157551</v>
      </c>
      <c r="T16" s="137">
        <f t="shared" si="0"/>
        <v>0.30263157894610876</v>
      </c>
      <c r="U16" s="137">
        <f t="shared" si="0"/>
        <v>0.49655172414035348</v>
      </c>
      <c r="V16" s="460">
        <f t="shared" si="0"/>
        <v>0.49549549549051286</v>
      </c>
      <c r="W16" s="137">
        <f t="shared" si="0"/>
        <v>0.47222222222479537</v>
      </c>
      <c r="X16" s="137">
        <f t="shared" si="0"/>
        <v>0.48543689320534089</v>
      </c>
      <c r="Y16" s="137">
        <f t="shared" si="0"/>
        <v>0.51578947368259809</v>
      </c>
      <c r="Z16" s="137">
        <f t="shared" si="0"/>
        <v>0.51020408163473641</v>
      </c>
      <c r="AA16" s="137">
        <f t="shared" si="0"/>
        <v>0.51578947368259809</v>
      </c>
      <c r="AB16" s="137">
        <f t="shared" si="0"/>
        <v>0.52173913043435283</v>
      </c>
      <c r="AC16" s="133">
        <f t="shared" si="0"/>
        <v>0.48033898305084871</v>
      </c>
    </row>
    <row r="17" spans="1:30" s="5" customFormat="1" ht="11.25">
      <c r="A17" s="2233" t="s">
        <v>96</v>
      </c>
      <c r="B17" s="2234" t="s">
        <v>289</v>
      </c>
      <c r="C17" s="69" t="s">
        <v>477</v>
      </c>
      <c r="D17" s="865" t="s">
        <v>499</v>
      </c>
      <c r="E17" s="123">
        <v>0.71999999999934516</v>
      </c>
      <c r="F17" s="123">
        <v>0.47999999999956344</v>
      </c>
      <c r="G17" s="123">
        <v>0.71999999999934516</v>
      </c>
      <c r="H17" s="458">
        <v>0.59999999999672582</v>
      </c>
      <c r="I17" s="123">
        <v>0.48000000000502041</v>
      </c>
      <c r="J17" s="123">
        <v>0.83999999999650754</v>
      </c>
      <c r="K17" s="123">
        <v>0.60000000000218279</v>
      </c>
      <c r="L17" s="123">
        <v>0.71999999999934516</v>
      </c>
      <c r="M17" s="123">
        <v>1.1999999999989086</v>
      </c>
      <c r="N17" s="458">
        <v>1.320000000001528</v>
      </c>
      <c r="O17" s="123">
        <v>1.1999999999989086</v>
      </c>
      <c r="P17" s="123">
        <v>1.1999999999989086</v>
      </c>
      <c r="Q17" s="123">
        <v>1.1999999999989086</v>
      </c>
      <c r="R17" s="123">
        <v>1.320000000001528</v>
      </c>
      <c r="S17" s="123">
        <v>0.84000000000196451</v>
      </c>
      <c r="T17" s="123">
        <v>1.0799999999962893</v>
      </c>
      <c r="U17" s="123">
        <v>0.96000000000458385</v>
      </c>
      <c r="V17" s="458">
        <v>0.83999999999650754</v>
      </c>
      <c r="W17" s="123">
        <v>0.95999999999912689</v>
      </c>
      <c r="X17" s="123">
        <v>0.84000000000196451</v>
      </c>
      <c r="Y17" s="123">
        <v>0.84000000000196451</v>
      </c>
      <c r="Z17" s="123">
        <v>0.95999999999912689</v>
      </c>
      <c r="AA17" s="123">
        <v>0.95999999999912689</v>
      </c>
      <c r="AB17" s="123">
        <v>0.84000000000196451</v>
      </c>
      <c r="AC17" s="135">
        <f>SUM(E17:AB17)</f>
        <v>21.719999999999345</v>
      </c>
    </row>
    <row r="18" spans="1:30" s="5" customFormat="1" ht="11.25">
      <c r="A18" s="2217"/>
      <c r="B18" s="2235"/>
      <c r="C18" s="11" t="s">
        <v>478</v>
      </c>
      <c r="D18" s="866" t="s">
        <v>499</v>
      </c>
      <c r="E18" s="126">
        <v>0.35999999999967258</v>
      </c>
      <c r="F18" s="126">
        <v>0.35999999999967258</v>
      </c>
      <c r="G18" s="126">
        <v>0.47999999999956344</v>
      </c>
      <c r="H18" s="435">
        <v>0.36000000000240107</v>
      </c>
      <c r="I18" s="126">
        <v>0.35999999999967258</v>
      </c>
      <c r="J18" s="126">
        <v>0.35999999999967258</v>
      </c>
      <c r="K18" s="126">
        <v>0.35999999999967258</v>
      </c>
      <c r="L18" s="126">
        <v>0.35999999999967258</v>
      </c>
      <c r="M18" s="126">
        <v>0.23999999999978172</v>
      </c>
      <c r="N18" s="435">
        <v>0.35999999999967258</v>
      </c>
      <c r="O18" s="126">
        <v>0.23999999999978172</v>
      </c>
      <c r="P18" s="126">
        <v>0.35999999999967258</v>
      </c>
      <c r="Q18" s="126">
        <v>0.36000000000240107</v>
      </c>
      <c r="R18" s="126">
        <v>0.23999999999978172</v>
      </c>
      <c r="S18" s="126">
        <v>0.5999999999994543</v>
      </c>
      <c r="T18" s="126">
        <v>0.5999999999994543</v>
      </c>
      <c r="U18" s="126">
        <v>0.35999999999967258</v>
      </c>
      <c r="V18" s="435">
        <v>0.35999999999967258</v>
      </c>
      <c r="W18" s="126">
        <v>0.47999999999956344</v>
      </c>
      <c r="X18" s="126">
        <v>0.23999999999978172</v>
      </c>
      <c r="Y18" s="126">
        <v>0.36000000000240107</v>
      </c>
      <c r="Z18" s="126">
        <v>0.23999999999978172</v>
      </c>
      <c r="AA18" s="126">
        <v>0.23999999999978172</v>
      </c>
      <c r="AB18" s="126">
        <v>0.11999999999989086</v>
      </c>
      <c r="AC18" s="135">
        <f>SUM(E18:AB18)</f>
        <v>8.4000000000005457</v>
      </c>
      <c r="AD18" s="131">
        <f>AC17/SQRT(AC17*AC17+AC18*AC18)</f>
        <v>0.93267997225436949</v>
      </c>
    </row>
    <row r="19" spans="1:30" s="5" customFormat="1" ht="12">
      <c r="A19" s="2217"/>
      <c r="B19" s="2235"/>
      <c r="C19" s="11" t="s">
        <v>8</v>
      </c>
      <c r="D19" s="861" t="s">
        <v>459</v>
      </c>
      <c r="E19" s="1445">
        <v>71</v>
      </c>
      <c r="F19" s="1446">
        <v>61</v>
      </c>
      <c r="G19" s="1446">
        <v>58</v>
      </c>
      <c r="H19" s="1446">
        <v>59</v>
      </c>
      <c r="I19" s="1446">
        <v>57</v>
      </c>
      <c r="J19" s="1446">
        <v>69</v>
      </c>
      <c r="K19" s="1446">
        <v>74</v>
      </c>
      <c r="L19" s="1446">
        <v>99</v>
      </c>
      <c r="M19" s="1446">
        <v>123</v>
      </c>
      <c r="N19" s="1446">
        <v>103</v>
      </c>
      <c r="O19" s="1446">
        <v>125</v>
      </c>
      <c r="P19" s="1446">
        <v>95</v>
      </c>
      <c r="Q19" s="1446">
        <v>105</v>
      </c>
      <c r="R19" s="1446">
        <v>113</v>
      </c>
      <c r="S19" s="1446">
        <v>98</v>
      </c>
      <c r="T19" s="1446">
        <v>102</v>
      </c>
      <c r="U19" s="1446">
        <v>83</v>
      </c>
      <c r="V19" s="1446">
        <v>84</v>
      </c>
      <c r="W19" s="1446">
        <v>83</v>
      </c>
      <c r="X19" s="1446">
        <v>84</v>
      </c>
      <c r="Y19" s="1446">
        <v>94</v>
      </c>
      <c r="Z19" s="1446">
        <v>90</v>
      </c>
      <c r="AA19" s="1446">
        <v>86</v>
      </c>
      <c r="AB19" s="1447">
        <v>83</v>
      </c>
      <c r="AC19" s="93"/>
    </row>
    <row r="20" spans="1:30" s="5" customFormat="1" ht="12" thickBot="1">
      <c r="A20" s="2217"/>
      <c r="B20" s="2235"/>
      <c r="C20" s="11" t="s">
        <v>16</v>
      </c>
      <c r="D20" s="11"/>
      <c r="E20" s="121">
        <f t="shared" ref="E20:AC20" si="1">E18/E17</f>
        <v>0.5</v>
      </c>
      <c r="F20" s="121">
        <f t="shared" si="1"/>
        <v>0.75</v>
      </c>
      <c r="G20" s="121">
        <f t="shared" si="1"/>
        <v>0.66666666666666663</v>
      </c>
      <c r="H20" s="435">
        <f t="shared" si="1"/>
        <v>0.60000000000727594</v>
      </c>
      <c r="I20" s="121">
        <f t="shared" si="1"/>
        <v>0.74999999999147349</v>
      </c>
      <c r="J20" s="121">
        <f t="shared" si="1"/>
        <v>0.42857142857282066</v>
      </c>
      <c r="K20" s="121">
        <f t="shared" si="1"/>
        <v>0.59999999999727149</v>
      </c>
      <c r="L20" s="121">
        <f t="shared" si="1"/>
        <v>0.5</v>
      </c>
      <c r="M20" s="121">
        <f t="shared" si="1"/>
        <v>0.2</v>
      </c>
      <c r="N20" s="435">
        <f t="shared" si="1"/>
        <v>0.27272727272670899</v>
      </c>
      <c r="O20" s="121">
        <f t="shared" si="1"/>
        <v>0.2</v>
      </c>
      <c r="P20" s="121">
        <f t="shared" si="1"/>
        <v>0.3</v>
      </c>
      <c r="Q20" s="121">
        <f t="shared" si="1"/>
        <v>0.30000000000227373</v>
      </c>
      <c r="R20" s="121">
        <f t="shared" si="1"/>
        <v>0.18181818181780598</v>
      </c>
      <c r="S20" s="121">
        <f t="shared" si="1"/>
        <v>0.71428571428339416</v>
      </c>
      <c r="T20" s="121">
        <f>T18/T17</f>
        <v>0.55555555555695912</v>
      </c>
      <c r="U20" s="121">
        <f t="shared" si="1"/>
        <v>0.37499999999786837</v>
      </c>
      <c r="V20" s="435">
        <f t="shared" si="1"/>
        <v>0.42857142857282066</v>
      </c>
      <c r="W20" s="121">
        <f t="shared" si="1"/>
        <v>0.5</v>
      </c>
      <c r="X20" s="121">
        <f t="shared" si="1"/>
        <v>0.28571428571335766</v>
      </c>
      <c r="Y20" s="121">
        <f t="shared" si="1"/>
        <v>0.42857142857328467</v>
      </c>
      <c r="Z20" s="121">
        <f t="shared" si="1"/>
        <v>0.25</v>
      </c>
      <c r="AA20" s="121">
        <f t="shared" si="1"/>
        <v>0.25</v>
      </c>
      <c r="AB20" s="121">
        <f t="shared" si="1"/>
        <v>0.14285714285667883</v>
      </c>
      <c r="AC20" s="128">
        <f t="shared" si="1"/>
        <v>0.38674033149174947</v>
      </c>
    </row>
    <row r="21" spans="1:30" s="5" customFormat="1" ht="11.25">
      <c r="A21" s="2216" t="s">
        <v>196</v>
      </c>
      <c r="B21" s="2219" t="s">
        <v>828</v>
      </c>
      <c r="C21" s="10" t="s">
        <v>477</v>
      </c>
      <c r="D21" s="867" t="s">
        <v>498</v>
      </c>
      <c r="E21" s="120">
        <f t="shared" ref="E21:AB21" si="2">1.73*E23*E128*0.9/1000</f>
        <v>0</v>
      </c>
      <c r="F21" s="120">
        <f t="shared" si="2"/>
        <v>0</v>
      </c>
      <c r="G21" s="120">
        <f t="shared" si="2"/>
        <v>0</v>
      </c>
      <c r="H21" s="434">
        <f t="shared" si="2"/>
        <v>0</v>
      </c>
      <c r="I21" s="120">
        <f t="shared" si="2"/>
        <v>0</v>
      </c>
      <c r="J21" s="120">
        <f t="shared" si="2"/>
        <v>0</v>
      </c>
      <c r="K21" s="120">
        <f t="shared" si="2"/>
        <v>0</v>
      </c>
      <c r="L21" s="120">
        <f t="shared" si="2"/>
        <v>0.12954239524841307</v>
      </c>
      <c r="M21" s="120">
        <f t="shared" si="2"/>
        <v>0.19244520356369016</v>
      </c>
      <c r="N21" s="434">
        <f t="shared" si="2"/>
        <v>0.17812079346656801</v>
      </c>
      <c r="O21" s="120">
        <f t="shared" si="2"/>
        <v>0.22669919168472288</v>
      </c>
      <c r="P21" s="120">
        <f t="shared" si="2"/>
        <v>0.16192799406051636</v>
      </c>
      <c r="Q21" s="120">
        <f t="shared" si="2"/>
        <v>0.21050639227867127</v>
      </c>
      <c r="R21" s="120">
        <f t="shared" si="2"/>
        <v>0.196182</v>
      </c>
      <c r="S21" s="120">
        <f t="shared" si="2"/>
        <v>0.16192799406051636</v>
      </c>
      <c r="T21" s="120">
        <f t="shared" si="2"/>
        <v>0.16192799406051636</v>
      </c>
      <c r="U21" s="120">
        <f t="shared" si="2"/>
        <v>0.21253049999999998</v>
      </c>
      <c r="V21" s="434">
        <f t="shared" si="2"/>
        <v>0</v>
      </c>
      <c r="W21" s="120">
        <f t="shared" si="2"/>
        <v>0</v>
      </c>
      <c r="X21" s="120">
        <f t="shared" si="2"/>
        <v>0</v>
      </c>
      <c r="Y21" s="120">
        <f t="shared" si="2"/>
        <v>8.174250000000001E-2</v>
      </c>
      <c r="Z21" s="120">
        <f t="shared" si="2"/>
        <v>0</v>
      </c>
      <c r="AA21" s="120">
        <f t="shared" si="2"/>
        <v>0</v>
      </c>
      <c r="AB21" s="120">
        <f t="shared" si="2"/>
        <v>0</v>
      </c>
      <c r="AC21" s="135">
        <f>SUM(E21:AB21)</f>
        <v>1.9135529584236144</v>
      </c>
    </row>
    <row r="22" spans="1:30" s="5" customFormat="1" ht="11.25">
      <c r="A22" s="2305"/>
      <c r="B22" s="2220"/>
      <c r="C22" s="11" t="s">
        <v>478</v>
      </c>
      <c r="D22" s="866" t="s">
        <v>460</v>
      </c>
      <c r="E22" s="92"/>
      <c r="F22" s="92"/>
      <c r="G22" s="92"/>
      <c r="H22" s="438"/>
      <c r="I22" s="92"/>
      <c r="J22" s="92"/>
      <c r="K22" s="92"/>
      <c r="L22" s="92"/>
      <c r="M22" s="92"/>
      <c r="N22" s="438"/>
      <c r="O22" s="92"/>
      <c r="P22" s="92"/>
      <c r="Q22" s="92"/>
      <c r="R22" s="92"/>
      <c r="S22" s="92"/>
      <c r="T22" s="92"/>
      <c r="U22" s="92"/>
      <c r="V22" s="438"/>
      <c r="W22" s="92"/>
      <c r="X22" s="92"/>
      <c r="Y22" s="92"/>
      <c r="Z22" s="92"/>
      <c r="AA22" s="92"/>
      <c r="AB22" s="92"/>
      <c r="AC22" s="135">
        <f>SUM(E22:AB22)</f>
        <v>0</v>
      </c>
    </row>
    <row r="23" spans="1:30" s="5" customFormat="1" ht="12">
      <c r="A23" s="2305"/>
      <c r="B23" s="2220"/>
      <c r="C23" s="11" t="s">
        <v>8</v>
      </c>
      <c r="D23" s="861" t="s">
        <v>459</v>
      </c>
      <c r="E23" s="1448">
        <v>0</v>
      </c>
      <c r="F23" s="1449">
        <v>0</v>
      </c>
      <c r="G23" s="1449">
        <v>0</v>
      </c>
      <c r="H23" s="1449">
        <v>0</v>
      </c>
      <c r="I23" s="1449">
        <v>0</v>
      </c>
      <c r="J23" s="1449">
        <v>0</v>
      </c>
      <c r="K23" s="1449">
        <v>0</v>
      </c>
      <c r="L23" s="1449">
        <v>8</v>
      </c>
      <c r="M23" s="1449">
        <v>12</v>
      </c>
      <c r="N23" s="1449">
        <v>11</v>
      </c>
      <c r="O23" s="1449">
        <v>14</v>
      </c>
      <c r="P23" s="1449">
        <v>10</v>
      </c>
      <c r="Q23" s="1449">
        <v>13</v>
      </c>
      <c r="R23" s="1449">
        <v>12</v>
      </c>
      <c r="S23" s="1449">
        <v>10</v>
      </c>
      <c r="T23" s="1449">
        <v>10</v>
      </c>
      <c r="U23" s="1449">
        <v>13</v>
      </c>
      <c r="V23" s="1449">
        <v>0</v>
      </c>
      <c r="W23" s="1449">
        <v>0</v>
      </c>
      <c r="X23" s="1449">
        <v>0</v>
      </c>
      <c r="Y23" s="1449">
        <v>5</v>
      </c>
      <c r="Z23" s="1449">
        <v>0</v>
      </c>
      <c r="AA23" s="1449">
        <v>0</v>
      </c>
      <c r="AB23" s="1450">
        <v>0</v>
      </c>
      <c r="AC23" s="93"/>
    </row>
    <row r="24" spans="1:30" s="5" customFormat="1" ht="11.25">
      <c r="A24" s="2305"/>
      <c r="B24" s="2220"/>
      <c r="C24" s="11" t="s">
        <v>16</v>
      </c>
      <c r="D24" s="11"/>
      <c r="E24" s="121" t="e">
        <f t="shared" ref="E24:AB24" si="3">E22/E21</f>
        <v>#DIV/0!</v>
      </c>
      <c r="F24" s="121" t="e">
        <f t="shared" si="3"/>
        <v>#DIV/0!</v>
      </c>
      <c r="G24" s="121" t="e">
        <f t="shared" si="3"/>
        <v>#DIV/0!</v>
      </c>
      <c r="H24" s="435" t="e">
        <f t="shared" si="3"/>
        <v>#DIV/0!</v>
      </c>
      <c r="I24" s="121" t="e">
        <f t="shared" si="3"/>
        <v>#DIV/0!</v>
      </c>
      <c r="J24" s="121" t="e">
        <f t="shared" si="3"/>
        <v>#DIV/0!</v>
      </c>
      <c r="K24" s="121" t="e">
        <f t="shared" si="3"/>
        <v>#DIV/0!</v>
      </c>
      <c r="L24" s="121">
        <f t="shared" si="3"/>
        <v>0</v>
      </c>
      <c r="M24" s="121">
        <f t="shared" si="3"/>
        <v>0</v>
      </c>
      <c r="N24" s="435">
        <f t="shared" si="3"/>
        <v>0</v>
      </c>
      <c r="O24" s="121">
        <f t="shared" si="3"/>
        <v>0</v>
      </c>
      <c r="P24" s="121">
        <f t="shared" si="3"/>
        <v>0</v>
      </c>
      <c r="Q24" s="121">
        <f t="shared" si="3"/>
        <v>0</v>
      </c>
      <c r="R24" s="121">
        <f t="shared" si="3"/>
        <v>0</v>
      </c>
      <c r="S24" s="121">
        <f t="shared" si="3"/>
        <v>0</v>
      </c>
      <c r="T24" s="121">
        <f t="shared" si="3"/>
        <v>0</v>
      </c>
      <c r="U24" s="121">
        <f t="shared" si="3"/>
        <v>0</v>
      </c>
      <c r="V24" s="435" t="e">
        <f t="shared" si="3"/>
        <v>#DIV/0!</v>
      </c>
      <c r="W24" s="121" t="e">
        <f t="shared" si="3"/>
        <v>#DIV/0!</v>
      </c>
      <c r="X24" s="121" t="e">
        <f t="shared" si="3"/>
        <v>#DIV/0!</v>
      </c>
      <c r="Y24" s="121">
        <f t="shared" si="3"/>
        <v>0</v>
      </c>
      <c r="Z24" s="121" t="e">
        <f t="shared" si="3"/>
        <v>#DIV/0!</v>
      </c>
      <c r="AA24" s="121" t="e">
        <f t="shared" si="3"/>
        <v>#DIV/0!</v>
      </c>
      <c r="AB24" s="121" t="e">
        <f t="shared" si="3"/>
        <v>#DIV/0!</v>
      </c>
      <c r="AC24" s="93">
        <f>AC22/AC21</f>
        <v>0</v>
      </c>
    </row>
    <row r="25" spans="1:30" s="5" customFormat="1" thickBot="1">
      <c r="A25" s="2306"/>
      <c r="B25" s="2221"/>
      <c r="C25" s="48" t="s">
        <v>13</v>
      </c>
      <c r="D25" s="861" t="s">
        <v>459</v>
      </c>
      <c r="E25" s="1451">
        <v>10.5</v>
      </c>
      <c r="F25" s="1452">
        <v>10.600000381469727</v>
      </c>
      <c r="G25" s="1452">
        <v>10.5</v>
      </c>
      <c r="H25" s="1452">
        <v>10.5</v>
      </c>
      <c r="I25" s="1452">
        <v>10.5</v>
      </c>
      <c r="J25" s="1452">
        <v>10.399999618530273</v>
      </c>
      <c r="K25" s="1452">
        <v>10.5</v>
      </c>
      <c r="L25" s="1452">
        <v>10.399999618530273</v>
      </c>
      <c r="M25" s="1452">
        <v>10.300000190734863</v>
      </c>
      <c r="N25" s="1452">
        <v>10.399999618530273</v>
      </c>
      <c r="O25" s="1452">
        <v>10.399999618530273</v>
      </c>
      <c r="P25" s="1452">
        <v>10.399999618530273</v>
      </c>
      <c r="Q25" s="1452">
        <v>10.399999618530273</v>
      </c>
      <c r="R25" s="1452">
        <v>10.5</v>
      </c>
      <c r="S25" s="1452">
        <v>10.399999618530273</v>
      </c>
      <c r="T25" s="1452">
        <v>10.399999618530273</v>
      </c>
      <c r="U25" s="1452">
        <v>10.5</v>
      </c>
      <c r="V25" s="1452">
        <v>10.5</v>
      </c>
      <c r="W25" s="1452">
        <v>10.399999618530273</v>
      </c>
      <c r="X25" s="1452">
        <v>10.5</v>
      </c>
      <c r="Y25" s="1452">
        <v>10.5</v>
      </c>
      <c r="Z25" s="1452">
        <v>10.5</v>
      </c>
      <c r="AA25" s="1452">
        <v>10.5</v>
      </c>
      <c r="AB25" s="1453">
        <v>10.5</v>
      </c>
      <c r="AC25" s="95"/>
    </row>
    <row r="26" spans="1:30" s="5" customFormat="1" ht="11.25">
      <c r="A26" s="2216" t="s">
        <v>195</v>
      </c>
      <c r="B26" s="2219" t="s">
        <v>331</v>
      </c>
      <c r="C26" s="10" t="s">
        <v>477</v>
      </c>
      <c r="D26" s="10" t="s">
        <v>460</v>
      </c>
      <c r="E26" s="90"/>
      <c r="F26" s="90"/>
      <c r="G26" s="90"/>
      <c r="H26" s="433"/>
      <c r="I26" s="90"/>
      <c r="J26" s="90"/>
      <c r="K26" s="90"/>
      <c r="L26" s="90"/>
      <c r="M26" s="90"/>
      <c r="N26" s="433"/>
      <c r="O26" s="90"/>
      <c r="P26" s="90"/>
      <c r="Q26" s="90"/>
      <c r="R26" s="90"/>
      <c r="S26" s="90"/>
      <c r="T26" s="90"/>
      <c r="U26" s="90"/>
      <c r="V26" s="433"/>
      <c r="W26" s="90"/>
      <c r="X26" s="90"/>
      <c r="Y26" s="90"/>
      <c r="Z26" s="90"/>
      <c r="AA26" s="90"/>
      <c r="AB26" s="90"/>
      <c r="AC26" s="135">
        <f>SUM(E26:AB26)</f>
        <v>0</v>
      </c>
    </row>
    <row r="27" spans="1:30" s="5" customFormat="1" ht="11.25">
      <c r="A27" s="2305"/>
      <c r="B27" s="2307"/>
      <c r="C27" s="11" t="s">
        <v>478</v>
      </c>
      <c r="D27" s="11" t="s">
        <v>460</v>
      </c>
      <c r="E27" s="92"/>
      <c r="F27" s="92"/>
      <c r="G27" s="92"/>
      <c r="H27" s="438"/>
      <c r="I27" s="92"/>
      <c r="J27" s="92"/>
      <c r="K27" s="92"/>
      <c r="L27" s="92"/>
      <c r="M27" s="92"/>
      <c r="N27" s="438"/>
      <c r="O27" s="92"/>
      <c r="P27" s="92"/>
      <c r="Q27" s="92"/>
      <c r="R27" s="92"/>
      <c r="S27" s="92"/>
      <c r="T27" s="92"/>
      <c r="U27" s="92"/>
      <c r="V27" s="438"/>
      <c r="W27" s="92"/>
      <c r="X27" s="92"/>
      <c r="Y27" s="92"/>
      <c r="Z27" s="92"/>
      <c r="AA27" s="92"/>
      <c r="AB27" s="92"/>
      <c r="AC27" s="135">
        <f>SUM(E27:AB27)</f>
        <v>0</v>
      </c>
    </row>
    <row r="28" spans="1:30" s="5" customFormat="1" ht="11.25">
      <c r="A28" s="2305"/>
      <c r="B28" s="2307"/>
      <c r="C28" s="11" t="s">
        <v>8</v>
      </c>
      <c r="D28" s="11" t="s">
        <v>460</v>
      </c>
      <c r="E28" s="127" t="s">
        <v>245</v>
      </c>
      <c r="F28" s="127"/>
      <c r="G28" s="127"/>
      <c r="H28" s="498"/>
      <c r="I28" s="127"/>
      <c r="J28" s="127"/>
      <c r="K28" s="127"/>
      <c r="L28" s="127"/>
      <c r="M28" s="127"/>
      <c r="N28" s="498"/>
      <c r="O28" s="127"/>
      <c r="P28" s="127"/>
      <c r="Q28" s="127"/>
      <c r="R28" s="127"/>
      <c r="S28" s="127"/>
      <c r="T28" s="127"/>
      <c r="U28" s="127"/>
      <c r="V28" s="498"/>
      <c r="W28" s="127"/>
      <c r="X28" s="127"/>
      <c r="Y28" s="127"/>
      <c r="Z28" s="127"/>
      <c r="AA28" s="127"/>
      <c r="AB28" s="127"/>
      <c r="AC28" s="93"/>
    </row>
    <row r="29" spans="1:30" s="5" customFormat="1" ht="11.25">
      <c r="A29" s="2305"/>
      <c r="B29" s="2307"/>
      <c r="C29" s="11" t="s">
        <v>16</v>
      </c>
      <c r="D29" s="11"/>
      <c r="E29" s="121" t="e">
        <f t="shared" ref="E29:AC29" si="4">E27/E26</f>
        <v>#DIV/0!</v>
      </c>
      <c r="F29" s="121" t="e">
        <f t="shared" si="4"/>
        <v>#DIV/0!</v>
      </c>
      <c r="G29" s="121" t="e">
        <f t="shared" si="4"/>
        <v>#DIV/0!</v>
      </c>
      <c r="H29" s="435" t="e">
        <f t="shared" si="4"/>
        <v>#DIV/0!</v>
      </c>
      <c r="I29" s="121" t="e">
        <f t="shared" si="4"/>
        <v>#DIV/0!</v>
      </c>
      <c r="J29" s="121" t="e">
        <f t="shared" si="4"/>
        <v>#DIV/0!</v>
      </c>
      <c r="K29" s="121" t="e">
        <f t="shared" si="4"/>
        <v>#DIV/0!</v>
      </c>
      <c r="L29" s="121" t="e">
        <f t="shared" si="4"/>
        <v>#DIV/0!</v>
      </c>
      <c r="M29" s="121" t="e">
        <f t="shared" si="4"/>
        <v>#DIV/0!</v>
      </c>
      <c r="N29" s="435" t="e">
        <f t="shared" si="4"/>
        <v>#DIV/0!</v>
      </c>
      <c r="O29" s="121" t="e">
        <f t="shared" si="4"/>
        <v>#DIV/0!</v>
      </c>
      <c r="P29" s="121" t="e">
        <f t="shared" si="4"/>
        <v>#DIV/0!</v>
      </c>
      <c r="Q29" s="121" t="e">
        <f t="shared" si="4"/>
        <v>#DIV/0!</v>
      </c>
      <c r="R29" s="121" t="e">
        <f t="shared" si="4"/>
        <v>#DIV/0!</v>
      </c>
      <c r="S29" s="121" t="e">
        <f t="shared" si="4"/>
        <v>#DIV/0!</v>
      </c>
      <c r="T29" s="121" t="e">
        <f t="shared" si="4"/>
        <v>#DIV/0!</v>
      </c>
      <c r="U29" s="121" t="e">
        <f t="shared" si="4"/>
        <v>#DIV/0!</v>
      </c>
      <c r="V29" s="435" t="e">
        <f t="shared" si="4"/>
        <v>#DIV/0!</v>
      </c>
      <c r="W29" s="121" t="e">
        <f t="shared" si="4"/>
        <v>#DIV/0!</v>
      </c>
      <c r="X29" s="121" t="e">
        <f t="shared" si="4"/>
        <v>#DIV/0!</v>
      </c>
      <c r="Y29" s="121" t="e">
        <f t="shared" si="4"/>
        <v>#DIV/0!</v>
      </c>
      <c r="Z29" s="121" t="e">
        <f t="shared" si="4"/>
        <v>#DIV/0!</v>
      </c>
      <c r="AA29" s="121" t="e">
        <f t="shared" si="4"/>
        <v>#DIV/0!</v>
      </c>
      <c r="AB29" s="121" t="e">
        <f t="shared" si="4"/>
        <v>#DIV/0!</v>
      </c>
      <c r="AC29" s="93" t="e">
        <f t="shared" si="4"/>
        <v>#DIV/0!</v>
      </c>
    </row>
    <row r="30" spans="1:30" s="5" customFormat="1" ht="12" thickBot="1">
      <c r="A30" s="2306"/>
      <c r="B30" s="2308"/>
      <c r="C30" s="47" t="s">
        <v>13</v>
      </c>
      <c r="D30" s="47"/>
      <c r="E30" s="94"/>
      <c r="F30" s="94"/>
      <c r="G30" s="94"/>
      <c r="H30" s="459"/>
      <c r="I30" s="94"/>
      <c r="J30" s="94"/>
      <c r="K30" s="94"/>
      <c r="L30" s="94"/>
      <c r="M30" s="94"/>
      <c r="N30" s="459"/>
      <c r="O30" s="94"/>
      <c r="P30" s="94"/>
      <c r="Q30" s="94"/>
      <c r="R30" s="94"/>
      <c r="S30" s="94"/>
      <c r="T30" s="94"/>
      <c r="U30" s="94"/>
      <c r="V30" s="459"/>
      <c r="W30" s="94"/>
      <c r="X30" s="94"/>
      <c r="Y30" s="94"/>
      <c r="Z30" s="94"/>
      <c r="AA30" s="94"/>
      <c r="AB30" s="94"/>
      <c r="AC30" s="219"/>
    </row>
    <row r="31" spans="1:30" s="5" customFormat="1" ht="11.25">
      <c r="A31" s="283" t="s">
        <v>511</v>
      </c>
      <c r="B31" s="284"/>
      <c r="C31" s="285"/>
      <c r="D31" s="285"/>
      <c r="E31" s="286">
        <f t="shared" ref="E31:AB31" si="5">E13+E17+E21</f>
        <v>1.7879999999986467</v>
      </c>
      <c r="F31" s="286">
        <f t="shared" si="5"/>
        <v>1.3319999999985157</v>
      </c>
      <c r="G31" s="286">
        <f t="shared" si="5"/>
        <v>1.8120000000035361</v>
      </c>
      <c r="H31" s="286">
        <f t="shared" si="5"/>
        <v>1.6919999999900028</v>
      </c>
      <c r="I31" s="286">
        <f t="shared" si="5"/>
        <v>1.5600000000067666</v>
      </c>
      <c r="J31" s="286">
        <f t="shared" si="5"/>
        <v>2.1600000000034925</v>
      </c>
      <c r="K31" s="286">
        <f t="shared" si="5"/>
        <v>1.6439999999965949</v>
      </c>
      <c r="L31" s="286">
        <f t="shared" si="5"/>
        <v>2.0255423952472342</v>
      </c>
      <c r="M31" s="286">
        <f>M13+M17+M21</f>
        <v>3.3724452035621622</v>
      </c>
      <c r="N31" s="286">
        <f t="shared" si="5"/>
        <v>3.8501207934670481</v>
      </c>
      <c r="O31" s="286">
        <f t="shared" si="5"/>
        <v>3.5986991916895685</v>
      </c>
      <c r="P31" s="286">
        <f t="shared" si="5"/>
        <v>3.4499279940591632</v>
      </c>
      <c r="Q31" s="286">
        <f t="shared" si="5"/>
        <v>3.6785063922703332</v>
      </c>
      <c r="R31" s="286">
        <f t="shared" si="5"/>
        <v>3.508182000003536</v>
      </c>
      <c r="S31" s="286">
        <f t="shared" si="5"/>
        <v>2.8379279940654496</v>
      </c>
      <c r="T31" s="286">
        <f t="shared" si="5"/>
        <v>3.0659279940573296</v>
      </c>
      <c r="U31" s="286">
        <f t="shared" si="5"/>
        <v>2.9125304999989088</v>
      </c>
      <c r="V31" s="286">
        <f t="shared" si="5"/>
        <v>2.1720000000059372</v>
      </c>
      <c r="W31" s="286">
        <f t="shared" si="5"/>
        <v>2.2559999999903084</v>
      </c>
      <c r="X31" s="286">
        <f t="shared" si="5"/>
        <v>2.0760000000027503</v>
      </c>
      <c r="Y31" s="286">
        <f t="shared" si="5"/>
        <v>2.0617425000050202</v>
      </c>
      <c r="Z31" s="286">
        <f t="shared" si="5"/>
        <v>2.135999999998603</v>
      </c>
      <c r="AA31" s="286">
        <f t="shared" si="5"/>
        <v>2.1000000000021828</v>
      </c>
      <c r="AB31" s="286">
        <f t="shared" si="5"/>
        <v>1.9439999999976862</v>
      </c>
      <c r="AC31" s="287"/>
    </row>
    <row r="32" spans="1:30" s="5" customFormat="1" ht="11.25">
      <c r="A32" s="288" t="s">
        <v>512</v>
      </c>
      <c r="B32" s="289"/>
      <c r="C32" s="290"/>
      <c r="D32" s="290"/>
      <c r="E32" s="298">
        <f t="shared" ref="E32:AB32" si="6">E14+E18+E22</f>
        <v>0.83999999999923602</v>
      </c>
      <c r="F32" s="298">
        <f t="shared" si="6"/>
        <v>0.7680000000009386</v>
      </c>
      <c r="G32" s="298">
        <f t="shared" si="6"/>
        <v>0.98399999999855936</v>
      </c>
      <c r="H32" s="298">
        <f t="shared" si="6"/>
        <v>0.92400000000270666</v>
      </c>
      <c r="I32" s="298">
        <f t="shared" si="6"/>
        <v>0.8639999999986685</v>
      </c>
      <c r="J32" s="298">
        <f t="shared" si="6"/>
        <v>0.94799999999941065</v>
      </c>
      <c r="K32" s="298">
        <f t="shared" si="6"/>
        <v>1.4039999999995416</v>
      </c>
      <c r="L32" s="298">
        <f t="shared" si="6"/>
        <v>1.2600000000029468</v>
      </c>
      <c r="M32" s="298">
        <f>M14+M18+M22</f>
        <v>1.2959999999966385</v>
      </c>
      <c r="N32" s="298">
        <f t="shared" si="6"/>
        <v>1.3439999999982319</v>
      </c>
      <c r="O32" s="298">
        <f t="shared" si="6"/>
        <v>1.2360000000007858</v>
      </c>
      <c r="P32" s="298">
        <f t="shared" si="6"/>
        <v>1.3440000000036889</v>
      </c>
      <c r="Q32" s="298">
        <f t="shared" si="6"/>
        <v>1.3919999999998254</v>
      </c>
      <c r="R32" s="298">
        <f t="shared" si="6"/>
        <v>0.95999999999912689</v>
      </c>
      <c r="S32" s="298">
        <f t="shared" si="6"/>
        <v>1.2000000000016371</v>
      </c>
      <c r="T32" s="298">
        <f t="shared" si="6"/>
        <v>1.1519999999973152</v>
      </c>
      <c r="U32" s="298">
        <f t="shared" si="6"/>
        <v>1.2240000000010696</v>
      </c>
      <c r="V32" s="298">
        <f t="shared" si="6"/>
        <v>1.0199999999977081</v>
      </c>
      <c r="W32" s="298">
        <f t="shared" si="6"/>
        <v>1.091999999998734</v>
      </c>
      <c r="X32" s="298">
        <f t="shared" si="6"/>
        <v>0.84000000000196451</v>
      </c>
      <c r="Y32" s="298">
        <f t="shared" si="6"/>
        <v>0.94800000000213913</v>
      </c>
      <c r="Z32" s="298">
        <f t="shared" si="6"/>
        <v>0.84000000000196451</v>
      </c>
      <c r="AA32" s="298">
        <f t="shared" si="6"/>
        <v>0.82799999999951979</v>
      </c>
      <c r="AB32" s="298">
        <f t="shared" si="6"/>
        <v>0.6959999999971842</v>
      </c>
      <c r="AC32" s="292"/>
    </row>
    <row r="33" spans="1:38" s="5" customFormat="1" ht="12" thickBot="1">
      <c r="A33" s="604" t="s">
        <v>513</v>
      </c>
      <c r="B33" s="605"/>
      <c r="C33" s="606"/>
      <c r="D33" s="606"/>
      <c r="E33" s="413">
        <f t="shared" ref="E33:AB33" si="7">SQRT(E31*E31+E32*E32)</f>
        <v>1.975485763045099</v>
      </c>
      <c r="F33" s="413">
        <f t="shared" si="7"/>
        <v>1.5375460968691272</v>
      </c>
      <c r="G33" s="413">
        <f t="shared" si="7"/>
        <v>2.0619408332951696</v>
      </c>
      <c r="H33" s="413">
        <f t="shared" si="7"/>
        <v>1.9278589159923429</v>
      </c>
      <c r="I33" s="413">
        <f t="shared" si="7"/>
        <v>1.7832823668782269</v>
      </c>
      <c r="J33" s="413">
        <f t="shared" si="7"/>
        <v>2.3588776992489393</v>
      </c>
      <c r="K33" s="413">
        <f t="shared" si="7"/>
        <v>2.1619324688776742</v>
      </c>
      <c r="L33" s="413">
        <f t="shared" si="7"/>
        <v>2.3854605414785901</v>
      </c>
      <c r="M33" s="714">
        <f>SQRT(M31*M31+M32*M32)</f>
        <v>3.612893944059349</v>
      </c>
      <c r="N33" s="413">
        <f t="shared" si="7"/>
        <v>4.0779610253510983</v>
      </c>
      <c r="O33" s="413">
        <f t="shared" si="7"/>
        <v>3.8050403246574267</v>
      </c>
      <c r="P33" s="296">
        <f t="shared" si="7"/>
        <v>3.7024774360153767</v>
      </c>
      <c r="Q33" s="413">
        <f t="shared" si="7"/>
        <v>3.9330742782171324</v>
      </c>
      <c r="R33" s="413">
        <f t="shared" si="7"/>
        <v>3.6371611106943189</v>
      </c>
      <c r="S33" s="413">
        <f t="shared" si="7"/>
        <v>3.0812067927200659</v>
      </c>
      <c r="T33" s="413">
        <f t="shared" si="7"/>
        <v>3.275212735798732</v>
      </c>
      <c r="U33" s="413">
        <f t="shared" si="7"/>
        <v>3.1592736369973577</v>
      </c>
      <c r="V33" s="413">
        <f t="shared" si="7"/>
        <v>2.3995799632479673</v>
      </c>
      <c r="W33" s="413">
        <f t="shared" si="7"/>
        <v>2.5063918288953757</v>
      </c>
      <c r="X33" s="413">
        <f t="shared" si="7"/>
        <v>2.2395035164104384</v>
      </c>
      <c r="Y33" s="413">
        <f t="shared" si="7"/>
        <v>2.2692479230641607</v>
      </c>
      <c r="Z33" s="413">
        <f t="shared" si="7"/>
        <v>2.295233321472423</v>
      </c>
      <c r="AA33" s="413">
        <f t="shared" si="7"/>
        <v>2.2573400275564097</v>
      </c>
      <c r="AB33" s="413">
        <f t="shared" si="7"/>
        <v>2.0648370395716666</v>
      </c>
      <c r="AC33" s="414"/>
      <c r="AD33" s="131">
        <f>MAX(E33:AB33)</f>
        <v>4.0779610253510983</v>
      </c>
    </row>
    <row r="34" spans="1:38" s="13" customFormat="1" ht="14.25" customHeight="1" thickBot="1">
      <c r="A34" s="154"/>
      <c r="B34" s="155"/>
      <c r="C34" s="607"/>
      <c r="D34" s="607"/>
      <c r="E34" s="608">
        <v>1</v>
      </c>
      <c r="F34" s="608">
        <v>2</v>
      </c>
      <c r="G34" s="608">
        <v>3</v>
      </c>
      <c r="H34" s="608">
        <v>4</v>
      </c>
      <c r="I34" s="608">
        <v>5</v>
      </c>
      <c r="J34" s="608">
        <v>6</v>
      </c>
      <c r="K34" s="608">
        <v>7</v>
      </c>
      <c r="L34" s="608">
        <v>8</v>
      </c>
      <c r="M34" s="608">
        <v>9</v>
      </c>
      <c r="N34" s="608">
        <v>10</v>
      </c>
      <c r="O34" s="608">
        <v>11</v>
      </c>
      <c r="P34" s="608">
        <v>12</v>
      </c>
      <c r="Q34" s="608">
        <v>13</v>
      </c>
      <c r="R34" s="608">
        <v>14</v>
      </c>
      <c r="S34" s="608">
        <v>15</v>
      </c>
      <c r="T34" s="608">
        <v>16</v>
      </c>
      <c r="U34" s="608">
        <v>17</v>
      </c>
      <c r="V34" s="608">
        <v>18</v>
      </c>
      <c r="W34" s="608">
        <v>19</v>
      </c>
      <c r="X34" s="608">
        <v>20</v>
      </c>
      <c r="Y34" s="608">
        <v>21</v>
      </c>
      <c r="Z34" s="608">
        <v>22</v>
      </c>
      <c r="AA34" s="608">
        <v>23</v>
      </c>
      <c r="AB34" s="608">
        <v>24</v>
      </c>
      <c r="AC34" s="158"/>
    </row>
    <row r="35" spans="1:38" s="32" customFormat="1" ht="14.25" customHeight="1">
      <c r="A35" s="28" t="s">
        <v>148</v>
      </c>
      <c r="B35" s="439"/>
      <c r="C35" s="440" t="s">
        <v>13</v>
      </c>
      <c r="D35" s="855" t="s">
        <v>459</v>
      </c>
      <c r="E35" s="1457">
        <v>6.4000000953674316</v>
      </c>
      <c r="F35" s="1458">
        <v>6.4000000953674316</v>
      </c>
      <c r="G35" s="1458">
        <v>6.4000000953674316</v>
      </c>
      <c r="H35" s="1458">
        <v>6.4000000953674316</v>
      </c>
      <c r="I35" s="1458">
        <v>6.4000000953674316</v>
      </c>
      <c r="J35" s="1458">
        <v>6.3000001907348633</v>
      </c>
      <c r="K35" s="1458">
        <v>6.4000000953674316</v>
      </c>
      <c r="L35" s="1458">
        <v>6.3000001907348633</v>
      </c>
      <c r="M35" s="1458">
        <v>6.3000001907348633</v>
      </c>
      <c r="N35" s="1458">
        <v>6.3000001907348633</v>
      </c>
      <c r="O35" s="1458">
        <v>6.3000001907348633</v>
      </c>
      <c r="P35" s="1458">
        <v>6.3000001907348633</v>
      </c>
      <c r="Q35" s="1458">
        <v>6.3000001907348633</v>
      </c>
      <c r="R35" s="1458">
        <v>6.3000001907348633</v>
      </c>
      <c r="S35" s="1458">
        <v>6.3000001907348633</v>
      </c>
      <c r="T35" s="1458">
        <v>6.3000001907348633</v>
      </c>
      <c r="U35" s="1458">
        <v>6.4000000953674316</v>
      </c>
      <c r="V35" s="1458">
        <v>6.4000000953674316</v>
      </c>
      <c r="W35" s="1458">
        <v>6.4000000953674316</v>
      </c>
      <c r="X35" s="1458">
        <v>6.4000000953674316</v>
      </c>
      <c r="Y35" s="1458">
        <v>6.4000000953674316</v>
      </c>
      <c r="Z35" s="1458">
        <v>6.4000000953674316</v>
      </c>
      <c r="AA35" s="1458">
        <v>6.4000000953674316</v>
      </c>
      <c r="AB35" s="1459">
        <v>6.4000000953674316</v>
      </c>
      <c r="AC35" s="442"/>
    </row>
    <row r="36" spans="1:38" s="32" customFormat="1" ht="14.25" customHeight="1" thickBot="1">
      <c r="A36" s="35" t="s">
        <v>149</v>
      </c>
      <c r="B36" s="36"/>
      <c r="C36" s="446" t="s">
        <v>13</v>
      </c>
      <c r="D36" s="869" t="s">
        <v>459</v>
      </c>
      <c r="E36" s="1460">
        <v>6.3000001907348633</v>
      </c>
      <c r="F36" s="1461">
        <v>6.3000001907348633</v>
      </c>
      <c r="G36" s="1461">
        <v>6.3000001907348633</v>
      </c>
      <c r="H36" s="1461">
        <v>6.3000001907348633</v>
      </c>
      <c r="I36" s="1461">
        <v>6.3000001907348633</v>
      </c>
      <c r="J36" s="1461">
        <v>6.3000001907348633</v>
      </c>
      <c r="K36" s="1461">
        <v>6.3000001907348633</v>
      </c>
      <c r="L36" s="1461">
        <v>6.1999998092651367</v>
      </c>
      <c r="M36" s="1461">
        <v>6.1999998092651367</v>
      </c>
      <c r="N36" s="1461">
        <v>6.1999998092651367</v>
      </c>
      <c r="O36" s="1461">
        <v>6.1999998092651367</v>
      </c>
      <c r="P36" s="1461">
        <v>6.3000001907348633</v>
      </c>
      <c r="Q36" s="1461">
        <v>6.3000001907348633</v>
      </c>
      <c r="R36" s="1461">
        <v>6.3000001907348633</v>
      </c>
      <c r="S36" s="1461">
        <v>6.3000001907348633</v>
      </c>
      <c r="T36" s="1461">
        <v>6.3000001907348633</v>
      </c>
      <c r="U36" s="1461">
        <v>6.3000001907348633</v>
      </c>
      <c r="V36" s="1461">
        <v>6.3000001907348633</v>
      </c>
      <c r="W36" s="1461">
        <v>6.3000001907348633</v>
      </c>
      <c r="X36" s="1461">
        <v>6.3000001907348633</v>
      </c>
      <c r="Y36" s="1461">
        <v>6.3000001907348633</v>
      </c>
      <c r="Z36" s="1461">
        <v>6.3000001907348633</v>
      </c>
      <c r="AA36" s="1461">
        <v>6.3000001907348633</v>
      </c>
      <c r="AB36" s="1462">
        <v>6.3000001907348633</v>
      </c>
      <c r="AC36" s="449"/>
    </row>
    <row r="37" spans="1:38" s="5" customFormat="1" ht="11.25">
      <c r="A37" s="2270" t="s">
        <v>291</v>
      </c>
      <c r="B37" s="2219" t="s">
        <v>292</v>
      </c>
      <c r="C37" s="10" t="s">
        <v>477</v>
      </c>
      <c r="D37" s="867" t="s">
        <v>499</v>
      </c>
      <c r="E37" s="125">
        <v>0.28799999999973808</v>
      </c>
      <c r="F37" s="125">
        <v>0.39600000000209551</v>
      </c>
      <c r="G37" s="125">
        <v>0.50399999999790457</v>
      </c>
      <c r="H37" s="434">
        <v>0.50400000000117873</v>
      </c>
      <c r="I37" s="125">
        <v>0.50400000000117873</v>
      </c>
      <c r="J37" s="125">
        <v>0.46799999999711872</v>
      </c>
      <c r="K37" s="125">
        <v>0.50400000000117873</v>
      </c>
      <c r="L37" s="125">
        <v>0.46800000000039294</v>
      </c>
      <c r="M37" s="125">
        <v>0.82799999999842844</v>
      </c>
      <c r="N37" s="434">
        <v>0.8280000000017026</v>
      </c>
      <c r="O37" s="125">
        <v>0.79200000000091675</v>
      </c>
      <c r="P37" s="125">
        <v>0.82799999999842844</v>
      </c>
      <c r="Q37" s="125">
        <v>0.8280000000017026</v>
      </c>
      <c r="R37" s="125">
        <v>0.71999999999934516</v>
      </c>
      <c r="S37" s="125">
        <v>0.68399999999855943</v>
      </c>
      <c r="T37" s="125">
        <v>0.64800000000104774</v>
      </c>
      <c r="U37" s="125">
        <v>0.64800000000104774</v>
      </c>
      <c r="V37" s="434">
        <v>0.46799999999711872</v>
      </c>
      <c r="W37" s="125">
        <v>0.46800000000039294</v>
      </c>
      <c r="X37" s="125">
        <v>0.50400000000117873</v>
      </c>
      <c r="Y37" s="125">
        <v>0.46800000000039294</v>
      </c>
      <c r="Z37" s="125">
        <v>0.50400000000117873</v>
      </c>
      <c r="AA37" s="125">
        <v>0.57599999999947615</v>
      </c>
      <c r="AB37" s="125">
        <v>0.50399999999790457</v>
      </c>
      <c r="AC37" s="230">
        <f>SUM(E37:AB37)</f>
        <v>13.931999999999608</v>
      </c>
    </row>
    <row r="38" spans="1:38" s="5" customFormat="1" ht="11.25">
      <c r="A38" s="2266"/>
      <c r="B38" s="2220"/>
      <c r="C38" s="11" t="s">
        <v>478</v>
      </c>
      <c r="D38" s="866" t="s">
        <v>499</v>
      </c>
      <c r="E38" s="98">
        <v>0.35999999999967258</v>
      </c>
      <c r="F38" s="98">
        <v>0</v>
      </c>
      <c r="G38" s="98">
        <v>0.35999999999967258</v>
      </c>
      <c r="H38" s="438">
        <v>0.35999999999967258</v>
      </c>
      <c r="I38" s="98">
        <v>0.35999999999967258</v>
      </c>
      <c r="J38" s="98">
        <v>0.36000000000130966</v>
      </c>
      <c r="K38" s="98">
        <v>0</v>
      </c>
      <c r="L38" s="98">
        <v>0.35999999999967258</v>
      </c>
      <c r="M38" s="98">
        <v>0.71999999999934516</v>
      </c>
      <c r="N38" s="438">
        <v>0.35999999999967258</v>
      </c>
      <c r="O38" s="98">
        <v>0.36000000000130966</v>
      </c>
      <c r="P38" s="98">
        <v>0.71999999999934516</v>
      </c>
      <c r="Q38" s="98">
        <v>0.35999999999967258</v>
      </c>
      <c r="R38" s="98">
        <v>0.35999999999967258</v>
      </c>
      <c r="S38" s="98">
        <v>0.36000000000130966</v>
      </c>
      <c r="T38" s="98">
        <v>0.35999999999967258</v>
      </c>
      <c r="U38" s="98">
        <v>0.71999999999934516</v>
      </c>
      <c r="V38" s="438">
        <v>0</v>
      </c>
      <c r="W38" s="98">
        <v>0.35999999999967258</v>
      </c>
      <c r="X38" s="98">
        <v>0.36000000000130966</v>
      </c>
      <c r="Y38" s="98">
        <v>0.35999999999967258</v>
      </c>
      <c r="Z38" s="98">
        <v>0.35999999999967258</v>
      </c>
      <c r="AA38" s="98">
        <v>0.35999999999967258</v>
      </c>
      <c r="AB38" s="98">
        <v>0.35999999999967258</v>
      </c>
      <c r="AC38" s="230">
        <f>SUM(E38:AB38)</f>
        <v>8.6399999999986896</v>
      </c>
      <c r="AD38" s="4"/>
      <c r="AE38" s="4"/>
      <c r="AF38" s="4"/>
      <c r="AG38" s="4"/>
      <c r="AH38" s="4"/>
      <c r="AI38" s="4"/>
      <c r="AJ38" s="4"/>
      <c r="AK38" s="4"/>
      <c r="AL38" s="4"/>
    </row>
    <row r="39" spans="1:38" s="5" customFormat="1" ht="12">
      <c r="A39" s="2266"/>
      <c r="B39" s="2220"/>
      <c r="C39" s="11" t="s">
        <v>8</v>
      </c>
      <c r="D39" s="861" t="s">
        <v>459</v>
      </c>
      <c r="E39" s="1505">
        <v>52</v>
      </c>
      <c r="F39" s="1506">
        <v>47</v>
      </c>
      <c r="G39" s="1506">
        <v>56</v>
      </c>
      <c r="H39" s="1506">
        <v>53</v>
      </c>
      <c r="I39" s="1506">
        <v>62</v>
      </c>
      <c r="J39" s="1506">
        <v>63</v>
      </c>
      <c r="K39" s="1506">
        <v>46</v>
      </c>
      <c r="L39" s="1506">
        <v>73</v>
      </c>
      <c r="M39" s="1506">
        <v>90</v>
      </c>
      <c r="N39" s="1506">
        <v>93</v>
      </c>
      <c r="O39" s="1506">
        <v>87</v>
      </c>
      <c r="P39" s="1506">
        <v>75</v>
      </c>
      <c r="Q39" s="1506">
        <v>69</v>
      </c>
      <c r="R39" s="1506">
        <v>80</v>
      </c>
      <c r="S39" s="1506">
        <v>79</v>
      </c>
      <c r="T39" s="1506">
        <v>74</v>
      </c>
      <c r="U39" s="1506">
        <v>60</v>
      </c>
      <c r="V39" s="1506">
        <v>49</v>
      </c>
      <c r="W39" s="1506">
        <v>47</v>
      </c>
      <c r="X39" s="1506">
        <v>58</v>
      </c>
      <c r="Y39" s="1506">
        <v>47</v>
      </c>
      <c r="Z39" s="1506">
        <v>60</v>
      </c>
      <c r="AA39" s="1506">
        <v>63</v>
      </c>
      <c r="AB39" s="1507">
        <v>51</v>
      </c>
      <c r="AC39" s="93"/>
      <c r="AD39" s="4"/>
      <c r="AE39" s="4"/>
      <c r="AF39" s="4"/>
      <c r="AG39" s="4"/>
      <c r="AH39" s="4"/>
      <c r="AI39" s="4"/>
      <c r="AJ39" s="4"/>
      <c r="AK39" s="4"/>
      <c r="AL39" s="4"/>
    </row>
    <row r="40" spans="1:38" s="5" customFormat="1" ht="12" thickBot="1">
      <c r="A40" s="2267"/>
      <c r="B40" s="2221"/>
      <c r="C40" s="48" t="s">
        <v>16</v>
      </c>
      <c r="D40" s="48"/>
      <c r="E40" s="121">
        <f t="shared" ref="E40:AC40" si="8">E38/E37</f>
        <v>1.25</v>
      </c>
      <c r="F40" s="121">
        <f t="shared" si="8"/>
        <v>0</v>
      </c>
      <c r="G40" s="121">
        <f t="shared" si="8"/>
        <v>0.71428571428803433</v>
      </c>
      <c r="H40" s="435">
        <f t="shared" si="8"/>
        <v>0.71428571428339416</v>
      </c>
      <c r="I40" s="121">
        <f t="shared" si="8"/>
        <v>0.71428571428339416</v>
      </c>
      <c r="J40" s="121">
        <f t="shared" si="8"/>
        <v>0.76923076923830347</v>
      </c>
      <c r="K40" s="121">
        <f t="shared" si="8"/>
        <v>0</v>
      </c>
      <c r="L40" s="121">
        <f t="shared" si="8"/>
        <v>0.76923076922942379</v>
      </c>
      <c r="M40" s="121">
        <f t="shared" si="8"/>
        <v>0.86956521739216397</v>
      </c>
      <c r="N40" s="435">
        <f t="shared" si="8"/>
        <v>0.43478260869436269</v>
      </c>
      <c r="O40" s="121">
        <f t="shared" si="8"/>
        <v>0.45454545454658202</v>
      </c>
      <c r="P40" s="121">
        <f t="shared" si="8"/>
        <v>0.86956521739216397</v>
      </c>
      <c r="Q40" s="121">
        <f t="shared" si="8"/>
        <v>0.43478260869436269</v>
      </c>
      <c r="R40" s="121">
        <f t="shared" si="8"/>
        <v>0.5</v>
      </c>
      <c r="S40" s="121">
        <f t="shared" si="8"/>
        <v>0.52631578947670743</v>
      </c>
      <c r="T40" s="121">
        <f t="shared" si="8"/>
        <v>0.55555555555415204</v>
      </c>
      <c r="U40" s="121">
        <f t="shared" si="8"/>
        <v>1.1111111111083041</v>
      </c>
      <c r="V40" s="435">
        <f t="shared" si="8"/>
        <v>0</v>
      </c>
      <c r="W40" s="121">
        <f t="shared" si="8"/>
        <v>0.76923076922942379</v>
      </c>
      <c r="X40" s="121">
        <f t="shared" si="8"/>
        <v>0.71428571428664234</v>
      </c>
      <c r="Y40" s="121">
        <f t="shared" si="8"/>
        <v>0.76923076922942379</v>
      </c>
      <c r="Z40" s="121">
        <f t="shared" si="8"/>
        <v>0.71428571428339416</v>
      </c>
      <c r="AA40" s="121">
        <f t="shared" si="8"/>
        <v>0.625</v>
      </c>
      <c r="AB40" s="121">
        <f t="shared" si="8"/>
        <v>0.71428571428803433</v>
      </c>
      <c r="AC40" s="133">
        <f t="shared" si="8"/>
        <v>0.62015503875961331</v>
      </c>
    </row>
    <row r="41" spans="1:38" s="5" customFormat="1" ht="11.25">
      <c r="A41" s="2270" t="s">
        <v>128</v>
      </c>
      <c r="B41" s="2219" t="s">
        <v>644</v>
      </c>
      <c r="C41" s="10" t="s">
        <v>477</v>
      </c>
      <c r="D41" s="867" t="s">
        <v>499</v>
      </c>
      <c r="E41" s="120">
        <v>2.3999999999432475E-2</v>
      </c>
      <c r="F41" s="120">
        <v>2.400000000052387E-2</v>
      </c>
      <c r="G41" s="120">
        <v>2.3999999999432475E-2</v>
      </c>
      <c r="H41" s="433">
        <v>2.400000000052387E-2</v>
      </c>
      <c r="I41" s="120">
        <v>2.3999999999432475E-2</v>
      </c>
      <c r="J41" s="120">
        <v>2.400000000052387E-2</v>
      </c>
      <c r="K41" s="120">
        <v>1.2000000000261935E-2</v>
      </c>
      <c r="L41" s="120">
        <v>1.2000000000261935E-2</v>
      </c>
      <c r="M41" s="120">
        <v>2.3999999999432475E-2</v>
      </c>
      <c r="N41" s="433">
        <v>4.7999999999956341E-2</v>
      </c>
      <c r="O41" s="120">
        <v>4.7999999999956341E-2</v>
      </c>
      <c r="P41" s="120">
        <v>4.7999999999956341E-2</v>
      </c>
      <c r="Q41" s="120">
        <v>7.2000000000480208E-2</v>
      </c>
      <c r="R41" s="120">
        <v>4.7999999999956341E-2</v>
      </c>
      <c r="S41" s="120">
        <v>9.5999999999912683E-2</v>
      </c>
      <c r="T41" s="120">
        <v>4.7999999999956341E-2</v>
      </c>
      <c r="U41" s="120">
        <v>4.7999999999956341E-2</v>
      </c>
      <c r="V41" s="433">
        <v>4.7999999999956341E-2</v>
      </c>
      <c r="W41" s="120">
        <v>2.3999999999432475E-2</v>
      </c>
      <c r="X41" s="120">
        <v>4.8000000001047739E-2</v>
      </c>
      <c r="Y41" s="120">
        <v>2.3999999999432475E-2</v>
      </c>
      <c r="Z41" s="120">
        <v>2.400000000052387E-2</v>
      </c>
      <c r="AA41" s="120">
        <v>2.3999999999432475E-2</v>
      </c>
      <c r="AB41" s="120">
        <v>2.400000000052387E-2</v>
      </c>
      <c r="AC41" s="135">
        <f>SUM(E41:AB41)</f>
        <v>0.86400000000030541</v>
      </c>
    </row>
    <row r="42" spans="1:38" s="5" customFormat="1" ht="11.25">
      <c r="A42" s="2266"/>
      <c r="B42" s="2220"/>
      <c r="C42" s="11" t="s">
        <v>478</v>
      </c>
      <c r="D42" s="866" t="s">
        <v>499</v>
      </c>
      <c r="E42" s="121">
        <v>0</v>
      </c>
      <c r="F42" s="121">
        <v>0</v>
      </c>
      <c r="G42" s="121">
        <v>0</v>
      </c>
      <c r="H42" s="435">
        <v>0</v>
      </c>
      <c r="I42" s="121">
        <v>0</v>
      </c>
      <c r="J42" s="121">
        <v>0</v>
      </c>
      <c r="K42" s="121">
        <v>0.23999999999869032</v>
      </c>
      <c r="L42" s="121">
        <v>0</v>
      </c>
      <c r="M42" s="121">
        <v>0</v>
      </c>
      <c r="N42" s="435">
        <v>0</v>
      </c>
      <c r="O42" s="121">
        <v>0.2400000000008731</v>
      </c>
      <c r="P42" s="121">
        <v>0</v>
      </c>
      <c r="Q42" s="121">
        <v>0</v>
      </c>
      <c r="R42" s="121">
        <v>0</v>
      </c>
      <c r="S42" s="121">
        <v>0</v>
      </c>
      <c r="T42" s="121">
        <v>0.23999999999869032</v>
      </c>
      <c r="U42" s="121">
        <v>0</v>
      </c>
      <c r="V42" s="435">
        <v>0</v>
      </c>
      <c r="W42" s="121">
        <v>0</v>
      </c>
      <c r="X42" s="121">
        <v>0</v>
      </c>
      <c r="Y42" s="121">
        <v>0</v>
      </c>
      <c r="Z42" s="121">
        <v>0</v>
      </c>
      <c r="AA42" s="121">
        <v>0</v>
      </c>
      <c r="AB42" s="121">
        <v>0.2400000000008731</v>
      </c>
      <c r="AC42" s="135">
        <f>SUM(E42:AB42)</f>
        <v>0.95999999999912689</v>
      </c>
    </row>
    <row r="43" spans="1:38" s="5" customFormat="1" ht="12">
      <c r="A43" s="2266"/>
      <c r="B43" s="2220"/>
      <c r="C43" s="11" t="s">
        <v>8</v>
      </c>
      <c r="D43" s="861" t="s">
        <v>459</v>
      </c>
      <c r="E43" s="1502">
        <v>2</v>
      </c>
      <c r="F43" s="1503">
        <v>2</v>
      </c>
      <c r="G43" s="1503">
        <v>2</v>
      </c>
      <c r="H43" s="1503">
        <v>2</v>
      </c>
      <c r="I43" s="1503">
        <v>2</v>
      </c>
      <c r="J43" s="1503">
        <v>2</v>
      </c>
      <c r="K43" s="1503">
        <v>2</v>
      </c>
      <c r="L43" s="1503">
        <v>2</v>
      </c>
      <c r="M43" s="1503">
        <v>11</v>
      </c>
      <c r="N43" s="1503">
        <v>7</v>
      </c>
      <c r="O43" s="1503">
        <v>15</v>
      </c>
      <c r="P43" s="1503">
        <v>7</v>
      </c>
      <c r="Q43" s="1503">
        <v>5</v>
      </c>
      <c r="R43" s="1503">
        <v>12</v>
      </c>
      <c r="S43" s="1503">
        <v>3</v>
      </c>
      <c r="T43" s="1503">
        <v>4</v>
      </c>
      <c r="U43" s="1503">
        <v>2</v>
      </c>
      <c r="V43" s="1503">
        <v>2</v>
      </c>
      <c r="W43" s="1503">
        <v>2</v>
      </c>
      <c r="X43" s="1503">
        <v>2</v>
      </c>
      <c r="Y43" s="1503">
        <v>2</v>
      </c>
      <c r="Z43" s="1503">
        <v>2</v>
      </c>
      <c r="AA43" s="1503">
        <v>2</v>
      </c>
      <c r="AB43" s="1504">
        <v>2</v>
      </c>
      <c r="AC43" s="93"/>
    </row>
    <row r="44" spans="1:38" s="5" customFormat="1" ht="12" thickBot="1">
      <c r="A44" s="2267"/>
      <c r="B44" s="2221"/>
      <c r="C44" s="48" t="s">
        <v>16</v>
      </c>
      <c r="D44" s="48"/>
      <c r="E44" s="121">
        <f t="shared" ref="E44:AC44" si="9">E42/E41</f>
        <v>0</v>
      </c>
      <c r="F44" s="121">
        <f t="shared" si="9"/>
        <v>0</v>
      </c>
      <c r="G44" s="121">
        <f t="shared" si="9"/>
        <v>0</v>
      </c>
      <c r="H44" s="435">
        <f t="shared" si="9"/>
        <v>0</v>
      </c>
      <c r="I44" s="121">
        <f t="shared" si="9"/>
        <v>0</v>
      </c>
      <c r="J44" s="121">
        <f t="shared" si="9"/>
        <v>0</v>
      </c>
      <c r="K44" s="121">
        <f t="shared" si="9"/>
        <v>19.999999999454303</v>
      </c>
      <c r="L44" s="121">
        <f t="shared" si="9"/>
        <v>0</v>
      </c>
      <c r="M44" s="121">
        <f t="shared" si="9"/>
        <v>0</v>
      </c>
      <c r="N44" s="435">
        <f t="shared" si="9"/>
        <v>0</v>
      </c>
      <c r="O44" s="121">
        <f t="shared" si="9"/>
        <v>5.0000000000227374</v>
      </c>
      <c r="P44" s="121">
        <f t="shared" si="9"/>
        <v>0</v>
      </c>
      <c r="Q44" s="121">
        <f t="shared" si="9"/>
        <v>0</v>
      </c>
      <c r="R44" s="121">
        <f t="shared" si="9"/>
        <v>0</v>
      </c>
      <c r="S44" s="121">
        <f t="shared" si="9"/>
        <v>0</v>
      </c>
      <c r="T44" s="121">
        <f t="shared" si="9"/>
        <v>4.9999999999772626</v>
      </c>
      <c r="U44" s="121">
        <f t="shared" si="9"/>
        <v>0</v>
      </c>
      <c r="V44" s="435">
        <f t="shared" si="9"/>
        <v>0</v>
      </c>
      <c r="W44" s="121">
        <f t="shared" si="9"/>
        <v>0</v>
      </c>
      <c r="X44" s="121">
        <f t="shared" si="9"/>
        <v>0</v>
      </c>
      <c r="Y44" s="121">
        <f t="shared" si="9"/>
        <v>0</v>
      </c>
      <c r="Z44" s="121">
        <f t="shared" si="9"/>
        <v>0</v>
      </c>
      <c r="AA44" s="121">
        <f t="shared" si="9"/>
        <v>0</v>
      </c>
      <c r="AB44" s="121">
        <f t="shared" si="9"/>
        <v>9.9999999998180993</v>
      </c>
      <c r="AC44" s="133">
        <f t="shared" si="9"/>
        <v>1.1111111111097078</v>
      </c>
    </row>
    <row r="45" spans="1:38" s="5" customFormat="1" ht="11.25">
      <c r="A45" s="2270" t="s">
        <v>114</v>
      </c>
      <c r="B45" s="2244" t="s">
        <v>645</v>
      </c>
      <c r="C45" s="10" t="s">
        <v>477</v>
      </c>
      <c r="D45" s="867" t="s">
        <v>499</v>
      </c>
      <c r="E45" s="120">
        <v>0</v>
      </c>
      <c r="F45" s="120">
        <v>0</v>
      </c>
      <c r="G45" s="120">
        <v>0</v>
      </c>
      <c r="H45" s="434">
        <v>0</v>
      </c>
      <c r="I45" s="120">
        <v>0</v>
      </c>
      <c r="J45" s="120">
        <v>0</v>
      </c>
      <c r="K45" s="120">
        <v>0</v>
      </c>
      <c r="L45" s="120">
        <v>0</v>
      </c>
      <c r="M45" s="120">
        <v>1.799999999998363E-2</v>
      </c>
      <c r="N45" s="434">
        <v>0</v>
      </c>
      <c r="O45" s="120">
        <v>0</v>
      </c>
      <c r="P45" s="120">
        <v>0</v>
      </c>
      <c r="Q45" s="120">
        <v>0</v>
      </c>
      <c r="R45" s="120">
        <v>1.799999999998363E-2</v>
      </c>
      <c r="S45" s="120">
        <v>0</v>
      </c>
      <c r="T45" s="120">
        <v>0</v>
      </c>
      <c r="U45" s="120">
        <v>0</v>
      </c>
      <c r="V45" s="434">
        <v>0</v>
      </c>
      <c r="W45" s="120">
        <v>0</v>
      </c>
      <c r="X45" s="120">
        <v>0</v>
      </c>
      <c r="Y45" s="120">
        <v>0</v>
      </c>
      <c r="Z45" s="120">
        <v>0</v>
      </c>
      <c r="AA45" s="120">
        <v>0</v>
      </c>
      <c r="AB45" s="120">
        <v>1.799999999998363E-2</v>
      </c>
      <c r="AC45" s="135">
        <f>SUM(E45:AB45)</f>
        <v>5.3999999999950893E-2</v>
      </c>
    </row>
    <row r="46" spans="1:38" s="5" customFormat="1" ht="11.25">
      <c r="A46" s="2266"/>
      <c r="B46" s="2235"/>
      <c r="C46" s="11" t="s">
        <v>478</v>
      </c>
      <c r="D46" s="866" t="s">
        <v>460</v>
      </c>
      <c r="E46" s="92"/>
      <c r="F46" s="92"/>
      <c r="G46" s="92"/>
      <c r="H46" s="438"/>
      <c r="I46" s="92"/>
      <c r="J46" s="92"/>
      <c r="K46" s="92"/>
      <c r="L46" s="92"/>
      <c r="M46" s="92"/>
      <c r="N46" s="438"/>
      <c r="O46" s="92"/>
      <c r="P46" s="92"/>
      <c r="Q46" s="92"/>
      <c r="R46" s="92"/>
      <c r="S46" s="92"/>
      <c r="T46" s="92"/>
      <c r="U46" s="92"/>
      <c r="V46" s="438"/>
      <c r="W46" s="92"/>
      <c r="X46" s="92"/>
      <c r="Y46" s="92"/>
      <c r="Z46" s="92"/>
      <c r="AA46" s="92"/>
      <c r="AB46" s="92"/>
      <c r="AC46" s="135">
        <f>SUM(E46:AB46)</f>
        <v>0</v>
      </c>
    </row>
    <row r="47" spans="1:38" s="5" customFormat="1" ht="12">
      <c r="A47" s="2266"/>
      <c r="B47" s="2235"/>
      <c r="C47" s="11" t="s">
        <v>8</v>
      </c>
      <c r="D47" s="861" t="s">
        <v>459</v>
      </c>
      <c r="E47" s="780">
        <v>0</v>
      </c>
      <c r="F47" s="781">
        <v>0</v>
      </c>
      <c r="G47" s="781">
        <v>0</v>
      </c>
      <c r="H47" s="781">
        <v>0</v>
      </c>
      <c r="I47" s="781">
        <v>0</v>
      </c>
      <c r="J47" s="781">
        <v>0</v>
      </c>
      <c r="K47" s="781">
        <v>1</v>
      </c>
      <c r="L47" s="781">
        <v>3</v>
      </c>
      <c r="M47" s="781">
        <v>3</v>
      </c>
      <c r="N47" s="781">
        <v>3</v>
      </c>
      <c r="O47" s="781">
        <v>3</v>
      </c>
      <c r="P47" s="781">
        <v>3</v>
      </c>
      <c r="Q47" s="781">
        <v>3</v>
      </c>
      <c r="R47" s="781">
        <v>3</v>
      </c>
      <c r="S47" s="781">
        <v>3</v>
      </c>
      <c r="T47" s="781">
        <v>3</v>
      </c>
      <c r="U47" s="781">
        <v>1</v>
      </c>
      <c r="V47" s="781">
        <v>0</v>
      </c>
      <c r="W47" s="781">
        <v>0</v>
      </c>
      <c r="X47" s="781">
        <v>0</v>
      </c>
      <c r="Y47" s="781">
        <v>0</v>
      </c>
      <c r="Z47" s="781">
        <v>0</v>
      </c>
      <c r="AA47" s="781">
        <v>0</v>
      </c>
      <c r="AB47" s="782">
        <v>0</v>
      </c>
      <c r="AC47" s="93"/>
      <c r="AD47" s="88"/>
    </row>
    <row r="48" spans="1:38" s="5" customFormat="1" ht="12" thickBot="1">
      <c r="A48" s="2267"/>
      <c r="B48" s="2245"/>
      <c r="C48" s="48" t="s">
        <v>16</v>
      </c>
      <c r="D48" s="48"/>
      <c r="E48" s="328" t="e">
        <f t="shared" ref="E48:AC48" si="10">E46/E45</f>
        <v>#DIV/0!</v>
      </c>
      <c r="F48" s="328" t="e">
        <f t="shared" si="10"/>
        <v>#DIV/0!</v>
      </c>
      <c r="G48" s="328" t="e">
        <f t="shared" si="10"/>
        <v>#DIV/0!</v>
      </c>
      <c r="H48" s="485" t="e">
        <f t="shared" si="10"/>
        <v>#DIV/0!</v>
      </c>
      <c r="I48" s="328" t="e">
        <f t="shared" si="10"/>
        <v>#DIV/0!</v>
      </c>
      <c r="J48" s="328" t="e">
        <f t="shared" si="10"/>
        <v>#DIV/0!</v>
      </c>
      <c r="K48" s="328" t="e">
        <f t="shared" si="10"/>
        <v>#DIV/0!</v>
      </c>
      <c r="L48" s="328" t="e">
        <f t="shared" si="10"/>
        <v>#DIV/0!</v>
      </c>
      <c r="M48" s="328">
        <f t="shared" si="10"/>
        <v>0</v>
      </c>
      <c r="N48" s="485" t="e">
        <f t="shared" si="10"/>
        <v>#DIV/0!</v>
      </c>
      <c r="O48" s="328" t="e">
        <f t="shared" si="10"/>
        <v>#DIV/0!</v>
      </c>
      <c r="P48" s="328" t="e">
        <f t="shared" si="10"/>
        <v>#DIV/0!</v>
      </c>
      <c r="Q48" s="328" t="e">
        <f t="shared" si="10"/>
        <v>#DIV/0!</v>
      </c>
      <c r="R48" s="328">
        <f t="shared" si="10"/>
        <v>0</v>
      </c>
      <c r="S48" s="328" t="e">
        <f t="shared" si="10"/>
        <v>#DIV/0!</v>
      </c>
      <c r="T48" s="328" t="e">
        <f t="shared" si="10"/>
        <v>#DIV/0!</v>
      </c>
      <c r="U48" s="328" t="e">
        <f t="shared" si="10"/>
        <v>#DIV/0!</v>
      </c>
      <c r="V48" s="485" t="e">
        <f t="shared" si="10"/>
        <v>#DIV/0!</v>
      </c>
      <c r="W48" s="328" t="e">
        <f t="shared" si="10"/>
        <v>#DIV/0!</v>
      </c>
      <c r="X48" s="328" t="e">
        <f t="shared" si="10"/>
        <v>#DIV/0!</v>
      </c>
      <c r="Y48" s="328" t="e">
        <f t="shared" si="10"/>
        <v>#DIV/0!</v>
      </c>
      <c r="Z48" s="328" t="e">
        <f t="shared" si="10"/>
        <v>#DIV/0!</v>
      </c>
      <c r="AA48" s="328" t="e">
        <f t="shared" si="10"/>
        <v>#DIV/0!</v>
      </c>
      <c r="AB48" s="328">
        <f t="shared" si="10"/>
        <v>0</v>
      </c>
      <c r="AC48" s="101">
        <f t="shared" si="10"/>
        <v>0</v>
      </c>
    </row>
    <row r="49" spans="1:29" s="5" customFormat="1" ht="12">
      <c r="A49" s="2270" t="s">
        <v>113</v>
      </c>
      <c r="B49" s="2219" t="s">
        <v>293</v>
      </c>
      <c r="C49" s="10" t="s">
        <v>477</v>
      </c>
      <c r="D49" s="867" t="s">
        <v>499</v>
      </c>
      <c r="E49" s="661">
        <v>7.1999999998297426E-2</v>
      </c>
      <c r="F49" s="661">
        <v>0.10800000000235742</v>
      </c>
      <c r="G49" s="661">
        <v>0.10799999999908323</v>
      </c>
      <c r="H49" s="681">
        <v>0.14399999999986904</v>
      </c>
      <c r="I49" s="661">
        <v>0.14399999999986904</v>
      </c>
      <c r="J49" s="661">
        <v>0.10799999999908323</v>
      </c>
      <c r="K49" s="661">
        <v>0.14399999999986904</v>
      </c>
      <c r="L49" s="661">
        <v>0.14399999999986904</v>
      </c>
      <c r="M49" s="661">
        <v>0.21600000000144065</v>
      </c>
      <c r="N49" s="681">
        <v>0.25199999999895228</v>
      </c>
      <c r="O49" s="661">
        <v>0.25199999999895228</v>
      </c>
      <c r="P49" s="661">
        <v>0.21600000000144065</v>
      </c>
      <c r="Q49" s="661">
        <v>0.28799999999973808</v>
      </c>
      <c r="R49" s="661">
        <v>0.25199999999895228</v>
      </c>
      <c r="S49" s="661">
        <v>0.14399999999986904</v>
      </c>
      <c r="T49" s="661">
        <v>0.21600000000144065</v>
      </c>
      <c r="U49" s="661">
        <v>0.18000000000065483</v>
      </c>
      <c r="V49" s="681">
        <v>0.14399999999986904</v>
      </c>
      <c r="W49" s="661">
        <v>0.14399999999986904</v>
      </c>
      <c r="X49" s="661">
        <v>0.10799999999908323</v>
      </c>
      <c r="Y49" s="661">
        <v>0.10799999999908323</v>
      </c>
      <c r="Z49" s="661">
        <v>0.10800000000235742</v>
      </c>
      <c r="AA49" s="661">
        <v>0.10799999999908323</v>
      </c>
      <c r="AB49" s="661">
        <v>0.10799999999908323</v>
      </c>
      <c r="AC49" s="132">
        <f>SUM(E49:AB49)</f>
        <v>3.8159999999981657</v>
      </c>
    </row>
    <row r="50" spans="1:29" s="5" customFormat="1" ht="11.25" customHeight="1">
      <c r="A50" s="2266"/>
      <c r="B50" s="2220"/>
      <c r="C50" s="11" t="s">
        <v>478</v>
      </c>
      <c r="D50" s="866" t="s">
        <v>499</v>
      </c>
      <c r="E50" s="98">
        <v>0</v>
      </c>
      <c r="F50" s="98">
        <v>0.35999999999967258</v>
      </c>
      <c r="G50" s="98">
        <v>0</v>
      </c>
      <c r="H50" s="438">
        <v>0</v>
      </c>
      <c r="I50" s="98">
        <v>0.35999999999967258</v>
      </c>
      <c r="J50" s="98">
        <v>0</v>
      </c>
      <c r="K50" s="98">
        <v>0</v>
      </c>
      <c r="L50" s="98">
        <v>0.35999999999967258</v>
      </c>
      <c r="M50" s="98">
        <v>0</v>
      </c>
      <c r="N50" s="438">
        <v>0.35999999999967258</v>
      </c>
      <c r="O50" s="98">
        <v>0</v>
      </c>
      <c r="P50" s="98">
        <v>0</v>
      </c>
      <c r="Q50" s="98">
        <v>0.36000000000130966</v>
      </c>
      <c r="R50" s="98">
        <v>0</v>
      </c>
      <c r="S50" s="98">
        <v>0.35999999999967258</v>
      </c>
      <c r="T50" s="98">
        <v>0</v>
      </c>
      <c r="U50" s="98">
        <v>0.35999999999967258</v>
      </c>
      <c r="V50" s="438">
        <v>0</v>
      </c>
      <c r="W50" s="98">
        <v>0.35999999999967258</v>
      </c>
      <c r="X50" s="98">
        <v>0</v>
      </c>
      <c r="Y50" s="98">
        <v>0</v>
      </c>
      <c r="Z50" s="98">
        <v>0.35999999999967258</v>
      </c>
      <c r="AA50" s="98">
        <v>0</v>
      </c>
      <c r="AB50" s="98">
        <v>0</v>
      </c>
      <c r="AC50" s="128">
        <f>SUM(E50:AB50)</f>
        <v>3.2399999999986901</v>
      </c>
    </row>
    <row r="51" spans="1:29" s="5" customFormat="1" ht="11.25" customHeight="1">
      <c r="A51" s="2266"/>
      <c r="B51" s="2220"/>
      <c r="C51" s="11" t="s">
        <v>8</v>
      </c>
      <c r="D51" s="866" t="s">
        <v>459</v>
      </c>
      <c r="E51" s="1475">
        <v>12</v>
      </c>
      <c r="F51" s="1476">
        <v>12</v>
      </c>
      <c r="G51" s="1476">
        <v>13</v>
      </c>
      <c r="H51" s="1476">
        <v>14</v>
      </c>
      <c r="I51" s="1476">
        <v>12</v>
      </c>
      <c r="J51" s="1476">
        <v>13</v>
      </c>
      <c r="K51" s="1476">
        <v>15</v>
      </c>
      <c r="L51" s="1476">
        <v>24</v>
      </c>
      <c r="M51" s="1476">
        <v>22</v>
      </c>
      <c r="N51" s="1476">
        <v>24</v>
      </c>
      <c r="O51" s="1476">
        <v>23</v>
      </c>
      <c r="P51" s="1476">
        <v>21</v>
      </c>
      <c r="Q51" s="1476">
        <v>22</v>
      </c>
      <c r="R51" s="1476">
        <v>21</v>
      </c>
      <c r="S51" s="1476">
        <v>27</v>
      </c>
      <c r="T51" s="1476">
        <v>20</v>
      </c>
      <c r="U51" s="1476">
        <v>18</v>
      </c>
      <c r="V51" s="1476">
        <v>12</v>
      </c>
      <c r="W51" s="1476">
        <v>12</v>
      </c>
      <c r="X51" s="1476">
        <v>11</v>
      </c>
      <c r="Y51" s="1476">
        <v>11</v>
      </c>
      <c r="Z51" s="1476">
        <v>12</v>
      </c>
      <c r="AA51" s="1476">
        <v>17</v>
      </c>
      <c r="AB51" s="1477">
        <v>11</v>
      </c>
      <c r="AC51" s="93"/>
    </row>
    <row r="52" spans="1:29" s="5" customFormat="1" ht="11.25" customHeight="1" thickBot="1">
      <c r="A52" s="2271"/>
      <c r="B52" s="2264"/>
      <c r="C52" s="47" t="s">
        <v>16</v>
      </c>
      <c r="D52" s="47"/>
      <c r="E52" s="187">
        <f t="shared" ref="E52:AC52" si="11">E50/E49</f>
        <v>0</v>
      </c>
      <c r="F52" s="187">
        <f t="shared" si="11"/>
        <v>3.3333333332575417</v>
      </c>
      <c r="G52" s="187">
        <f t="shared" si="11"/>
        <v>0</v>
      </c>
      <c r="H52" s="460">
        <f t="shared" si="11"/>
        <v>0</v>
      </c>
      <c r="I52" s="187">
        <f t="shared" si="11"/>
        <v>2.5</v>
      </c>
      <c r="J52" s="187">
        <f t="shared" si="11"/>
        <v>0</v>
      </c>
      <c r="K52" s="187">
        <f t="shared" si="11"/>
        <v>0</v>
      </c>
      <c r="L52" s="187">
        <f t="shared" si="11"/>
        <v>2.5</v>
      </c>
      <c r="M52" s="187">
        <f t="shared" si="11"/>
        <v>0</v>
      </c>
      <c r="N52" s="460">
        <f t="shared" si="11"/>
        <v>1.4285714285760687</v>
      </c>
      <c r="O52" s="187">
        <f t="shared" si="11"/>
        <v>0</v>
      </c>
      <c r="P52" s="187">
        <f t="shared" si="11"/>
        <v>0</v>
      </c>
      <c r="Q52" s="187">
        <f t="shared" si="11"/>
        <v>1.2500000000056843</v>
      </c>
      <c r="R52" s="187">
        <f t="shared" si="11"/>
        <v>0</v>
      </c>
      <c r="S52" s="187">
        <f t="shared" si="11"/>
        <v>2.5</v>
      </c>
      <c r="T52" s="187">
        <f t="shared" si="11"/>
        <v>0</v>
      </c>
      <c r="U52" s="187">
        <f t="shared" si="11"/>
        <v>1.9999999999909051</v>
      </c>
      <c r="V52" s="460">
        <f t="shared" si="11"/>
        <v>0</v>
      </c>
      <c r="W52" s="187">
        <f t="shared" si="11"/>
        <v>2.5</v>
      </c>
      <c r="X52" s="187">
        <f t="shared" si="11"/>
        <v>0</v>
      </c>
      <c r="Y52" s="187">
        <f t="shared" si="11"/>
        <v>0</v>
      </c>
      <c r="Z52" s="187">
        <f t="shared" si="11"/>
        <v>3.3333333332575417</v>
      </c>
      <c r="AA52" s="187">
        <f t="shared" si="11"/>
        <v>0</v>
      </c>
      <c r="AB52" s="187">
        <f t="shared" si="11"/>
        <v>0</v>
      </c>
      <c r="AC52" s="133">
        <f t="shared" si="11"/>
        <v>0.84905660377364978</v>
      </c>
    </row>
    <row r="53" spans="1:29" s="5" customFormat="1" ht="12">
      <c r="A53" s="2265" t="s">
        <v>112</v>
      </c>
      <c r="B53" s="2252" t="s">
        <v>294</v>
      </c>
      <c r="C53" s="69" t="s">
        <v>477</v>
      </c>
      <c r="D53" s="865" t="s">
        <v>499</v>
      </c>
      <c r="E53" s="674">
        <v>0.2640000000003056</v>
      </c>
      <c r="F53" s="674">
        <v>0.40800000000017461</v>
      </c>
      <c r="G53" s="674">
        <v>0.40799999999908321</v>
      </c>
      <c r="H53" s="683">
        <v>0.38400000000074214</v>
      </c>
      <c r="I53" s="674">
        <v>0.38399999999965073</v>
      </c>
      <c r="J53" s="674">
        <v>0.43199999999960709</v>
      </c>
      <c r="K53" s="674">
        <v>0.48000000000065479</v>
      </c>
      <c r="L53" s="674">
        <v>0.50400000000008727</v>
      </c>
      <c r="M53" s="674">
        <v>0.887999999999738</v>
      </c>
      <c r="N53" s="683">
        <v>0.91200000000026193</v>
      </c>
      <c r="O53" s="674">
        <v>0.86399999999921417</v>
      </c>
      <c r="P53" s="674">
        <v>0.84000000000087305</v>
      </c>
      <c r="Q53" s="674">
        <v>0.95999999999912689</v>
      </c>
      <c r="R53" s="674">
        <v>0.84000000000087305</v>
      </c>
      <c r="S53" s="674">
        <v>0.76799999999930146</v>
      </c>
      <c r="T53" s="674">
        <v>0.72000000000043651</v>
      </c>
      <c r="U53" s="674">
        <v>0.74399999999986899</v>
      </c>
      <c r="V53" s="683">
        <v>0.50400000000008727</v>
      </c>
      <c r="W53" s="674">
        <v>0.57599999999947615</v>
      </c>
      <c r="X53" s="674">
        <v>0.55200000000004368</v>
      </c>
      <c r="Y53" s="674">
        <v>0.43200000000069849</v>
      </c>
      <c r="Z53" s="674">
        <v>0.45600000000013097</v>
      </c>
      <c r="AA53" s="674">
        <v>0.40799999999908321</v>
      </c>
      <c r="AB53" s="674">
        <v>0.33600000000078578</v>
      </c>
      <c r="AC53" s="135">
        <f>SUM(E53:AB53)</f>
        <v>14.064000000000302</v>
      </c>
    </row>
    <row r="54" spans="1:29" s="5" customFormat="1" ht="11.25">
      <c r="A54" s="2266"/>
      <c r="B54" s="2220"/>
      <c r="C54" s="11" t="s">
        <v>478</v>
      </c>
      <c r="D54" s="866" t="s">
        <v>499</v>
      </c>
      <c r="E54" s="126">
        <v>0.2400000000008731</v>
      </c>
      <c r="F54" s="126">
        <v>0</v>
      </c>
      <c r="G54" s="126">
        <v>0.23999999999978172</v>
      </c>
      <c r="H54" s="435">
        <v>0.23999999999978172</v>
      </c>
      <c r="I54" s="126">
        <v>0.23999999999978172</v>
      </c>
      <c r="J54" s="126">
        <v>0.23999999999978172</v>
      </c>
      <c r="K54" s="126">
        <v>0.2400000000008731</v>
      </c>
      <c r="L54" s="126">
        <v>0</v>
      </c>
      <c r="M54" s="126">
        <v>0.47999999999956344</v>
      </c>
      <c r="N54" s="435">
        <v>0.47999999999956344</v>
      </c>
      <c r="O54" s="126">
        <v>0.2400000000008731</v>
      </c>
      <c r="P54" s="126">
        <v>0.47999999999956344</v>
      </c>
      <c r="Q54" s="126">
        <v>0.72000000000043651</v>
      </c>
      <c r="R54" s="126">
        <v>0</v>
      </c>
      <c r="S54" s="126">
        <v>0.47999999999956344</v>
      </c>
      <c r="T54" s="126">
        <v>0.23999999999978172</v>
      </c>
      <c r="U54" s="126">
        <v>0.48000000000065479</v>
      </c>
      <c r="V54" s="435">
        <v>0.23999999999978172</v>
      </c>
      <c r="W54" s="126">
        <v>0.23999999999978172</v>
      </c>
      <c r="X54" s="126">
        <v>0.23999999999978172</v>
      </c>
      <c r="Y54" s="126">
        <v>0.23999999999978172</v>
      </c>
      <c r="Z54" s="126">
        <v>0</v>
      </c>
      <c r="AA54" s="126">
        <v>0.2400000000008731</v>
      </c>
      <c r="AB54" s="126">
        <v>0.23999999999978172</v>
      </c>
      <c r="AC54" s="135">
        <f>SUM(E54:AB54)</f>
        <v>6.480000000000655</v>
      </c>
    </row>
    <row r="55" spans="1:29" s="5" customFormat="1" ht="12">
      <c r="A55" s="2266"/>
      <c r="B55" s="2220"/>
      <c r="C55" s="11" t="s">
        <v>8</v>
      </c>
      <c r="D55" s="861" t="s">
        <v>459</v>
      </c>
      <c r="E55" s="1490">
        <v>44</v>
      </c>
      <c r="F55" s="1491">
        <v>43</v>
      </c>
      <c r="G55" s="1491">
        <v>38</v>
      </c>
      <c r="H55" s="1491">
        <v>39</v>
      </c>
      <c r="I55" s="1491">
        <v>44</v>
      </c>
      <c r="J55" s="1491">
        <v>43</v>
      </c>
      <c r="K55" s="1491">
        <v>47</v>
      </c>
      <c r="L55" s="1491">
        <v>66</v>
      </c>
      <c r="M55" s="1491">
        <v>88</v>
      </c>
      <c r="N55" s="1491">
        <v>81</v>
      </c>
      <c r="O55" s="1491">
        <v>89</v>
      </c>
      <c r="P55" s="1491">
        <v>80</v>
      </c>
      <c r="Q55" s="1491">
        <v>76</v>
      </c>
      <c r="R55" s="1491">
        <v>85</v>
      </c>
      <c r="S55" s="1491">
        <v>73</v>
      </c>
      <c r="T55" s="1491">
        <v>79</v>
      </c>
      <c r="U55" s="1491">
        <v>57</v>
      </c>
      <c r="V55" s="1491">
        <v>55</v>
      </c>
      <c r="W55" s="1491">
        <v>52</v>
      </c>
      <c r="X55" s="1491">
        <v>50</v>
      </c>
      <c r="Y55" s="1491">
        <v>45</v>
      </c>
      <c r="Z55" s="1491">
        <v>44</v>
      </c>
      <c r="AA55" s="1491">
        <v>41</v>
      </c>
      <c r="AB55" s="1492">
        <v>38</v>
      </c>
      <c r="AC55" s="93"/>
    </row>
    <row r="56" spans="1:29" s="5" customFormat="1" ht="12" thickBot="1">
      <c r="A56" s="2267"/>
      <c r="B56" s="2221"/>
      <c r="C56" s="48" t="s">
        <v>16</v>
      </c>
      <c r="D56" s="48"/>
      <c r="E56" s="121">
        <f t="shared" ref="E56:AC56" si="12">E54/E53</f>
        <v>0.90909090909316392</v>
      </c>
      <c r="F56" s="121">
        <f t="shared" si="12"/>
        <v>0</v>
      </c>
      <c r="G56" s="121">
        <f t="shared" si="12"/>
        <v>0.58823529411843389</v>
      </c>
      <c r="H56" s="435">
        <f t="shared" si="12"/>
        <v>0.62499999999822364</v>
      </c>
      <c r="I56" s="121">
        <f t="shared" si="12"/>
        <v>0.625</v>
      </c>
      <c r="J56" s="121">
        <f t="shared" si="12"/>
        <v>0.55555555555555558</v>
      </c>
      <c r="K56" s="121">
        <f t="shared" si="12"/>
        <v>0.50000000000113687</v>
      </c>
      <c r="L56" s="121">
        <f t="shared" si="12"/>
        <v>0</v>
      </c>
      <c r="M56" s="121">
        <f t="shared" si="12"/>
        <v>0.54054054054020839</v>
      </c>
      <c r="N56" s="435">
        <f t="shared" si="12"/>
        <v>0.52631578947305435</v>
      </c>
      <c r="O56" s="121">
        <f t="shared" si="12"/>
        <v>0.27777777777904095</v>
      </c>
      <c r="P56" s="121">
        <f t="shared" si="12"/>
        <v>0.57142857142745784</v>
      </c>
      <c r="Q56" s="121">
        <f t="shared" si="12"/>
        <v>0.75000000000113687</v>
      </c>
      <c r="R56" s="121">
        <f t="shared" si="12"/>
        <v>0</v>
      </c>
      <c r="S56" s="121">
        <f t="shared" si="12"/>
        <v>0.625</v>
      </c>
      <c r="T56" s="121">
        <f t="shared" si="12"/>
        <v>0.33333333333282805</v>
      </c>
      <c r="U56" s="121">
        <f t="shared" si="12"/>
        <v>0.64516129032357439</v>
      </c>
      <c r="V56" s="435">
        <f t="shared" si="12"/>
        <v>0.47619047618996063</v>
      </c>
      <c r="W56" s="121">
        <f t="shared" si="12"/>
        <v>0.41666666666666663</v>
      </c>
      <c r="X56" s="121">
        <f t="shared" si="12"/>
        <v>0.43478260869522234</v>
      </c>
      <c r="Y56" s="121">
        <f t="shared" si="12"/>
        <v>0.55555555555415204</v>
      </c>
      <c r="Z56" s="121">
        <f t="shared" si="12"/>
        <v>0</v>
      </c>
      <c r="AA56" s="121">
        <f t="shared" si="12"/>
        <v>0.58823529412110875</v>
      </c>
      <c r="AB56" s="121">
        <f t="shared" si="12"/>
        <v>0.71428571428339416</v>
      </c>
      <c r="AC56" s="133">
        <f t="shared" si="12"/>
        <v>0.46075085324235748</v>
      </c>
    </row>
    <row r="57" spans="1:29" s="5" customFormat="1" thickBot="1">
      <c r="A57" s="2270" t="s">
        <v>111</v>
      </c>
      <c r="B57" s="2244" t="s">
        <v>295</v>
      </c>
      <c r="C57" s="10" t="s">
        <v>477</v>
      </c>
      <c r="D57" s="2203" t="s">
        <v>473</v>
      </c>
      <c r="E57" s="815">
        <v>3.908934E-2</v>
      </c>
      <c r="F57" s="815">
        <v>4.3074179999999997E-2</v>
      </c>
      <c r="G57" s="815">
        <v>4.1137199999999999E-2</v>
      </c>
      <c r="H57" s="816">
        <v>3.5670600000000004E-2</v>
      </c>
      <c r="I57" s="815">
        <v>3.3566760000000001E-2</v>
      </c>
      <c r="J57" s="815">
        <v>3.1825800000000001E-2</v>
      </c>
      <c r="K57" s="815">
        <v>3.4644599999999998E-2</v>
      </c>
      <c r="L57" s="815">
        <v>3.6884699999999999E-2</v>
      </c>
      <c r="M57" s="815">
        <v>4.63977E-2</v>
      </c>
      <c r="N57" s="816">
        <v>4.5700020000000001E-2</v>
      </c>
      <c r="O57" s="815">
        <v>5.1475320000000005E-2</v>
      </c>
      <c r="P57" s="815">
        <v>4.7243160000000006E-2</v>
      </c>
      <c r="Q57" s="815">
        <v>4.176324E-2</v>
      </c>
      <c r="R57" s="815">
        <v>4.0516379999999998E-2</v>
      </c>
      <c r="S57" s="815">
        <v>4.7790180000000002E-2</v>
      </c>
      <c r="T57" s="815">
        <v>4.9103279999999999E-2</v>
      </c>
      <c r="U57" s="815">
        <v>4.6760579999999996E-2</v>
      </c>
      <c r="V57" s="815">
        <v>4.5151739999999996E-2</v>
      </c>
      <c r="W57" s="815">
        <v>4.4402759999999999E-2</v>
      </c>
      <c r="X57" s="815">
        <v>3.9526020000000002E-2</v>
      </c>
      <c r="Y57" s="815">
        <v>3.5488079999999998E-2</v>
      </c>
      <c r="Z57" s="815">
        <v>3.8781719999999999E-2</v>
      </c>
      <c r="AA57" s="815">
        <v>3.6540540000000003E-2</v>
      </c>
      <c r="AB57" s="815">
        <v>3.6700920000000005E-2</v>
      </c>
      <c r="AC57" s="135">
        <f>SUM(E57:AB57)</f>
        <v>0.98923481999999996</v>
      </c>
    </row>
    <row r="58" spans="1:29" s="5" customFormat="1" ht="11.25">
      <c r="A58" s="2266"/>
      <c r="B58" s="2235"/>
      <c r="C58" s="11" t="s">
        <v>478</v>
      </c>
      <c r="D58" s="866" t="s">
        <v>499</v>
      </c>
      <c r="E58" s="121">
        <v>3.6000000000043996E-3</v>
      </c>
      <c r="F58" s="121">
        <v>3.5999999999916099E-3</v>
      </c>
      <c r="G58" s="121">
        <v>5.400000000000205E-3</v>
      </c>
      <c r="H58" s="438">
        <v>3.6000000000043996E-3</v>
      </c>
      <c r="I58" s="121">
        <v>5.400000000000205E-3</v>
      </c>
      <c r="J58" s="121">
        <v>3.6000000000043996E-3</v>
      </c>
      <c r="K58" s="121">
        <v>5.400000000000205E-3</v>
      </c>
      <c r="L58" s="121">
        <v>3.5999999999916099E-3</v>
      </c>
      <c r="M58" s="121">
        <v>1.2600000000009005E-2</v>
      </c>
      <c r="N58" s="438">
        <v>1.439999999999202E-2</v>
      </c>
      <c r="O58" s="121">
        <v>2.3400000000009413E-2</v>
      </c>
      <c r="P58" s="121">
        <v>2.6999999999988235E-2</v>
      </c>
      <c r="Q58" s="121">
        <v>1.6200000000000613E-2</v>
      </c>
      <c r="R58" s="121">
        <v>1.2600000000009005E-2</v>
      </c>
      <c r="S58" s="121">
        <v>1.6200000000000613E-2</v>
      </c>
      <c r="T58" s="121">
        <v>1.6200000000000613E-2</v>
      </c>
      <c r="U58" s="121">
        <v>1.439999999999202E-2</v>
      </c>
      <c r="V58" s="438">
        <v>1.080000000000041E-2</v>
      </c>
      <c r="W58" s="121">
        <v>7.1999999999960099E-3</v>
      </c>
      <c r="X58" s="121">
        <v>7.2000000000087992E-3</v>
      </c>
      <c r="Y58" s="121">
        <v>7.1999999999960099E-3</v>
      </c>
      <c r="Z58" s="121">
        <v>5.400000000000205E-3</v>
      </c>
      <c r="AA58" s="121">
        <v>5.400000000000205E-3</v>
      </c>
      <c r="AB58" s="121">
        <v>5.400000000000205E-3</v>
      </c>
      <c r="AC58" s="135">
        <f>SUM(E58:AB58)</f>
        <v>0.23580000000000043</v>
      </c>
    </row>
    <row r="59" spans="1:29" s="5" customFormat="1" ht="12">
      <c r="A59" s="2266"/>
      <c r="B59" s="2235"/>
      <c r="C59" s="11" t="s">
        <v>8</v>
      </c>
      <c r="D59" s="861" t="s">
        <v>459</v>
      </c>
      <c r="E59" s="1481">
        <v>4</v>
      </c>
      <c r="F59" s="1482">
        <v>4</v>
      </c>
      <c r="G59" s="1482">
        <v>3</v>
      </c>
      <c r="H59" s="1482">
        <v>4</v>
      </c>
      <c r="I59" s="1482">
        <v>3</v>
      </c>
      <c r="J59" s="1482">
        <v>3</v>
      </c>
      <c r="K59" s="1482">
        <v>3</v>
      </c>
      <c r="L59" s="1482">
        <v>3</v>
      </c>
      <c r="M59" s="1482">
        <v>5</v>
      </c>
      <c r="N59" s="1482">
        <v>5</v>
      </c>
      <c r="O59" s="1482">
        <v>8</v>
      </c>
      <c r="P59" s="1482">
        <v>3</v>
      </c>
      <c r="Q59" s="1482">
        <v>3</v>
      </c>
      <c r="R59" s="1482">
        <v>3</v>
      </c>
      <c r="S59" s="1482">
        <v>3</v>
      </c>
      <c r="T59" s="1482">
        <v>4</v>
      </c>
      <c r="U59" s="1482">
        <v>4</v>
      </c>
      <c r="V59" s="1482">
        <v>5</v>
      </c>
      <c r="W59" s="1482">
        <v>5</v>
      </c>
      <c r="X59" s="1482">
        <v>3</v>
      </c>
      <c r="Y59" s="1482">
        <v>4</v>
      </c>
      <c r="Z59" s="1482">
        <v>4</v>
      </c>
      <c r="AA59" s="1482">
        <v>3</v>
      </c>
      <c r="AB59" s="1483">
        <v>3</v>
      </c>
      <c r="AC59" s="93"/>
    </row>
    <row r="60" spans="1:29" s="5" customFormat="1" ht="12" thickBot="1">
      <c r="A60" s="2267"/>
      <c r="B60" s="2245"/>
      <c r="C60" s="48" t="s">
        <v>16</v>
      </c>
      <c r="D60" s="48"/>
      <c r="E60" s="121">
        <f t="shared" ref="E60:AC60" si="13">E58/E57</f>
        <v>9.2096719975430633E-2</v>
      </c>
      <c r="F60" s="121">
        <f t="shared" si="13"/>
        <v>8.3576750619317894E-2</v>
      </c>
      <c r="G60" s="121">
        <f t="shared" si="13"/>
        <v>0.13126804935679154</v>
      </c>
      <c r="H60" s="435">
        <f t="shared" si="13"/>
        <v>0.10092344956362941</v>
      </c>
      <c r="I60" s="121">
        <f t="shared" si="13"/>
        <v>0.16087343550584582</v>
      </c>
      <c r="J60" s="121">
        <f t="shared" si="13"/>
        <v>0.1131157739948218</v>
      </c>
      <c r="K60" s="121">
        <f t="shared" si="13"/>
        <v>0.15586844703071201</v>
      </c>
      <c r="L60" s="121">
        <f t="shared" si="13"/>
        <v>9.7601444501151158E-2</v>
      </c>
      <c r="M60" s="121">
        <f t="shared" si="13"/>
        <v>0.2715651853434331</v>
      </c>
      <c r="N60" s="435">
        <f t="shared" si="13"/>
        <v>0.31509833037254731</v>
      </c>
      <c r="O60" s="121">
        <f t="shared" si="13"/>
        <v>0.45458678061660251</v>
      </c>
      <c r="P60" s="121">
        <f t="shared" si="13"/>
        <v>0.57151130449335374</v>
      </c>
      <c r="Q60" s="121">
        <f t="shared" si="13"/>
        <v>0.38790093872028636</v>
      </c>
      <c r="R60" s="121">
        <f t="shared" si="13"/>
        <v>0.31098533482036167</v>
      </c>
      <c r="S60" s="121">
        <f t="shared" si="13"/>
        <v>0.33898177407995977</v>
      </c>
      <c r="T60" s="121">
        <f t="shared" si="13"/>
        <v>0.32991686095105283</v>
      </c>
      <c r="U60" s="121">
        <f t="shared" si="13"/>
        <v>0.30795169777603315</v>
      </c>
      <c r="V60" s="435">
        <f t="shared" si="13"/>
        <v>0.23919343972126902</v>
      </c>
      <c r="W60" s="121">
        <f t="shared" si="13"/>
        <v>0.16215208243802887</v>
      </c>
      <c r="X60" s="121">
        <f t="shared" si="13"/>
        <v>0.18215848699182965</v>
      </c>
      <c r="Y60" s="121">
        <f t="shared" si="13"/>
        <v>0.20288502505618816</v>
      </c>
      <c r="Z60" s="121">
        <f t="shared" si="13"/>
        <v>0.13924085883762261</v>
      </c>
      <c r="AA60" s="121">
        <f t="shared" si="13"/>
        <v>0.14778106727487345</v>
      </c>
      <c r="AB60" s="121">
        <f t="shared" si="13"/>
        <v>0.14713527617291894</v>
      </c>
      <c r="AC60" s="133">
        <f t="shared" si="13"/>
        <v>0.23836605347151088</v>
      </c>
    </row>
    <row r="61" spans="1:29" s="5" customFormat="1" ht="11.25">
      <c r="A61" s="2216" t="s">
        <v>110</v>
      </c>
      <c r="B61" s="2219" t="s">
        <v>31</v>
      </c>
      <c r="C61" s="10" t="s">
        <v>477</v>
      </c>
      <c r="D61" s="10"/>
      <c r="E61" s="90"/>
      <c r="F61" s="90"/>
      <c r="G61" s="90"/>
      <c r="H61" s="433"/>
      <c r="I61" s="90"/>
      <c r="J61" s="90"/>
      <c r="K61" s="90"/>
      <c r="L61" s="90"/>
      <c r="M61" s="90"/>
      <c r="N61" s="433"/>
      <c r="O61" s="90"/>
      <c r="P61" s="90"/>
      <c r="Q61" s="90"/>
      <c r="R61" s="90"/>
      <c r="S61" s="90"/>
      <c r="T61" s="90"/>
      <c r="U61" s="90"/>
      <c r="V61" s="433"/>
      <c r="W61" s="90"/>
      <c r="X61" s="90"/>
      <c r="Y61" s="90"/>
      <c r="Z61" s="90"/>
      <c r="AA61" s="90"/>
      <c r="AB61" s="90"/>
      <c r="AC61" s="135">
        <f>SUM(E61:AB61)</f>
        <v>0</v>
      </c>
    </row>
    <row r="62" spans="1:29" s="5" customFormat="1" ht="11.25">
      <c r="A62" s="2217"/>
      <c r="B62" s="2220"/>
      <c r="C62" s="11" t="s">
        <v>478</v>
      </c>
      <c r="D62" s="11"/>
      <c r="E62" s="92"/>
      <c r="F62" s="92"/>
      <c r="G62" s="92"/>
      <c r="H62" s="438"/>
      <c r="I62" s="92"/>
      <c r="J62" s="92"/>
      <c r="K62" s="92"/>
      <c r="L62" s="92"/>
      <c r="M62" s="92"/>
      <c r="N62" s="438"/>
      <c r="O62" s="92"/>
      <c r="P62" s="92"/>
      <c r="Q62" s="92"/>
      <c r="R62" s="92"/>
      <c r="S62" s="92"/>
      <c r="T62" s="92"/>
      <c r="U62" s="92"/>
      <c r="V62" s="438"/>
      <c r="W62" s="92"/>
      <c r="X62" s="92"/>
      <c r="Y62" s="92"/>
      <c r="Z62" s="92"/>
      <c r="AA62" s="92"/>
      <c r="AB62" s="92"/>
      <c r="AC62" s="135">
        <f>SUM(E62:AB62)</f>
        <v>0</v>
      </c>
    </row>
    <row r="63" spans="1:29" s="5" customFormat="1" ht="11.25">
      <c r="A63" s="2217"/>
      <c r="B63" s="2220"/>
      <c r="C63" s="11" t="s">
        <v>8</v>
      </c>
      <c r="D63" s="11"/>
      <c r="E63" s="92"/>
      <c r="F63" s="92"/>
      <c r="G63" s="124"/>
      <c r="H63" s="435"/>
      <c r="I63" s="92"/>
      <c r="J63" s="92"/>
      <c r="K63" s="92"/>
      <c r="L63" s="92"/>
      <c r="M63" s="92"/>
      <c r="N63" s="435"/>
      <c r="O63" s="92"/>
      <c r="P63" s="92"/>
      <c r="Q63" s="92"/>
      <c r="R63" s="92"/>
      <c r="S63" s="92"/>
      <c r="T63" s="92"/>
      <c r="U63" s="92"/>
      <c r="V63" s="435"/>
      <c r="W63" s="92"/>
      <c r="X63" s="92"/>
      <c r="Y63" s="92"/>
      <c r="Z63" s="92"/>
      <c r="AA63" s="92"/>
      <c r="AB63" s="92"/>
      <c r="AC63" s="93"/>
    </row>
    <row r="64" spans="1:29" s="5" customFormat="1" ht="12" thickBot="1">
      <c r="A64" s="2218"/>
      <c r="B64" s="2221"/>
      <c r="C64" s="48" t="s">
        <v>16</v>
      </c>
      <c r="D64" s="48"/>
      <c r="E64" s="100"/>
      <c r="F64" s="100"/>
      <c r="G64" s="100"/>
      <c r="H64" s="461"/>
      <c r="I64" s="100"/>
      <c r="J64" s="100"/>
      <c r="K64" s="100"/>
      <c r="L64" s="100"/>
      <c r="M64" s="100"/>
      <c r="N64" s="461"/>
      <c r="O64" s="100"/>
      <c r="P64" s="100"/>
      <c r="Q64" s="100"/>
      <c r="R64" s="100"/>
      <c r="S64" s="100"/>
      <c r="T64" s="100"/>
      <c r="U64" s="100"/>
      <c r="V64" s="461"/>
      <c r="W64" s="100"/>
      <c r="X64" s="100"/>
      <c r="Y64" s="100"/>
      <c r="Z64" s="100"/>
      <c r="AA64" s="100"/>
      <c r="AB64" s="100"/>
      <c r="AC64" s="95"/>
    </row>
    <row r="65" spans="1:30" s="5" customFormat="1" ht="11.25">
      <c r="A65" s="2270" t="s">
        <v>108</v>
      </c>
      <c r="B65" s="2219" t="s">
        <v>296</v>
      </c>
      <c r="C65" s="10" t="s">
        <v>477</v>
      </c>
      <c r="D65" s="867" t="s">
        <v>499</v>
      </c>
      <c r="E65" s="120">
        <v>0</v>
      </c>
      <c r="F65" s="120">
        <v>0</v>
      </c>
      <c r="G65" s="120">
        <v>0</v>
      </c>
      <c r="H65" s="434">
        <v>1.1999999999989085E-2</v>
      </c>
      <c r="I65" s="120">
        <v>0</v>
      </c>
      <c r="J65" s="120">
        <v>0</v>
      </c>
      <c r="K65" s="120">
        <v>0</v>
      </c>
      <c r="L65" s="120">
        <v>0</v>
      </c>
      <c r="M65" s="120">
        <v>0</v>
      </c>
      <c r="N65" s="434">
        <v>1.1999999999989085E-2</v>
      </c>
      <c r="O65" s="120">
        <v>0</v>
      </c>
      <c r="P65" s="120">
        <v>1.1999999999989085E-2</v>
      </c>
      <c r="Q65" s="120">
        <v>0</v>
      </c>
      <c r="R65" s="120">
        <v>0</v>
      </c>
      <c r="S65" s="120">
        <v>0</v>
      </c>
      <c r="T65" s="120">
        <v>1.1999999999989085E-2</v>
      </c>
      <c r="U65" s="120">
        <v>0</v>
      </c>
      <c r="V65" s="434">
        <v>1.1999999999989085E-2</v>
      </c>
      <c r="W65" s="120">
        <v>0</v>
      </c>
      <c r="X65" s="120">
        <v>0</v>
      </c>
      <c r="Y65" s="120">
        <v>0</v>
      </c>
      <c r="Z65" s="120">
        <v>0</v>
      </c>
      <c r="AA65" s="120">
        <v>0</v>
      </c>
      <c r="AB65" s="120">
        <v>0</v>
      </c>
      <c r="AC65" s="135">
        <f>SUM(E65:AB65)</f>
        <v>5.999999999994543E-2</v>
      </c>
    </row>
    <row r="66" spans="1:30" s="5" customFormat="1" ht="11.25">
      <c r="A66" s="2266"/>
      <c r="B66" s="2220"/>
      <c r="C66" s="11" t="s">
        <v>478</v>
      </c>
      <c r="D66" s="866" t="s">
        <v>499</v>
      </c>
      <c r="E66" s="121">
        <v>0</v>
      </c>
      <c r="F66" s="121">
        <v>0</v>
      </c>
      <c r="G66" s="121">
        <v>0</v>
      </c>
      <c r="H66" s="435">
        <v>0</v>
      </c>
      <c r="I66" s="121">
        <v>0</v>
      </c>
      <c r="J66" s="121">
        <v>0</v>
      </c>
      <c r="K66" s="121">
        <v>0</v>
      </c>
      <c r="L66" s="121">
        <v>0</v>
      </c>
      <c r="M66" s="121">
        <v>0.12000000000043655</v>
      </c>
      <c r="N66" s="435">
        <v>0</v>
      </c>
      <c r="O66" s="121">
        <v>0</v>
      </c>
      <c r="P66" s="121">
        <v>0</v>
      </c>
      <c r="Q66" s="121">
        <v>0</v>
      </c>
      <c r="R66" s="121">
        <v>0</v>
      </c>
      <c r="S66" s="121">
        <v>0</v>
      </c>
      <c r="T66" s="121">
        <v>0</v>
      </c>
      <c r="U66" s="121">
        <v>0</v>
      </c>
      <c r="V66" s="435">
        <v>0</v>
      </c>
      <c r="W66" s="121">
        <v>0</v>
      </c>
      <c r="X66" s="121">
        <v>0</v>
      </c>
      <c r="Y66" s="121">
        <v>0.11999999999934516</v>
      </c>
      <c r="Z66" s="121">
        <v>0</v>
      </c>
      <c r="AA66" s="121">
        <v>0</v>
      </c>
      <c r="AB66" s="121">
        <v>0</v>
      </c>
      <c r="AC66" s="135">
        <f>SUM(E66:AB66)</f>
        <v>0.23999999999978172</v>
      </c>
    </row>
    <row r="67" spans="1:30" s="5" customFormat="1" ht="12">
      <c r="A67" s="2266"/>
      <c r="B67" s="2220"/>
      <c r="C67" s="11" t="s">
        <v>8</v>
      </c>
      <c r="D67" s="861" t="s">
        <v>459</v>
      </c>
      <c r="E67" s="1466">
        <v>1</v>
      </c>
      <c r="F67" s="1467">
        <v>1</v>
      </c>
      <c r="G67" s="1467">
        <v>1</v>
      </c>
      <c r="H67" s="1467">
        <v>1</v>
      </c>
      <c r="I67" s="1467">
        <v>1</v>
      </c>
      <c r="J67" s="1467">
        <v>1</v>
      </c>
      <c r="K67" s="1467">
        <v>1</v>
      </c>
      <c r="L67" s="1467">
        <v>1</v>
      </c>
      <c r="M67" s="1467">
        <v>1</v>
      </c>
      <c r="N67" s="1467">
        <v>1</v>
      </c>
      <c r="O67" s="1467">
        <v>1</v>
      </c>
      <c r="P67" s="1467">
        <v>1</v>
      </c>
      <c r="Q67" s="1467">
        <v>1</v>
      </c>
      <c r="R67" s="1467">
        <v>1</v>
      </c>
      <c r="S67" s="1467">
        <v>1</v>
      </c>
      <c r="T67" s="1467">
        <v>1</v>
      </c>
      <c r="U67" s="1467">
        <v>1</v>
      </c>
      <c r="V67" s="1467">
        <v>1</v>
      </c>
      <c r="W67" s="1467">
        <v>1</v>
      </c>
      <c r="X67" s="1467">
        <v>1</v>
      </c>
      <c r="Y67" s="1467">
        <v>1</v>
      </c>
      <c r="Z67" s="1467">
        <v>1</v>
      </c>
      <c r="AA67" s="1467">
        <v>1</v>
      </c>
      <c r="AB67" s="1468">
        <v>1</v>
      </c>
      <c r="AC67" s="93"/>
    </row>
    <row r="68" spans="1:30" s="5" customFormat="1" ht="12" thickBot="1">
      <c r="A68" s="2267"/>
      <c r="B68" s="2221"/>
      <c r="C68" s="48" t="s">
        <v>16</v>
      </c>
      <c r="D68" s="48"/>
      <c r="E68" s="121" t="e">
        <f t="shared" ref="E68:AC68" si="14">E66/E65</f>
        <v>#DIV/0!</v>
      </c>
      <c r="F68" s="121" t="e">
        <f t="shared" si="14"/>
        <v>#DIV/0!</v>
      </c>
      <c r="G68" s="121" t="e">
        <f t="shared" si="14"/>
        <v>#DIV/0!</v>
      </c>
      <c r="H68" s="435">
        <f t="shared" si="14"/>
        <v>0</v>
      </c>
      <c r="I68" s="121" t="e">
        <f t="shared" si="14"/>
        <v>#DIV/0!</v>
      </c>
      <c r="J68" s="121" t="e">
        <f t="shared" si="14"/>
        <v>#DIV/0!</v>
      </c>
      <c r="K68" s="121" t="e">
        <f t="shared" si="14"/>
        <v>#DIV/0!</v>
      </c>
      <c r="L68" s="121" t="e">
        <f t="shared" si="14"/>
        <v>#DIV/0!</v>
      </c>
      <c r="M68" s="121" t="e">
        <f t="shared" si="14"/>
        <v>#DIV/0!</v>
      </c>
      <c r="N68" s="435">
        <f t="shared" si="14"/>
        <v>0</v>
      </c>
      <c r="O68" s="121" t="e">
        <f t="shared" si="14"/>
        <v>#DIV/0!</v>
      </c>
      <c r="P68" s="121">
        <f t="shared" si="14"/>
        <v>0</v>
      </c>
      <c r="Q68" s="121" t="e">
        <f t="shared" si="14"/>
        <v>#DIV/0!</v>
      </c>
      <c r="R68" s="121" t="e">
        <f t="shared" si="14"/>
        <v>#DIV/0!</v>
      </c>
      <c r="S68" s="121" t="e">
        <f t="shared" si="14"/>
        <v>#DIV/0!</v>
      </c>
      <c r="T68" s="121">
        <f t="shared" si="14"/>
        <v>0</v>
      </c>
      <c r="U68" s="121" t="e">
        <f t="shared" si="14"/>
        <v>#DIV/0!</v>
      </c>
      <c r="V68" s="435">
        <f t="shared" si="14"/>
        <v>0</v>
      </c>
      <c r="W68" s="121" t="e">
        <f t="shared" si="14"/>
        <v>#DIV/0!</v>
      </c>
      <c r="X68" s="121" t="e">
        <f t="shared" si="14"/>
        <v>#DIV/0!</v>
      </c>
      <c r="Y68" s="121" t="e">
        <f t="shared" si="14"/>
        <v>#DIV/0!</v>
      </c>
      <c r="Z68" s="121" t="e">
        <f t="shared" si="14"/>
        <v>#DIV/0!</v>
      </c>
      <c r="AA68" s="121" t="e">
        <f t="shared" si="14"/>
        <v>#DIV/0!</v>
      </c>
      <c r="AB68" s="121" t="e">
        <f t="shared" si="14"/>
        <v>#DIV/0!</v>
      </c>
      <c r="AC68" s="133">
        <f t="shared" si="14"/>
        <v>4</v>
      </c>
    </row>
    <row r="69" spans="1:30" s="5" customFormat="1" ht="11.25">
      <c r="A69" s="2270" t="s">
        <v>122</v>
      </c>
      <c r="B69" s="2219" t="s">
        <v>297</v>
      </c>
      <c r="C69" s="10" t="s">
        <v>477</v>
      </c>
      <c r="D69" s="867" t="s">
        <v>499</v>
      </c>
      <c r="E69" s="120">
        <v>1.800000000000921E-2</v>
      </c>
      <c r="F69" s="120">
        <v>0</v>
      </c>
      <c r="G69" s="120">
        <v>1.800000000000921E-2</v>
      </c>
      <c r="H69" s="434">
        <v>1.799999999998363E-2</v>
      </c>
      <c r="I69" s="120">
        <v>1.800000000000921E-2</v>
      </c>
      <c r="J69" s="120">
        <v>1.800000000000921E-2</v>
      </c>
      <c r="K69" s="120">
        <v>0</v>
      </c>
      <c r="L69" s="120">
        <v>1.799999999998363E-2</v>
      </c>
      <c r="M69" s="120">
        <v>1.800000000000921E-2</v>
      </c>
      <c r="N69" s="434">
        <v>1.799999999998363E-2</v>
      </c>
      <c r="O69" s="120">
        <v>1.800000000000921E-2</v>
      </c>
      <c r="P69" s="120">
        <v>1.800000000000921E-2</v>
      </c>
      <c r="Q69" s="120">
        <v>0</v>
      </c>
      <c r="R69" s="120">
        <v>1.799999999998363E-2</v>
      </c>
      <c r="S69" s="120">
        <v>1.800000000000921E-2</v>
      </c>
      <c r="T69" s="120">
        <v>1.800000000000921E-2</v>
      </c>
      <c r="U69" s="120">
        <v>1.799999999998363E-2</v>
      </c>
      <c r="V69" s="434">
        <v>1.800000000000921E-2</v>
      </c>
      <c r="W69" s="120">
        <v>1.800000000000921E-2</v>
      </c>
      <c r="X69" s="120">
        <v>1.799999999998363E-2</v>
      </c>
      <c r="Y69" s="120">
        <v>1.800000000000921E-2</v>
      </c>
      <c r="Z69" s="120">
        <v>0</v>
      </c>
      <c r="AA69" s="120">
        <v>1.799999999998363E-2</v>
      </c>
      <c r="AB69" s="120">
        <v>1.800000000000921E-2</v>
      </c>
      <c r="AC69" s="135">
        <f>SUM(E69:AB69)</f>
        <v>0.3600000000000052</v>
      </c>
    </row>
    <row r="70" spans="1:30" s="5" customFormat="1" ht="11.25">
      <c r="A70" s="2266"/>
      <c r="B70" s="2220"/>
      <c r="C70" s="11" t="s">
        <v>478</v>
      </c>
      <c r="D70" s="866" t="s">
        <v>499</v>
      </c>
      <c r="E70" s="92">
        <v>0</v>
      </c>
      <c r="F70" s="92">
        <v>0</v>
      </c>
      <c r="G70" s="92">
        <v>0</v>
      </c>
      <c r="H70" s="435">
        <v>0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435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435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135">
        <f>SUM(E70:AB70)</f>
        <v>0</v>
      </c>
      <c r="AD70" s="848" t="s">
        <v>465</v>
      </c>
    </row>
    <row r="71" spans="1:30" s="5" customFormat="1" ht="12">
      <c r="A71" s="2266"/>
      <c r="B71" s="2220"/>
      <c r="C71" s="11" t="s">
        <v>8</v>
      </c>
      <c r="D71" s="866" t="s">
        <v>459</v>
      </c>
      <c r="E71" s="1463">
        <v>9</v>
      </c>
      <c r="F71" s="1464">
        <v>9</v>
      </c>
      <c r="G71" s="1464">
        <v>9</v>
      </c>
      <c r="H71" s="1464">
        <v>10</v>
      </c>
      <c r="I71" s="1464">
        <v>9</v>
      </c>
      <c r="J71" s="1464">
        <v>10</v>
      </c>
      <c r="K71" s="1464">
        <v>10</v>
      </c>
      <c r="L71" s="1464">
        <v>9</v>
      </c>
      <c r="M71" s="1464">
        <v>9</v>
      </c>
      <c r="N71" s="1464">
        <v>9</v>
      </c>
      <c r="O71" s="1464">
        <v>9</v>
      </c>
      <c r="P71" s="1464">
        <v>9</v>
      </c>
      <c r="Q71" s="1464">
        <v>9</v>
      </c>
      <c r="R71" s="1464">
        <v>9</v>
      </c>
      <c r="S71" s="1464">
        <v>9</v>
      </c>
      <c r="T71" s="1464">
        <v>9</v>
      </c>
      <c r="U71" s="1464">
        <v>9</v>
      </c>
      <c r="V71" s="1464">
        <v>9</v>
      </c>
      <c r="W71" s="1464">
        <v>9</v>
      </c>
      <c r="X71" s="1464">
        <v>9</v>
      </c>
      <c r="Y71" s="1464">
        <v>10</v>
      </c>
      <c r="Z71" s="1464">
        <v>9</v>
      </c>
      <c r="AA71" s="1464">
        <v>10</v>
      </c>
      <c r="AB71" s="1465">
        <v>9</v>
      </c>
      <c r="AC71" s="93"/>
      <c r="AD71" s="88"/>
    </row>
    <row r="72" spans="1:30" s="5" customFormat="1" ht="12" thickBot="1">
      <c r="A72" s="2267"/>
      <c r="B72" s="2221"/>
      <c r="C72" s="48" t="s">
        <v>16</v>
      </c>
      <c r="D72" s="48"/>
      <c r="E72" s="121">
        <f t="shared" ref="E72:AC72" si="15">E70/E69</f>
        <v>0</v>
      </c>
      <c r="F72" s="121" t="e">
        <f t="shared" si="15"/>
        <v>#DIV/0!</v>
      </c>
      <c r="G72" s="121">
        <f t="shared" si="15"/>
        <v>0</v>
      </c>
      <c r="H72" s="435">
        <f t="shared" si="15"/>
        <v>0</v>
      </c>
      <c r="I72" s="121">
        <f t="shared" si="15"/>
        <v>0</v>
      </c>
      <c r="J72" s="121">
        <f t="shared" si="15"/>
        <v>0</v>
      </c>
      <c r="K72" s="121" t="e">
        <f t="shared" si="15"/>
        <v>#DIV/0!</v>
      </c>
      <c r="L72" s="121">
        <f t="shared" si="15"/>
        <v>0</v>
      </c>
      <c r="M72" s="121">
        <f t="shared" si="15"/>
        <v>0</v>
      </c>
      <c r="N72" s="435">
        <f t="shared" si="15"/>
        <v>0</v>
      </c>
      <c r="O72" s="121">
        <f t="shared" si="15"/>
        <v>0</v>
      </c>
      <c r="P72" s="121">
        <f t="shared" si="15"/>
        <v>0</v>
      </c>
      <c r="Q72" s="121" t="e">
        <f t="shared" si="15"/>
        <v>#DIV/0!</v>
      </c>
      <c r="R72" s="121">
        <f t="shared" si="15"/>
        <v>0</v>
      </c>
      <c r="S72" s="121">
        <f t="shared" si="15"/>
        <v>0</v>
      </c>
      <c r="T72" s="121">
        <f t="shared" si="15"/>
        <v>0</v>
      </c>
      <c r="U72" s="121">
        <f t="shared" si="15"/>
        <v>0</v>
      </c>
      <c r="V72" s="435">
        <f t="shared" si="15"/>
        <v>0</v>
      </c>
      <c r="W72" s="121">
        <f t="shared" si="15"/>
        <v>0</v>
      </c>
      <c r="X72" s="121">
        <f t="shared" si="15"/>
        <v>0</v>
      </c>
      <c r="Y72" s="121">
        <f t="shared" si="15"/>
        <v>0</v>
      </c>
      <c r="Z72" s="121" t="e">
        <f t="shared" si="15"/>
        <v>#DIV/0!</v>
      </c>
      <c r="AA72" s="121">
        <f t="shared" si="15"/>
        <v>0</v>
      </c>
      <c r="AB72" s="121">
        <f t="shared" si="15"/>
        <v>0</v>
      </c>
      <c r="AC72" s="95">
        <f t="shared" si="15"/>
        <v>0</v>
      </c>
    </row>
    <row r="73" spans="1:30" s="5" customFormat="1" ht="11.25">
      <c r="A73" s="2216" t="s">
        <v>115</v>
      </c>
      <c r="B73" s="2219" t="s">
        <v>470</v>
      </c>
      <c r="C73" s="10" t="s">
        <v>477</v>
      </c>
      <c r="D73" s="867" t="s">
        <v>499</v>
      </c>
      <c r="E73" s="120">
        <v>1.1999999999716238E-2</v>
      </c>
      <c r="F73" s="120">
        <v>2.3999999999978171E-2</v>
      </c>
      <c r="G73" s="120">
        <v>2.3999999999978171E-2</v>
      </c>
      <c r="H73" s="434">
        <v>2.3999999999978171E-2</v>
      </c>
      <c r="I73" s="120">
        <v>2.3999999999978171E-2</v>
      </c>
      <c r="J73" s="120">
        <v>1.2000000000261935E-2</v>
      </c>
      <c r="K73" s="120">
        <v>2.3999999999978171E-2</v>
      </c>
      <c r="L73" s="120">
        <v>2.3999999999978171E-2</v>
      </c>
      <c r="M73" s="120">
        <v>2.3999999999978171E-2</v>
      </c>
      <c r="N73" s="434">
        <v>4.7999999999956341E-2</v>
      </c>
      <c r="O73" s="120">
        <v>3.5999999999694408E-2</v>
      </c>
      <c r="P73" s="120">
        <v>3.6000000000240104E-2</v>
      </c>
      <c r="Q73" s="120">
        <v>6.0000000000218275E-2</v>
      </c>
      <c r="R73" s="120">
        <v>2.3999999999978171E-2</v>
      </c>
      <c r="S73" s="120">
        <v>4.7999999999956341E-2</v>
      </c>
      <c r="T73" s="120">
        <v>3.5999999999694408E-2</v>
      </c>
      <c r="U73" s="120">
        <v>4.7999999999956341E-2</v>
      </c>
      <c r="V73" s="434">
        <v>2.3999999999978171E-2</v>
      </c>
      <c r="W73" s="120">
        <v>1.2000000000261935E-2</v>
      </c>
      <c r="X73" s="120">
        <v>2.3999999999978171E-2</v>
      </c>
      <c r="Y73" s="120">
        <v>1.2000000000261935E-2</v>
      </c>
      <c r="Z73" s="120">
        <v>1.1999999999716238E-2</v>
      </c>
      <c r="AA73" s="120">
        <v>2.3999999999978171E-2</v>
      </c>
      <c r="AB73" s="120">
        <v>1.2000000000261935E-2</v>
      </c>
      <c r="AC73" s="135">
        <f>SUM(E73:AB73)</f>
        <v>0.64799999999995617</v>
      </c>
    </row>
    <row r="74" spans="1:30" s="5" customFormat="1" ht="11.25">
      <c r="A74" s="2217"/>
      <c r="B74" s="2220"/>
      <c r="C74" s="11" t="s">
        <v>478</v>
      </c>
      <c r="D74" s="866" t="s">
        <v>499</v>
      </c>
      <c r="E74" s="121">
        <v>0</v>
      </c>
      <c r="F74" s="121">
        <v>0</v>
      </c>
      <c r="G74" s="121">
        <v>0</v>
      </c>
      <c r="H74" s="438">
        <v>0.11999999999934516</v>
      </c>
      <c r="I74" s="121">
        <v>0</v>
      </c>
      <c r="J74" s="121">
        <v>0</v>
      </c>
      <c r="K74" s="121">
        <v>0</v>
      </c>
      <c r="L74" s="121">
        <v>0</v>
      </c>
      <c r="M74" s="121">
        <v>0</v>
      </c>
      <c r="N74" s="438">
        <v>0</v>
      </c>
      <c r="O74" s="121">
        <v>0</v>
      </c>
      <c r="P74" s="121">
        <v>0</v>
      </c>
      <c r="Q74" s="121">
        <v>0.12000000000043655</v>
      </c>
      <c r="R74" s="121">
        <v>0</v>
      </c>
      <c r="S74" s="121">
        <v>0</v>
      </c>
      <c r="T74" s="121">
        <v>0</v>
      </c>
      <c r="U74" s="121">
        <v>0</v>
      </c>
      <c r="V74" s="438">
        <v>0</v>
      </c>
      <c r="W74" s="121">
        <v>0</v>
      </c>
      <c r="X74" s="121">
        <v>0.12000000000043655</v>
      </c>
      <c r="Y74" s="121">
        <v>0</v>
      </c>
      <c r="Z74" s="121">
        <v>0</v>
      </c>
      <c r="AA74" s="121">
        <v>0</v>
      </c>
      <c r="AB74" s="121">
        <v>0</v>
      </c>
      <c r="AC74" s="135">
        <f>SUM(E74:AB74)</f>
        <v>0.36000000000021826</v>
      </c>
    </row>
    <row r="75" spans="1:30" s="5" customFormat="1" ht="12">
      <c r="A75" s="2217"/>
      <c r="B75" s="2220"/>
      <c r="C75" s="11" t="s">
        <v>8</v>
      </c>
      <c r="D75" s="861" t="s">
        <v>459</v>
      </c>
      <c r="E75" s="1493">
        <v>2</v>
      </c>
      <c r="F75" s="1494">
        <v>2</v>
      </c>
      <c r="G75" s="1494">
        <v>2</v>
      </c>
      <c r="H75" s="1494">
        <v>2</v>
      </c>
      <c r="I75" s="1494">
        <v>2</v>
      </c>
      <c r="J75" s="1494">
        <v>2</v>
      </c>
      <c r="K75" s="1494">
        <v>2</v>
      </c>
      <c r="L75" s="1494">
        <v>2</v>
      </c>
      <c r="M75" s="1494">
        <v>3</v>
      </c>
      <c r="N75" s="1494">
        <v>4</v>
      </c>
      <c r="O75" s="1494">
        <v>4</v>
      </c>
      <c r="P75" s="1494">
        <v>4</v>
      </c>
      <c r="Q75" s="1494">
        <v>4</v>
      </c>
      <c r="R75" s="1494">
        <v>3</v>
      </c>
      <c r="S75" s="1494">
        <v>4</v>
      </c>
      <c r="T75" s="1494">
        <v>4</v>
      </c>
      <c r="U75" s="1494">
        <v>3</v>
      </c>
      <c r="V75" s="1494">
        <v>2</v>
      </c>
      <c r="W75" s="1494">
        <v>2</v>
      </c>
      <c r="X75" s="1494">
        <v>2</v>
      </c>
      <c r="Y75" s="1494">
        <v>2</v>
      </c>
      <c r="Z75" s="1494">
        <v>2</v>
      </c>
      <c r="AA75" s="1494">
        <v>2</v>
      </c>
      <c r="AB75" s="1495">
        <v>2</v>
      </c>
      <c r="AC75" s="93"/>
    </row>
    <row r="76" spans="1:30" s="5" customFormat="1" ht="12" thickBot="1">
      <c r="A76" s="2218"/>
      <c r="B76" s="2221"/>
      <c r="C76" s="48" t="s">
        <v>16</v>
      </c>
      <c r="D76" s="48"/>
      <c r="E76" s="121">
        <f t="shared" ref="E76:AC76" si="16">E74/E73</f>
        <v>0</v>
      </c>
      <c r="F76" s="121">
        <f t="shared" si="16"/>
        <v>0</v>
      </c>
      <c r="G76" s="121">
        <f t="shared" si="16"/>
        <v>0</v>
      </c>
      <c r="H76" s="435">
        <f t="shared" si="16"/>
        <v>4.9999999999772626</v>
      </c>
      <c r="I76" s="121">
        <f t="shared" si="16"/>
        <v>0</v>
      </c>
      <c r="J76" s="121">
        <f t="shared" si="16"/>
        <v>0</v>
      </c>
      <c r="K76" s="121">
        <f t="shared" si="16"/>
        <v>0</v>
      </c>
      <c r="L76" s="121">
        <f t="shared" si="16"/>
        <v>0</v>
      </c>
      <c r="M76" s="121">
        <f t="shared" si="16"/>
        <v>0</v>
      </c>
      <c r="N76" s="435">
        <f t="shared" si="16"/>
        <v>0</v>
      </c>
      <c r="O76" s="121">
        <f t="shared" si="16"/>
        <v>0</v>
      </c>
      <c r="P76" s="121">
        <f t="shared" si="16"/>
        <v>0</v>
      </c>
      <c r="Q76" s="121">
        <f t="shared" si="16"/>
        <v>2</v>
      </c>
      <c r="R76" s="121">
        <f t="shared" si="16"/>
        <v>0</v>
      </c>
      <c r="S76" s="121">
        <f t="shared" si="16"/>
        <v>0</v>
      </c>
      <c r="T76" s="121">
        <f t="shared" si="16"/>
        <v>0</v>
      </c>
      <c r="U76" s="121">
        <f t="shared" si="16"/>
        <v>0</v>
      </c>
      <c r="V76" s="435">
        <f t="shared" si="16"/>
        <v>0</v>
      </c>
      <c r="W76" s="121">
        <f t="shared" si="16"/>
        <v>0</v>
      </c>
      <c r="X76" s="121">
        <f t="shared" si="16"/>
        <v>5.0000000000227374</v>
      </c>
      <c r="Y76" s="121">
        <f t="shared" si="16"/>
        <v>0</v>
      </c>
      <c r="Z76" s="121">
        <f t="shared" si="16"/>
        <v>0</v>
      </c>
      <c r="AA76" s="121">
        <f t="shared" si="16"/>
        <v>0</v>
      </c>
      <c r="AB76" s="121">
        <f t="shared" si="16"/>
        <v>0</v>
      </c>
      <c r="AC76" s="133">
        <f t="shared" si="16"/>
        <v>0.55555555555592995</v>
      </c>
    </row>
    <row r="77" spans="1:30" s="5" customFormat="1" ht="11.25">
      <c r="A77" s="2270" t="s">
        <v>119</v>
      </c>
      <c r="B77" s="2244" t="s">
        <v>298</v>
      </c>
      <c r="C77" s="10" t="s">
        <v>477</v>
      </c>
      <c r="D77" s="867" t="s">
        <v>499</v>
      </c>
      <c r="E77" s="120">
        <v>0</v>
      </c>
      <c r="F77" s="120">
        <v>7.2000000000087992E-3</v>
      </c>
      <c r="G77" s="120">
        <v>7.1999999999960099E-3</v>
      </c>
      <c r="H77" s="434">
        <v>7.1999999999960099E-3</v>
      </c>
      <c r="I77" s="120">
        <v>7.2000000000087992E-3</v>
      </c>
      <c r="J77" s="120">
        <v>7.1999999999960099E-3</v>
      </c>
      <c r="K77" s="120">
        <v>7.1999999999960099E-3</v>
      </c>
      <c r="L77" s="120">
        <v>1.440000000000481E-2</v>
      </c>
      <c r="M77" s="120">
        <v>7.1999999999960099E-3</v>
      </c>
      <c r="N77" s="434">
        <v>1.440000000000481E-2</v>
      </c>
      <c r="O77" s="120">
        <v>7.1999999999960099E-3</v>
      </c>
      <c r="P77" s="120">
        <v>1.440000000000481E-2</v>
      </c>
      <c r="Q77" s="120">
        <v>7.1999999999960099E-3</v>
      </c>
      <c r="R77" s="120">
        <v>1.440000000000481E-2</v>
      </c>
      <c r="S77" s="120">
        <v>1.439999999999202E-2</v>
      </c>
      <c r="T77" s="120">
        <v>7.2000000000087992E-3</v>
      </c>
      <c r="U77" s="120">
        <v>1.439999999999202E-2</v>
      </c>
      <c r="V77" s="434">
        <v>7.2000000000087992E-3</v>
      </c>
      <c r="W77" s="120">
        <v>1.439999999999202E-2</v>
      </c>
      <c r="X77" s="120">
        <v>7.2000000000087992E-3</v>
      </c>
      <c r="Y77" s="120">
        <v>7.1999999999960099E-3</v>
      </c>
      <c r="Z77" s="120">
        <v>7.1999999999960099E-3</v>
      </c>
      <c r="AA77" s="120">
        <v>7.1999999999960099E-3</v>
      </c>
      <c r="AB77" s="120">
        <v>7.2000000000087992E-3</v>
      </c>
      <c r="AC77" s="135">
        <f>SUM(E77:AB77)</f>
        <v>0.2160000000000083</v>
      </c>
    </row>
    <row r="78" spans="1:30" s="5" customFormat="1" ht="11.25">
      <c r="A78" s="2266"/>
      <c r="B78" s="2235"/>
      <c r="C78" s="11" t="s">
        <v>478</v>
      </c>
      <c r="D78" s="866" t="s">
        <v>499</v>
      </c>
      <c r="E78" s="121">
        <v>0</v>
      </c>
      <c r="F78" s="121">
        <v>7.1999999999960099E-3</v>
      </c>
      <c r="G78" s="121">
        <v>0</v>
      </c>
      <c r="H78" s="438">
        <v>0</v>
      </c>
      <c r="I78" s="121">
        <v>7.2000000000087992E-3</v>
      </c>
      <c r="J78" s="121">
        <v>0</v>
      </c>
      <c r="K78" s="121">
        <v>7.1999999999960099E-3</v>
      </c>
      <c r="L78" s="121">
        <v>0</v>
      </c>
      <c r="M78" s="121">
        <v>0</v>
      </c>
      <c r="N78" s="438">
        <v>7.1999999999960099E-3</v>
      </c>
      <c r="O78" s="121">
        <v>7.2000000000087992E-3</v>
      </c>
      <c r="P78" s="121">
        <v>0</v>
      </c>
      <c r="Q78" s="121">
        <v>7.1999999999960099E-3</v>
      </c>
      <c r="R78" s="121">
        <v>0</v>
      </c>
      <c r="S78" s="121">
        <v>0</v>
      </c>
      <c r="T78" s="121">
        <v>7.1999999999960099E-3</v>
      </c>
      <c r="U78" s="121">
        <v>0</v>
      </c>
      <c r="V78" s="438">
        <v>7.1999999999960099E-3</v>
      </c>
      <c r="W78" s="121">
        <v>0</v>
      </c>
      <c r="X78" s="121">
        <v>0</v>
      </c>
      <c r="Y78" s="121">
        <v>0</v>
      </c>
      <c r="Z78" s="121">
        <v>0</v>
      </c>
      <c r="AA78" s="121">
        <v>0</v>
      </c>
      <c r="AB78" s="121">
        <v>0</v>
      </c>
      <c r="AC78" s="135">
        <f>SUM(E78:AB78)</f>
        <v>5.7599999999993649E-2</v>
      </c>
    </row>
    <row r="79" spans="1:30" s="5" customFormat="1" ht="12">
      <c r="A79" s="2266"/>
      <c r="B79" s="2235"/>
      <c r="C79" s="11" t="s">
        <v>8</v>
      </c>
      <c r="D79" s="861" t="s">
        <v>459</v>
      </c>
      <c r="E79" s="777">
        <v>0</v>
      </c>
      <c r="F79" s="778">
        <v>0</v>
      </c>
      <c r="G79" s="778">
        <v>0</v>
      </c>
      <c r="H79" s="778">
        <v>0</v>
      </c>
      <c r="I79" s="778">
        <v>0</v>
      </c>
      <c r="J79" s="778">
        <v>0</v>
      </c>
      <c r="K79" s="778">
        <v>0</v>
      </c>
      <c r="L79" s="778">
        <v>0</v>
      </c>
      <c r="M79" s="778">
        <v>0</v>
      </c>
      <c r="N79" s="778">
        <v>0</v>
      </c>
      <c r="O79" s="778">
        <v>0</v>
      </c>
      <c r="P79" s="778">
        <v>0</v>
      </c>
      <c r="Q79" s="778">
        <v>0</v>
      </c>
      <c r="R79" s="778">
        <v>0</v>
      </c>
      <c r="S79" s="778">
        <v>0</v>
      </c>
      <c r="T79" s="778">
        <v>0</v>
      </c>
      <c r="U79" s="778">
        <v>4</v>
      </c>
      <c r="V79" s="778">
        <v>4</v>
      </c>
      <c r="W79" s="778">
        <v>3</v>
      </c>
      <c r="X79" s="778">
        <v>5</v>
      </c>
      <c r="Y79" s="778">
        <v>0</v>
      </c>
      <c r="Z79" s="778">
        <v>4</v>
      </c>
      <c r="AA79" s="778">
        <v>3</v>
      </c>
      <c r="AB79" s="779">
        <v>4</v>
      </c>
      <c r="AC79" s="93"/>
      <c r="AD79" s="88"/>
    </row>
    <row r="80" spans="1:30" s="5" customFormat="1" ht="12" thickBot="1">
      <c r="A80" s="2267"/>
      <c r="B80" s="2245"/>
      <c r="C80" s="48" t="s">
        <v>16</v>
      </c>
      <c r="D80" s="48"/>
      <c r="E80" s="121" t="e">
        <f t="shared" ref="E80:AC80" si="17">E78/E77</f>
        <v>#DIV/0!</v>
      </c>
      <c r="F80" s="121">
        <f t="shared" si="17"/>
        <v>0.99999999999822375</v>
      </c>
      <c r="G80" s="121">
        <f t="shared" si="17"/>
        <v>0</v>
      </c>
      <c r="H80" s="435">
        <f t="shared" si="17"/>
        <v>0</v>
      </c>
      <c r="I80" s="121">
        <f t="shared" si="17"/>
        <v>1</v>
      </c>
      <c r="J80" s="121">
        <f t="shared" si="17"/>
        <v>0</v>
      </c>
      <c r="K80" s="121">
        <f t="shared" si="17"/>
        <v>1</v>
      </c>
      <c r="L80" s="121">
        <f t="shared" si="17"/>
        <v>0</v>
      </c>
      <c r="M80" s="121">
        <f t="shared" si="17"/>
        <v>0</v>
      </c>
      <c r="N80" s="435">
        <f t="shared" si="17"/>
        <v>0.49999999999955591</v>
      </c>
      <c r="O80" s="121">
        <f t="shared" si="17"/>
        <v>1.0000000000017764</v>
      </c>
      <c r="P80" s="121">
        <f t="shared" si="17"/>
        <v>0</v>
      </c>
      <c r="Q80" s="121">
        <f t="shared" si="17"/>
        <v>1</v>
      </c>
      <c r="R80" s="121">
        <f t="shared" si="17"/>
        <v>0</v>
      </c>
      <c r="S80" s="121">
        <f t="shared" si="17"/>
        <v>0</v>
      </c>
      <c r="T80" s="121">
        <f t="shared" si="17"/>
        <v>0.99999999999822375</v>
      </c>
      <c r="U80" s="121">
        <f t="shared" si="17"/>
        <v>0</v>
      </c>
      <c r="V80" s="435">
        <f t="shared" si="17"/>
        <v>0.99999999999822375</v>
      </c>
      <c r="W80" s="121">
        <f t="shared" si="17"/>
        <v>0</v>
      </c>
      <c r="X80" s="121">
        <f t="shared" si="17"/>
        <v>0</v>
      </c>
      <c r="Y80" s="121">
        <f t="shared" si="17"/>
        <v>0</v>
      </c>
      <c r="Z80" s="121">
        <f t="shared" si="17"/>
        <v>0</v>
      </c>
      <c r="AA80" s="121">
        <f t="shared" si="17"/>
        <v>0</v>
      </c>
      <c r="AB80" s="121">
        <f t="shared" si="17"/>
        <v>0</v>
      </c>
      <c r="AC80" s="95">
        <f t="shared" si="17"/>
        <v>0.26666666666662703</v>
      </c>
    </row>
    <row r="81" spans="1:30" s="5" customFormat="1" ht="11.25">
      <c r="A81" s="2270" t="s">
        <v>118</v>
      </c>
      <c r="B81" s="2219" t="s">
        <v>31</v>
      </c>
      <c r="C81" s="10" t="s">
        <v>477</v>
      </c>
      <c r="D81" s="10"/>
      <c r="E81" s="90"/>
      <c r="F81" s="90"/>
      <c r="G81" s="90"/>
      <c r="H81" s="433"/>
      <c r="I81" s="90"/>
      <c r="J81" s="90"/>
      <c r="K81" s="90"/>
      <c r="L81" s="90"/>
      <c r="M81" s="90"/>
      <c r="N81" s="433"/>
      <c r="O81" s="90"/>
      <c r="P81" s="90"/>
      <c r="Q81" s="90"/>
      <c r="R81" s="90"/>
      <c r="S81" s="90"/>
      <c r="T81" s="90"/>
      <c r="U81" s="90"/>
      <c r="V81" s="433"/>
      <c r="W81" s="90"/>
      <c r="X81" s="90"/>
      <c r="Y81" s="90"/>
      <c r="Z81" s="90"/>
      <c r="AA81" s="90"/>
      <c r="AB81" s="90"/>
      <c r="AC81" s="135">
        <f>SUM(E81:AB81)</f>
        <v>0</v>
      </c>
    </row>
    <row r="82" spans="1:30" s="5" customFormat="1" ht="11.25">
      <c r="A82" s="2266"/>
      <c r="B82" s="2220"/>
      <c r="C82" s="11" t="s">
        <v>478</v>
      </c>
      <c r="D82" s="11"/>
      <c r="E82" s="92"/>
      <c r="F82" s="92"/>
      <c r="G82" s="92"/>
      <c r="H82" s="438"/>
      <c r="I82" s="92"/>
      <c r="J82" s="92"/>
      <c r="K82" s="92"/>
      <c r="L82" s="92"/>
      <c r="M82" s="92"/>
      <c r="N82" s="438"/>
      <c r="O82" s="92"/>
      <c r="P82" s="92"/>
      <c r="Q82" s="92"/>
      <c r="R82" s="92"/>
      <c r="S82" s="92"/>
      <c r="T82" s="92"/>
      <c r="U82" s="92"/>
      <c r="V82" s="438"/>
      <c r="W82" s="92"/>
      <c r="X82" s="92"/>
      <c r="Y82" s="92"/>
      <c r="Z82" s="92"/>
      <c r="AA82" s="92"/>
      <c r="AB82" s="92"/>
      <c r="AC82" s="135">
        <f>SUM(E82:AB82)</f>
        <v>0</v>
      </c>
    </row>
    <row r="83" spans="1:30" s="5" customFormat="1" ht="11.25">
      <c r="A83" s="2266"/>
      <c r="B83" s="2220"/>
      <c r="C83" s="11" t="s">
        <v>8</v>
      </c>
      <c r="D83" s="11"/>
      <c r="E83" s="122"/>
      <c r="F83" s="122"/>
      <c r="G83" s="122"/>
      <c r="H83" s="437"/>
      <c r="I83" s="122"/>
      <c r="J83" s="122"/>
      <c r="K83" s="122"/>
      <c r="L83" s="122"/>
      <c r="M83" s="122"/>
      <c r="N83" s="437"/>
      <c r="O83" s="122"/>
      <c r="P83" s="122"/>
      <c r="Q83" s="122"/>
      <c r="R83" s="122"/>
      <c r="S83" s="122"/>
      <c r="T83" s="122"/>
      <c r="U83" s="122"/>
      <c r="V83" s="437"/>
      <c r="W83" s="122"/>
      <c r="X83" s="122"/>
      <c r="Y83" s="122"/>
      <c r="Z83" s="122"/>
      <c r="AA83" s="122"/>
      <c r="AB83" s="122"/>
      <c r="AC83" s="93"/>
    </row>
    <row r="84" spans="1:30" s="5" customFormat="1" ht="12" thickBot="1">
      <c r="A84" s="2267"/>
      <c r="B84" s="2221"/>
      <c r="C84" s="48" t="s">
        <v>16</v>
      </c>
      <c r="D84" s="48"/>
      <c r="E84" s="121"/>
      <c r="F84" s="121"/>
      <c r="G84" s="121"/>
      <c r="H84" s="435"/>
      <c r="I84" s="121"/>
      <c r="J84" s="121"/>
      <c r="K84" s="121"/>
      <c r="L84" s="121"/>
      <c r="M84" s="121"/>
      <c r="N84" s="435"/>
      <c r="O84" s="121"/>
      <c r="P84" s="121"/>
      <c r="Q84" s="121"/>
      <c r="R84" s="121"/>
      <c r="S84" s="121"/>
      <c r="T84" s="121"/>
      <c r="U84" s="121"/>
      <c r="V84" s="435"/>
      <c r="W84" s="121"/>
      <c r="X84" s="121"/>
      <c r="Y84" s="121"/>
      <c r="Z84" s="121"/>
      <c r="AA84" s="121"/>
      <c r="AB84" s="121"/>
      <c r="AC84" s="95"/>
    </row>
    <row r="85" spans="1:30" s="5" customFormat="1" ht="11.25">
      <c r="A85" s="2216" t="s">
        <v>100</v>
      </c>
      <c r="B85" s="2219" t="s">
        <v>31</v>
      </c>
      <c r="C85" s="10" t="s">
        <v>477</v>
      </c>
      <c r="D85" s="10"/>
      <c r="E85" s="90"/>
      <c r="F85" s="90"/>
      <c r="G85" s="90"/>
      <c r="H85" s="433"/>
      <c r="I85" s="90"/>
      <c r="J85" s="90"/>
      <c r="K85" s="90"/>
      <c r="L85" s="90"/>
      <c r="M85" s="90"/>
      <c r="N85" s="433"/>
      <c r="O85" s="90"/>
      <c r="P85" s="90"/>
      <c r="Q85" s="90"/>
      <c r="R85" s="90"/>
      <c r="S85" s="90"/>
      <c r="T85" s="90"/>
      <c r="U85" s="90"/>
      <c r="V85" s="433"/>
      <c r="W85" s="90"/>
      <c r="X85" s="90"/>
      <c r="Y85" s="90"/>
      <c r="Z85" s="90"/>
      <c r="AA85" s="90"/>
      <c r="AB85" s="90"/>
      <c r="AC85" s="135">
        <f>SUM(E85:AB85)</f>
        <v>0</v>
      </c>
    </row>
    <row r="86" spans="1:30" s="5" customFormat="1" ht="11.25">
      <c r="A86" s="2217"/>
      <c r="B86" s="2220"/>
      <c r="C86" s="11" t="s">
        <v>478</v>
      </c>
      <c r="D86" s="11"/>
      <c r="E86" s="92"/>
      <c r="F86" s="92"/>
      <c r="G86" s="92"/>
      <c r="H86" s="438"/>
      <c r="I86" s="92"/>
      <c r="J86" s="92"/>
      <c r="K86" s="92"/>
      <c r="L86" s="92"/>
      <c r="M86" s="92"/>
      <c r="N86" s="438"/>
      <c r="O86" s="92"/>
      <c r="P86" s="92"/>
      <c r="Q86" s="92"/>
      <c r="R86" s="92"/>
      <c r="S86" s="92"/>
      <c r="T86" s="92"/>
      <c r="U86" s="92"/>
      <c r="V86" s="438"/>
      <c r="W86" s="92"/>
      <c r="X86" s="92"/>
      <c r="Y86" s="92"/>
      <c r="Z86" s="92"/>
      <c r="AA86" s="92"/>
      <c r="AB86" s="92"/>
      <c r="AC86" s="135">
        <f>SUM(E86:AB86)</f>
        <v>0</v>
      </c>
    </row>
    <row r="87" spans="1:30" s="5" customFormat="1" ht="11.25">
      <c r="A87" s="2217"/>
      <c r="B87" s="2220"/>
      <c r="C87" s="11" t="s">
        <v>8</v>
      </c>
      <c r="D87" s="11"/>
      <c r="E87" s="92"/>
      <c r="F87" s="92"/>
      <c r="G87" s="92"/>
      <c r="H87" s="438"/>
      <c r="I87" s="92"/>
      <c r="J87" s="92"/>
      <c r="K87" s="92"/>
      <c r="L87" s="92"/>
      <c r="M87" s="92"/>
      <c r="N87" s="438"/>
      <c r="O87" s="92"/>
      <c r="P87" s="92"/>
      <c r="Q87" s="92"/>
      <c r="R87" s="92"/>
      <c r="S87" s="92"/>
      <c r="T87" s="92"/>
      <c r="U87" s="92"/>
      <c r="V87" s="438"/>
      <c r="W87" s="92"/>
      <c r="X87" s="92"/>
      <c r="Y87" s="92"/>
      <c r="Z87" s="92"/>
      <c r="AA87" s="92"/>
      <c r="AB87" s="92"/>
      <c r="AC87" s="93"/>
    </row>
    <row r="88" spans="1:30" s="5" customFormat="1" ht="12" thickBot="1">
      <c r="A88" s="2218"/>
      <c r="B88" s="2221"/>
      <c r="C88" s="48" t="s">
        <v>16</v>
      </c>
      <c r="D88" s="48"/>
      <c r="E88" s="100"/>
      <c r="F88" s="100"/>
      <c r="G88" s="100"/>
      <c r="H88" s="461"/>
      <c r="I88" s="100"/>
      <c r="J88" s="100"/>
      <c r="K88" s="100"/>
      <c r="L88" s="100"/>
      <c r="M88" s="100"/>
      <c r="N88" s="461"/>
      <c r="O88" s="100"/>
      <c r="P88" s="100"/>
      <c r="Q88" s="100"/>
      <c r="R88" s="100"/>
      <c r="S88" s="100"/>
      <c r="T88" s="100"/>
      <c r="U88" s="100"/>
      <c r="V88" s="461"/>
      <c r="W88" s="100"/>
      <c r="X88" s="100"/>
      <c r="Y88" s="100"/>
      <c r="Z88" s="100"/>
      <c r="AA88" s="100"/>
      <c r="AB88" s="100"/>
      <c r="AC88" s="95"/>
    </row>
    <row r="89" spans="1:30" s="5" customFormat="1" ht="11.25">
      <c r="A89" s="2270" t="s">
        <v>99</v>
      </c>
      <c r="B89" s="2244" t="s">
        <v>646</v>
      </c>
      <c r="C89" s="10" t="s">
        <v>477</v>
      </c>
      <c r="D89" s="867" t="s">
        <v>499</v>
      </c>
      <c r="E89" s="120">
        <v>0</v>
      </c>
      <c r="F89" s="120">
        <v>0</v>
      </c>
      <c r="G89" s="120">
        <v>7.1999999999934519E-2</v>
      </c>
      <c r="H89" s="434">
        <v>0</v>
      </c>
      <c r="I89" s="120">
        <v>0</v>
      </c>
      <c r="J89" s="120">
        <v>0</v>
      </c>
      <c r="K89" s="120">
        <v>0</v>
      </c>
      <c r="L89" s="120">
        <v>0</v>
      </c>
      <c r="M89" s="120">
        <v>7.1999999999934519E-2</v>
      </c>
      <c r="N89" s="434">
        <v>7.1999999999934519E-2</v>
      </c>
      <c r="O89" s="120">
        <v>7.2000000000343789E-2</v>
      </c>
      <c r="P89" s="120">
        <v>7.1999999999934519E-2</v>
      </c>
      <c r="Q89" s="120">
        <v>0.14399999999986904</v>
      </c>
      <c r="R89" s="120">
        <v>7.1999999999934519E-2</v>
      </c>
      <c r="S89" s="120">
        <v>0.14399999999986904</v>
      </c>
      <c r="T89" s="120">
        <v>7.2000000000343789E-2</v>
      </c>
      <c r="U89" s="120">
        <v>0</v>
      </c>
      <c r="V89" s="434">
        <v>0</v>
      </c>
      <c r="W89" s="120">
        <v>0</v>
      </c>
      <c r="X89" s="120">
        <v>0</v>
      </c>
      <c r="Y89" s="120">
        <v>0</v>
      </c>
      <c r="Z89" s="120">
        <v>7.1999999999934519E-2</v>
      </c>
      <c r="AA89" s="120">
        <v>0</v>
      </c>
      <c r="AB89" s="120">
        <v>0</v>
      </c>
      <c r="AC89" s="135">
        <f>SUM(E89:AB89)</f>
        <v>0.86400000000003285</v>
      </c>
    </row>
    <row r="90" spans="1:30" s="5" customFormat="1" ht="11.25">
      <c r="A90" s="2266"/>
      <c r="B90" s="2220"/>
      <c r="C90" s="11" t="s">
        <v>478</v>
      </c>
      <c r="D90" s="866" t="s">
        <v>499</v>
      </c>
      <c r="E90" s="92">
        <v>0</v>
      </c>
      <c r="F90" s="92">
        <v>0</v>
      </c>
      <c r="G90" s="92">
        <v>0.71999999999607101</v>
      </c>
      <c r="H90" s="438">
        <v>0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438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438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135">
        <f>SUM(E90:AB90)</f>
        <v>0.71999999999607101</v>
      </c>
      <c r="AD90" s="5" t="s">
        <v>465</v>
      </c>
    </row>
    <row r="91" spans="1:30" s="5" customFormat="1" ht="12">
      <c r="A91" s="2266"/>
      <c r="B91" s="2220"/>
      <c r="C91" s="11" t="s">
        <v>8</v>
      </c>
      <c r="D91" s="861" t="s">
        <v>459</v>
      </c>
      <c r="E91" s="1472">
        <v>0</v>
      </c>
      <c r="F91" s="1473">
        <v>0</v>
      </c>
      <c r="G91" s="1473">
        <v>0</v>
      </c>
      <c r="H91" s="1473">
        <v>0</v>
      </c>
      <c r="I91" s="1473">
        <v>0</v>
      </c>
      <c r="J91" s="1473">
        <v>0</v>
      </c>
      <c r="K91" s="1473">
        <v>0</v>
      </c>
      <c r="L91" s="1473">
        <v>3</v>
      </c>
      <c r="M91" s="1473">
        <v>9</v>
      </c>
      <c r="N91" s="1473">
        <v>6</v>
      </c>
      <c r="O91" s="1473">
        <v>9</v>
      </c>
      <c r="P91" s="1473">
        <v>6</v>
      </c>
      <c r="Q91" s="1473">
        <v>12</v>
      </c>
      <c r="R91" s="1473">
        <v>8</v>
      </c>
      <c r="S91" s="1473">
        <v>11</v>
      </c>
      <c r="T91" s="1473">
        <v>4</v>
      </c>
      <c r="U91" s="1473">
        <v>0</v>
      </c>
      <c r="V91" s="1473">
        <v>0</v>
      </c>
      <c r="W91" s="1473">
        <v>0</v>
      </c>
      <c r="X91" s="1473">
        <v>0</v>
      </c>
      <c r="Y91" s="1473">
        <v>0</v>
      </c>
      <c r="Z91" s="1473">
        <v>0</v>
      </c>
      <c r="AA91" s="1473">
        <v>0</v>
      </c>
      <c r="AB91" s="1474">
        <v>0</v>
      </c>
      <c r="AC91" s="93"/>
    </row>
    <row r="92" spans="1:30" s="5" customFormat="1" ht="12" thickBot="1">
      <c r="A92" s="2267"/>
      <c r="B92" s="2221"/>
      <c r="C92" s="48" t="s">
        <v>16</v>
      </c>
      <c r="D92" s="48"/>
      <c r="E92" s="328" t="e">
        <f t="shared" ref="E92:AC92" si="18">E90/E89</f>
        <v>#DIV/0!</v>
      </c>
      <c r="F92" s="328" t="e">
        <f t="shared" si="18"/>
        <v>#DIV/0!</v>
      </c>
      <c r="G92" s="328">
        <f t="shared" si="18"/>
        <v>9.9999999999545253</v>
      </c>
      <c r="H92" s="485" t="e">
        <f t="shared" si="18"/>
        <v>#DIV/0!</v>
      </c>
      <c r="I92" s="328" t="e">
        <f t="shared" si="18"/>
        <v>#DIV/0!</v>
      </c>
      <c r="J92" s="328" t="e">
        <f t="shared" si="18"/>
        <v>#DIV/0!</v>
      </c>
      <c r="K92" s="328" t="e">
        <f t="shared" si="18"/>
        <v>#DIV/0!</v>
      </c>
      <c r="L92" s="328" t="e">
        <f t="shared" si="18"/>
        <v>#DIV/0!</v>
      </c>
      <c r="M92" s="328">
        <f t="shared" si="18"/>
        <v>0</v>
      </c>
      <c r="N92" s="485">
        <f t="shared" si="18"/>
        <v>0</v>
      </c>
      <c r="O92" s="328">
        <f t="shared" si="18"/>
        <v>0</v>
      </c>
      <c r="P92" s="328">
        <f t="shared" si="18"/>
        <v>0</v>
      </c>
      <c r="Q92" s="328">
        <f t="shared" si="18"/>
        <v>0</v>
      </c>
      <c r="R92" s="328">
        <f t="shared" si="18"/>
        <v>0</v>
      </c>
      <c r="S92" s="328">
        <f t="shared" si="18"/>
        <v>0</v>
      </c>
      <c r="T92" s="328">
        <f t="shared" si="18"/>
        <v>0</v>
      </c>
      <c r="U92" s="328" t="e">
        <f t="shared" si="18"/>
        <v>#DIV/0!</v>
      </c>
      <c r="V92" s="485" t="e">
        <f t="shared" si="18"/>
        <v>#DIV/0!</v>
      </c>
      <c r="W92" s="328" t="e">
        <f t="shared" si="18"/>
        <v>#DIV/0!</v>
      </c>
      <c r="X92" s="328" t="e">
        <f t="shared" si="18"/>
        <v>#DIV/0!</v>
      </c>
      <c r="Y92" s="328" t="e">
        <f t="shared" si="18"/>
        <v>#DIV/0!</v>
      </c>
      <c r="Z92" s="328">
        <f t="shared" si="18"/>
        <v>0</v>
      </c>
      <c r="AA92" s="328" t="e">
        <f t="shared" si="18"/>
        <v>#DIV/0!</v>
      </c>
      <c r="AB92" s="328" t="e">
        <f t="shared" si="18"/>
        <v>#DIV/0!</v>
      </c>
      <c r="AC92" s="196">
        <f t="shared" si="18"/>
        <v>0.83333333332875414</v>
      </c>
    </row>
    <row r="93" spans="1:30" s="5" customFormat="1" ht="11.25">
      <c r="A93" s="2270" t="s">
        <v>120</v>
      </c>
      <c r="B93" s="2219" t="s">
        <v>299</v>
      </c>
      <c r="C93" s="10" t="s">
        <v>477</v>
      </c>
      <c r="D93" s="867" t="s">
        <v>499</v>
      </c>
      <c r="E93" s="90"/>
      <c r="F93" s="90"/>
      <c r="G93" s="90"/>
      <c r="H93" s="433"/>
      <c r="I93" s="90"/>
      <c r="J93" s="90"/>
      <c r="K93" s="90"/>
      <c r="L93" s="90"/>
      <c r="M93" s="90"/>
      <c r="N93" s="433"/>
      <c r="O93" s="90"/>
      <c r="P93" s="90"/>
      <c r="Q93" s="90"/>
      <c r="R93" s="90"/>
      <c r="S93" s="90"/>
      <c r="T93" s="90"/>
      <c r="U93" s="90"/>
      <c r="V93" s="433"/>
      <c r="W93" s="90"/>
      <c r="X93" s="90"/>
      <c r="Y93" s="90"/>
      <c r="Z93" s="90"/>
      <c r="AA93" s="90"/>
      <c r="AB93" s="90"/>
      <c r="AC93" s="132">
        <f>SUM(E93:AB93)</f>
        <v>0</v>
      </c>
    </row>
    <row r="94" spans="1:30" s="5" customFormat="1" ht="11.25">
      <c r="A94" s="2266"/>
      <c r="B94" s="2220"/>
      <c r="C94" s="11" t="s">
        <v>478</v>
      </c>
      <c r="D94" s="866" t="s">
        <v>499</v>
      </c>
      <c r="E94" s="246"/>
      <c r="F94" s="92"/>
      <c r="G94" s="92"/>
      <c r="H94" s="438"/>
      <c r="I94" s="92"/>
      <c r="J94" s="92"/>
      <c r="K94" s="92"/>
      <c r="L94" s="92"/>
      <c r="M94" s="92"/>
      <c r="N94" s="438"/>
      <c r="O94" s="92"/>
      <c r="P94" s="92"/>
      <c r="Q94" s="92"/>
      <c r="R94" s="92"/>
      <c r="S94" s="92"/>
      <c r="T94" s="92"/>
      <c r="U94" s="92"/>
      <c r="V94" s="438"/>
      <c r="W94" s="92"/>
      <c r="X94" s="92"/>
      <c r="Y94" s="92"/>
      <c r="Z94" s="92"/>
      <c r="AA94" s="92"/>
      <c r="AB94" s="92"/>
      <c r="AC94" s="128">
        <f>SUM(E94:AB94)</f>
        <v>0</v>
      </c>
    </row>
    <row r="95" spans="1:30" s="5" customFormat="1" ht="11.25">
      <c r="A95" s="2266"/>
      <c r="B95" s="2220"/>
      <c r="C95" s="11" t="s">
        <v>8</v>
      </c>
      <c r="D95" s="866" t="s">
        <v>459</v>
      </c>
      <c r="E95" s="92" t="s">
        <v>245</v>
      </c>
      <c r="F95" s="92"/>
      <c r="G95" s="92"/>
      <c r="H95" s="438"/>
      <c r="I95" s="92"/>
      <c r="J95" s="92"/>
      <c r="K95" s="92"/>
      <c r="L95" s="92"/>
      <c r="M95" s="92"/>
      <c r="N95" s="438"/>
      <c r="O95" s="92"/>
      <c r="P95" s="92"/>
      <c r="Q95" s="92"/>
      <c r="R95" s="92"/>
      <c r="S95" s="92"/>
      <c r="T95" s="92"/>
      <c r="U95" s="92"/>
      <c r="V95" s="438"/>
      <c r="W95" s="92"/>
      <c r="X95" s="92"/>
      <c r="Y95" s="92"/>
      <c r="Z95" s="92"/>
      <c r="AA95" s="92"/>
      <c r="AB95" s="92"/>
      <c r="AC95" s="93"/>
    </row>
    <row r="96" spans="1:30" s="5" customFormat="1" ht="12" thickBot="1">
      <c r="A96" s="2271"/>
      <c r="B96" s="2264"/>
      <c r="C96" s="47" t="s">
        <v>16</v>
      </c>
      <c r="D96" s="47"/>
      <c r="E96" s="94"/>
      <c r="F96" s="94"/>
      <c r="G96" s="94"/>
      <c r="H96" s="459"/>
      <c r="I96" s="94"/>
      <c r="J96" s="94"/>
      <c r="K96" s="94"/>
      <c r="L96" s="94"/>
      <c r="M96" s="94"/>
      <c r="N96" s="459"/>
      <c r="O96" s="94"/>
      <c r="P96" s="94"/>
      <c r="Q96" s="94"/>
      <c r="R96" s="94"/>
      <c r="S96" s="94"/>
      <c r="T96" s="94"/>
      <c r="U96" s="94"/>
      <c r="V96" s="459"/>
      <c r="W96" s="94"/>
      <c r="X96" s="94"/>
      <c r="Y96" s="94"/>
      <c r="Z96" s="94"/>
      <c r="AA96" s="94"/>
      <c r="AB96" s="94"/>
      <c r="AC96" s="95"/>
    </row>
    <row r="97" spans="1:30" s="5" customFormat="1" ht="12">
      <c r="A97" s="2265" t="s">
        <v>121</v>
      </c>
      <c r="B97" s="2252" t="s">
        <v>300</v>
      </c>
      <c r="C97" s="69" t="s">
        <v>477</v>
      </c>
      <c r="D97" s="865" t="s">
        <v>499</v>
      </c>
      <c r="E97" s="674">
        <v>0.12000000000261934</v>
      </c>
      <c r="F97" s="674">
        <v>0.16799999999930151</v>
      </c>
      <c r="G97" s="674">
        <v>0.16799999999930151</v>
      </c>
      <c r="H97" s="683">
        <v>0.14399999999877763</v>
      </c>
      <c r="I97" s="674">
        <v>0.16799999999930151</v>
      </c>
      <c r="J97" s="674">
        <v>0.1440000000031432</v>
      </c>
      <c r="K97" s="674">
        <v>0.19199999999982537</v>
      </c>
      <c r="L97" s="674">
        <v>0.19199999999982537</v>
      </c>
      <c r="M97" s="674">
        <v>0.2400000000008731</v>
      </c>
      <c r="N97" s="683">
        <v>0.21600000000034925</v>
      </c>
      <c r="O97" s="674">
        <v>0.21599999999598365</v>
      </c>
      <c r="P97" s="674">
        <v>0.21600000000034925</v>
      </c>
      <c r="Q97" s="674">
        <v>0.26400000000139695</v>
      </c>
      <c r="R97" s="674">
        <v>0.21600000000034925</v>
      </c>
      <c r="S97" s="674">
        <v>0.21600000000034925</v>
      </c>
      <c r="T97" s="674">
        <v>0.19199999999982537</v>
      </c>
      <c r="U97" s="674">
        <v>0.21600000000034925</v>
      </c>
      <c r="V97" s="683">
        <v>0.2400000000008731</v>
      </c>
      <c r="W97" s="674">
        <v>0.23999999999650753</v>
      </c>
      <c r="X97" s="674">
        <v>0.26400000000139695</v>
      </c>
      <c r="Y97" s="674">
        <v>0.31200000000244471</v>
      </c>
      <c r="Z97" s="674">
        <v>0.28799999999755527</v>
      </c>
      <c r="AA97" s="674">
        <v>0.26400000000139695</v>
      </c>
      <c r="AB97" s="674">
        <v>0.2400000000008731</v>
      </c>
      <c r="AC97" s="135">
        <f>SUM(E97:AB97)</f>
        <v>5.1360000000029684</v>
      </c>
    </row>
    <row r="98" spans="1:30" s="5" customFormat="1" ht="11.25">
      <c r="A98" s="2266"/>
      <c r="B98" s="2220"/>
      <c r="C98" s="11" t="s">
        <v>478</v>
      </c>
      <c r="D98" s="866" t="s">
        <v>499</v>
      </c>
      <c r="E98" s="126">
        <v>0</v>
      </c>
      <c r="F98" s="126">
        <v>0.2400000000008731</v>
      </c>
      <c r="G98" s="126">
        <v>0</v>
      </c>
      <c r="H98" s="435">
        <v>0</v>
      </c>
      <c r="I98" s="126">
        <v>0</v>
      </c>
      <c r="J98" s="126">
        <v>0.23999999999650753</v>
      </c>
      <c r="K98" s="126">
        <v>0</v>
      </c>
      <c r="L98" s="126">
        <v>0</v>
      </c>
      <c r="M98" s="126">
        <v>0.2400000000008731</v>
      </c>
      <c r="N98" s="435">
        <v>0</v>
      </c>
      <c r="O98" s="126">
        <v>0</v>
      </c>
      <c r="P98" s="126">
        <v>0.2400000000008731</v>
      </c>
      <c r="Q98" s="126">
        <v>0</v>
      </c>
      <c r="R98" s="126">
        <v>0</v>
      </c>
      <c r="S98" s="126">
        <v>0.2400000000008731</v>
      </c>
      <c r="T98" s="126">
        <v>0</v>
      </c>
      <c r="U98" s="126">
        <v>0</v>
      </c>
      <c r="V98" s="435">
        <v>0.2400000000008731</v>
      </c>
      <c r="W98" s="126">
        <v>0</v>
      </c>
      <c r="X98" s="126">
        <v>0.23999999999650753</v>
      </c>
      <c r="Y98" s="126">
        <v>0</v>
      </c>
      <c r="Z98" s="126">
        <v>0</v>
      </c>
      <c r="AA98" s="126">
        <v>0.2400000000008731</v>
      </c>
      <c r="AB98" s="126">
        <v>0</v>
      </c>
      <c r="AC98" s="135">
        <f>SUM(E98:AB98)</f>
        <v>1.9199999999982535</v>
      </c>
    </row>
    <row r="99" spans="1:30" s="5" customFormat="1" ht="12">
      <c r="A99" s="2266"/>
      <c r="B99" s="2220"/>
      <c r="C99" s="11" t="s">
        <v>8</v>
      </c>
      <c r="D99" s="861" t="s">
        <v>459</v>
      </c>
      <c r="E99" s="1487">
        <v>20</v>
      </c>
      <c r="F99" s="1488">
        <v>17</v>
      </c>
      <c r="G99" s="1488">
        <v>17</v>
      </c>
      <c r="H99" s="1488">
        <v>17</v>
      </c>
      <c r="I99" s="1488">
        <v>15</v>
      </c>
      <c r="J99" s="1488">
        <v>18</v>
      </c>
      <c r="K99" s="1488">
        <v>23</v>
      </c>
      <c r="L99" s="1488">
        <v>21</v>
      </c>
      <c r="M99" s="1488">
        <v>22</v>
      </c>
      <c r="N99" s="1488">
        <v>24</v>
      </c>
      <c r="O99" s="1488">
        <v>21</v>
      </c>
      <c r="P99" s="1488">
        <v>23</v>
      </c>
      <c r="Q99" s="1488">
        <v>25</v>
      </c>
      <c r="R99" s="1488">
        <v>22</v>
      </c>
      <c r="S99" s="1488">
        <v>21</v>
      </c>
      <c r="T99" s="1488">
        <v>21</v>
      </c>
      <c r="U99" s="1488">
        <v>21</v>
      </c>
      <c r="V99" s="1488">
        <v>23</v>
      </c>
      <c r="W99" s="1488">
        <v>25</v>
      </c>
      <c r="X99" s="1488">
        <v>26</v>
      </c>
      <c r="Y99" s="1488">
        <v>30</v>
      </c>
      <c r="Z99" s="1488">
        <v>28</v>
      </c>
      <c r="AA99" s="1488">
        <v>23</v>
      </c>
      <c r="AB99" s="1489">
        <v>21</v>
      </c>
      <c r="AC99" s="93"/>
    </row>
    <row r="100" spans="1:30" s="5" customFormat="1" ht="12" thickBot="1">
      <c r="A100" s="2267"/>
      <c r="B100" s="2221"/>
      <c r="C100" s="48" t="s">
        <v>16</v>
      </c>
      <c r="D100" s="48"/>
      <c r="E100" s="121">
        <f t="shared" ref="E100:AC100" si="19">E98/E97</f>
        <v>0</v>
      </c>
      <c r="F100" s="121">
        <f t="shared" si="19"/>
        <v>1.428571428582565</v>
      </c>
      <c r="G100" s="121">
        <f t="shared" si="19"/>
        <v>0</v>
      </c>
      <c r="H100" s="435">
        <f t="shared" si="19"/>
        <v>0</v>
      </c>
      <c r="I100" s="121">
        <f t="shared" si="19"/>
        <v>0</v>
      </c>
      <c r="J100" s="121">
        <f t="shared" si="19"/>
        <v>1.6666666666060339</v>
      </c>
      <c r="K100" s="121">
        <f t="shared" si="19"/>
        <v>0</v>
      </c>
      <c r="L100" s="121">
        <f t="shared" si="19"/>
        <v>0</v>
      </c>
      <c r="M100" s="121">
        <f t="shared" si="19"/>
        <v>1</v>
      </c>
      <c r="N100" s="435">
        <f t="shared" si="19"/>
        <v>0</v>
      </c>
      <c r="O100" s="121">
        <f t="shared" si="19"/>
        <v>0</v>
      </c>
      <c r="P100" s="121">
        <f t="shared" si="19"/>
        <v>1.1111111111133567</v>
      </c>
      <c r="Q100" s="121">
        <f t="shared" si="19"/>
        <v>0</v>
      </c>
      <c r="R100" s="121">
        <f t="shared" si="19"/>
        <v>0</v>
      </c>
      <c r="S100" s="121">
        <f t="shared" si="19"/>
        <v>1.1111111111133567</v>
      </c>
      <c r="T100" s="121">
        <f t="shared" si="19"/>
        <v>0</v>
      </c>
      <c r="U100" s="121">
        <f t="shared" si="19"/>
        <v>0</v>
      </c>
      <c r="V100" s="435">
        <f t="shared" si="19"/>
        <v>1</v>
      </c>
      <c r="W100" s="121">
        <f t="shared" si="19"/>
        <v>0</v>
      </c>
      <c r="X100" s="121">
        <f t="shared" si="19"/>
        <v>0.9090909090728696</v>
      </c>
      <c r="Y100" s="121">
        <f t="shared" si="19"/>
        <v>0</v>
      </c>
      <c r="Z100" s="121">
        <f t="shared" si="19"/>
        <v>0</v>
      </c>
      <c r="AA100" s="121">
        <f t="shared" si="19"/>
        <v>0.90909090908940582</v>
      </c>
      <c r="AB100" s="121">
        <f t="shared" si="19"/>
        <v>0</v>
      </c>
      <c r="AC100" s="133">
        <f t="shared" si="19"/>
        <v>0.37383177570037845</v>
      </c>
    </row>
    <row r="101" spans="1:30" s="5" customFormat="1" ht="11.25">
      <c r="A101" s="2270" t="s">
        <v>106</v>
      </c>
      <c r="B101" s="2244" t="s">
        <v>647</v>
      </c>
      <c r="C101" s="10" t="s">
        <v>477</v>
      </c>
      <c r="D101" s="867" t="s">
        <v>499</v>
      </c>
      <c r="E101" s="120">
        <v>0</v>
      </c>
      <c r="F101" s="120">
        <v>0</v>
      </c>
      <c r="G101" s="120">
        <v>1.1999999999716238E-2</v>
      </c>
      <c r="H101" s="434">
        <v>0</v>
      </c>
      <c r="I101" s="120">
        <v>0</v>
      </c>
      <c r="J101" s="120">
        <v>1.2000000000261935E-2</v>
      </c>
      <c r="K101" s="120">
        <v>0</v>
      </c>
      <c r="L101" s="120">
        <v>1.1999999999716238E-2</v>
      </c>
      <c r="M101" s="120">
        <v>3.6000000000240104E-2</v>
      </c>
      <c r="N101" s="434">
        <v>4.7999999999956341E-2</v>
      </c>
      <c r="O101" s="120">
        <v>4.7999999999956341E-2</v>
      </c>
      <c r="P101" s="120">
        <v>4.7999999999956341E-2</v>
      </c>
      <c r="Q101" s="120">
        <v>3.6000000000240104E-2</v>
      </c>
      <c r="R101" s="120">
        <v>3.5999999999694408E-2</v>
      </c>
      <c r="S101" s="120">
        <v>4.7999999999956341E-2</v>
      </c>
      <c r="T101" s="120">
        <v>3.6000000000240104E-2</v>
      </c>
      <c r="U101" s="120">
        <v>2.3999999999978171E-2</v>
      </c>
      <c r="V101" s="434">
        <v>1.1999999999716238E-2</v>
      </c>
      <c r="W101" s="120">
        <v>0</v>
      </c>
      <c r="X101" s="120">
        <v>1.2000000000261935E-2</v>
      </c>
      <c r="Y101" s="120">
        <v>0</v>
      </c>
      <c r="Z101" s="120">
        <v>1.1999999999716238E-2</v>
      </c>
      <c r="AA101" s="120">
        <v>0</v>
      </c>
      <c r="AB101" s="120">
        <v>0</v>
      </c>
      <c r="AC101" s="135">
        <f>SUM(E101:AB101)</f>
        <v>0.43199999999960703</v>
      </c>
    </row>
    <row r="102" spans="1:30" s="5" customFormat="1" ht="11.25">
      <c r="A102" s="2266"/>
      <c r="B102" s="2235"/>
      <c r="C102" s="11" t="s">
        <v>478</v>
      </c>
      <c r="D102" s="866" t="s">
        <v>499</v>
      </c>
      <c r="E102" s="121">
        <v>0</v>
      </c>
      <c r="F102" s="121">
        <v>0</v>
      </c>
      <c r="G102" s="121">
        <v>0</v>
      </c>
      <c r="H102" s="435">
        <v>0</v>
      </c>
      <c r="I102" s="121">
        <v>0</v>
      </c>
      <c r="J102" s="121">
        <v>0</v>
      </c>
      <c r="K102" s="121">
        <v>0</v>
      </c>
      <c r="L102" s="121">
        <v>0</v>
      </c>
      <c r="M102" s="121">
        <v>0</v>
      </c>
      <c r="N102" s="435">
        <v>0</v>
      </c>
      <c r="O102" s="121">
        <v>0.12000000000043655</v>
      </c>
      <c r="P102" s="121">
        <v>0</v>
      </c>
      <c r="Q102" s="121">
        <v>0</v>
      </c>
      <c r="R102" s="121">
        <v>0</v>
      </c>
      <c r="S102" s="121">
        <v>0</v>
      </c>
      <c r="T102" s="121">
        <v>0</v>
      </c>
      <c r="U102" s="121">
        <v>0</v>
      </c>
      <c r="V102" s="435">
        <v>0</v>
      </c>
      <c r="W102" s="121">
        <v>0</v>
      </c>
      <c r="X102" s="121">
        <v>0</v>
      </c>
      <c r="Y102" s="121">
        <v>0</v>
      </c>
      <c r="Z102" s="121">
        <v>0</v>
      </c>
      <c r="AA102" s="121">
        <v>0</v>
      </c>
      <c r="AB102" s="121">
        <v>0</v>
      </c>
      <c r="AC102" s="135">
        <f>SUM(E102:AB102)</f>
        <v>0.12000000000043655</v>
      </c>
    </row>
    <row r="103" spans="1:30" s="5" customFormat="1" ht="12">
      <c r="A103" s="2266"/>
      <c r="B103" s="2235"/>
      <c r="C103" s="11" t="s">
        <v>8</v>
      </c>
      <c r="D103" s="861" t="s">
        <v>459</v>
      </c>
      <c r="E103" s="1499">
        <v>1</v>
      </c>
      <c r="F103" s="1500">
        <v>0</v>
      </c>
      <c r="G103" s="1500">
        <v>0</v>
      </c>
      <c r="H103" s="1500">
        <v>0</v>
      </c>
      <c r="I103" s="1500">
        <v>0</v>
      </c>
      <c r="J103" s="1500">
        <v>0</v>
      </c>
      <c r="K103" s="1500">
        <v>1</v>
      </c>
      <c r="L103" s="1500">
        <v>2</v>
      </c>
      <c r="M103" s="1500">
        <v>11</v>
      </c>
      <c r="N103" s="1500">
        <v>2</v>
      </c>
      <c r="O103" s="1500">
        <v>10</v>
      </c>
      <c r="P103" s="1500">
        <v>2</v>
      </c>
      <c r="Q103" s="1500">
        <v>2</v>
      </c>
      <c r="R103" s="1500">
        <v>2</v>
      </c>
      <c r="S103" s="1500">
        <v>2</v>
      </c>
      <c r="T103" s="1500">
        <v>9</v>
      </c>
      <c r="U103" s="1500">
        <v>1</v>
      </c>
      <c r="V103" s="1500">
        <v>1</v>
      </c>
      <c r="W103" s="1500">
        <v>1</v>
      </c>
      <c r="X103" s="1500">
        <v>1</v>
      </c>
      <c r="Y103" s="1500">
        <v>0</v>
      </c>
      <c r="Z103" s="1500">
        <v>0</v>
      </c>
      <c r="AA103" s="1500">
        <v>0</v>
      </c>
      <c r="AB103" s="1501">
        <v>0</v>
      </c>
      <c r="AC103" s="93"/>
    </row>
    <row r="104" spans="1:30" s="5" customFormat="1" ht="12" thickBot="1">
      <c r="A104" s="2267"/>
      <c r="B104" s="2245"/>
      <c r="C104" s="48" t="s">
        <v>16</v>
      </c>
      <c r="D104" s="48"/>
      <c r="E104" s="121" t="e">
        <f t="shared" ref="E104:AC104" si="20">E102/E101</f>
        <v>#DIV/0!</v>
      </c>
      <c r="F104" s="121" t="e">
        <f t="shared" si="20"/>
        <v>#DIV/0!</v>
      </c>
      <c r="G104" s="121">
        <f t="shared" si="20"/>
        <v>0</v>
      </c>
      <c r="H104" s="435" t="e">
        <f t="shared" si="20"/>
        <v>#DIV/0!</v>
      </c>
      <c r="I104" s="121" t="e">
        <f t="shared" si="20"/>
        <v>#DIV/0!</v>
      </c>
      <c r="J104" s="121">
        <f t="shared" si="20"/>
        <v>0</v>
      </c>
      <c r="K104" s="121" t="e">
        <f t="shared" si="20"/>
        <v>#DIV/0!</v>
      </c>
      <c r="L104" s="121">
        <f t="shared" si="20"/>
        <v>0</v>
      </c>
      <c r="M104" s="121">
        <f t="shared" si="20"/>
        <v>0</v>
      </c>
      <c r="N104" s="435">
        <f t="shared" si="20"/>
        <v>0</v>
      </c>
      <c r="O104" s="121">
        <f t="shared" si="20"/>
        <v>2.5000000000113687</v>
      </c>
      <c r="P104" s="121">
        <f t="shared" si="20"/>
        <v>0</v>
      </c>
      <c r="Q104" s="121">
        <f t="shared" si="20"/>
        <v>0</v>
      </c>
      <c r="R104" s="121">
        <f t="shared" si="20"/>
        <v>0</v>
      </c>
      <c r="S104" s="121">
        <f t="shared" si="20"/>
        <v>0</v>
      </c>
      <c r="T104" s="121">
        <f t="shared" si="20"/>
        <v>0</v>
      </c>
      <c r="U104" s="121">
        <f t="shared" si="20"/>
        <v>0</v>
      </c>
      <c r="V104" s="435">
        <f t="shared" si="20"/>
        <v>0</v>
      </c>
      <c r="W104" s="121" t="e">
        <f t="shared" si="20"/>
        <v>#DIV/0!</v>
      </c>
      <c r="X104" s="121">
        <f t="shared" si="20"/>
        <v>0</v>
      </c>
      <c r="Y104" s="121" t="e">
        <f t="shared" si="20"/>
        <v>#DIV/0!</v>
      </c>
      <c r="Z104" s="121">
        <f t="shared" si="20"/>
        <v>0</v>
      </c>
      <c r="AA104" s="121" t="e">
        <f t="shared" si="20"/>
        <v>#DIV/0!</v>
      </c>
      <c r="AB104" s="121" t="e">
        <f t="shared" si="20"/>
        <v>#DIV/0!</v>
      </c>
      <c r="AC104" s="133">
        <f t="shared" si="20"/>
        <v>0.277777777779041</v>
      </c>
    </row>
    <row r="105" spans="1:30" s="5" customFormat="1" ht="11.25">
      <c r="A105" s="2216" t="s">
        <v>105</v>
      </c>
      <c r="B105" s="2219" t="s">
        <v>301</v>
      </c>
      <c r="C105" s="10" t="s">
        <v>477</v>
      </c>
      <c r="D105" s="867" t="s">
        <v>499</v>
      </c>
      <c r="E105" s="120">
        <v>3.6000000000785806E-2</v>
      </c>
      <c r="F105" s="120">
        <v>9.0000000001964509E-2</v>
      </c>
      <c r="G105" s="120">
        <v>0.10799999999908323</v>
      </c>
      <c r="H105" s="434">
        <v>7.1999999998297426E-2</v>
      </c>
      <c r="I105" s="120">
        <v>5.4000000001178709E-2</v>
      </c>
      <c r="J105" s="120">
        <v>0.10799999999908323</v>
      </c>
      <c r="K105" s="120">
        <v>0.14399999999986904</v>
      </c>
      <c r="L105" s="120">
        <v>0.10800000000235742</v>
      </c>
      <c r="M105" s="120">
        <v>0.17999999999738067</v>
      </c>
      <c r="N105" s="434">
        <v>0.21600000000144065</v>
      </c>
      <c r="O105" s="120">
        <v>0.19800000000104775</v>
      </c>
      <c r="P105" s="120">
        <v>0.21599999999816646</v>
      </c>
      <c r="Q105" s="120">
        <v>0.16200000000026193</v>
      </c>
      <c r="R105" s="120">
        <v>0.18000000000065483</v>
      </c>
      <c r="S105" s="120">
        <v>0.18000000000065483</v>
      </c>
      <c r="T105" s="120">
        <v>0.14399999999986904</v>
      </c>
      <c r="U105" s="120">
        <v>0.14399999999986904</v>
      </c>
      <c r="V105" s="434">
        <v>0.12599999999947614</v>
      </c>
      <c r="W105" s="120">
        <v>0.10799999999908323</v>
      </c>
      <c r="X105" s="120">
        <v>7.2000000001571612E-2</v>
      </c>
      <c r="Y105" s="120">
        <v>7.1999999998297426E-2</v>
      </c>
      <c r="Z105" s="120">
        <v>5.4000000001178709E-2</v>
      </c>
      <c r="AA105" s="120">
        <v>7.1999999998297426E-2</v>
      </c>
      <c r="AB105" s="120">
        <v>3.6000000000785806E-2</v>
      </c>
      <c r="AC105" s="135">
        <f>SUM(E105:AB105)</f>
        <v>2.8800000000006554</v>
      </c>
    </row>
    <row r="106" spans="1:30" s="5" customFormat="1" ht="11.25">
      <c r="A106" s="2217"/>
      <c r="B106" s="2220"/>
      <c r="C106" s="11" t="s">
        <v>478</v>
      </c>
      <c r="D106" s="866" t="s">
        <v>499</v>
      </c>
      <c r="E106" s="121">
        <v>0</v>
      </c>
      <c r="F106" s="121">
        <v>0</v>
      </c>
      <c r="G106" s="121">
        <v>0</v>
      </c>
      <c r="H106" s="121">
        <v>0</v>
      </c>
      <c r="I106" s="121">
        <v>0</v>
      </c>
      <c r="J106" s="121">
        <v>0</v>
      </c>
      <c r="K106" s="121">
        <v>0</v>
      </c>
      <c r="L106" s="121">
        <v>0</v>
      </c>
      <c r="M106" s="121">
        <v>0</v>
      </c>
      <c r="N106" s="121">
        <v>0</v>
      </c>
      <c r="O106" s="121">
        <v>0</v>
      </c>
      <c r="P106" s="121">
        <v>0</v>
      </c>
      <c r="Q106" s="121">
        <v>0</v>
      </c>
      <c r="R106" s="121">
        <v>0</v>
      </c>
      <c r="S106" s="121">
        <v>0</v>
      </c>
      <c r="T106" s="121">
        <v>0</v>
      </c>
      <c r="U106" s="121">
        <v>0</v>
      </c>
      <c r="V106" s="121">
        <v>0</v>
      </c>
      <c r="W106" s="121">
        <v>0</v>
      </c>
      <c r="X106" s="121">
        <v>0</v>
      </c>
      <c r="Y106" s="121">
        <v>0</v>
      </c>
      <c r="Z106" s="121">
        <v>0</v>
      </c>
      <c r="AA106" s="121">
        <v>0</v>
      </c>
      <c r="AB106" s="121">
        <v>0</v>
      </c>
      <c r="AC106" s="135">
        <f>SUM(E106:AB106)</f>
        <v>0</v>
      </c>
      <c r="AD106" s="848" t="s">
        <v>465</v>
      </c>
    </row>
    <row r="107" spans="1:30" s="5" customFormat="1" ht="12">
      <c r="A107" s="2217"/>
      <c r="B107" s="2220"/>
      <c r="C107" s="11" t="s">
        <v>8</v>
      </c>
      <c r="D107" s="861" t="s">
        <v>459</v>
      </c>
      <c r="E107" s="1496">
        <v>9</v>
      </c>
      <c r="F107" s="1497">
        <v>11</v>
      </c>
      <c r="G107" s="1497">
        <v>13</v>
      </c>
      <c r="H107" s="1497">
        <v>7</v>
      </c>
      <c r="I107" s="1497">
        <v>12</v>
      </c>
      <c r="J107" s="1497">
        <v>13</v>
      </c>
      <c r="K107" s="1497">
        <v>12</v>
      </c>
      <c r="L107" s="1497">
        <v>16</v>
      </c>
      <c r="M107" s="1497">
        <v>23</v>
      </c>
      <c r="N107" s="1497">
        <v>13</v>
      </c>
      <c r="O107" s="1497">
        <v>30</v>
      </c>
      <c r="P107" s="1497">
        <v>16</v>
      </c>
      <c r="Q107" s="1497">
        <v>15</v>
      </c>
      <c r="R107" s="1497">
        <v>25</v>
      </c>
      <c r="S107" s="1497">
        <v>15</v>
      </c>
      <c r="T107" s="1497">
        <v>22</v>
      </c>
      <c r="U107" s="1497">
        <v>15</v>
      </c>
      <c r="V107" s="1497">
        <v>17</v>
      </c>
      <c r="W107" s="1497">
        <v>14</v>
      </c>
      <c r="X107" s="1497">
        <v>12</v>
      </c>
      <c r="Y107" s="1497">
        <v>9</v>
      </c>
      <c r="Z107" s="1497">
        <v>8</v>
      </c>
      <c r="AA107" s="1497">
        <v>7</v>
      </c>
      <c r="AB107" s="1498">
        <v>7</v>
      </c>
      <c r="AC107" s="93"/>
    </row>
    <row r="108" spans="1:30" s="5" customFormat="1" ht="12" thickBot="1">
      <c r="A108" s="2218"/>
      <c r="B108" s="2221"/>
      <c r="C108" s="48" t="s">
        <v>16</v>
      </c>
      <c r="D108" s="48"/>
      <c r="E108" s="121">
        <f t="shared" ref="E108:AC108" si="21">E106/E105</f>
        <v>0</v>
      </c>
      <c r="F108" s="121">
        <f t="shared" si="21"/>
        <v>0</v>
      </c>
      <c r="G108" s="121">
        <f t="shared" si="21"/>
        <v>0</v>
      </c>
      <c r="H108" s="435">
        <f t="shared" si="21"/>
        <v>0</v>
      </c>
      <c r="I108" s="121">
        <f t="shared" si="21"/>
        <v>0</v>
      </c>
      <c r="J108" s="121">
        <f t="shared" si="21"/>
        <v>0</v>
      </c>
      <c r="K108" s="121">
        <f t="shared" si="21"/>
        <v>0</v>
      </c>
      <c r="L108" s="121">
        <f t="shared" si="21"/>
        <v>0</v>
      </c>
      <c r="M108" s="121">
        <f t="shared" si="21"/>
        <v>0</v>
      </c>
      <c r="N108" s="435">
        <f t="shared" si="21"/>
        <v>0</v>
      </c>
      <c r="O108" s="121">
        <f t="shared" si="21"/>
        <v>0</v>
      </c>
      <c r="P108" s="121">
        <f t="shared" si="21"/>
        <v>0</v>
      </c>
      <c r="Q108" s="121">
        <f t="shared" si="21"/>
        <v>0</v>
      </c>
      <c r="R108" s="121">
        <f t="shared" si="21"/>
        <v>0</v>
      </c>
      <c r="S108" s="121">
        <f t="shared" si="21"/>
        <v>0</v>
      </c>
      <c r="T108" s="121">
        <f t="shared" si="21"/>
        <v>0</v>
      </c>
      <c r="U108" s="121">
        <f t="shared" si="21"/>
        <v>0</v>
      </c>
      <c r="V108" s="435">
        <f t="shared" si="21"/>
        <v>0</v>
      </c>
      <c r="W108" s="121">
        <f t="shared" si="21"/>
        <v>0</v>
      </c>
      <c r="X108" s="121">
        <f t="shared" si="21"/>
        <v>0</v>
      </c>
      <c r="Y108" s="121">
        <f t="shared" si="21"/>
        <v>0</v>
      </c>
      <c r="Z108" s="121">
        <f t="shared" si="21"/>
        <v>0</v>
      </c>
      <c r="AA108" s="121">
        <f t="shared" si="21"/>
        <v>0</v>
      </c>
      <c r="AB108" s="121">
        <f t="shared" si="21"/>
        <v>0</v>
      </c>
      <c r="AC108" s="133">
        <f t="shared" si="21"/>
        <v>0</v>
      </c>
    </row>
    <row r="109" spans="1:30" s="5" customFormat="1" ht="11.25">
      <c r="A109" s="2270" t="s">
        <v>103</v>
      </c>
      <c r="B109" s="2219" t="s">
        <v>648</v>
      </c>
      <c r="C109" s="10" t="s">
        <v>477</v>
      </c>
      <c r="D109" s="867" t="s">
        <v>499</v>
      </c>
      <c r="E109" s="120">
        <v>1.1999999999716238E-2</v>
      </c>
      <c r="F109" s="120">
        <v>2.3999999999978171E-2</v>
      </c>
      <c r="G109" s="120">
        <v>1.2000000000261935E-2</v>
      </c>
      <c r="H109" s="434">
        <v>2.3999999999978171E-2</v>
      </c>
      <c r="I109" s="120">
        <v>1.1999999999716238E-2</v>
      </c>
      <c r="J109" s="120">
        <v>2.3999999999978171E-2</v>
      </c>
      <c r="K109" s="120">
        <v>2.3999999999978171E-2</v>
      </c>
      <c r="L109" s="120">
        <v>3.6000000000240104E-2</v>
      </c>
      <c r="M109" s="120">
        <v>0.11999999999989086</v>
      </c>
      <c r="N109" s="434">
        <v>0.15600000000013095</v>
      </c>
      <c r="O109" s="120">
        <v>0.14399999999986904</v>
      </c>
      <c r="P109" s="120">
        <v>0.14399999999986904</v>
      </c>
      <c r="Q109" s="120">
        <v>9.5999999999912683E-2</v>
      </c>
      <c r="R109" s="120">
        <v>0.1320000000001528</v>
      </c>
      <c r="S109" s="120">
        <v>0.10800000000017462</v>
      </c>
      <c r="T109" s="120">
        <v>0.11999999999989086</v>
      </c>
      <c r="U109" s="120">
        <v>0.10800000000017462</v>
      </c>
      <c r="V109" s="434">
        <v>3.5999999999694408E-2</v>
      </c>
      <c r="W109" s="120">
        <v>1.2000000000261935E-2</v>
      </c>
      <c r="X109" s="120">
        <v>2.3999999999978171E-2</v>
      </c>
      <c r="Y109" s="120">
        <v>1.1999999999716238E-2</v>
      </c>
      <c r="Z109" s="120">
        <v>1.2000000000261935E-2</v>
      </c>
      <c r="AA109" s="120">
        <v>1.1999999999716238E-2</v>
      </c>
      <c r="AB109" s="120">
        <v>2.3999999999978171E-2</v>
      </c>
      <c r="AC109" s="132">
        <f>SUM(E109:AB109)</f>
        <v>1.4279999999995203</v>
      </c>
    </row>
    <row r="110" spans="1:30" s="5" customFormat="1" ht="11.25">
      <c r="A110" s="2266"/>
      <c r="B110" s="2220"/>
      <c r="C110" s="11" t="s">
        <v>478</v>
      </c>
      <c r="D110" s="866" t="s">
        <v>499</v>
      </c>
      <c r="E110" s="121">
        <v>0</v>
      </c>
      <c r="F110" s="121">
        <v>0</v>
      </c>
      <c r="G110" s="121">
        <v>0</v>
      </c>
      <c r="H110" s="438">
        <v>1.1999999999989085E-2</v>
      </c>
      <c r="I110" s="121">
        <v>1.1999999999989085E-2</v>
      </c>
      <c r="J110" s="121">
        <v>2.3999999999978171E-2</v>
      </c>
      <c r="K110" s="121">
        <v>2.3999999999978171E-2</v>
      </c>
      <c r="L110" s="121">
        <v>3.599999999996726E-2</v>
      </c>
      <c r="M110" s="121">
        <v>2.3999999999978171E-2</v>
      </c>
      <c r="N110" s="438">
        <v>4.8000000000229193E-2</v>
      </c>
      <c r="O110" s="121">
        <v>7.1999999999934519E-2</v>
      </c>
      <c r="P110" s="121">
        <v>7.1999999999934519E-2</v>
      </c>
      <c r="Q110" s="121">
        <v>3.599999999996726E-2</v>
      </c>
      <c r="R110" s="121">
        <v>5.999999999994543E-2</v>
      </c>
      <c r="S110" s="121">
        <v>6.0000000000218275E-2</v>
      </c>
      <c r="T110" s="121">
        <v>5.999999999994543E-2</v>
      </c>
      <c r="U110" s="121">
        <v>5.999999999994543E-2</v>
      </c>
      <c r="V110" s="438">
        <v>0</v>
      </c>
      <c r="W110" s="121">
        <v>1.1999999999989085E-2</v>
      </c>
      <c r="X110" s="121">
        <v>0</v>
      </c>
      <c r="Y110" s="121">
        <v>0</v>
      </c>
      <c r="Z110" s="121">
        <v>0</v>
      </c>
      <c r="AA110" s="121">
        <v>1.1999999999989085E-2</v>
      </c>
      <c r="AB110" s="121">
        <v>0</v>
      </c>
      <c r="AC110" s="128">
        <f>SUM(E110:AB110)</f>
        <v>0.62399999999997824</v>
      </c>
    </row>
    <row r="111" spans="1:30" s="5" customFormat="1" ht="12">
      <c r="A111" s="2266"/>
      <c r="B111" s="2220"/>
      <c r="C111" s="11" t="s">
        <v>8</v>
      </c>
      <c r="D111" s="861" t="s">
        <v>459</v>
      </c>
      <c r="E111" s="1484">
        <v>2</v>
      </c>
      <c r="F111" s="1485">
        <v>1</v>
      </c>
      <c r="G111" s="1485">
        <v>1</v>
      </c>
      <c r="H111" s="1485">
        <v>2</v>
      </c>
      <c r="I111" s="1485">
        <v>1</v>
      </c>
      <c r="J111" s="1485">
        <v>2</v>
      </c>
      <c r="K111" s="1485">
        <v>3</v>
      </c>
      <c r="L111" s="1485">
        <v>5</v>
      </c>
      <c r="M111" s="1485">
        <v>15</v>
      </c>
      <c r="N111" s="1485">
        <v>12</v>
      </c>
      <c r="O111" s="1485">
        <v>15</v>
      </c>
      <c r="P111" s="1485">
        <v>8</v>
      </c>
      <c r="Q111" s="1485">
        <v>6</v>
      </c>
      <c r="R111" s="1485">
        <v>13</v>
      </c>
      <c r="S111" s="1485">
        <v>9</v>
      </c>
      <c r="T111" s="1485">
        <v>11</v>
      </c>
      <c r="U111" s="1485">
        <v>4</v>
      </c>
      <c r="V111" s="1485">
        <v>3</v>
      </c>
      <c r="W111" s="1485">
        <v>2</v>
      </c>
      <c r="X111" s="1485">
        <v>1</v>
      </c>
      <c r="Y111" s="1485">
        <v>1</v>
      </c>
      <c r="Z111" s="1485">
        <v>2</v>
      </c>
      <c r="AA111" s="1485">
        <v>1</v>
      </c>
      <c r="AB111" s="1486">
        <v>2</v>
      </c>
      <c r="AC111" s="93"/>
    </row>
    <row r="112" spans="1:30" s="5" customFormat="1" ht="12" thickBot="1">
      <c r="A112" s="2271"/>
      <c r="B112" s="2264"/>
      <c r="C112" s="47" t="s">
        <v>16</v>
      </c>
      <c r="D112" s="47"/>
      <c r="E112" s="137">
        <f t="shared" ref="E112:AC112" si="22">E110/E109</f>
        <v>0</v>
      </c>
      <c r="F112" s="137">
        <f t="shared" si="22"/>
        <v>0</v>
      </c>
      <c r="G112" s="137">
        <f t="shared" si="22"/>
        <v>0</v>
      </c>
      <c r="H112" s="460">
        <f t="shared" si="22"/>
        <v>0.5</v>
      </c>
      <c r="I112" s="137">
        <f t="shared" si="22"/>
        <v>1.0000000000227374</v>
      </c>
      <c r="J112" s="137">
        <f t="shared" si="22"/>
        <v>1</v>
      </c>
      <c r="K112" s="137">
        <f t="shared" si="22"/>
        <v>1</v>
      </c>
      <c r="L112" s="137">
        <f t="shared" si="22"/>
        <v>0.99999999999242095</v>
      </c>
      <c r="M112" s="137">
        <f t="shared" si="22"/>
        <v>0.19999999999999998</v>
      </c>
      <c r="N112" s="460">
        <f t="shared" si="22"/>
        <v>0.30769230769351857</v>
      </c>
      <c r="O112" s="137">
        <f t="shared" si="22"/>
        <v>0.5</v>
      </c>
      <c r="P112" s="137">
        <f t="shared" si="22"/>
        <v>0.5</v>
      </c>
      <c r="Q112" s="137">
        <f t="shared" si="22"/>
        <v>0.37500000000000006</v>
      </c>
      <c r="R112" s="137">
        <f t="shared" si="22"/>
        <v>0.45454545454451495</v>
      </c>
      <c r="S112" s="137">
        <f t="shared" si="22"/>
        <v>0.55555555555667835</v>
      </c>
      <c r="T112" s="137">
        <f t="shared" si="22"/>
        <v>0.5</v>
      </c>
      <c r="U112" s="137">
        <f t="shared" si="22"/>
        <v>0.55555555555415204</v>
      </c>
      <c r="V112" s="460">
        <f t="shared" si="22"/>
        <v>0</v>
      </c>
      <c r="W112" s="137">
        <f t="shared" si="22"/>
        <v>0.99999999997726252</v>
      </c>
      <c r="X112" s="137">
        <f t="shared" si="22"/>
        <v>0</v>
      </c>
      <c r="Y112" s="137">
        <f t="shared" si="22"/>
        <v>0</v>
      </c>
      <c r="Z112" s="137">
        <f t="shared" si="22"/>
        <v>0</v>
      </c>
      <c r="AA112" s="137">
        <f t="shared" si="22"/>
        <v>1.0000000000227374</v>
      </c>
      <c r="AB112" s="137">
        <f t="shared" si="22"/>
        <v>0</v>
      </c>
      <c r="AC112" s="133">
        <f t="shared" si="22"/>
        <v>0.43697478991609795</v>
      </c>
    </row>
    <row r="113" spans="1:31" s="5" customFormat="1" ht="12">
      <c r="A113" s="2265" t="s">
        <v>102</v>
      </c>
      <c r="B113" s="2234" t="s">
        <v>649</v>
      </c>
      <c r="C113" s="69" t="s">
        <v>477</v>
      </c>
      <c r="D113" s="2202" t="s">
        <v>473</v>
      </c>
      <c r="E113" s="813">
        <v>1.8848340000000002E-2</v>
      </c>
      <c r="F113" s="813">
        <v>1.9984500000000002E-2</v>
      </c>
      <c r="G113" s="813">
        <v>1.9995840000000001E-2</v>
      </c>
      <c r="H113" s="814">
        <v>1.6817219999999997E-2</v>
      </c>
      <c r="I113" s="813">
        <v>1.564074E-2</v>
      </c>
      <c r="J113" s="813">
        <v>3.2112000000000002E-2</v>
      </c>
      <c r="K113" s="813">
        <v>3.6240660000000001E-2</v>
      </c>
      <c r="L113" s="813">
        <v>3.3459839999999998E-2</v>
      </c>
      <c r="M113" s="813">
        <v>2.7825659999999999E-2</v>
      </c>
      <c r="N113" s="814">
        <v>3.0922560000000002E-2</v>
      </c>
      <c r="O113" s="813">
        <v>3.1480559999999998E-2</v>
      </c>
      <c r="P113" s="813">
        <v>2.8802340000000003E-2</v>
      </c>
      <c r="Q113" s="813">
        <v>2.5171740000000001E-2</v>
      </c>
      <c r="R113" s="813">
        <v>2.4382439999999998E-2</v>
      </c>
      <c r="S113" s="813">
        <v>2.37366E-2</v>
      </c>
      <c r="T113" s="813">
        <v>2.1152519999999998E-2</v>
      </c>
      <c r="U113" s="813">
        <v>2.2652100000000001E-2</v>
      </c>
      <c r="V113" s="813">
        <v>2.1450240000000002E-2</v>
      </c>
      <c r="W113" s="813">
        <v>2.2111019999999999E-2</v>
      </c>
      <c r="X113" s="813">
        <v>1.8788760000000002E-2</v>
      </c>
      <c r="Y113" s="813">
        <v>1.7921160000000002E-2</v>
      </c>
      <c r="Z113" s="813">
        <v>1.743012E-2</v>
      </c>
      <c r="AA113" s="813">
        <v>1.97091E-2</v>
      </c>
      <c r="AB113" s="813">
        <v>2.4510779999999999E-2</v>
      </c>
      <c r="AC113" s="135">
        <f>SUM(E113:AB113)</f>
        <v>0.57114684000000004</v>
      </c>
    </row>
    <row r="114" spans="1:31" s="5" customFormat="1" ht="11.25">
      <c r="A114" s="2266"/>
      <c r="B114" s="2235"/>
      <c r="C114" s="11" t="s">
        <v>478</v>
      </c>
      <c r="D114" s="866" t="s">
        <v>499</v>
      </c>
      <c r="E114" s="276">
        <v>0</v>
      </c>
      <c r="F114" s="276">
        <v>1.8000000000021998E-3</v>
      </c>
      <c r="G114" s="276">
        <v>0</v>
      </c>
      <c r="H114" s="465">
        <v>0</v>
      </c>
      <c r="I114" s="276">
        <v>1.7999999999990025E-3</v>
      </c>
      <c r="J114" s="276">
        <v>1.7999999999990025E-3</v>
      </c>
      <c r="K114" s="276">
        <v>1.8000000000021998E-3</v>
      </c>
      <c r="L114" s="276">
        <v>3.599999999998005E-3</v>
      </c>
      <c r="M114" s="276">
        <v>1.8000000000021998E-3</v>
      </c>
      <c r="N114" s="465">
        <v>1.7999999999990025E-3</v>
      </c>
      <c r="O114" s="276">
        <v>0</v>
      </c>
      <c r="P114" s="276">
        <v>0</v>
      </c>
      <c r="Q114" s="276">
        <v>1.7999999999990025E-3</v>
      </c>
      <c r="R114" s="276">
        <v>1.8000000000021998E-3</v>
      </c>
      <c r="S114" s="276">
        <v>0</v>
      </c>
      <c r="T114" s="276">
        <v>0</v>
      </c>
      <c r="U114" s="276">
        <v>0</v>
      </c>
      <c r="V114" s="465">
        <v>1.7999999999990025E-3</v>
      </c>
      <c r="W114" s="276">
        <v>0</v>
      </c>
      <c r="X114" s="276">
        <v>0</v>
      </c>
      <c r="Y114" s="276">
        <v>1.7999999999990025E-3</v>
      </c>
      <c r="Z114" s="276">
        <v>0</v>
      </c>
      <c r="AA114" s="276">
        <v>0</v>
      </c>
      <c r="AB114" s="276">
        <v>1.7999999999990025E-3</v>
      </c>
      <c r="AC114" s="135">
        <f>SUM(E114:AB114)</f>
        <v>2.3399999999999824E-2</v>
      </c>
    </row>
    <row r="115" spans="1:31" s="5" customFormat="1" ht="12">
      <c r="A115" s="2266"/>
      <c r="B115" s="2235"/>
      <c r="C115" s="11" t="s">
        <v>8</v>
      </c>
      <c r="D115" s="861" t="s">
        <v>459</v>
      </c>
      <c r="E115" s="1478">
        <v>2</v>
      </c>
      <c r="F115" s="1479">
        <v>2</v>
      </c>
      <c r="G115" s="1479">
        <v>2</v>
      </c>
      <c r="H115" s="1479">
        <v>2</v>
      </c>
      <c r="I115" s="1479">
        <v>2</v>
      </c>
      <c r="J115" s="1479">
        <v>2</v>
      </c>
      <c r="K115" s="1479">
        <v>2</v>
      </c>
      <c r="L115" s="1479">
        <v>3</v>
      </c>
      <c r="M115" s="1479">
        <v>2</v>
      </c>
      <c r="N115" s="1479">
        <v>3</v>
      </c>
      <c r="O115" s="1479">
        <v>3</v>
      </c>
      <c r="P115" s="1479">
        <v>2</v>
      </c>
      <c r="Q115" s="1479">
        <v>2</v>
      </c>
      <c r="R115" s="1479">
        <v>2</v>
      </c>
      <c r="S115" s="1479">
        <v>2</v>
      </c>
      <c r="T115" s="1479">
        <v>3</v>
      </c>
      <c r="U115" s="1479">
        <v>2</v>
      </c>
      <c r="V115" s="1479">
        <v>2</v>
      </c>
      <c r="W115" s="1479">
        <v>2</v>
      </c>
      <c r="X115" s="1479">
        <v>3</v>
      </c>
      <c r="Y115" s="1479">
        <v>1</v>
      </c>
      <c r="Z115" s="1479">
        <v>2</v>
      </c>
      <c r="AA115" s="1479">
        <v>3</v>
      </c>
      <c r="AB115" s="1480">
        <v>3</v>
      </c>
      <c r="AC115" s="93"/>
    </row>
    <row r="116" spans="1:31" s="5" customFormat="1" ht="12" thickBot="1">
      <c r="A116" s="2267"/>
      <c r="B116" s="2245"/>
      <c r="C116" s="48" t="s">
        <v>16</v>
      </c>
      <c r="D116" s="48"/>
      <c r="E116" s="121">
        <f t="shared" ref="E116:AC116" si="23">E114/E113</f>
        <v>0</v>
      </c>
      <c r="F116" s="121">
        <f t="shared" si="23"/>
        <v>9.0069804098286146E-2</v>
      </c>
      <c r="G116" s="121">
        <f t="shared" si="23"/>
        <v>0</v>
      </c>
      <c r="H116" s="435">
        <f t="shared" si="23"/>
        <v>0</v>
      </c>
      <c r="I116" s="121">
        <f t="shared" si="23"/>
        <v>0.11508406891227668</v>
      </c>
      <c r="J116" s="121">
        <f t="shared" si="23"/>
        <v>5.6053811659161762E-2</v>
      </c>
      <c r="K116" s="121">
        <f t="shared" si="23"/>
        <v>4.9667969623130477E-2</v>
      </c>
      <c r="L116" s="121">
        <f t="shared" si="23"/>
        <v>0.10759166810116262</v>
      </c>
      <c r="M116" s="121">
        <f t="shared" si="23"/>
        <v>6.4688492564136835E-2</v>
      </c>
      <c r="N116" s="435">
        <f t="shared" si="23"/>
        <v>5.8209928285336089E-2</v>
      </c>
      <c r="O116" s="121">
        <f t="shared" si="23"/>
        <v>0</v>
      </c>
      <c r="P116" s="121">
        <f t="shared" si="23"/>
        <v>0</v>
      </c>
      <c r="Q116" s="121">
        <f t="shared" si="23"/>
        <v>7.1508763398914904E-2</v>
      </c>
      <c r="R116" s="121">
        <f t="shared" si="23"/>
        <v>7.3823620605739215E-2</v>
      </c>
      <c r="S116" s="121">
        <f t="shared" si="23"/>
        <v>0</v>
      </c>
      <c r="T116" s="121">
        <f t="shared" si="23"/>
        <v>0</v>
      </c>
      <c r="U116" s="121">
        <f t="shared" si="23"/>
        <v>0</v>
      </c>
      <c r="V116" s="435">
        <f t="shared" si="23"/>
        <v>8.3915145005324057E-2</v>
      </c>
      <c r="W116" s="121">
        <f t="shared" si="23"/>
        <v>0</v>
      </c>
      <c r="X116" s="121">
        <f t="shared" si="23"/>
        <v>0</v>
      </c>
      <c r="Y116" s="121">
        <f t="shared" si="23"/>
        <v>0.10043992687967757</v>
      </c>
      <c r="Z116" s="121">
        <f t="shared" si="23"/>
        <v>0</v>
      </c>
      <c r="AA116" s="121">
        <f t="shared" si="23"/>
        <v>0</v>
      </c>
      <c r="AB116" s="121">
        <f t="shared" si="23"/>
        <v>7.3437075441866909E-2</v>
      </c>
      <c r="AC116" s="133">
        <f t="shared" si="23"/>
        <v>4.0970199537477651E-2</v>
      </c>
    </row>
    <row r="117" spans="1:31" s="5" customFormat="1" ht="11.25">
      <c r="A117" s="2270" t="s">
        <v>101</v>
      </c>
      <c r="B117" s="2219" t="s">
        <v>302</v>
      </c>
      <c r="C117" s="10" t="s">
        <v>477</v>
      </c>
      <c r="D117" s="867" t="s">
        <v>499</v>
      </c>
      <c r="E117" s="120">
        <v>0.28799999999973808</v>
      </c>
      <c r="F117" s="120">
        <v>0.3599999999980355</v>
      </c>
      <c r="G117" s="120">
        <v>0.32400000000052387</v>
      </c>
      <c r="H117" s="434">
        <v>0.32400000000052387</v>
      </c>
      <c r="I117" s="120">
        <v>0.28799999999973808</v>
      </c>
      <c r="J117" s="120">
        <v>0.32400000000052387</v>
      </c>
      <c r="K117" s="120">
        <v>0.36000000000130966</v>
      </c>
      <c r="L117" s="120">
        <v>0.39599999999882129</v>
      </c>
      <c r="M117" s="120">
        <v>0.53999999999869031</v>
      </c>
      <c r="N117" s="434">
        <v>0.54000000000196458</v>
      </c>
      <c r="O117" s="120">
        <v>0.43199999999960709</v>
      </c>
      <c r="P117" s="120">
        <v>0.43199999999960709</v>
      </c>
      <c r="Q117" s="120">
        <v>0.57599999999947615</v>
      </c>
      <c r="R117" s="120">
        <v>0.43199999999960709</v>
      </c>
      <c r="S117" s="120">
        <v>0.39600000000209551</v>
      </c>
      <c r="T117" s="120">
        <v>0.39599999999882129</v>
      </c>
      <c r="U117" s="120">
        <v>0.53999999999869031</v>
      </c>
      <c r="V117" s="434">
        <v>0.36000000000130966</v>
      </c>
      <c r="W117" s="120">
        <v>0.46800000000039294</v>
      </c>
      <c r="X117" s="120">
        <v>0.50400000000117873</v>
      </c>
      <c r="Y117" s="120">
        <v>0.46799999999711872</v>
      </c>
      <c r="Z117" s="120">
        <v>0.64800000000104774</v>
      </c>
      <c r="AA117" s="120">
        <v>0.54000000000196458</v>
      </c>
      <c r="AB117" s="120">
        <v>0.53999999999869031</v>
      </c>
      <c r="AC117" s="135">
        <f>SUM(E117:AB117)</f>
        <v>10.475999999999473</v>
      </c>
    </row>
    <row r="118" spans="1:31">
      <c r="A118" s="2266"/>
      <c r="B118" s="2220"/>
      <c r="C118" s="11" t="s">
        <v>478</v>
      </c>
      <c r="D118" s="866" t="s">
        <v>499</v>
      </c>
      <c r="E118" s="121">
        <v>0</v>
      </c>
      <c r="F118" s="121">
        <v>0</v>
      </c>
      <c r="G118" s="121">
        <v>0.36000000000049115</v>
      </c>
      <c r="H118" s="438">
        <v>0</v>
      </c>
      <c r="I118" s="121">
        <v>0.35999999999967258</v>
      </c>
      <c r="J118" s="121">
        <v>0</v>
      </c>
      <c r="K118" s="121">
        <v>0</v>
      </c>
      <c r="L118" s="121">
        <v>0.35999999999967258</v>
      </c>
      <c r="M118" s="121">
        <v>0</v>
      </c>
      <c r="N118" s="438">
        <v>0</v>
      </c>
      <c r="O118" s="121">
        <v>0.36000000000049115</v>
      </c>
      <c r="P118" s="121">
        <v>0</v>
      </c>
      <c r="Q118" s="121">
        <v>0</v>
      </c>
      <c r="R118" s="121">
        <v>0.35999999999967258</v>
      </c>
      <c r="S118" s="121">
        <v>0</v>
      </c>
      <c r="T118" s="121">
        <v>0</v>
      </c>
      <c r="U118" s="121">
        <v>0.36000000000049115</v>
      </c>
      <c r="V118" s="438">
        <v>0</v>
      </c>
      <c r="W118" s="121">
        <v>0.35999999999967258</v>
      </c>
      <c r="X118" s="121">
        <v>0</v>
      </c>
      <c r="Y118" s="121">
        <v>0</v>
      </c>
      <c r="Z118" s="121">
        <v>0</v>
      </c>
      <c r="AA118" s="121">
        <v>0.35999999999967258</v>
      </c>
      <c r="AB118" s="121">
        <v>0.36000000000049115</v>
      </c>
      <c r="AC118" s="135">
        <f>SUM(E118:AB118)</f>
        <v>3.2400000000003271</v>
      </c>
    </row>
    <row r="119" spans="1:31">
      <c r="A119" s="2266"/>
      <c r="B119" s="2220"/>
      <c r="C119" s="11" t="s">
        <v>8</v>
      </c>
      <c r="D119" s="866" t="s">
        <v>459</v>
      </c>
      <c r="E119" s="1469">
        <v>41</v>
      </c>
      <c r="F119" s="1470">
        <v>33</v>
      </c>
      <c r="G119" s="1470">
        <v>32</v>
      </c>
      <c r="H119" s="1470">
        <v>34</v>
      </c>
      <c r="I119" s="1470">
        <v>29</v>
      </c>
      <c r="J119" s="1470">
        <v>34</v>
      </c>
      <c r="K119" s="1470">
        <v>36</v>
      </c>
      <c r="L119" s="1470">
        <v>55</v>
      </c>
      <c r="M119" s="1470">
        <v>50</v>
      </c>
      <c r="N119" s="1470">
        <v>49</v>
      </c>
      <c r="O119" s="1470">
        <v>45</v>
      </c>
      <c r="P119" s="1470">
        <v>45</v>
      </c>
      <c r="Q119" s="1470">
        <v>47</v>
      </c>
      <c r="R119" s="1470">
        <v>46</v>
      </c>
      <c r="S119" s="1470">
        <v>43</v>
      </c>
      <c r="T119" s="1470">
        <v>43</v>
      </c>
      <c r="U119" s="1470">
        <v>43</v>
      </c>
      <c r="V119" s="1470">
        <v>42</v>
      </c>
      <c r="W119" s="1470">
        <v>45</v>
      </c>
      <c r="X119" s="1470">
        <v>47</v>
      </c>
      <c r="Y119" s="1470">
        <v>56</v>
      </c>
      <c r="Z119" s="1470">
        <v>52</v>
      </c>
      <c r="AA119" s="1470">
        <v>58</v>
      </c>
      <c r="AB119" s="1471">
        <v>51</v>
      </c>
      <c r="AC119" s="93"/>
    </row>
    <row r="120" spans="1:31" ht="13.5" thickBot="1">
      <c r="A120" s="2267"/>
      <c r="B120" s="2221"/>
      <c r="C120" s="48" t="s">
        <v>16</v>
      </c>
      <c r="D120" s="48"/>
      <c r="E120" s="328">
        <f t="shared" ref="E120:AC120" si="24">E118/E117</f>
        <v>0</v>
      </c>
      <c r="F120" s="328">
        <f t="shared" si="24"/>
        <v>0</v>
      </c>
      <c r="G120" s="328">
        <f t="shared" si="24"/>
        <v>1.1111111111108305</v>
      </c>
      <c r="H120" s="485">
        <f t="shared" si="24"/>
        <v>0</v>
      </c>
      <c r="I120" s="328">
        <f t="shared" si="24"/>
        <v>1.25</v>
      </c>
      <c r="J120" s="328">
        <f t="shared" si="24"/>
        <v>0</v>
      </c>
      <c r="K120" s="328">
        <f t="shared" si="24"/>
        <v>0</v>
      </c>
      <c r="L120" s="328">
        <f t="shared" si="24"/>
        <v>0.90909090909278822</v>
      </c>
      <c r="M120" s="328">
        <f t="shared" si="24"/>
        <v>0</v>
      </c>
      <c r="N120" s="485">
        <f t="shared" si="24"/>
        <v>0</v>
      </c>
      <c r="O120" s="328">
        <f t="shared" si="24"/>
        <v>0.83333333333522819</v>
      </c>
      <c r="P120" s="328">
        <f t="shared" si="24"/>
        <v>0</v>
      </c>
      <c r="Q120" s="328">
        <f t="shared" si="24"/>
        <v>0</v>
      </c>
      <c r="R120" s="328">
        <f t="shared" si="24"/>
        <v>0.83333333333333337</v>
      </c>
      <c r="S120" s="328">
        <f t="shared" si="24"/>
        <v>0</v>
      </c>
      <c r="T120" s="328">
        <f t="shared" si="24"/>
        <v>0</v>
      </c>
      <c r="U120" s="328">
        <f t="shared" si="24"/>
        <v>0.66666666666919316</v>
      </c>
      <c r="V120" s="485">
        <f t="shared" si="24"/>
        <v>0</v>
      </c>
      <c r="W120" s="328">
        <f t="shared" si="24"/>
        <v>0.76923076922942379</v>
      </c>
      <c r="X120" s="328">
        <f t="shared" si="24"/>
        <v>0</v>
      </c>
      <c r="Y120" s="328">
        <f t="shared" si="24"/>
        <v>0</v>
      </c>
      <c r="Z120" s="328">
        <f t="shared" si="24"/>
        <v>0</v>
      </c>
      <c r="AA120" s="328">
        <f t="shared" si="24"/>
        <v>0.66666666666363494</v>
      </c>
      <c r="AB120" s="328">
        <f t="shared" si="24"/>
        <v>0.66666666666919316</v>
      </c>
      <c r="AC120" s="196">
        <f t="shared" si="24"/>
        <v>0.30927835051551067</v>
      </c>
    </row>
    <row r="121" spans="1:31">
      <c r="A121" s="571"/>
      <c r="B121" s="572" t="s">
        <v>18</v>
      </c>
      <c r="C121" s="10" t="s">
        <v>477</v>
      </c>
      <c r="D121" s="867" t="s">
        <v>499</v>
      </c>
      <c r="E121" s="256">
        <v>0.02</v>
      </c>
      <c r="F121" s="256">
        <v>7.9999999999998302E-3</v>
      </c>
      <c r="G121" s="256">
        <v>0.02</v>
      </c>
      <c r="H121" s="462">
        <v>0.02</v>
      </c>
      <c r="I121" s="256">
        <v>1.5999999999999945E-2</v>
      </c>
      <c r="J121" s="256">
        <v>2.4000000000000056E-2</v>
      </c>
      <c r="K121" s="256">
        <v>1.200000000000017E-2</v>
      </c>
      <c r="L121" s="256">
        <v>2.3999999999999772E-2</v>
      </c>
      <c r="M121" s="256">
        <v>1.200000000000017E-2</v>
      </c>
      <c r="N121" s="462">
        <v>1.5999999999999945E-2</v>
      </c>
      <c r="O121" s="256">
        <v>0.02</v>
      </c>
      <c r="P121" s="256">
        <v>1.5999999999999945E-2</v>
      </c>
      <c r="Q121" s="256">
        <v>0.02</v>
      </c>
      <c r="R121" s="256">
        <v>0.02</v>
      </c>
      <c r="S121" s="256">
        <v>1.5999999999999945E-2</v>
      </c>
      <c r="T121" s="256">
        <v>1.6000000000000229E-2</v>
      </c>
      <c r="U121" s="256">
        <v>0.02</v>
      </c>
      <c r="V121" s="462">
        <v>1.5999999999999945E-2</v>
      </c>
      <c r="W121" s="256">
        <v>0.02</v>
      </c>
      <c r="X121" s="256">
        <v>0.02</v>
      </c>
      <c r="Y121" s="256">
        <v>7.9999999999998302E-3</v>
      </c>
      <c r="Z121" s="256">
        <v>8.0000000000001147E-3</v>
      </c>
      <c r="AA121" s="256">
        <v>4.0000000000000573E-3</v>
      </c>
      <c r="AB121" s="256">
        <v>4.0000000000000573E-3</v>
      </c>
      <c r="AC121" s="254">
        <f>SUM(E121:AB121)</f>
        <v>0.38000000000000012</v>
      </c>
      <c r="AD121" s="5" t="s">
        <v>466</v>
      </c>
      <c r="AE121" s="620">
        <f>MAX(F121:AB121)</f>
        <v>2.4000000000000056E-2</v>
      </c>
    </row>
    <row r="122" spans="1:31" ht="13.5" thickBot="1">
      <c r="A122" s="575"/>
      <c r="B122" s="574" t="s">
        <v>19</v>
      </c>
      <c r="C122" s="47" t="s">
        <v>477</v>
      </c>
      <c r="D122" s="47"/>
      <c r="E122" s="94"/>
      <c r="F122" s="94"/>
      <c r="G122" s="94"/>
      <c r="H122" s="459"/>
      <c r="I122" s="94"/>
      <c r="J122" s="94"/>
      <c r="K122" s="94"/>
      <c r="L122" s="94"/>
      <c r="M122" s="94"/>
      <c r="N122" s="459"/>
      <c r="O122" s="94"/>
      <c r="P122" s="94"/>
      <c r="Q122" s="94"/>
      <c r="R122" s="94"/>
      <c r="S122" s="94"/>
      <c r="T122" s="94"/>
      <c r="U122" s="94"/>
      <c r="V122" s="459"/>
      <c r="W122" s="94"/>
      <c r="X122" s="94"/>
      <c r="Y122" s="94"/>
      <c r="Z122" s="94"/>
      <c r="AA122" s="94"/>
      <c r="AB122" s="202"/>
      <c r="AC122" s="133">
        <f>SUM(E122:AB122)</f>
        <v>0</v>
      </c>
    </row>
    <row r="123" spans="1:31" s="5" customFormat="1" ht="10.5" customHeight="1">
      <c r="A123" s="2236" t="s">
        <v>152</v>
      </c>
      <c r="B123" s="2237"/>
      <c r="C123" s="12" t="s">
        <v>477</v>
      </c>
      <c r="D123" s="12"/>
      <c r="E123" s="123">
        <f>E37+E41+E45+E49+E53+E57+E61+E65+E69+E73+E77+E81+E85+E89+E93+E97+E101+E105+E109+E113+E117</f>
        <v>1.1919376800003585</v>
      </c>
      <c r="F123" s="123">
        <f t="shared" ref="F123:AC123" si="25">F37+F41+F45+F49+F53+F57+F61+F65+F69+F73+F77+F81+F85+F89+F93+F97+F101+F105+F109+F113+F117</f>
        <v>1.6722586800044181</v>
      </c>
      <c r="G123" s="123">
        <f t="shared" si="25"/>
        <v>1.8503330399943088</v>
      </c>
      <c r="H123" s="434">
        <f t="shared" si="25"/>
        <v>1.733687819999838</v>
      </c>
      <c r="I123" s="123">
        <f t="shared" si="25"/>
        <v>1.6764075000000618</v>
      </c>
      <c r="J123" s="123">
        <f t="shared" si="25"/>
        <v>1.7451377999995907</v>
      </c>
      <c r="K123" s="123">
        <f t="shared" si="25"/>
        <v>1.9620852600029213</v>
      </c>
      <c r="L123" s="123">
        <f t="shared" si="25"/>
        <v>1.9987445400015382</v>
      </c>
      <c r="M123" s="123">
        <f t="shared" si="25"/>
        <v>3.2854233599960163</v>
      </c>
      <c r="N123" s="434">
        <f t="shared" si="25"/>
        <v>3.4570225800045837</v>
      </c>
      <c r="O123" s="123">
        <f t="shared" si="25"/>
        <v>3.210155879995547</v>
      </c>
      <c r="P123" s="123">
        <f t="shared" si="25"/>
        <v>3.2164454999988243</v>
      </c>
      <c r="Q123" s="123">
        <f t="shared" si="25"/>
        <v>3.5601349800024189</v>
      </c>
      <c r="R123" s="123">
        <f t="shared" si="25"/>
        <v>3.0672988199994697</v>
      </c>
      <c r="S123" s="123">
        <f t="shared" si="25"/>
        <v>2.9359267800006994</v>
      </c>
      <c r="T123" s="123">
        <f t="shared" si="25"/>
        <v>2.735455800001573</v>
      </c>
      <c r="U123" s="123">
        <f t="shared" si="25"/>
        <v>2.8018126800005212</v>
      </c>
      <c r="V123" s="434">
        <f t="shared" si="25"/>
        <v>2.0658019799980862</v>
      </c>
      <c r="W123" s="123">
        <f t="shared" si="25"/>
        <v>2.1509137799956797</v>
      </c>
      <c r="X123" s="123">
        <f t="shared" si="25"/>
        <v>2.1955147800057118</v>
      </c>
      <c r="Y123" s="123">
        <f t="shared" si="25"/>
        <v>1.9866092399974513</v>
      </c>
      <c r="Z123" s="123">
        <f t="shared" si="25"/>
        <v>2.2534118400035981</v>
      </c>
      <c r="AA123" s="123">
        <f t="shared" si="25"/>
        <v>2.1094496399984082</v>
      </c>
      <c r="AB123" s="123">
        <f t="shared" si="25"/>
        <v>1.9284116999988883</v>
      </c>
      <c r="AC123" s="123">
        <f t="shared" si="25"/>
        <v>56.790381660000492</v>
      </c>
    </row>
    <row r="124" spans="1:31" s="5" customFormat="1" ht="10.5" customHeight="1" thickBot="1">
      <c r="A124" s="2238"/>
      <c r="B124" s="2239"/>
      <c r="C124" s="9" t="s">
        <v>478</v>
      </c>
      <c r="D124" s="9"/>
      <c r="E124" s="123">
        <f>E38+E42+E46+E50+E54+E58+E62+E66+E70+E74+E78+E82+E86+E90+E94+E98+E102+E106+E110+E114+E118</f>
        <v>0.60360000000055003</v>
      </c>
      <c r="F124" s="123">
        <f t="shared" ref="F124:AC124" si="26">F38+F42+F46+F50+F54+F58+F62+F66+F70+F74+F78+F82+F86+F90+F94+F98+F102+F106+F110+F114+F118</f>
        <v>0.61260000000053549</v>
      </c>
      <c r="G124" s="123">
        <f t="shared" si="26"/>
        <v>1.6853999999960165</v>
      </c>
      <c r="H124" s="458">
        <f t="shared" si="26"/>
        <v>0.735599999998793</v>
      </c>
      <c r="I124" s="123">
        <f t="shared" si="26"/>
        <v>1.3463999999987966</v>
      </c>
      <c r="J124" s="123">
        <f t="shared" si="26"/>
        <v>0.86939999999758055</v>
      </c>
      <c r="K124" s="123">
        <f t="shared" si="26"/>
        <v>0.51839999999954001</v>
      </c>
      <c r="L124" s="123">
        <f t="shared" si="26"/>
        <v>1.1231999999989748</v>
      </c>
      <c r="M124" s="123">
        <f t="shared" si="26"/>
        <v>1.5984000000002079</v>
      </c>
      <c r="N124" s="458">
        <f t="shared" si="26"/>
        <v>1.2713999999991248</v>
      </c>
      <c r="O124" s="123">
        <f t="shared" si="26"/>
        <v>1.422600000003936</v>
      </c>
      <c r="P124" s="123">
        <f t="shared" si="26"/>
        <v>1.5389999999997044</v>
      </c>
      <c r="Q124" s="123">
        <f t="shared" si="26"/>
        <v>1.6212000000018183</v>
      </c>
      <c r="R124" s="123">
        <f t="shared" si="26"/>
        <v>0.79439999999930178</v>
      </c>
      <c r="S124" s="123">
        <f t="shared" si="26"/>
        <v>1.5162000000016378</v>
      </c>
      <c r="T124" s="123">
        <f t="shared" si="26"/>
        <v>0.92339999999808675</v>
      </c>
      <c r="U124" s="123">
        <f t="shared" si="26"/>
        <v>1.994400000000101</v>
      </c>
      <c r="V124" s="458">
        <f t="shared" si="26"/>
        <v>0.49980000000065028</v>
      </c>
      <c r="W124" s="123">
        <f t="shared" si="26"/>
        <v>1.3391999999987845</v>
      </c>
      <c r="X124" s="123">
        <f t="shared" si="26"/>
        <v>0.96719999999804429</v>
      </c>
      <c r="Y124" s="123">
        <f t="shared" si="26"/>
        <v>0.7289999999987945</v>
      </c>
      <c r="Z124" s="123">
        <f t="shared" si="26"/>
        <v>0.72539999999934535</v>
      </c>
      <c r="AA124" s="123">
        <f t="shared" si="26"/>
        <v>1.2174000000010805</v>
      </c>
      <c r="AB124" s="123">
        <f t="shared" si="26"/>
        <v>1.2072000000008178</v>
      </c>
      <c r="AC124" s="123">
        <f t="shared" si="26"/>
        <v>26.860799999992224</v>
      </c>
    </row>
    <row r="125" spans="1:31" s="5" customFormat="1" ht="10.5" customHeight="1">
      <c r="A125" s="2222" t="s">
        <v>153</v>
      </c>
      <c r="B125" s="2240"/>
      <c r="C125" s="7" t="s">
        <v>477</v>
      </c>
      <c r="D125" s="7"/>
      <c r="E125" s="120">
        <f t="shared" ref="E125:AC125" si="27">E13+E17-E123</f>
        <v>0.59606231999828818</v>
      </c>
      <c r="F125" s="120">
        <f t="shared" si="27"/>
        <v>-0.34025868000590243</v>
      </c>
      <c r="G125" s="120">
        <f t="shared" si="27"/>
        <v>-3.8333039990772644E-2</v>
      </c>
      <c r="H125" s="434">
        <f t="shared" si="27"/>
        <v>-4.1687820009835175E-2</v>
      </c>
      <c r="I125" s="120">
        <f t="shared" si="27"/>
        <v>-0.11640749999329514</v>
      </c>
      <c r="J125" s="120">
        <f t="shared" si="27"/>
        <v>0.41486220000390173</v>
      </c>
      <c r="K125" s="120">
        <f t="shared" si="27"/>
        <v>-0.31808526000632642</v>
      </c>
      <c r="L125" s="120">
        <f t="shared" si="27"/>
        <v>-0.10274454000271693</v>
      </c>
      <c r="M125" s="120">
        <f t="shared" si="27"/>
        <v>-0.10542335999754426</v>
      </c>
      <c r="N125" s="434">
        <f t="shared" si="27"/>
        <v>0.21497741999589648</v>
      </c>
      <c r="O125" s="120">
        <f t="shared" si="27"/>
        <v>0.16184412000929882</v>
      </c>
      <c r="P125" s="120">
        <f t="shared" si="27"/>
        <v>7.155449999982233E-2</v>
      </c>
      <c r="Q125" s="120">
        <f t="shared" si="27"/>
        <v>-9.213498001075715E-2</v>
      </c>
      <c r="R125" s="120">
        <f t="shared" si="27"/>
        <v>0.24470118000406638</v>
      </c>
      <c r="S125" s="120">
        <f t="shared" si="27"/>
        <v>-0.2599267799957663</v>
      </c>
      <c r="T125" s="120">
        <f t="shared" si="27"/>
        <v>0.16854419999524017</v>
      </c>
      <c r="U125" s="120">
        <f t="shared" si="27"/>
        <v>-0.10181268000161259</v>
      </c>
      <c r="V125" s="434">
        <f t="shared" si="27"/>
        <v>0.10619802000785095</v>
      </c>
      <c r="W125" s="120">
        <f t="shared" si="27"/>
        <v>0.10508621999462875</v>
      </c>
      <c r="X125" s="120">
        <f t="shared" si="27"/>
        <v>-0.11951478000296145</v>
      </c>
      <c r="Y125" s="120">
        <f t="shared" si="27"/>
        <v>-6.6092399924309042E-3</v>
      </c>
      <c r="Z125" s="120">
        <f t="shared" si="27"/>
        <v>-0.11741184000499505</v>
      </c>
      <c r="AA125" s="120">
        <f t="shared" si="27"/>
        <v>-9.4496399962253896E-3</v>
      </c>
      <c r="AB125" s="120">
        <f t="shared" si="27"/>
        <v>1.5588299998797961E-2</v>
      </c>
      <c r="AC125" s="120">
        <f t="shared" si="27"/>
        <v>0.32961833999667078</v>
      </c>
    </row>
    <row r="126" spans="1:31" s="5" customFormat="1" ht="10.5" customHeight="1" thickBot="1">
      <c r="A126" s="2238"/>
      <c r="B126" s="2239"/>
      <c r="C126" s="9" t="s">
        <v>478</v>
      </c>
      <c r="D126" s="9"/>
      <c r="E126" s="123">
        <f t="shared" ref="E126:AC126" si="28">E14+E18-E124</f>
        <v>0.23639999999868599</v>
      </c>
      <c r="F126" s="123">
        <f t="shared" si="28"/>
        <v>0.1554000000004031</v>
      </c>
      <c r="G126" s="123">
        <f t="shared" si="28"/>
        <v>-0.70139999999745717</v>
      </c>
      <c r="H126" s="458">
        <f t="shared" si="28"/>
        <v>0.18840000000391366</v>
      </c>
      <c r="I126" s="123">
        <f t="shared" si="28"/>
        <v>-0.48240000000012806</v>
      </c>
      <c r="J126" s="123">
        <f t="shared" si="28"/>
        <v>7.8600000001830095E-2</v>
      </c>
      <c r="K126" s="123">
        <f t="shared" si="28"/>
        <v>0.88560000000000161</v>
      </c>
      <c r="L126" s="123">
        <f t="shared" si="28"/>
        <v>0.13680000000397197</v>
      </c>
      <c r="M126" s="123">
        <f t="shared" si="28"/>
        <v>-0.30240000000356937</v>
      </c>
      <c r="N126" s="458">
        <f t="shared" si="28"/>
        <v>7.2599999999107157E-2</v>
      </c>
      <c r="O126" s="123">
        <f t="shared" si="28"/>
        <v>-0.18660000000315025</v>
      </c>
      <c r="P126" s="123">
        <f t="shared" si="28"/>
        <v>-0.19499999999601547</v>
      </c>
      <c r="Q126" s="123">
        <f t="shared" si="28"/>
        <v>-0.22920000000199292</v>
      </c>
      <c r="R126" s="123">
        <f t="shared" si="28"/>
        <v>0.16559999999982511</v>
      </c>
      <c r="S126" s="123">
        <f t="shared" si="28"/>
        <v>-0.3162000000000007</v>
      </c>
      <c r="T126" s="123">
        <f t="shared" si="28"/>
        <v>0.22859999999922842</v>
      </c>
      <c r="U126" s="123">
        <f t="shared" si="28"/>
        <v>-0.77039999999903142</v>
      </c>
      <c r="V126" s="458">
        <f t="shared" si="28"/>
        <v>0.52019999999705779</v>
      </c>
      <c r="W126" s="123">
        <f t="shared" si="28"/>
        <v>-0.24720000000005049</v>
      </c>
      <c r="X126" s="123">
        <f t="shared" si="28"/>
        <v>-0.12719999999607978</v>
      </c>
      <c r="Y126" s="123">
        <f t="shared" si="28"/>
        <v>0.21900000000334463</v>
      </c>
      <c r="Z126" s="123">
        <f t="shared" si="28"/>
        <v>0.11460000000261916</v>
      </c>
      <c r="AA126" s="123">
        <f t="shared" si="28"/>
        <v>-0.38940000000156072</v>
      </c>
      <c r="AB126" s="123">
        <f t="shared" si="28"/>
        <v>-0.51120000000363364</v>
      </c>
      <c r="AC126" s="123">
        <f t="shared" si="28"/>
        <v>-1.4567999999926826</v>
      </c>
    </row>
    <row r="127" spans="1:31" s="13" customFormat="1" ht="14.25" customHeight="1" thickBot="1">
      <c r="A127" s="23" t="s">
        <v>303</v>
      </c>
      <c r="B127" s="24"/>
      <c r="C127" s="25"/>
      <c r="D127" s="685"/>
      <c r="E127" s="26">
        <v>1</v>
      </c>
      <c r="F127" s="26">
        <v>2</v>
      </c>
      <c r="G127" s="26">
        <v>3</v>
      </c>
      <c r="H127" s="684">
        <v>4</v>
      </c>
      <c r="I127" s="26">
        <v>5</v>
      </c>
      <c r="J127" s="26">
        <v>6</v>
      </c>
      <c r="K127" s="26">
        <v>7</v>
      </c>
      <c r="L127" s="26">
        <v>8</v>
      </c>
      <c r="M127" s="26">
        <v>9</v>
      </c>
      <c r="N127" s="684">
        <v>10</v>
      </c>
      <c r="O127" s="26">
        <v>11</v>
      </c>
      <c r="P127" s="26">
        <v>12</v>
      </c>
      <c r="Q127" s="26">
        <v>13</v>
      </c>
      <c r="R127" s="26">
        <v>14</v>
      </c>
      <c r="S127" s="26">
        <v>15</v>
      </c>
      <c r="T127" s="26">
        <v>16</v>
      </c>
      <c r="U127" s="26">
        <v>17</v>
      </c>
      <c r="V127" s="684">
        <v>18</v>
      </c>
      <c r="W127" s="26">
        <v>19</v>
      </c>
      <c r="X127" s="26">
        <v>20</v>
      </c>
      <c r="Y127" s="26">
        <v>21</v>
      </c>
      <c r="Z127" s="26">
        <v>22</v>
      </c>
      <c r="AA127" s="26">
        <v>23</v>
      </c>
      <c r="AB127" s="26">
        <v>24</v>
      </c>
      <c r="AC127" s="27"/>
    </row>
    <row r="128" spans="1:31" s="32" customFormat="1" ht="14.25" customHeight="1" thickBot="1">
      <c r="A128" s="81" t="s">
        <v>211</v>
      </c>
      <c r="B128" s="82"/>
      <c r="C128" s="579" t="s">
        <v>13</v>
      </c>
      <c r="D128" s="917" t="s">
        <v>459</v>
      </c>
      <c r="E128" s="1454">
        <v>10.5</v>
      </c>
      <c r="F128" s="1455">
        <v>10.600000381469727</v>
      </c>
      <c r="G128" s="1455">
        <v>10.5</v>
      </c>
      <c r="H128" s="1455">
        <v>10.5</v>
      </c>
      <c r="I128" s="1455">
        <v>10.5</v>
      </c>
      <c r="J128" s="1455">
        <v>10.399999618530273</v>
      </c>
      <c r="K128" s="1455">
        <v>10.5</v>
      </c>
      <c r="L128" s="1455">
        <v>10.399999618530273</v>
      </c>
      <c r="M128" s="1455">
        <v>10.300000190734863</v>
      </c>
      <c r="N128" s="1455">
        <v>10.399999618530273</v>
      </c>
      <c r="O128" s="1455">
        <v>10.399999618530273</v>
      </c>
      <c r="P128" s="1455">
        <v>10.399999618530273</v>
      </c>
      <c r="Q128" s="1455">
        <v>10.399999618530273</v>
      </c>
      <c r="R128" s="1455">
        <v>10.5</v>
      </c>
      <c r="S128" s="1455">
        <v>10.399999618530273</v>
      </c>
      <c r="T128" s="1455">
        <v>10.399999618530273</v>
      </c>
      <c r="U128" s="1455">
        <v>10.5</v>
      </c>
      <c r="V128" s="1455">
        <v>10.5</v>
      </c>
      <c r="W128" s="1455">
        <v>10.399999618530273</v>
      </c>
      <c r="X128" s="1455">
        <v>10.5</v>
      </c>
      <c r="Y128" s="1455">
        <v>10.5</v>
      </c>
      <c r="Z128" s="1455">
        <v>10.5</v>
      </c>
      <c r="AA128" s="1455">
        <v>10.5</v>
      </c>
      <c r="AB128" s="1456">
        <v>10.5</v>
      </c>
      <c r="AC128" s="686"/>
    </row>
    <row r="129" spans="1:30" s="5" customFormat="1" ht="11.25">
      <c r="A129" s="2216" t="s">
        <v>126</v>
      </c>
      <c r="B129" s="2244" t="s">
        <v>304</v>
      </c>
      <c r="C129" s="10" t="s">
        <v>477</v>
      </c>
      <c r="D129" s="867" t="s">
        <v>499</v>
      </c>
      <c r="E129" s="120">
        <v>3.9999999999054126E-3</v>
      </c>
      <c r="F129" s="120">
        <v>6.0000000003128662E-3</v>
      </c>
      <c r="G129" s="120">
        <v>5.9999999998581188E-3</v>
      </c>
      <c r="H129" s="434">
        <v>7.9999999998108251E-3</v>
      </c>
      <c r="I129" s="120">
        <v>8.0000000002655725E-3</v>
      </c>
      <c r="J129" s="120">
        <v>5.9999999998581188E-3</v>
      </c>
      <c r="K129" s="120">
        <v>5.9999999998581188E-3</v>
      </c>
      <c r="L129" s="120">
        <v>1.4000000000123691E-2</v>
      </c>
      <c r="M129" s="120">
        <v>2.3999999999887223E-2</v>
      </c>
      <c r="N129" s="434">
        <v>1.999999999998181E-2</v>
      </c>
      <c r="O129" s="120">
        <v>3.6000000000058208E-2</v>
      </c>
      <c r="P129" s="120">
        <v>3.8000000000010914E-2</v>
      </c>
      <c r="Q129" s="120">
        <v>4.400000000032378E-2</v>
      </c>
      <c r="R129" s="120">
        <v>3.1999999999698048E-2</v>
      </c>
      <c r="S129" s="120">
        <v>2.6000000000294676E-2</v>
      </c>
      <c r="T129" s="120">
        <v>1.599999999962165E-2</v>
      </c>
      <c r="U129" s="120">
        <v>2.0000000000436557E-2</v>
      </c>
      <c r="V129" s="434">
        <v>2.9999999999745341E-2</v>
      </c>
      <c r="W129" s="125">
        <v>7.9999999998108251E-3</v>
      </c>
      <c r="X129" s="125">
        <v>8.0000000002655725E-3</v>
      </c>
      <c r="Y129" s="125">
        <v>5.9999999998581188E-3</v>
      </c>
      <c r="Z129" s="125">
        <v>8.0000000002655725E-3</v>
      </c>
      <c r="AA129" s="125">
        <v>5.9999999998581188E-3</v>
      </c>
      <c r="AB129" s="125">
        <v>5.9999999998581188E-3</v>
      </c>
      <c r="AC129" s="132">
        <f>SUM(E129:AB129)</f>
        <v>0.38599999999996726</v>
      </c>
    </row>
    <row r="130" spans="1:30" s="5" customFormat="1" ht="11.25">
      <c r="A130" s="2217"/>
      <c r="B130" s="2235"/>
      <c r="C130" s="11" t="s">
        <v>478</v>
      </c>
      <c r="D130" s="866" t="s">
        <v>499</v>
      </c>
      <c r="E130" s="121">
        <v>0</v>
      </c>
      <c r="F130" s="121">
        <v>0</v>
      </c>
      <c r="G130" s="121">
        <v>0</v>
      </c>
      <c r="H130" s="121">
        <v>0</v>
      </c>
      <c r="I130" s="121">
        <v>0</v>
      </c>
      <c r="J130" s="121">
        <v>0</v>
      </c>
      <c r="K130" s="121">
        <v>0</v>
      </c>
      <c r="L130" s="121">
        <v>0</v>
      </c>
      <c r="M130" s="121">
        <v>0</v>
      </c>
      <c r="N130" s="121">
        <v>0</v>
      </c>
      <c r="O130" s="121">
        <v>0</v>
      </c>
      <c r="P130" s="121">
        <v>0</v>
      </c>
      <c r="Q130" s="121">
        <v>0</v>
      </c>
      <c r="R130" s="121">
        <v>0</v>
      </c>
      <c r="S130" s="121">
        <v>0</v>
      </c>
      <c r="T130" s="121">
        <v>0</v>
      </c>
      <c r="U130" s="121">
        <v>0</v>
      </c>
      <c r="V130" s="121">
        <v>0</v>
      </c>
      <c r="W130" s="121">
        <v>0</v>
      </c>
      <c r="X130" s="121">
        <v>0</v>
      </c>
      <c r="Y130" s="121">
        <v>0</v>
      </c>
      <c r="Z130" s="121">
        <v>0</v>
      </c>
      <c r="AA130" s="121">
        <v>0</v>
      </c>
      <c r="AB130" s="121">
        <v>0</v>
      </c>
      <c r="AC130" s="128">
        <f>SUM(E130:AB130)</f>
        <v>0</v>
      </c>
      <c r="AD130" s="848" t="s">
        <v>465</v>
      </c>
    </row>
    <row r="131" spans="1:30" s="5" customFormat="1" thickBot="1">
      <c r="A131" s="2217"/>
      <c r="B131" s="2235"/>
      <c r="C131" s="11" t="s">
        <v>8</v>
      </c>
      <c r="D131" s="866" t="s">
        <v>459</v>
      </c>
      <c r="E131" s="1511">
        <v>0</v>
      </c>
      <c r="F131" s="1512">
        <v>0</v>
      </c>
      <c r="G131" s="1512">
        <v>0</v>
      </c>
      <c r="H131" s="1512">
        <v>0</v>
      </c>
      <c r="I131" s="1512">
        <v>0</v>
      </c>
      <c r="J131" s="1512">
        <v>0</v>
      </c>
      <c r="K131" s="1512">
        <v>0</v>
      </c>
      <c r="L131" s="1512">
        <v>1</v>
      </c>
      <c r="M131" s="1512">
        <v>1</v>
      </c>
      <c r="N131" s="1512">
        <v>2</v>
      </c>
      <c r="O131" s="1512">
        <v>2</v>
      </c>
      <c r="P131" s="1512">
        <v>2</v>
      </c>
      <c r="Q131" s="1512">
        <v>3</v>
      </c>
      <c r="R131" s="1512">
        <v>2</v>
      </c>
      <c r="S131" s="1512">
        <v>1</v>
      </c>
      <c r="T131" s="1512">
        <v>1</v>
      </c>
      <c r="U131" s="1512">
        <v>2</v>
      </c>
      <c r="V131" s="1512">
        <v>1</v>
      </c>
      <c r="W131" s="1512">
        <v>1</v>
      </c>
      <c r="X131" s="1512">
        <v>0</v>
      </c>
      <c r="Y131" s="1512">
        <v>0</v>
      </c>
      <c r="Z131" s="1512">
        <v>1</v>
      </c>
      <c r="AA131" s="1512">
        <v>0</v>
      </c>
      <c r="AB131" s="1513">
        <v>0</v>
      </c>
      <c r="AC131" s="93"/>
    </row>
    <row r="132" spans="1:30" s="5" customFormat="1" ht="12" thickBot="1">
      <c r="A132" s="2218"/>
      <c r="B132" s="2245"/>
      <c r="C132" s="48" t="s">
        <v>16</v>
      </c>
      <c r="D132" s="48"/>
      <c r="E132" s="328">
        <f t="shared" ref="E132:AC132" si="29">E130/E129</f>
        <v>0</v>
      </c>
      <c r="F132" s="328">
        <f t="shared" si="29"/>
        <v>0</v>
      </c>
      <c r="G132" s="328">
        <f t="shared" si="29"/>
        <v>0</v>
      </c>
      <c r="H132" s="485">
        <f t="shared" si="29"/>
        <v>0</v>
      </c>
      <c r="I132" s="328">
        <f t="shared" si="29"/>
        <v>0</v>
      </c>
      <c r="J132" s="328">
        <f t="shared" si="29"/>
        <v>0</v>
      </c>
      <c r="K132" s="328">
        <f t="shared" si="29"/>
        <v>0</v>
      </c>
      <c r="L132" s="328">
        <f t="shared" si="29"/>
        <v>0</v>
      </c>
      <c r="M132" s="328">
        <f t="shared" si="29"/>
        <v>0</v>
      </c>
      <c r="N132" s="485">
        <f t="shared" si="29"/>
        <v>0</v>
      </c>
      <c r="O132" s="328">
        <f t="shared" si="29"/>
        <v>0</v>
      </c>
      <c r="P132" s="328">
        <f t="shared" si="29"/>
        <v>0</v>
      </c>
      <c r="Q132" s="328">
        <f t="shared" si="29"/>
        <v>0</v>
      </c>
      <c r="R132" s="328">
        <f t="shared" si="29"/>
        <v>0</v>
      </c>
      <c r="S132" s="328">
        <f t="shared" si="29"/>
        <v>0</v>
      </c>
      <c r="T132" s="328">
        <f t="shared" si="29"/>
        <v>0</v>
      </c>
      <c r="U132" s="328">
        <f t="shared" si="29"/>
        <v>0</v>
      </c>
      <c r="V132" s="485">
        <f t="shared" si="29"/>
        <v>0</v>
      </c>
      <c r="W132" s="328">
        <f t="shared" si="29"/>
        <v>0</v>
      </c>
      <c r="X132" s="328">
        <f t="shared" si="29"/>
        <v>0</v>
      </c>
      <c r="Y132" s="328">
        <f t="shared" si="29"/>
        <v>0</v>
      </c>
      <c r="Z132" s="328">
        <f t="shared" si="29"/>
        <v>0</v>
      </c>
      <c r="AA132" s="328">
        <f t="shared" si="29"/>
        <v>0</v>
      </c>
      <c r="AB132" s="328">
        <f t="shared" si="29"/>
        <v>0</v>
      </c>
      <c r="AC132" s="196">
        <f t="shared" si="29"/>
        <v>0</v>
      </c>
    </row>
    <row r="133" spans="1:30" s="5" customFormat="1" ht="11.25">
      <c r="A133" s="2270" t="s">
        <v>305</v>
      </c>
      <c r="B133" s="2219" t="s">
        <v>306</v>
      </c>
      <c r="C133" s="10" t="s">
        <v>477</v>
      </c>
      <c r="D133" s="867" t="s">
        <v>499</v>
      </c>
      <c r="E133" s="90"/>
      <c r="F133" s="90"/>
      <c r="G133" s="90"/>
      <c r="H133" s="434"/>
      <c r="I133" s="90"/>
      <c r="J133" s="90"/>
      <c r="K133" s="90"/>
      <c r="L133" s="90"/>
      <c r="M133" s="90"/>
      <c r="N133" s="434"/>
      <c r="O133" s="90"/>
      <c r="P133" s="90"/>
      <c r="Q133" s="90"/>
      <c r="R133" s="90"/>
      <c r="S133" s="90"/>
      <c r="T133" s="90"/>
      <c r="U133" s="90"/>
      <c r="V133" s="434"/>
      <c r="W133" s="90"/>
      <c r="X133" s="90"/>
      <c r="Y133" s="90"/>
      <c r="Z133" s="90"/>
      <c r="AA133" s="90"/>
      <c r="AB133" s="90"/>
      <c r="AC133" s="132">
        <f>SUM(E133:AB133)</f>
        <v>0</v>
      </c>
    </row>
    <row r="134" spans="1:30" s="5" customFormat="1" ht="11.25">
      <c r="A134" s="2266"/>
      <c r="B134" s="2220"/>
      <c r="C134" s="11" t="s">
        <v>478</v>
      </c>
      <c r="D134" s="866" t="s">
        <v>499</v>
      </c>
      <c r="E134" s="92"/>
      <c r="F134" s="92"/>
      <c r="G134" s="92"/>
      <c r="H134" s="438"/>
      <c r="I134" s="92"/>
      <c r="J134" s="92"/>
      <c r="K134" s="92"/>
      <c r="L134" s="92"/>
      <c r="M134" s="92"/>
      <c r="N134" s="438"/>
      <c r="O134" s="92"/>
      <c r="P134" s="92"/>
      <c r="Q134" s="92"/>
      <c r="R134" s="92"/>
      <c r="S134" s="92"/>
      <c r="T134" s="92"/>
      <c r="U134" s="92"/>
      <c r="V134" s="438"/>
      <c r="W134" s="92"/>
      <c r="X134" s="92"/>
      <c r="Y134" s="92"/>
      <c r="Z134" s="92"/>
      <c r="AA134" s="92"/>
      <c r="AB134" s="92"/>
      <c r="AC134" s="128">
        <f>SUM(E134:AB134)</f>
        <v>0</v>
      </c>
    </row>
    <row r="135" spans="1:30" s="5" customFormat="1" ht="12">
      <c r="A135" s="2266"/>
      <c r="B135" s="2220"/>
      <c r="C135" s="11" t="s">
        <v>8</v>
      </c>
      <c r="D135" s="866" t="s">
        <v>459</v>
      </c>
      <c r="E135" s="628">
        <v>0</v>
      </c>
      <c r="F135" s="628">
        <v>0</v>
      </c>
      <c r="G135" s="628">
        <v>0</v>
      </c>
      <c r="H135" s="682">
        <v>0</v>
      </c>
      <c r="I135" s="628">
        <v>0</v>
      </c>
      <c r="J135" s="628">
        <v>0</v>
      </c>
      <c r="K135" s="628">
        <v>0</v>
      </c>
      <c r="L135" s="628">
        <v>0</v>
      </c>
      <c r="M135" s="628">
        <v>0</v>
      </c>
      <c r="N135" s="682">
        <v>0</v>
      </c>
      <c r="O135" s="628">
        <v>0</v>
      </c>
      <c r="P135" s="628">
        <v>0</v>
      </c>
      <c r="Q135" s="628">
        <v>0</v>
      </c>
      <c r="R135" s="628">
        <v>0</v>
      </c>
      <c r="S135" s="628">
        <v>0</v>
      </c>
      <c r="T135" s="628">
        <v>0</v>
      </c>
      <c r="U135" s="628">
        <v>0</v>
      </c>
      <c r="V135" s="682">
        <v>0</v>
      </c>
      <c r="W135" s="628">
        <v>0</v>
      </c>
      <c r="X135" s="628">
        <v>0</v>
      </c>
      <c r="Y135" s="628">
        <v>0</v>
      </c>
      <c r="Z135" s="628">
        <v>0</v>
      </c>
      <c r="AA135" s="628">
        <v>0</v>
      </c>
      <c r="AB135" s="628">
        <v>0</v>
      </c>
      <c r="AC135" s="93"/>
      <c r="AD135" s="88" t="s">
        <v>461</v>
      </c>
    </row>
    <row r="136" spans="1:30" s="5" customFormat="1" ht="12" thickBot="1">
      <c r="A136" s="2271"/>
      <c r="B136" s="2264"/>
      <c r="C136" s="47" t="s">
        <v>16</v>
      </c>
      <c r="D136" s="47"/>
      <c r="E136" s="137" t="e">
        <f t="shared" ref="E136:AC136" si="30">E134/E133</f>
        <v>#DIV/0!</v>
      </c>
      <c r="F136" s="137" t="e">
        <f t="shared" si="30"/>
        <v>#DIV/0!</v>
      </c>
      <c r="G136" s="137" t="e">
        <f t="shared" si="30"/>
        <v>#DIV/0!</v>
      </c>
      <c r="H136" s="460" t="e">
        <f t="shared" si="30"/>
        <v>#DIV/0!</v>
      </c>
      <c r="I136" s="137" t="e">
        <f t="shared" si="30"/>
        <v>#DIV/0!</v>
      </c>
      <c r="J136" s="137" t="e">
        <f t="shared" si="30"/>
        <v>#DIV/0!</v>
      </c>
      <c r="K136" s="137" t="e">
        <f t="shared" si="30"/>
        <v>#DIV/0!</v>
      </c>
      <c r="L136" s="137" t="e">
        <f t="shared" si="30"/>
        <v>#DIV/0!</v>
      </c>
      <c r="M136" s="137" t="e">
        <f t="shared" si="30"/>
        <v>#DIV/0!</v>
      </c>
      <c r="N136" s="460" t="e">
        <f t="shared" si="30"/>
        <v>#DIV/0!</v>
      </c>
      <c r="O136" s="137" t="e">
        <f t="shared" si="30"/>
        <v>#DIV/0!</v>
      </c>
      <c r="P136" s="137" t="e">
        <f t="shared" si="30"/>
        <v>#DIV/0!</v>
      </c>
      <c r="Q136" s="137" t="e">
        <f t="shared" si="30"/>
        <v>#DIV/0!</v>
      </c>
      <c r="R136" s="137" t="e">
        <f t="shared" si="30"/>
        <v>#DIV/0!</v>
      </c>
      <c r="S136" s="137" t="e">
        <f t="shared" si="30"/>
        <v>#DIV/0!</v>
      </c>
      <c r="T136" s="137" t="e">
        <f t="shared" si="30"/>
        <v>#DIV/0!</v>
      </c>
      <c r="U136" s="137" t="e">
        <f t="shared" si="30"/>
        <v>#DIV/0!</v>
      </c>
      <c r="V136" s="460" t="e">
        <f t="shared" si="30"/>
        <v>#DIV/0!</v>
      </c>
      <c r="W136" s="137" t="e">
        <f t="shared" si="30"/>
        <v>#DIV/0!</v>
      </c>
      <c r="X136" s="137" t="e">
        <f t="shared" si="30"/>
        <v>#DIV/0!</v>
      </c>
      <c r="Y136" s="137" t="e">
        <f t="shared" si="30"/>
        <v>#DIV/0!</v>
      </c>
      <c r="Z136" s="137" t="e">
        <f t="shared" si="30"/>
        <v>#DIV/0!</v>
      </c>
      <c r="AA136" s="137" t="e">
        <f t="shared" si="30"/>
        <v>#DIV/0!</v>
      </c>
      <c r="AB136" s="137" t="e">
        <f t="shared" si="30"/>
        <v>#DIV/0!</v>
      </c>
      <c r="AC136" s="133" t="e">
        <f t="shared" si="30"/>
        <v>#DIV/0!</v>
      </c>
    </row>
    <row r="137" spans="1:30" s="5" customFormat="1" ht="11.25">
      <c r="A137" s="2233" t="s">
        <v>307</v>
      </c>
      <c r="B137" s="2252" t="s">
        <v>648</v>
      </c>
      <c r="C137" s="69" t="s">
        <v>477</v>
      </c>
      <c r="D137" s="865" t="s">
        <v>499</v>
      </c>
      <c r="E137" s="123">
        <v>0</v>
      </c>
      <c r="F137" s="123">
        <v>0</v>
      </c>
      <c r="G137" s="123">
        <v>0</v>
      </c>
      <c r="H137" s="458">
        <v>0</v>
      </c>
      <c r="I137" s="123">
        <v>0</v>
      </c>
      <c r="J137" s="123">
        <v>0</v>
      </c>
      <c r="K137" s="123">
        <v>0</v>
      </c>
      <c r="L137" s="123">
        <v>0</v>
      </c>
      <c r="M137" s="123">
        <v>0</v>
      </c>
      <c r="N137" s="458">
        <v>1.999999999998181E-2</v>
      </c>
      <c r="O137" s="123">
        <v>0</v>
      </c>
      <c r="P137" s="123">
        <v>0</v>
      </c>
      <c r="Q137" s="123">
        <v>0</v>
      </c>
      <c r="R137" s="123">
        <v>0</v>
      </c>
      <c r="S137" s="123">
        <v>0</v>
      </c>
      <c r="T137" s="123">
        <v>0</v>
      </c>
      <c r="U137" s="123">
        <v>0</v>
      </c>
      <c r="V137" s="458">
        <v>0</v>
      </c>
      <c r="W137" s="123">
        <v>0</v>
      </c>
      <c r="X137" s="123">
        <v>0</v>
      </c>
      <c r="Y137" s="123">
        <v>0</v>
      </c>
      <c r="Z137" s="123">
        <v>0</v>
      </c>
      <c r="AA137" s="123">
        <v>0</v>
      </c>
      <c r="AB137" s="123">
        <v>0</v>
      </c>
      <c r="AC137" s="135">
        <f>SUM(E137:AB137)</f>
        <v>1.999999999998181E-2</v>
      </c>
      <c r="AD137" s="848"/>
    </row>
    <row r="138" spans="1:30" s="5" customFormat="1" ht="11.25">
      <c r="A138" s="2217"/>
      <c r="B138" s="2220"/>
      <c r="C138" s="11" t="s">
        <v>478</v>
      </c>
      <c r="D138" s="866" t="s">
        <v>499</v>
      </c>
      <c r="E138" s="92">
        <v>0</v>
      </c>
      <c r="F138" s="92">
        <v>0</v>
      </c>
      <c r="G138" s="92">
        <v>0</v>
      </c>
      <c r="H138" s="438">
        <v>0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438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438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135">
        <f>SUM(E138:AB138)</f>
        <v>0</v>
      </c>
      <c r="AD138" s="5" t="s">
        <v>465</v>
      </c>
    </row>
    <row r="139" spans="1:30" s="5" customFormat="1" ht="12">
      <c r="A139" s="2217"/>
      <c r="B139" s="2220"/>
      <c r="C139" s="11" t="s">
        <v>8</v>
      </c>
      <c r="D139" s="861" t="s">
        <v>459</v>
      </c>
      <c r="E139" s="628">
        <v>0</v>
      </c>
      <c r="F139" s="729">
        <v>0</v>
      </c>
      <c r="G139" s="729">
        <v>0</v>
      </c>
      <c r="H139" s="729">
        <v>0</v>
      </c>
      <c r="I139" s="729">
        <v>0</v>
      </c>
      <c r="J139" s="729">
        <v>0</v>
      </c>
      <c r="K139" s="729">
        <v>0</v>
      </c>
      <c r="L139" s="729">
        <v>0</v>
      </c>
      <c r="M139" s="729">
        <v>0</v>
      </c>
      <c r="N139" s="729">
        <v>0</v>
      </c>
      <c r="O139" s="729">
        <v>0</v>
      </c>
      <c r="P139" s="729">
        <v>0</v>
      </c>
      <c r="Q139" s="729">
        <v>0</v>
      </c>
      <c r="R139" s="729">
        <v>0</v>
      </c>
      <c r="S139" s="729">
        <v>0</v>
      </c>
      <c r="T139" s="729">
        <v>0</v>
      </c>
      <c r="U139" s="729">
        <v>0</v>
      </c>
      <c r="V139" s="729">
        <v>0</v>
      </c>
      <c r="W139" s="729">
        <v>0</v>
      </c>
      <c r="X139" s="729">
        <v>0</v>
      </c>
      <c r="Y139" s="729">
        <v>0</v>
      </c>
      <c r="Z139" s="729">
        <v>0</v>
      </c>
      <c r="AA139" s="729">
        <v>0</v>
      </c>
      <c r="AB139" s="729">
        <v>0</v>
      </c>
      <c r="AC139" s="93"/>
    </row>
    <row r="140" spans="1:30" s="5" customFormat="1" ht="12" thickBot="1">
      <c r="A140" s="2218"/>
      <c r="B140" s="2221"/>
      <c r="C140" s="48" t="s">
        <v>16</v>
      </c>
      <c r="D140" s="48"/>
      <c r="E140" s="121" t="e">
        <f t="shared" ref="E140:AC140" si="31">E138/E137</f>
        <v>#DIV/0!</v>
      </c>
      <c r="F140" s="121" t="e">
        <f t="shared" si="31"/>
        <v>#DIV/0!</v>
      </c>
      <c r="G140" s="121" t="e">
        <f t="shared" si="31"/>
        <v>#DIV/0!</v>
      </c>
      <c r="H140" s="460" t="e">
        <f t="shared" si="31"/>
        <v>#DIV/0!</v>
      </c>
      <c r="I140" s="121" t="e">
        <f t="shared" si="31"/>
        <v>#DIV/0!</v>
      </c>
      <c r="J140" s="121" t="e">
        <f t="shared" si="31"/>
        <v>#DIV/0!</v>
      </c>
      <c r="K140" s="121" t="e">
        <f t="shared" si="31"/>
        <v>#DIV/0!</v>
      </c>
      <c r="L140" s="121" t="e">
        <f t="shared" si="31"/>
        <v>#DIV/0!</v>
      </c>
      <c r="M140" s="121" t="e">
        <f t="shared" si="31"/>
        <v>#DIV/0!</v>
      </c>
      <c r="N140" s="460">
        <f t="shared" si="31"/>
        <v>0</v>
      </c>
      <c r="O140" s="121" t="e">
        <f t="shared" si="31"/>
        <v>#DIV/0!</v>
      </c>
      <c r="P140" s="121" t="e">
        <f t="shared" si="31"/>
        <v>#DIV/0!</v>
      </c>
      <c r="Q140" s="121" t="e">
        <f t="shared" si="31"/>
        <v>#DIV/0!</v>
      </c>
      <c r="R140" s="121" t="e">
        <f t="shared" si="31"/>
        <v>#DIV/0!</v>
      </c>
      <c r="S140" s="121" t="e">
        <f t="shared" si="31"/>
        <v>#DIV/0!</v>
      </c>
      <c r="T140" s="121" t="e">
        <f t="shared" si="31"/>
        <v>#DIV/0!</v>
      </c>
      <c r="U140" s="121" t="e">
        <f t="shared" si="31"/>
        <v>#DIV/0!</v>
      </c>
      <c r="V140" s="460" t="e">
        <f t="shared" si="31"/>
        <v>#DIV/0!</v>
      </c>
      <c r="W140" s="121" t="e">
        <f t="shared" si="31"/>
        <v>#DIV/0!</v>
      </c>
      <c r="X140" s="121" t="e">
        <f t="shared" si="31"/>
        <v>#DIV/0!</v>
      </c>
      <c r="Y140" s="121" t="e">
        <f t="shared" si="31"/>
        <v>#DIV/0!</v>
      </c>
      <c r="Z140" s="121" t="e">
        <f t="shared" si="31"/>
        <v>#DIV/0!</v>
      </c>
      <c r="AA140" s="121" t="e">
        <f t="shared" si="31"/>
        <v>#DIV/0!</v>
      </c>
      <c r="AB140" s="121" t="e">
        <f t="shared" si="31"/>
        <v>#DIV/0!</v>
      </c>
      <c r="AC140" s="133">
        <f t="shared" si="31"/>
        <v>0</v>
      </c>
    </row>
    <row r="141" spans="1:30" s="5" customFormat="1" ht="11.25">
      <c r="A141" s="2216" t="s">
        <v>308</v>
      </c>
      <c r="B141" s="2219" t="s">
        <v>309</v>
      </c>
      <c r="C141" s="10" t="s">
        <v>477</v>
      </c>
      <c r="D141" s="867" t="s">
        <v>499</v>
      </c>
      <c r="E141" s="90">
        <v>1.999999999998181E-2</v>
      </c>
      <c r="F141" s="90">
        <v>0</v>
      </c>
      <c r="G141" s="90">
        <v>1.999999999998181E-2</v>
      </c>
      <c r="H141" s="458">
        <v>0</v>
      </c>
      <c r="I141" s="90">
        <v>0</v>
      </c>
      <c r="J141" s="90">
        <v>0</v>
      </c>
      <c r="K141" s="90">
        <v>0</v>
      </c>
      <c r="L141" s="90">
        <v>1.999999999998181E-2</v>
      </c>
      <c r="M141" s="90">
        <v>0</v>
      </c>
      <c r="N141" s="458">
        <v>0</v>
      </c>
      <c r="O141" s="90">
        <v>0</v>
      </c>
      <c r="P141" s="90">
        <v>0</v>
      </c>
      <c r="Q141" s="90">
        <v>1.999999999998181E-2</v>
      </c>
      <c r="R141" s="90">
        <v>1.999999999998181E-2</v>
      </c>
      <c r="S141" s="90">
        <v>1.999999999998181E-2</v>
      </c>
      <c r="T141" s="90">
        <v>1.999999999998181E-2</v>
      </c>
      <c r="U141" s="90">
        <v>1.999999999998181E-2</v>
      </c>
      <c r="V141" s="458">
        <v>1.999999999998181E-2</v>
      </c>
      <c r="W141" s="90">
        <v>1.999999999998181E-2</v>
      </c>
      <c r="X141" s="90">
        <v>1.999999999998181E-2</v>
      </c>
      <c r="Y141" s="90">
        <v>1.999999999998181E-2</v>
      </c>
      <c r="Z141" s="90">
        <v>0</v>
      </c>
      <c r="AA141" s="90">
        <v>0</v>
      </c>
      <c r="AB141" s="90">
        <v>0</v>
      </c>
      <c r="AC141" s="135">
        <f>SUM(E141:AB141)</f>
        <v>0.23999999999978172</v>
      </c>
    </row>
    <row r="142" spans="1:30" s="5" customFormat="1" ht="11.25">
      <c r="A142" s="2217"/>
      <c r="B142" s="2220"/>
      <c r="C142" s="11" t="s">
        <v>478</v>
      </c>
      <c r="D142" s="866" t="s">
        <v>499</v>
      </c>
      <c r="E142" s="126">
        <v>0</v>
      </c>
      <c r="F142" s="126">
        <v>0</v>
      </c>
      <c r="G142" s="126">
        <v>0</v>
      </c>
      <c r="H142" s="438">
        <v>0</v>
      </c>
      <c r="I142" s="126">
        <v>0</v>
      </c>
      <c r="J142" s="126">
        <v>0</v>
      </c>
      <c r="K142" s="126">
        <v>0</v>
      </c>
      <c r="L142" s="126">
        <v>0</v>
      </c>
      <c r="M142" s="126">
        <v>0</v>
      </c>
      <c r="N142" s="438">
        <v>0</v>
      </c>
      <c r="O142" s="126">
        <v>0</v>
      </c>
      <c r="P142" s="126">
        <v>0</v>
      </c>
      <c r="Q142" s="126">
        <v>0</v>
      </c>
      <c r="R142" s="126">
        <v>0</v>
      </c>
      <c r="S142" s="126">
        <v>0</v>
      </c>
      <c r="T142" s="126">
        <v>0</v>
      </c>
      <c r="U142" s="126">
        <v>0</v>
      </c>
      <c r="V142" s="438">
        <v>0.2000000000007276</v>
      </c>
      <c r="W142" s="126">
        <v>0</v>
      </c>
      <c r="X142" s="126">
        <v>0</v>
      </c>
      <c r="Y142" s="126">
        <v>0</v>
      </c>
      <c r="Z142" s="126">
        <v>0</v>
      </c>
      <c r="AA142" s="126">
        <v>0</v>
      </c>
      <c r="AB142" s="126">
        <v>0</v>
      </c>
      <c r="AC142" s="230">
        <f>SUM(E142:AB142)</f>
        <v>0.2000000000007276</v>
      </c>
    </row>
    <row r="143" spans="1:30" s="5" customFormat="1" ht="12">
      <c r="A143" s="2217"/>
      <c r="B143" s="2220"/>
      <c r="C143" s="11" t="s">
        <v>8</v>
      </c>
      <c r="D143" s="861" t="s">
        <v>459</v>
      </c>
      <c r="E143" s="1514">
        <v>0</v>
      </c>
      <c r="F143" s="1515">
        <v>0</v>
      </c>
      <c r="G143" s="1515">
        <v>0</v>
      </c>
      <c r="H143" s="1515">
        <v>0</v>
      </c>
      <c r="I143" s="1515">
        <v>1</v>
      </c>
      <c r="J143" s="1515">
        <v>0</v>
      </c>
      <c r="K143" s="1515">
        <v>0</v>
      </c>
      <c r="L143" s="1515">
        <v>0</v>
      </c>
      <c r="M143" s="1515">
        <v>0</v>
      </c>
      <c r="N143" s="1515">
        <v>0</v>
      </c>
      <c r="O143" s="1515">
        <v>0</v>
      </c>
      <c r="P143" s="1515">
        <v>0</v>
      </c>
      <c r="Q143" s="1515">
        <v>0</v>
      </c>
      <c r="R143" s="1515">
        <v>0</v>
      </c>
      <c r="S143" s="1515">
        <v>0</v>
      </c>
      <c r="T143" s="1515">
        <v>0</v>
      </c>
      <c r="U143" s="1515">
        <v>8</v>
      </c>
      <c r="V143" s="1515">
        <v>0</v>
      </c>
      <c r="W143" s="1515">
        <v>0</v>
      </c>
      <c r="X143" s="1515">
        <v>0</v>
      </c>
      <c r="Y143" s="1515">
        <v>0</v>
      </c>
      <c r="Z143" s="1515">
        <v>0</v>
      </c>
      <c r="AA143" s="1515">
        <v>0</v>
      </c>
      <c r="AB143" s="1516">
        <v>0</v>
      </c>
      <c r="AC143" s="93"/>
    </row>
    <row r="144" spans="1:30" s="5" customFormat="1" ht="12" thickBot="1">
      <c r="A144" s="2218"/>
      <c r="B144" s="2221"/>
      <c r="C144" s="48" t="s">
        <v>16</v>
      </c>
      <c r="D144" s="48"/>
      <c r="E144" s="121">
        <f t="shared" ref="E144:AC144" si="32">E142/E141</f>
        <v>0</v>
      </c>
      <c r="F144" s="121" t="e">
        <f t="shared" si="32"/>
        <v>#DIV/0!</v>
      </c>
      <c r="G144" s="121">
        <f t="shared" si="32"/>
        <v>0</v>
      </c>
      <c r="H144" s="435" t="e">
        <f t="shared" si="32"/>
        <v>#DIV/0!</v>
      </c>
      <c r="I144" s="121" t="e">
        <f t="shared" si="32"/>
        <v>#DIV/0!</v>
      </c>
      <c r="J144" s="121" t="e">
        <f t="shared" si="32"/>
        <v>#DIV/0!</v>
      </c>
      <c r="K144" s="121" t="e">
        <f t="shared" si="32"/>
        <v>#DIV/0!</v>
      </c>
      <c r="L144" s="121">
        <f t="shared" si="32"/>
        <v>0</v>
      </c>
      <c r="M144" s="121" t="e">
        <f t="shared" si="32"/>
        <v>#DIV/0!</v>
      </c>
      <c r="N144" s="435" t="e">
        <f t="shared" si="32"/>
        <v>#DIV/0!</v>
      </c>
      <c r="O144" s="121" t="e">
        <f t="shared" si="32"/>
        <v>#DIV/0!</v>
      </c>
      <c r="P144" s="121" t="e">
        <f t="shared" si="32"/>
        <v>#DIV/0!</v>
      </c>
      <c r="Q144" s="121">
        <f t="shared" si="32"/>
        <v>0</v>
      </c>
      <c r="R144" s="121">
        <f t="shared" si="32"/>
        <v>0</v>
      </c>
      <c r="S144" s="121">
        <f t="shared" si="32"/>
        <v>0</v>
      </c>
      <c r="T144" s="121">
        <f t="shared" si="32"/>
        <v>0</v>
      </c>
      <c r="U144" s="121">
        <f t="shared" si="32"/>
        <v>0</v>
      </c>
      <c r="V144" s="435">
        <f t="shared" si="32"/>
        <v>10.000000000045475</v>
      </c>
      <c r="W144" s="121">
        <f t="shared" si="32"/>
        <v>0</v>
      </c>
      <c r="X144" s="121">
        <f t="shared" si="32"/>
        <v>0</v>
      </c>
      <c r="Y144" s="121">
        <f t="shared" si="32"/>
        <v>0</v>
      </c>
      <c r="Z144" s="121" t="e">
        <f t="shared" si="32"/>
        <v>#DIV/0!</v>
      </c>
      <c r="AA144" s="121" t="e">
        <f t="shared" si="32"/>
        <v>#DIV/0!</v>
      </c>
      <c r="AB144" s="121" t="e">
        <f t="shared" si="32"/>
        <v>#DIV/0!</v>
      </c>
      <c r="AC144" s="133">
        <f t="shared" si="32"/>
        <v>0.83333333333712289</v>
      </c>
    </row>
    <row r="145" spans="1:29" s="5" customFormat="1" ht="11.25">
      <c r="A145" s="2270" t="s">
        <v>310</v>
      </c>
      <c r="B145" s="2244" t="s">
        <v>650</v>
      </c>
      <c r="C145" s="10" t="s">
        <v>477</v>
      </c>
      <c r="D145" s="867" t="s">
        <v>499</v>
      </c>
      <c r="E145" s="120">
        <v>2.5999999999839929E-2</v>
      </c>
      <c r="F145" s="120">
        <v>3.2000000000152795E-2</v>
      </c>
      <c r="G145" s="120">
        <v>3.4000000000560249E-2</v>
      </c>
      <c r="H145" s="434">
        <v>5.7999999999992724E-2</v>
      </c>
      <c r="I145" s="120">
        <v>3.999999999996362E-2</v>
      </c>
      <c r="J145" s="120">
        <v>5.599999999958527E-2</v>
      </c>
      <c r="K145" s="120">
        <v>9.4000000000050932E-2</v>
      </c>
      <c r="L145" s="120">
        <v>9.0000000000145519E-2</v>
      </c>
      <c r="M145" s="120">
        <v>0.11399999999957799</v>
      </c>
      <c r="N145" s="434">
        <v>0.13600000000042201</v>
      </c>
      <c r="O145" s="120">
        <v>0.15599999999994907</v>
      </c>
      <c r="P145" s="120">
        <v>0.15800000000035652</v>
      </c>
      <c r="Q145" s="120">
        <v>0.18599999999969441</v>
      </c>
      <c r="R145" s="120">
        <v>0.14599999999973079</v>
      </c>
      <c r="S145" s="120">
        <v>0.15200000000004366</v>
      </c>
      <c r="T145" s="120">
        <v>0.14000000000032742</v>
      </c>
      <c r="U145" s="120">
        <v>0.11399999999957799</v>
      </c>
      <c r="V145" s="434">
        <v>5.6000000000494765E-2</v>
      </c>
      <c r="W145" s="120">
        <v>5.4000000000087311E-2</v>
      </c>
      <c r="X145" s="120">
        <v>4.1999999999461579E-2</v>
      </c>
      <c r="Y145" s="120">
        <v>4.6000000000276486E-2</v>
      </c>
      <c r="Z145" s="120">
        <v>3.7999999999556167E-2</v>
      </c>
      <c r="AA145" s="120">
        <v>3.8000000000465661E-2</v>
      </c>
      <c r="AB145" s="120">
        <v>4.6000000000276486E-2</v>
      </c>
      <c r="AC145" s="135">
        <f>SUM(E145:AB145)</f>
        <v>2.0520000000005894</v>
      </c>
    </row>
    <row r="146" spans="1:29" s="5" customFormat="1" ht="11.25">
      <c r="A146" s="2266"/>
      <c r="B146" s="2220"/>
      <c r="C146" s="11" t="s">
        <v>478</v>
      </c>
      <c r="D146" s="866" t="s">
        <v>499</v>
      </c>
      <c r="E146" s="121">
        <v>2.1999999999934516E-2</v>
      </c>
      <c r="F146" s="121">
        <v>3.0000000000200089E-2</v>
      </c>
      <c r="G146" s="121">
        <v>3.2000000000152795E-2</v>
      </c>
      <c r="H146" s="438">
        <v>3.3999999999650754E-2</v>
      </c>
      <c r="I146" s="121">
        <v>3.4000000000105501E-2</v>
      </c>
      <c r="J146" s="121">
        <v>3.4000000000105501E-2</v>
      </c>
      <c r="K146" s="121">
        <v>3.2000000000152795E-2</v>
      </c>
      <c r="L146" s="121">
        <v>3.7999999999556167E-2</v>
      </c>
      <c r="M146" s="121">
        <v>8.40000000002874E-2</v>
      </c>
      <c r="N146" s="438">
        <v>8.1999999999879947E-2</v>
      </c>
      <c r="O146" s="121">
        <v>7.6000000000021828E-2</v>
      </c>
      <c r="P146" s="121">
        <v>7.4000000000069122E-2</v>
      </c>
      <c r="Q146" s="121">
        <v>8.7999999999738066E-2</v>
      </c>
      <c r="R146" s="121">
        <v>7.8000000000429281E-2</v>
      </c>
      <c r="S146" s="121">
        <v>7.3999999999614374E-2</v>
      </c>
      <c r="T146" s="121">
        <v>5.6000000000040018E-2</v>
      </c>
      <c r="U146" s="121">
        <v>7.6000000000021828E-2</v>
      </c>
      <c r="V146" s="438">
        <v>3.4000000000105501E-2</v>
      </c>
      <c r="W146" s="121">
        <v>3.4000000000105501E-2</v>
      </c>
      <c r="X146" s="121">
        <v>2.7999999999792635E-2</v>
      </c>
      <c r="Y146" s="121">
        <v>3.0000000000200089E-2</v>
      </c>
      <c r="Z146" s="121">
        <v>2.9999999999745341E-2</v>
      </c>
      <c r="AA146" s="121">
        <v>2.8000000000247383E-2</v>
      </c>
      <c r="AB146" s="121">
        <v>2.9999999999745341E-2</v>
      </c>
      <c r="AC146" s="135">
        <f>SUM(E146:AB146)</f>
        <v>1.1579999999999018</v>
      </c>
    </row>
    <row r="147" spans="1:29" s="5" customFormat="1" ht="12">
      <c r="A147" s="2266"/>
      <c r="B147" s="2220"/>
      <c r="C147" s="11" t="s">
        <v>8</v>
      </c>
      <c r="D147" s="861" t="s">
        <v>459</v>
      </c>
      <c r="E147" s="1508">
        <v>3</v>
      </c>
      <c r="F147" s="1509">
        <v>3</v>
      </c>
      <c r="G147" s="1509">
        <v>3</v>
      </c>
      <c r="H147" s="1509">
        <v>2</v>
      </c>
      <c r="I147" s="1509">
        <v>3</v>
      </c>
      <c r="J147" s="1509">
        <v>2</v>
      </c>
      <c r="K147" s="1509">
        <v>3</v>
      </c>
      <c r="L147" s="1509">
        <v>8</v>
      </c>
      <c r="M147" s="1509">
        <v>12</v>
      </c>
      <c r="N147" s="1509">
        <v>10</v>
      </c>
      <c r="O147" s="1509">
        <v>11</v>
      </c>
      <c r="P147" s="1509">
        <v>8</v>
      </c>
      <c r="Q147" s="1509">
        <v>9</v>
      </c>
      <c r="R147" s="1509">
        <v>9</v>
      </c>
      <c r="S147" s="1509">
        <v>10</v>
      </c>
      <c r="T147" s="1509">
        <v>8</v>
      </c>
      <c r="U147" s="1509">
        <v>4</v>
      </c>
      <c r="V147" s="1509">
        <v>3</v>
      </c>
      <c r="W147" s="1509">
        <v>3</v>
      </c>
      <c r="X147" s="1509">
        <v>3</v>
      </c>
      <c r="Y147" s="1509">
        <v>4</v>
      </c>
      <c r="Z147" s="1509">
        <v>2</v>
      </c>
      <c r="AA147" s="1509">
        <v>2</v>
      </c>
      <c r="AB147" s="1510">
        <v>3</v>
      </c>
      <c r="AC147" s="93"/>
    </row>
    <row r="148" spans="1:29" s="5" customFormat="1" ht="12" thickBot="1">
      <c r="A148" s="2267"/>
      <c r="B148" s="2221"/>
      <c r="C148" s="48" t="s">
        <v>16</v>
      </c>
      <c r="D148" s="48"/>
      <c r="E148" s="328">
        <f t="shared" ref="E148:AC148" si="33">E146/E145</f>
        <v>0.84615384615653699</v>
      </c>
      <c r="F148" s="328">
        <f t="shared" si="33"/>
        <v>0.93750000000177636</v>
      </c>
      <c r="G148" s="328">
        <f t="shared" si="33"/>
        <v>0.94117647057722065</v>
      </c>
      <c r="H148" s="485">
        <f t="shared" si="33"/>
        <v>0.58620689654577618</v>
      </c>
      <c r="I148" s="328">
        <f t="shared" si="33"/>
        <v>0.85000000000341058</v>
      </c>
      <c r="J148" s="328">
        <f t="shared" si="33"/>
        <v>0.60714285714923755</v>
      </c>
      <c r="K148" s="328">
        <f t="shared" si="33"/>
        <v>0.34042553191633462</v>
      </c>
      <c r="L148" s="328">
        <f t="shared" si="33"/>
        <v>0.42222222221660805</v>
      </c>
      <c r="M148" s="328">
        <f t="shared" si="33"/>
        <v>0.73684210526840654</v>
      </c>
      <c r="N148" s="485">
        <f t="shared" si="33"/>
        <v>0.60294117646783463</v>
      </c>
      <c r="O148" s="328">
        <f t="shared" si="33"/>
        <v>0.48717948717978615</v>
      </c>
      <c r="P148" s="328">
        <f t="shared" si="33"/>
        <v>0.4683544303791275</v>
      </c>
      <c r="Q148" s="328">
        <f t="shared" si="33"/>
        <v>0.47311827956926156</v>
      </c>
      <c r="R148" s="328">
        <f t="shared" si="33"/>
        <v>0.53424657534639108</v>
      </c>
      <c r="S148" s="328">
        <f t="shared" si="33"/>
        <v>0.48684210526048105</v>
      </c>
      <c r="T148" s="328">
        <f t="shared" si="33"/>
        <v>0.39999999999935038</v>
      </c>
      <c r="U148" s="328">
        <f t="shared" si="33"/>
        <v>0.66666666666932606</v>
      </c>
      <c r="V148" s="485">
        <f t="shared" si="33"/>
        <v>0.60714285713937688</v>
      </c>
      <c r="W148" s="328">
        <f t="shared" si="33"/>
        <v>0.62962962963056535</v>
      </c>
      <c r="X148" s="328">
        <f t="shared" si="33"/>
        <v>0.66666666667027574</v>
      </c>
      <c r="Y148" s="328">
        <f t="shared" si="33"/>
        <v>0.65217391304390804</v>
      </c>
      <c r="Z148" s="328">
        <f t="shared" si="33"/>
        <v>0.78947368421304565</v>
      </c>
      <c r="AA148" s="328">
        <f t="shared" si="33"/>
        <v>0.73684210526063854</v>
      </c>
      <c r="AB148" s="328">
        <f t="shared" si="33"/>
        <v>0.65217391303402228</v>
      </c>
      <c r="AC148" s="196">
        <f t="shared" si="33"/>
        <v>0.56432748537990696</v>
      </c>
    </row>
    <row r="149" spans="1:29" s="5" customFormat="1" ht="11.25">
      <c r="A149" s="2216" t="s">
        <v>311</v>
      </c>
      <c r="B149" s="2219" t="s">
        <v>31</v>
      </c>
      <c r="C149" s="10" t="s">
        <v>477</v>
      </c>
      <c r="D149" s="10"/>
      <c r="E149" s="90"/>
      <c r="F149" s="90"/>
      <c r="G149" s="90"/>
      <c r="H149" s="434"/>
      <c r="I149" s="90"/>
      <c r="J149" s="90"/>
      <c r="K149" s="90"/>
      <c r="L149" s="90"/>
      <c r="M149" s="90"/>
      <c r="N149" s="434"/>
      <c r="O149" s="90"/>
      <c r="P149" s="90"/>
      <c r="Q149" s="90"/>
      <c r="R149" s="90"/>
      <c r="S149" s="90"/>
      <c r="T149" s="90"/>
      <c r="U149" s="90"/>
      <c r="V149" s="434"/>
      <c r="W149" s="90"/>
      <c r="X149" s="90"/>
      <c r="Y149" s="90"/>
      <c r="Z149" s="90"/>
      <c r="AA149" s="90"/>
      <c r="AB149" s="90"/>
      <c r="AC149" s="91"/>
    </row>
    <row r="150" spans="1:29" s="5" customFormat="1" ht="11.25">
      <c r="A150" s="2217"/>
      <c r="B150" s="2220"/>
      <c r="C150" s="11" t="s">
        <v>478</v>
      </c>
      <c r="D150" s="11"/>
      <c r="E150" s="92"/>
      <c r="F150" s="92"/>
      <c r="G150" s="92"/>
      <c r="H150" s="438"/>
      <c r="I150" s="92"/>
      <c r="J150" s="92"/>
      <c r="K150" s="92"/>
      <c r="L150" s="92"/>
      <c r="M150" s="92"/>
      <c r="N150" s="438"/>
      <c r="O150" s="92"/>
      <c r="P150" s="92"/>
      <c r="Q150" s="92"/>
      <c r="R150" s="92"/>
      <c r="S150" s="92"/>
      <c r="T150" s="92"/>
      <c r="U150" s="92"/>
      <c r="V150" s="438"/>
      <c r="W150" s="92"/>
      <c r="X150" s="92"/>
      <c r="Y150" s="92"/>
      <c r="Z150" s="92"/>
      <c r="AA150" s="92"/>
      <c r="AB150" s="92"/>
      <c r="AC150" s="93"/>
    </row>
    <row r="151" spans="1:29" s="5" customFormat="1" ht="11.25">
      <c r="A151" s="2217"/>
      <c r="B151" s="2220"/>
      <c r="C151" s="11" t="s">
        <v>8</v>
      </c>
      <c r="D151" s="11"/>
      <c r="E151" s="92"/>
      <c r="F151" s="92"/>
      <c r="G151" s="92"/>
      <c r="H151" s="437"/>
      <c r="I151" s="92"/>
      <c r="J151" s="92"/>
      <c r="K151" s="92"/>
      <c r="L151" s="92"/>
      <c r="M151" s="92"/>
      <c r="N151" s="437"/>
      <c r="O151" s="92"/>
      <c r="P151" s="92"/>
      <c r="Q151" s="92"/>
      <c r="R151" s="92"/>
      <c r="S151" s="92"/>
      <c r="T151" s="92"/>
      <c r="U151" s="92"/>
      <c r="V151" s="437"/>
      <c r="W151" s="92"/>
      <c r="X151" s="92"/>
      <c r="Y151" s="92"/>
      <c r="Z151" s="92"/>
      <c r="AA151" s="92"/>
      <c r="AB151" s="92"/>
      <c r="AC151" s="93"/>
    </row>
    <row r="152" spans="1:29" s="5" customFormat="1" ht="12" thickBot="1">
      <c r="A152" s="2250"/>
      <c r="B152" s="2264"/>
      <c r="C152" s="47" t="s">
        <v>16</v>
      </c>
      <c r="D152" s="47"/>
      <c r="E152" s="94"/>
      <c r="F152" s="94"/>
      <c r="G152" s="94"/>
      <c r="H152" s="460"/>
      <c r="I152" s="94"/>
      <c r="J152" s="94"/>
      <c r="K152" s="94"/>
      <c r="L152" s="94"/>
      <c r="M152" s="94"/>
      <c r="N152" s="460"/>
      <c r="O152" s="94"/>
      <c r="P152" s="94"/>
      <c r="Q152" s="94"/>
      <c r="R152" s="94"/>
      <c r="S152" s="94"/>
      <c r="T152" s="94"/>
      <c r="U152" s="94"/>
      <c r="V152" s="460"/>
      <c r="W152" s="94"/>
      <c r="X152" s="94"/>
      <c r="Y152" s="94"/>
      <c r="Z152" s="94"/>
      <c r="AA152" s="94"/>
      <c r="AB152" s="94"/>
      <c r="AC152" s="95"/>
    </row>
    <row r="153" spans="1:29" s="5" customFormat="1" ht="10.5" customHeight="1">
      <c r="A153" s="2236" t="s">
        <v>154</v>
      </c>
      <c r="B153" s="2237"/>
      <c r="C153" s="12" t="s">
        <v>477</v>
      </c>
      <c r="D153" s="12"/>
      <c r="E153" s="123">
        <f>E129+E133+E137+E141+E145+E149</f>
        <v>4.9999999999727152E-2</v>
      </c>
      <c r="F153" s="123">
        <f t="shared" ref="F153:AC154" si="34">F129+F133+F137+F141+F145+F149</f>
        <v>3.8000000000465661E-2</v>
      </c>
      <c r="G153" s="123">
        <f t="shared" si="34"/>
        <v>6.0000000000400178E-2</v>
      </c>
      <c r="H153" s="458">
        <f t="shared" si="34"/>
        <v>6.5999999999803549E-2</v>
      </c>
      <c r="I153" s="123">
        <f t="shared" si="34"/>
        <v>4.8000000000229193E-2</v>
      </c>
      <c r="J153" s="123">
        <f t="shared" si="34"/>
        <v>6.1999999999443389E-2</v>
      </c>
      <c r="K153" s="123">
        <f t="shared" si="34"/>
        <v>9.9999999999909051E-2</v>
      </c>
      <c r="L153" s="123">
        <f t="shared" si="34"/>
        <v>0.12400000000025102</v>
      </c>
      <c r="M153" s="123">
        <f t="shared" si="34"/>
        <v>0.13799999999946522</v>
      </c>
      <c r="N153" s="458">
        <f t="shared" si="34"/>
        <v>0.17600000000038563</v>
      </c>
      <c r="O153" s="123">
        <f t="shared" si="34"/>
        <v>0.19200000000000728</v>
      </c>
      <c r="P153" s="123">
        <f t="shared" si="34"/>
        <v>0.19600000000036744</v>
      </c>
      <c r="Q153" s="123">
        <f t="shared" si="34"/>
        <v>0.25</v>
      </c>
      <c r="R153" s="123">
        <f t="shared" si="34"/>
        <v>0.19799999999941065</v>
      </c>
      <c r="S153" s="123">
        <f t="shared" si="34"/>
        <v>0.19800000000032014</v>
      </c>
      <c r="T153" s="123">
        <f t="shared" si="34"/>
        <v>0.17599999999993088</v>
      </c>
      <c r="U153" s="123">
        <f t="shared" si="34"/>
        <v>0.15399999999999636</v>
      </c>
      <c r="V153" s="458">
        <f t="shared" si="34"/>
        <v>0.10600000000022192</v>
      </c>
      <c r="W153" s="123">
        <f t="shared" si="34"/>
        <v>8.1999999999879947E-2</v>
      </c>
      <c r="X153" s="123">
        <f t="shared" si="34"/>
        <v>6.9999999999708962E-2</v>
      </c>
      <c r="Y153" s="123">
        <f t="shared" si="34"/>
        <v>7.2000000000116415E-2</v>
      </c>
      <c r="Z153" s="123">
        <f t="shared" si="34"/>
        <v>4.5999999999821739E-2</v>
      </c>
      <c r="AA153" s="123">
        <f t="shared" si="34"/>
        <v>4.400000000032378E-2</v>
      </c>
      <c r="AB153" s="123">
        <f t="shared" si="34"/>
        <v>5.2000000000134605E-2</v>
      </c>
      <c r="AC153" s="123">
        <f t="shared" si="34"/>
        <v>2.6980000000003201</v>
      </c>
    </row>
    <row r="154" spans="1:29" s="5" customFormat="1" ht="10.5" customHeight="1" thickBot="1">
      <c r="A154" s="2238"/>
      <c r="B154" s="2239"/>
      <c r="C154" s="9" t="s">
        <v>478</v>
      </c>
      <c r="D154" s="9"/>
      <c r="E154" s="123">
        <f>E130+E134+E138+E142+E146+E150</f>
        <v>2.1999999999934516E-2</v>
      </c>
      <c r="F154" s="123">
        <f t="shared" si="34"/>
        <v>3.0000000000200089E-2</v>
      </c>
      <c r="G154" s="123">
        <f t="shared" si="34"/>
        <v>3.2000000000152795E-2</v>
      </c>
      <c r="H154" s="458">
        <f t="shared" si="34"/>
        <v>3.3999999999650754E-2</v>
      </c>
      <c r="I154" s="123">
        <f t="shared" si="34"/>
        <v>3.4000000000105501E-2</v>
      </c>
      <c r="J154" s="123">
        <f t="shared" si="34"/>
        <v>3.4000000000105501E-2</v>
      </c>
      <c r="K154" s="123">
        <f t="shared" si="34"/>
        <v>3.2000000000152795E-2</v>
      </c>
      <c r="L154" s="123">
        <f t="shared" si="34"/>
        <v>3.7999999999556167E-2</v>
      </c>
      <c r="M154" s="123">
        <f t="shared" si="34"/>
        <v>8.40000000002874E-2</v>
      </c>
      <c r="N154" s="458">
        <f t="shared" si="34"/>
        <v>8.1999999999879947E-2</v>
      </c>
      <c r="O154" s="123">
        <f t="shared" si="34"/>
        <v>7.6000000000021828E-2</v>
      </c>
      <c r="P154" s="123">
        <f t="shared" si="34"/>
        <v>7.4000000000069122E-2</v>
      </c>
      <c r="Q154" s="123">
        <f t="shared" si="34"/>
        <v>8.7999999999738066E-2</v>
      </c>
      <c r="R154" s="123">
        <f t="shared" si="34"/>
        <v>7.8000000000429281E-2</v>
      </c>
      <c r="S154" s="123">
        <f t="shared" si="34"/>
        <v>7.3999999999614374E-2</v>
      </c>
      <c r="T154" s="123">
        <f t="shared" si="34"/>
        <v>5.6000000000040018E-2</v>
      </c>
      <c r="U154" s="123">
        <f t="shared" si="34"/>
        <v>7.6000000000021828E-2</v>
      </c>
      <c r="V154" s="458">
        <f t="shared" si="34"/>
        <v>0.2340000000008331</v>
      </c>
      <c r="W154" s="123">
        <f t="shared" si="34"/>
        <v>3.4000000000105501E-2</v>
      </c>
      <c r="X154" s="123">
        <f t="shared" si="34"/>
        <v>2.7999999999792635E-2</v>
      </c>
      <c r="Y154" s="123">
        <f t="shared" si="34"/>
        <v>3.0000000000200089E-2</v>
      </c>
      <c r="Z154" s="123">
        <f t="shared" si="34"/>
        <v>2.9999999999745341E-2</v>
      </c>
      <c r="AA154" s="123">
        <f t="shared" si="34"/>
        <v>2.8000000000247383E-2</v>
      </c>
      <c r="AB154" s="123">
        <f t="shared" si="34"/>
        <v>2.9999999999745341E-2</v>
      </c>
      <c r="AC154" s="123">
        <f t="shared" si="34"/>
        <v>1.3580000000006294</v>
      </c>
    </row>
    <row r="155" spans="1:29" s="5" customFormat="1" ht="10.5" customHeight="1">
      <c r="A155" s="2222" t="s">
        <v>155</v>
      </c>
      <c r="B155" s="2240"/>
      <c r="C155" s="7" t="s">
        <v>477</v>
      </c>
      <c r="D155" s="7"/>
      <c r="E155" s="120">
        <f t="shared" ref="E155:AC155" si="35">E21+E26-E153</f>
        <v>-4.9999999999727152E-2</v>
      </c>
      <c r="F155" s="120">
        <f t="shared" si="35"/>
        <v>-3.8000000000465661E-2</v>
      </c>
      <c r="G155" s="120">
        <f t="shared" si="35"/>
        <v>-6.0000000000400178E-2</v>
      </c>
      <c r="H155" s="434">
        <f t="shared" si="35"/>
        <v>-6.5999999999803549E-2</v>
      </c>
      <c r="I155" s="120">
        <f t="shared" si="35"/>
        <v>-4.8000000000229193E-2</v>
      </c>
      <c r="J155" s="120">
        <f t="shared" si="35"/>
        <v>-6.1999999999443389E-2</v>
      </c>
      <c r="K155" s="120">
        <f t="shared" si="35"/>
        <v>-9.9999999999909051E-2</v>
      </c>
      <c r="L155" s="120">
        <f t="shared" si="35"/>
        <v>5.542395248162052E-3</v>
      </c>
      <c r="M155" s="120">
        <f t="shared" si="35"/>
        <v>5.4445203564224942E-2</v>
      </c>
      <c r="N155" s="434">
        <f t="shared" si="35"/>
        <v>2.1207934661823802E-3</v>
      </c>
      <c r="O155" s="120">
        <f t="shared" si="35"/>
        <v>3.4699191684715608E-2</v>
      </c>
      <c r="P155" s="120">
        <f t="shared" si="35"/>
        <v>-3.4072005939851074E-2</v>
      </c>
      <c r="Q155" s="120">
        <f t="shared" si="35"/>
        <v>-3.9493607721328733E-2</v>
      </c>
      <c r="R155" s="120">
        <f t="shared" si="35"/>
        <v>-1.8179999994106522E-3</v>
      </c>
      <c r="S155" s="120">
        <f t="shared" si="35"/>
        <v>-3.6072005939803781E-2</v>
      </c>
      <c r="T155" s="120">
        <f t="shared" si="35"/>
        <v>-1.4072005939414517E-2</v>
      </c>
      <c r="U155" s="120">
        <f t="shared" si="35"/>
        <v>5.8530500000003621E-2</v>
      </c>
      <c r="V155" s="434">
        <f t="shared" si="35"/>
        <v>-0.10600000000022192</v>
      </c>
      <c r="W155" s="120">
        <f t="shared" si="35"/>
        <v>-8.1999999999879947E-2</v>
      </c>
      <c r="X155" s="120">
        <f t="shared" si="35"/>
        <v>-6.9999999999708962E-2</v>
      </c>
      <c r="Y155" s="120">
        <f t="shared" si="35"/>
        <v>9.7424999998835943E-3</v>
      </c>
      <c r="Z155" s="120">
        <f t="shared" si="35"/>
        <v>-4.5999999999821739E-2</v>
      </c>
      <c r="AA155" s="120">
        <f t="shared" si="35"/>
        <v>-4.400000000032378E-2</v>
      </c>
      <c r="AB155" s="120">
        <f t="shared" si="35"/>
        <v>-5.2000000000134605E-2</v>
      </c>
      <c r="AC155" s="120">
        <f t="shared" si="35"/>
        <v>-0.78444704157670575</v>
      </c>
    </row>
    <row r="156" spans="1:29" s="5" customFormat="1" ht="10.5" customHeight="1" thickBot="1">
      <c r="A156" s="2238"/>
      <c r="B156" s="2239"/>
      <c r="C156" s="9" t="s">
        <v>478</v>
      </c>
      <c r="D156" s="9"/>
      <c r="E156" s="123">
        <f t="shared" ref="E156:AC156" si="36">E22+E27-E154</f>
        <v>-2.1999999999934516E-2</v>
      </c>
      <c r="F156" s="123">
        <f t="shared" si="36"/>
        <v>-3.0000000000200089E-2</v>
      </c>
      <c r="G156" s="123">
        <f t="shared" si="36"/>
        <v>-3.2000000000152795E-2</v>
      </c>
      <c r="H156" s="458">
        <f t="shared" si="36"/>
        <v>-3.3999999999650754E-2</v>
      </c>
      <c r="I156" s="123">
        <f t="shared" si="36"/>
        <v>-3.4000000000105501E-2</v>
      </c>
      <c r="J156" s="123">
        <f t="shared" si="36"/>
        <v>-3.4000000000105501E-2</v>
      </c>
      <c r="K156" s="123">
        <f t="shared" si="36"/>
        <v>-3.2000000000152795E-2</v>
      </c>
      <c r="L156" s="123">
        <f t="shared" si="36"/>
        <v>-3.7999999999556167E-2</v>
      </c>
      <c r="M156" s="123">
        <f t="shared" si="36"/>
        <v>-8.40000000002874E-2</v>
      </c>
      <c r="N156" s="458">
        <f t="shared" si="36"/>
        <v>-8.1999999999879947E-2</v>
      </c>
      <c r="O156" s="123">
        <f t="shared" si="36"/>
        <v>-7.6000000000021828E-2</v>
      </c>
      <c r="P156" s="123">
        <f t="shared" si="36"/>
        <v>-7.4000000000069122E-2</v>
      </c>
      <c r="Q156" s="123">
        <f t="shared" si="36"/>
        <v>-8.7999999999738066E-2</v>
      </c>
      <c r="R156" s="123">
        <f t="shared" si="36"/>
        <v>-7.8000000000429281E-2</v>
      </c>
      <c r="S156" s="123">
        <f t="shared" si="36"/>
        <v>-7.3999999999614374E-2</v>
      </c>
      <c r="T156" s="123">
        <f t="shared" si="36"/>
        <v>-5.6000000000040018E-2</v>
      </c>
      <c r="U156" s="123">
        <f t="shared" si="36"/>
        <v>-7.6000000000021828E-2</v>
      </c>
      <c r="V156" s="458">
        <f t="shared" si="36"/>
        <v>-0.2340000000008331</v>
      </c>
      <c r="W156" s="123">
        <f t="shared" si="36"/>
        <v>-3.4000000000105501E-2</v>
      </c>
      <c r="X156" s="123">
        <f t="shared" si="36"/>
        <v>-2.7999999999792635E-2</v>
      </c>
      <c r="Y156" s="123">
        <f t="shared" si="36"/>
        <v>-3.0000000000200089E-2</v>
      </c>
      <c r="Z156" s="123">
        <f t="shared" si="36"/>
        <v>-2.9999999999745341E-2</v>
      </c>
      <c r="AA156" s="123">
        <f t="shared" si="36"/>
        <v>-2.8000000000247383E-2</v>
      </c>
      <c r="AB156" s="123">
        <f t="shared" si="36"/>
        <v>-2.9999999999745341E-2</v>
      </c>
      <c r="AC156" s="123">
        <f t="shared" si="36"/>
        <v>-1.3580000000006294</v>
      </c>
    </row>
    <row r="157" spans="1:29" s="32" customFormat="1" ht="10.5" customHeight="1">
      <c r="A157" s="2280" t="s">
        <v>9</v>
      </c>
      <c r="B157" s="2281"/>
      <c r="C157" s="14" t="s">
        <v>477</v>
      </c>
      <c r="D157" s="14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102"/>
    </row>
    <row r="158" spans="1:29" s="32" customFormat="1" ht="10.5" customHeight="1" thickBot="1">
      <c r="A158" s="2282"/>
      <c r="B158" s="2283"/>
      <c r="C158" s="15" t="s">
        <v>478</v>
      </c>
      <c r="D158" s="15"/>
      <c r="E158" s="103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103"/>
      <c r="V158" s="103"/>
      <c r="W158" s="103"/>
      <c r="X158" s="103"/>
      <c r="Y158" s="103"/>
      <c r="Z158" s="103"/>
      <c r="AA158" s="103"/>
      <c r="AB158" s="103"/>
      <c r="AC158" s="104"/>
    </row>
    <row r="159" spans="1:29" s="325" customFormat="1" ht="30" customHeight="1" thickBot="1">
      <c r="A159" s="322"/>
      <c r="B159" s="323"/>
      <c r="C159" s="324" t="s">
        <v>279</v>
      </c>
      <c r="E159" s="326"/>
      <c r="F159" s="326"/>
      <c r="G159" s="326"/>
      <c r="H159" s="469">
        <f>H37+H41+H45+H49+H53+H57+H65+H69+H77+H81+H89+H93+H97+H101+H109+H117+H113+H145+H133</f>
        <v>1.695687820001555</v>
      </c>
      <c r="I159" s="326"/>
      <c r="J159" s="326"/>
      <c r="K159" s="326"/>
      <c r="L159" s="326"/>
      <c r="M159" s="326"/>
      <c r="N159" s="469">
        <f>N37+N41+N45+N49+N53+N57+N65+N69+N77+N81+N89+N93+N97+N101+N109+N117+N113+N145+N133</f>
        <v>3.3290225800036084</v>
      </c>
      <c r="O159" s="326"/>
      <c r="P159" s="326"/>
      <c r="Q159" s="326"/>
      <c r="R159" s="326"/>
      <c r="S159" s="326"/>
      <c r="T159" s="326"/>
      <c r="U159" s="326"/>
      <c r="V159" s="469">
        <f>V37+V41+V45+V49+V53+V57+V65+V69+V77+V81+V89+V93+V97+V101+V109+V117+V113+V145+V133</f>
        <v>1.9718019799991269</v>
      </c>
      <c r="W159" s="326"/>
      <c r="X159" s="326"/>
      <c r="Y159" s="327">
        <f>Y37+Y41+Y45+Y49+Y53+Y57+Y65+Y69+Y77+Y81+Y89+Y93+Y97+Y101+Y109+Y117+Y113+Y145+Y133</f>
        <v>1.9486092399991684</v>
      </c>
      <c r="Z159" s="326"/>
      <c r="AA159" s="326"/>
      <c r="AB159" s="326"/>
      <c r="AC159" s="326"/>
    </row>
    <row r="160" spans="1:29" s="5" customFormat="1" ht="28.5" customHeight="1">
      <c r="A160" s="144" t="s">
        <v>17</v>
      </c>
      <c r="B160" s="145" t="s">
        <v>5</v>
      </c>
      <c r="C160" s="6" t="s">
        <v>14</v>
      </c>
      <c r="D160" s="274" t="s">
        <v>491</v>
      </c>
      <c r="E160" s="2246" t="s">
        <v>15</v>
      </c>
      <c r="F160" s="2246"/>
      <c r="G160" s="2246"/>
      <c r="H160" s="2246"/>
      <c r="I160" s="2246"/>
      <c r="J160" s="2246"/>
      <c r="K160" s="2246"/>
      <c r="L160" s="2246"/>
      <c r="M160" s="2246"/>
      <c r="N160" s="2246"/>
      <c r="O160" s="2246"/>
      <c r="P160" s="2246"/>
      <c r="Q160" s="2246"/>
      <c r="R160" s="2246"/>
      <c r="S160" s="2246"/>
      <c r="T160" s="2246"/>
      <c r="U160" s="2246"/>
      <c r="V160" s="2246"/>
      <c r="W160" s="2246"/>
      <c r="X160" s="2246"/>
      <c r="Y160" s="2246"/>
      <c r="Z160" s="2246"/>
      <c r="AA160" s="2246"/>
      <c r="AB160" s="2246"/>
      <c r="AC160" s="2227" t="s">
        <v>10</v>
      </c>
    </row>
    <row r="161" spans="1:30" s="13" customFormat="1" ht="12.75" customHeight="1" thickBot="1">
      <c r="A161" s="2248" t="s">
        <v>312</v>
      </c>
      <c r="B161" s="2249"/>
      <c r="C161" s="17"/>
      <c r="D161" s="17"/>
      <c r="E161" s="18">
        <v>1</v>
      </c>
      <c r="F161" s="18">
        <v>2</v>
      </c>
      <c r="G161" s="18">
        <v>3</v>
      </c>
      <c r="H161" s="18">
        <v>4</v>
      </c>
      <c r="I161" s="18">
        <v>5</v>
      </c>
      <c r="J161" s="18">
        <v>6</v>
      </c>
      <c r="K161" s="18">
        <v>7</v>
      </c>
      <c r="L161" s="18">
        <v>8</v>
      </c>
      <c r="M161" s="18">
        <v>9</v>
      </c>
      <c r="N161" s="18">
        <v>10</v>
      </c>
      <c r="O161" s="18">
        <v>11</v>
      </c>
      <c r="P161" s="18">
        <v>12</v>
      </c>
      <c r="Q161" s="18">
        <v>13</v>
      </c>
      <c r="R161" s="18">
        <v>14</v>
      </c>
      <c r="S161" s="18">
        <v>15</v>
      </c>
      <c r="T161" s="18">
        <v>16</v>
      </c>
      <c r="U161" s="18">
        <v>17</v>
      </c>
      <c r="V161" s="18">
        <v>18</v>
      </c>
      <c r="W161" s="18">
        <v>19</v>
      </c>
      <c r="X161" s="18">
        <v>20</v>
      </c>
      <c r="Y161" s="18">
        <v>21</v>
      </c>
      <c r="Z161" s="18">
        <v>22</v>
      </c>
      <c r="AA161" s="18">
        <v>23</v>
      </c>
      <c r="AB161" s="18">
        <v>24</v>
      </c>
      <c r="AC161" s="2247"/>
    </row>
    <row r="162" spans="1:30" s="13" customFormat="1" ht="12.75" customHeight="1">
      <c r="A162" s="19" t="s">
        <v>6</v>
      </c>
      <c r="B162" s="20"/>
      <c r="C162" s="21"/>
      <c r="D162" s="867"/>
      <c r="E162" s="20">
        <v>1</v>
      </c>
      <c r="F162" s="20">
        <v>1</v>
      </c>
      <c r="G162" s="20">
        <v>1</v>
      </c>
      <c r="H162" s="20">
        <v>1</v>
      </c>
      <c r="I162" s="20">
        <v>1</v>
      </c>
      <c r="J162" s="20">
        <v>1</v>
      </c>
      <c r="K162" s="20">
        <v>1</v>
      </c>
      <c r="L162" s="20">
        <v>1</v>
      </c>
      <c r="M162" s="20">
        <v>1</v>
      </c>
      <c r="N162" s="20">
        <v>1</v>
      </c>
      <c r="O162" s="20">
        <v>1</v>
      </c>
      <c r="P162" s="20">
        <v>1</v>
      </c>
      <c r="Q162" s="20">
        <v>1</v>
      </c>
      <c r="R162" s="20">
        <v>1</v>
      </c>
      <c r="S162" s="20">
        <v>1</v>
      </c>
      <c r="T162" s="20">
        <v>1</v>
      </c>
      <c r="U162" s="20">
        <v>1</v>
      </c>
      <c r="V162" s="20">
        <v>1</v>
      </c>
      <c r="W162" s="20">
        <v>1</v>
      </c>
      <c r="X162" s="20">
        <v>1</v>
      </c>
      <c r="Y162" s="20">
        <v>1</v>
      </c>
      <c r="Z162" s="20">
        <v>1</v>
      </c>
      <c r="AA162" s="20">
        <v>1</v>
      </c>
      <c r="AB162" s="20">
        <v>1</v>
      </c>
      <c r="AC162" s="22"/>
    </row>
    <row r="163" spans="1:30" s="13" customFormat="1" ht="12.75" customHeight="1" thickBot="1">
      <c r="A163" s="38" t="s">
        <v>7</v>
      </c>
      <c r="B163" s="39"/>
      <c r="C163" s="40"/>
      <c r="D163" s="1173"/>
      <c r="E163" s="39">
        <v>1</v>
      </c>
      <c r="F163" s="39">
        <v>1</v>
      </c>
      <c r="G163" s="39">
        <v>1</v>
      </c>
      <c r="H163" s="39">
        <v>1</v>
      </c>
      <c r="I163" s="39">
        <v>1</v>
      </c>
      <c r="J163" s="39">
        <v>1</v>
      </c>
      <c r="K163" s="39">
        <v>1</v>
      </c>
      <c r="L163" s="39">
        <v>1</v>
      </c>
      <c r="M163" s="39">
        <v>1</v>
      </c>
      <c r="N163" s="39">
        <v>1</v>
      </c>
      <c r="O163" s="39">
        <v>1</v>
      </c>
      <c r="P163" s="39">
        <v>1</v>
      </c>
      <c r="Q163" s="39">
        <v>1</v>
      </c>
      <c r="R163" s="39">
        <v>1</v>
      </c>
      <c r="S163" s="39">
        <v>1</v>
      </c>
      <c r="T163" s="39">
        <v>1</v>
      </c>
      <c r="U163" s="39">
        <v>1</v>
      </c>
      <c r="V163" s="39">
        <v>1</v>
      </c>
      <c r="W163" s="39">
        <v>1</v>
      </c>
      <c r="X163" s="39">
        <v>1</v>
      </c>
      <c r="Y163" s="39">
        <v>1</v>
      </c>
      <c r="Z163" s="39">
        <v>1</v>
      </c>
      <c r="AA163" s="39">
        <v>1</v>
      </c>
      <c r="AB163" s="39">
        <v>1</v>
      </c>
      <c r="AC163" s="188"/>
    </row>
    <row r="164" spans="1:30" s="5" customFormat="1" ht="12">
      <c r="A164" s="2216" t="s">
        <v>108</v>
      </c>
      <c r="B164" s="2219" t="s">
        <v>313</v>
      </c>
      <c r="C164" s="10" t="s">
        <v>477</v>
      </c>
      <c r="D164" s="867" t="s">
        <v>499</v>
      </c>
      <c r="E164" s="648">
        <v>0.36000000000785803</v>
      </c>
      <c r="F164" s="648">
        <v>0.3599999999969441</v>
      </c>
      <c r="G164" s="648">
        <v>0.3599999999969441</v>
      </c>
      <c r="H164" s="687">
        <v>0.24000000000523869</v>
      </c>
      <c r="I164" s="648">
        <v>0.3599999999969441</v>
      </c>
      <c r="J164" s="648">
        <v>0.24000000000523869</v>
      </c>
      <c r="K164" s="648">
        <v>0.3599999999969441</v>
      </c>
      <c r="L164" s="648">
        <v>0.3599999999969441</v>
      </c>
      <c r="M164" s="648">
        <v>0.3599999999969441</v>
      </c>
      <c r="N164" s="687">
        <v>0.47999999999956344</v>
      </c>
      <c r="O164" s="648">
        <v>0.36000000000785803</v>
      </c>
      <c r="P164" s="648">
        <v>0.47999999999956344</v>
      </c>
      <c r="Q164" s="648">
        <v>0.60000000000218279</v>
      </c>
      <c r="R164" s="648">
        <v>0.3599999999969441</v>
      </c>
      <c r="S164" s="648">
        <v>0.60000000000218279</v>
      </c>
      <c r="T164" s="648">
        <v>0.3599999999969441</v>
      </c>
      <c r="U164" s="648">
        <v>0.47999999999956344</v>
      </c>
      <c r="V164" s="687">
        <v>0.47999999999956344</v>
      </c>
      <c r="W164" s="648">
        <v>0.3599999999969441</v>
      </c>
      <c r="X164" s="648">
        <v>0.47999999999956344</v>
      </c>
      <c r="Y164" s="648">
        <v>0.36000000000785803</v>
      </c>
      <c r="Z164" s="648">
        <v>0.47999999999956344</v>
      </c>
      <c r="AA164" s="648">
        <v>0.47999999999956344</v>
      </c>
      <c r="AB164" s="648">
        <v>0.47999999999956344</v>
      </c>
      <c r="AC164" s="135">
        <f>SUM(E164:AB164)</f>
        <v>9.8400000000074215</v>
      </c>
    </row>
    <row r="165" spans="1:30" s="5" customFormat="1" ht="11.25">
      <c r="A165" s="2217"/>
      <c r="B165" s="2220"/>
      <c r="C165" s="11" t="s">
        <v>478</v>
      </c>
      <c r="D165" s="866" t="s">
        <v>499</v>
      </c>
      <c r="E165" s="126">
        <v>0.05</v>
      </c>
      <c r="F165" s="126">
        <v>0.05</v>
      </c>
      <c r="G165" s="126">
        <v>0.05</v>
      </c>
      <c r="H165" s="126">
        <v>0.05</v>
      </c>
      <c r="I165" s="126">
        <v>0.05</v>
      </c>
      <c r="J165" s="126">
        <v>0.05</v>
      </c>
      <c r="K165" s="126">
        <v>0.05</v>
      </c>
      <c r="L165" s="126">
        <v>0.05</v>
      </c>
      <c r="M165" s="126">
        <v>0.05</v>
      </c>
      <c r="N165" s="126">
        <v>0.05</v>
      </c>
      <c r="O165" s="126">
        <v>0.05</v>
      </c>
      <c r="P165" s="126">
        <v>0.05</v>
      </c>
      <c r="Q165" s="126">
        <v>0.05</v>
      </c>
      <c r="R165" s="126">
        <v>0.05</v>
      </c>
      <c r="S165" s="126">
        <v>0.05</v>
      </c>
      <c r="T165" s="126">
        <v>0.05</v>
      </c>
      <c r="U165" s="126">
        <v>0.05</v>
      </c>
      <c r="V165" s="126">
        <v>0.05</v>
      </c>
      <c r="W165" s="126">
        <v>0.05</v>
      </c>
      <c r="X165" s="126">
        <v>0.05</v>
      </c>
      <c r="Y165" s="126">
        <v>0.05</v>
      </c>
      <c r="Z165" s="126">
        <v>0.05</v>
      </c>
      <c r="AA165" s="126">
        <v>0.05</v>
      </c>
      <c r="AB165" s="126">
        <v>0.05</v>
      </c>
      <c r="AC165" s="135">
        <f>SUM(E165:AB165)</f>
        <v>1.2000000000000004</v>
      </c>
    </row>
    <row r="166" spans="1:30" s="5" customFormat="1" ht="12">
      <c r="A166" s="2217"/>
      <c r="B166" s="2220"/>
      <c r="C166" s="11" t="s">
        <v>8</v>
      </c>
      <c r="D166" s="866" t="s">
        <v>459</v>
      </c>
      <c r="E166" s="1138">
        <v>19</v>
      </c>
      <c r="F166" s="1138">
        <v>22</v>
      </c>
      <c r="G166" s="1138">
        <v>17</v>
      </c>
      <c r="H166" s="1138">
        <v>17</v>
      </c>
      <c r="I166" s="1138">
        <v>17</v>
      </c>
      <c r="J166" s="1138">
        <v>18</v>
      </c>
      <c r="K166" s="1138">
        <v>19</v>
      </c>
      <c r="L166" s="1138">
        <v>20</v>
      </c>
      <c r="M166" s="1138">
        <v>27</v>
      </c>
      <c r="N166" s="1138">
        <v>24</v>
      </c>
      <c r="O166" s="1138">
        <v>24</v>
      </c>
      <c r="P166" s="1138">
        <v>25</v>
      </c>
      <c r="Q166" s="1138">
        <v>24</v>
      </c>
      <c r="R166" s="1138">
        <v>26</v>
      </c>
      <c r="S166" s="1138">
        <v>26</v>
      </c>
      <c r="T166" s="1138">
        <v>30</v>
      </c>
      <c r="U166" s="1138">
        <v>26</v>
      </c>
      <c r="V166" s="1138">
        <v>23</v>
      </c>
      <c r="W166" s="1138">
        <v>28</v>
      </c>
      <c r="X166" s="1138">
        <v>25</v>
      </c>
      <c r="Y166" s="1138">
        <v>24</v>
      </c>
      <c r="Z166" s="1138">
        <v>24</v>
      </c>
      <c r="AA166" s="1138">
        <v>23</v>
      </c>
      <c r="AB166" s="1139">
        <v>20</v>
      </c>
      <c r="AC166" s="93"/>
    </row>
    <row r="167" spans="1:30" s="5" customFormat="1" ht="12" thickBot="1">
      <c r="A167" s="2217"/>
      <c r="B167" s="2220"/>
      <c r="C167" s="48" t="s">
        <v>16</v>
      </c>
      <c r="D167" s="48"/>
      <c r="E167" s="512">
        <f t="shared" ref="E167:AC167" si="37">E165/E164</f>
        <v>0.13888888888585724</v>
      </c>
      <c r="F167" s="512">
        <f t="shared" si="37"/>
        <v>0.13888888889006787</v>
      </c>
      <c r="G167" s="512">
        <f t="shared" si="37"/>
        <v>0.13888888889006787</v>
      </c>
      <c r="H167" s="485">
        <f t="shared" si="37"/>
        <v>0.20833333332878587</v>
      </c>
      <c r="I167" s="512">
        <f t="shared" si="37"/>
        <v>0.13888888889006787</v>
      </c>
      <c r="J167" s="512">
        <f t="shared" si="37"/>
        <v>0.20833333332878587</v>
      </c>
      <c r="K167" s="512">
        <f t="shared" si="37"/>
        <v>0.13888888889006787</v>
      </c>
      <c r="L167" s="512">
        <f t="shared" si="37"/>
        <v>0.13888888889006787</v>
      </c>
      <c r="M167" s="512">
        <f t="shared" si="37"/>
        <v>0.13888888889006787</v>
      </c>
      <c r="N167" s="485">
        <f t="shared" si="37"/>
        <v>0.10416666666676141</v>
      </c>
      <c r="O167" s="512">
        <f t="shared" si="37"/>
        <v>0.13888888888585724</v>
      </c>
      <c r="P167" s="512">
        <f t="shared" si="37"/>
        <v>0.10416666666676141</v>
      </c>
      <c r="Q167" s="512">
        <f t="shared" si="37"/>
        <v>8.3333333333030168E-2</v>
      </c>
      <c r="R167" s="512">
        <f t="shared" si="37"/>
        <v>0.13888888889006787</v>
      </c>
      <c r="S167" s="512">
        <f t="shared" si="37"/>
        <v>8.3333333333030168E-2</v>
      </c>
      <c r="T167" s="512">
        <f t="shared" si="37"/>
        <v>0.13888888889006787</v>
      </c>
      <c r="U167" s="512">
        <f t="shared" si="37"/>
        <v>0.10416666666676141</v>
      </c>
      <c r="V167" s="485">
        <f t="shared" si="37"/>
        <v>0.10416666666676141</v>
      </c>
      <c r="W167" s="512">
        <f t="shared" si="37"/>
        <v>0.13888888889006787</v>
      </c>
      <c r="X167" s="512">
        <f t="shared" si="37"/>
        <v>0.10416666666676141</v>
      </c>
      <c r="Y167" s="512">
        <f t="shared" si="37"/>
        <v>0.13888888888585724</v>
      </c>
      <c r="Z167" s="512">
        <f t="shared" si="37"/>
        <v>0.10416666666676141</v>
      </c>
      <c r="AA167" s="512">
        <f t="shared" si="37"/>
        <v>0.10416666666676141</v>
      </c>
      <c r="AB167" s="512">
        <f t="shared" si="37"/>
        <v>0.10416666666676141</v>
      </c>
      <c r="AC167" s="397">
        <f t="shared" si="37"/>
        <v>0.12195121951210318</v>
      </c>
    </row>
    <row r="168" spans="1:30" s="5" customFormat="1" thickBot="1">
      <c r="A168" s="2218"/>
      <c r="B168" s="2349"/>
      <c r="C168" s="639" t="s">
        <v>792</v>
      </c>
      <c r="D168" s="886" t="s">
        <v>459</v>
      </c>
      <c r="E168" s="1142">
        <v>36.220001220703125</v>
      </c>
      <c r="F168" s="1142">
        <v>36.400001525878906</v>
      </c>
      <c r="G168" s="1142">
        <v>36.25</v>
      </c>
      <c r="H168" s="1142">
        <v>36.259998321533203</v>
      </c>
      <c r="I168" s="1142">
        <v>36.290000915527344</v>
      </c>
      <c r="J168" s="1142">
        <v>36.180000305175781</v>
      </c>
      <c r="K168" s="1142">
        <v>36.159999847412109</v>
      </c>
      <c r="L168" s="1142">
        <v>35.979999542236328</v>
      </c>
      <c r="M168" s="1142">
        <v>35.950000762939453</v>
      </c>
      <c r="N168" s="1142">
        <v>35.959999084472656</v>
      </c>
      <c r="O168" s="1142">
        <v>35.990001678466797</v>
      </c>
      <c r="P168" s="1142">
        <v>36.150001525878906</v>
      </c>
      <c r="Q168" s="1142">
        <v>36.200000762939453</v>
      </c>
      <c r="R168" s="1142">
        <v>36.279998779296875</v>
      </c>
      <c r="S168" s="1142">
        <v>36.069999694824219</v>
      </c>
      <c r="T168" s="1142">
        <v>36.159999847412109</v>
      </c>
      <c r="U168" s="1142">
        <v>36.400001525878906</v>
      </c>
      <c r="V168" s="1142">
        <v>36.240001678466797</v>
      </c>
      <c r="W168" s="1142">
        <v>36.119998931884766</v>
      </c>
      <c r="X168" s="1142">
        <v>36.159999847412109</v>
      </c>
      <c r="Y168" s="1142">
        <v>36.240001678466797</v>
      </c>
      <c r="Z168" s="1142">
        <v>36.290000915527344</v>
      </c>
      <c r="AA168" s="1142">
        <v>36.290000915527344</v>
      </c>
      <c r="AB168" s="1143">
        <v>36.290000915527344</v>
      </c>
      <c r="AC168" s="513"/>
    </row>
    <row r="169" spans="1:30" s="5" customFormat="1" ht="11.25">
      <c r="A169" s="2216" t="s">
        <v>101</v>
      </c>
      <c r="B169" s="2219" t="s">
        <v>314</v>
      </c>
      <c r="C169" s="69" t="s">
        <v>477</v>
      </c>
      <c r="D169" s="865" t="s">
        <v>499</v>
      </c>
      <c r="E169" s="123">
        <v>0.3599999999969441</v>
      </c>
      <c r="F169" s="123">
        <v>0.47999999999956344</v>
      </c>
      <c r="G169" s="123">
        <v>0.47999999999956344</v>
      </c>
      <c r="H169" s="458">
        <v>0.47999999999956344</v>
      </c>
      <c r="I169" s="123">
        <v>0.47999999999956344</v>
      </c>
      <c r="J169" s="123">
        <v>0.47999999999956344</v>
      </c>
      <c r="K169" s="123">
        <v>0.72000000000480213</v>
      </c>
      <c r="L169" s="123">
        <v>0.7199999999938882</v>
      </c>
      <c r="M169" s="123">
        <v>0.72000000000480213</v>
      </c>
      <c r="N169" s="458">
        <v>0.83999999999650754</v>
      </c>
      <c r="O169" s="123">
        <v>0.83999999999650754</v>
      </c>
      <c r="P169" s="123">
        <v>0.84000000000742148</v>
      </c>
      <c r="Q169" s="123">
        <v>0.95999999999912689</v>
      </c>
      <c r="R169" s="123">
        <v>0.60000000000218279</v>
      </c>
      <c r="S169" s="123">
        <v>0.83999999999650754</v>
      </c>
      <c r="T169" s="123">
        <v>0.7199999999938882</v>
      </c>
      <c r="U169" s="123">
        <v>0.84000000000742148</v>
      </c>
      <c r="V169" s="458">
        <v>0.95999999999912689</v>
      </c>
      <c r="W169" s="123">
        <v>0.47999999999956344</v>
      </c>
      <c r="X169" s="123">
        <v>0.7199999999938882</v>
      </c>
      <c r="Y169" s="123">
        <v>0.72000000000480213</v>
      </c>
      <c r="Z169" s="123">
        <v>0.60000000000218279</v>
      </c>
      <c r="AA169" s="123">
        <v>0.7199999999938882</v>
      </c>
      <c r="AB169" s="123">
        <v>0.60000000000218279</v>
      </c>
      <c r="AC169" s="135">
        <f>SUM(E169:AB169)</f>
        <v>16.199999999993452</v>
      </c>
    </row>
    <row r="170" spans="1:30" s="5" customFormat="1" ht="11.25" customHeight="1">
      <c r="A170" s="2305"/>
      <c r="B170" s="2307"/>
      <c r="C170" s="11" t="s">
        <v>478</v>
      </c>
      <c r="D170" s="866" t="s">
        <v>499</v>
      </c>
      <c r="E170" s="126">
        <v>0.15</v>
      </c>
      <c r="F170" s="126">
        <v>0.15</v>
      </c>
      <c r="G170" s="126">
        <v>0.15</v>
      </c>
      <c r="H170" s="126">
        <v>0.15</v>
      </c>
      <c r="I170" s="126">
        <v>0.15</v>
      </c>
      <c r="J170" s="126">
        <v>0.15</v>
      </c>
      <c r="K170" s="126">
        <v>0.15</v>
      </c>
      <c r="L170" s="126">
        <v>0.15</v>
      </c>
      <c r="M170" s="126">
        <v>0.15</v>
      </c>
      <c r="N170" s="126">
        <v>0.15</v>
      </c>
      <c r="O170" s="126">
        <v>0.15</v>
      </c>
      <c r="P170" s="126">
        <v>0.15</v>
      </c>
      <c r="Q170" s="126">
        <v>0.15</v>
      </c>
      <c r="R170" s="126">
        <v>0.15</v>
      </c>
      <c r="S170" s="126">
        <v>0.15</v>
      </c>
      <c r="T170" s="126">
        <v>0.15</v>
      </c>
      <c r="U170" s="126">
        <v>0.15</v>
      </c>
      <c r="V170" s="126">
        <v>0.15</v>
      </c>
      <c r="W170" s="126">
        <v>0.15</v>
      </c>
      <c r="X170" s="126">
        <v>0.15</v>
      </c>
      <c r="Y170" s="126">
        <v>0.15</v>
      </c>
      <c r="Z170" s="126">
        <v>0.15</v>
      </c>
      <c r="AA170" s="126">
        <v>0.15</v>
      </c>
      <c r="AB170" s="126">
        <v>0.15</v>
      </c>
      <c r="AC170" s="135">
        <f>SUM(E170:AB170)</f>
        <v>3.5999999999999988</v>
      </c>
    </row>
    <row r="171" spans="1:30" s="5" customFormat="1" ht="11.25" customHeight="1">
      <c r="A171" s="2305"/>
      <c r="B171" s="2307"/>
      <c r="C171" s="11" t="s">
        <v>8</v>
      </c>
      <c r="D171" s="866" t="s">
        <v>459</v>
      </c>
      <c r="E171" s="1140">
        <v>33</v>
      </c>
      <c r="F171" s="1140">
        <v>30</v>
      </c>
      <c r="G171" s="1140">
        <v>32</v>
      </c>
      <c r="H171" s="1140">
        <v>30</v>
      </c>
      <c r="I171" s="1140">
        <v>32</v>
      </c>
      <c r="J171" s="1140">
        <v>35</v>
      </c>
      <c r="K171" s="1140">
        <v>42</v>
      </c>
      <c r="L171" s="1140">
        <v>49</v>
      </c>
      <c r="M171" s="1140">
        <v>48</v>
      </c>
      <c r="N171" s="1140">
        <v>49</v>
      </c>
      <c r="O171" s="1140">
        <v>56</v>
      </c>
      <c r="P171" s="1140">
        <v>43</v>
      </c>
      <c r="Q171" s="1140">
        <v>43</v>
      </c>
      <c r="R171" s="1140">
        <v>45</v>
      </c>
      <c r="S171" s="1140">
        <v>51</v>
      </c>
      <c r="T171" s="1140">
        <v>48</v>
      </c>
      <c r="U171" s="1140">
        <v>44</v>
      </c>
      <c r="V171" s="1140">
        <v>43</v>
      </c>
      <c r="W171" s="1140">
        <v>43</v>
      </c>
      <c r="X171" s="1140">
        <v>41</v>
      </c>
      <c r="Y171" s="1140">
        <v>39</v>
      </c>
      <c r="Z171" s="1140">
        <v>43</v>
      </c>
      <c r="AA171" s="1140">
        <v>37</v>
      </c>
      <c r="AB171" s="1141">
        <v>31</v>
      </c>
      <c r="AC171" s="93"/>
    </row>
    <row r="172" spans="1:30" s="5" customFormat="1" ht="11.25" customHeight="1" thickBot="1">
      <c r="A172" s="2305"/>
      <c r="B172" s="2307"/>
      <c r="C172" s="11" t="s">
        <v>16</v>
      </c>
      <c r="D172" s="11"/>
      <c r="E172" s="126">
        <f t="shared" ref="E172:AC172" si="38">E170/E169</f>
        <v>0.41666666667020358</v>
      </c>
      <c r="F172" s="126">
        <f t="shared" si="38"/>
        <v>0.31250000000028422</v>
      </c>
      <c r="G172" s="126">
        <f t="shared" si="38"/>
        <v>0.31250000000028422</v>
      </c>
      <c r="H172" s="485">
        <f t="shared" si="38"/>
        <v>0.31250000000028422</v>
      </c>
      <c r="I172" s="512">
        <f t="shared" si="38"/>
        <v>0.31250000000028422</v>
      </c>
      <c r="J172" s="512">
        <f t="shared" si="38"/>
        <v>0.31250000000028422</v>
      </c>
      <c r="K172" s="512">
        <f t="shared" si="38"/>
        <v>0.20833333333194382</v>
      </c>
      <c r="L172" s="512">
        <f t="shared" si="38"/>
        <v>0.20833333333510179</v>
      </c>
      <c r="M172" s="512">
        <f t="shared" si="38"/>
        <v>0.20833333333194382</v>
      </c>
      <c r="N172" s="485">
        <f t="shared" si="38"/>
        <v>0.17857142857217101</v>
      </c>
      <c r="O172" s="512">
        <f t="shared" si="38"/>
        <v>0.17857142857217101</v>
      </c>
      <c r="P172" s="512">
        <f t="shared" si="38"/>
        <v>0.17857142856985087</v>
      </c>
      <c r="Q172" s="512">
        <f t="shared" si="38"/>
        <v>0.15625000000014211</v>
      </c>
      <c r="R172" s="512">
        <f t="shared" si="38"/>
        <v>0.24999999999909051</v>
      </c>
      <c r="S172" s="512">
        <f t="shared" si="38"/>
        <v>0.17857142857217101</v>
      </c>
      <c r="T172" s="512">
        <f t="shared" si="38"/>
        <v>0.20833333333510179</v>
      </c>
      <c r="U172" s="512">
        <f t="shared" si="38"/>
        <v>0.17857142856985087</v>
      </c>
      <c r="V172" s="485">
        <f t="shared" si="38"/>
        <v>0.15625000000014211</v>
      </c>
      <c r="W172" s="126">
        <f t="shared" si="38"/>
        <v>0.31250000000028422</v>
      </c>
      <c r="X172" s="126">
        <f t="shared" si="38"/>
        <v>0.20833333333510179</v>
      </c>
      <c r="Y172" s="126">
        <f t="shared" si="38"/>
        <v>0.20833333333194382</v>
      </c>
      <c r="Z172" s="126">
        <f t="shared" si="38"/>
        <v>0.24999999999909051</v>
      </c>
      <c r="AA172" s="126">
        <f t="shared" si="38"/>
        <v>0.20833333333510179</v>
      </c>
      <c r="AB172" s="126">
        <f t="shared" si="38"/>
        <v>0.24999999999909051</v>
      </c>
      <c r="AC172" s="135">
        <f t="shared" si="38"/>
        <v>0.22222222222231197</v>
      </c>
    </row>
    <row r="173" spans="1:30" s="5" customFormat="1" ht="12" customHeight="1" thickBot="1">
      <c r="A173" s="2306"/>
      <c r="B173" s="2308"/>
      <c r="C173" s="639" t="s">
        <v>793</v>
      </c>
      <c r="D173" s="886" t="s">
        <v>459</v>
      </c>
      <c r="E173" s="1144">
        <v>36.220001220703125</v>
      </c>
      <c r="F173" s="1144">
        <v>36.400001525878906</v>
      </c>
      <c r="G173" s="1144">
        <v>36.25</v>
      </c>
      <c r="H173" s="1144">
        <v>36.259998321533203</v>
      </c>
      <c r="I173" s="1144">
        <v>36.290000915527344</v>
      </c>
      <c r="J173" s="1144">
        <v>36.180000305175781</v>
      </c>
      <c r="K173" s="1144">
        <v>36.159999847412109</v>
      </c>
      <c r="L173" s="1144">
        <v>35.979999542236328</v>
      </c>
      <c r="M173" s="1144">
        <v>35.950000762939453</v>
      </c>
      <c r="N173" s="1144">
        <v>35.959999084472656</v>
      </c>
      <c r="O173" s="1144">
        <v>35.990001678466797</v>
      </c>
      <c r="P173" s="1144">
        <v>36.150001525878906</v>
      </c>
      <c r="Q173" s="1144">
        <v>36.200000762939453</v>
      </c>
      <c r="R173" s="1144">
        <v>36.279998779296875</v>
      </c>
      <c r="S173" s="1144">
        <v>36.069999694824219</v>
      </c>
      <c r="T173" s="1144">
        <v>36.159999847412109</v>
      </c>
      <c r="U173" s="1144">
        <v>36.400001525878906</v>
      </c>
      <c r="V173" s="1144">
        <v>36.240001678466797</v>
      </c>
      <c r="W173" s="1144">
        <v>36.119998931884766</v>
      </c>
      <c r="X173" s="1144">
        <v>36.159999847412109</v>
      </c>
      <c r="Y173" s="1144">
        <v>36.240001678466797</v>
      </c>
      <c r="Z173" s="1144">
        <v>36.290000915527344</v>
      </c>
      <c r="AA173" s="1144">
        <v>36.290000915527344</v>
      </c>
      <c r="AB173" s="1145">
        <v>36.290000915527344</v>
      </c>
      <c r="AC173" s="513"/>
    </row>
    <row r="174" spans="1:30" s="5" customFormat="1" ht="11.25">
      <c r="A174" s="283" t="s">
        <v>511</v>
      </c>
      <c r="B174" s="284"/>
      <c r="C174" s="285"/>
      <c r="D174" s="285"/>
      <c r="E174" s="286">
        <f>E164+E169</f>
        <v>0.72000000000480213</v>
      </c>
      <c r="F174" s="286">
        <f t="shared" ref="F174:AB175" si="39">F164+F169</f>
        <v>0.83999999999650754</v>
      </c>
      <c r="G174" s="286">
        <f t="shared" si="39"/>
        <v>0.83999999999650754</v>
      </c>
      <c r="H174" s="286">
        <f t="shared" si="39"/>
        <v>0.72000000000480213</v>
      </c>
      <c r="I174" s="286">
        <f t="shared" si="39"/>
        <v>0.83999999999650754</v>
      </c>
      <c r="J174" s="286">
        <f t="shared" si="39"/>
        <v>0.72000000000480213</v>
      </c>
      <c r="K174" s="286">
        <f t="shared" si="39"/>
        <v>1.0800000000017462</v>
      </c>
      <c r="L174" s="286">
        <f t="shared" si="39"/>
        <v>1.0799999999908323</v>
      </c>
      <c r="M174" s="286">
        <f t="shared" si="39"/>
        <v>1.0800000000017462</v>
      </c>
      <c r="N174" s="286">
        <f t="shared" si="39"/>
        <v>1.319999999996071</v>
      </c>
      <c r="O174" s="286">
        <f t="shared" si="39"/>
        <v>1.2000000000043656</v>
      </c>
      <c r="P174" s="286">
        <f t="shared" si="39"/>
        <v>1.3200000000069849</v>
      </c>
      <c r="Q174" s="286">
        <f t="shared" si="39"/>
        <v>1.5600000000013097</v>
      </c>
      <c r="R174" s="286">
        <f t="shared" si="39"/>
        <v>0.95999999999912689</v>
      </c>
      <c r="S174" s="286">
        <f t="shared" si="39"/>
        <v>1.4399999999986903</v>
      </c>
      <c r="T174" s="286">
        <f t="shared" si="39"/>
        <v>1.0799999999908323</v>
      </c>
      <c r="U174" s="286">
        <f t="shared" si="39"/>
        <v>1.3200000000069849</v>
      </c>
      <c r="V174" s="286">
        <f t="shared" si="39"/>
        <v>1.4399999999986903</v>
      </c>
      <c r="W174" s="286">
        <f t="shared" si="39"/>
        <v>0.83999999999650754</v>
      </c>
      <c r="X174" s="286">
        <f t="shared" si="39"/>
        <v>1.1999999999934516</v>
      </c>
      <c r="Y174" s="286">
        <f t="shared" si="39"/>
        <v>1.0800000000126602</v>
      </c>
      <c r="Z174" s="286">
        <f t="shared" si="39"/>
        <v>1.0800000000017462</v>
      </c>
      <c r="AA174" s="286">
        <f t="shared" si="39"/>
        <v>1.1999999999934516</v>
      </c>
      <c r="AB174" s="286">
        <f t="shared" si="39"/>
        <v>1.0800000000017462</v>
      </c>
      <c r="AC174" s="286"/>
    </row>
    <row r="175" spans="1:30" s="5" customFormat="1" ht="11.25">
      <c r="A175" s="288" t="s">
        <v>512</v>
      </c>
      <c r="B175" s="289"/>
      <c r="C175" s="290"/>
      <c r="D175" s="290"/>
      <c r="E175" s="298">
        <f>E165+E170</f>
        <v>0.2</v>
      </c>
      <c r="F175" s="298">
        <f t="shared" si="39"/>
        <v>0.2</v>
      </c>
      <c r="G175" s="298">
        <f t="shared" si="39"/>
        <v>0.2</v>
      </c>
      <c r="H175" s="298">
        <f t="shared" si="39"/>
        <v>0.2</v>
      </c>
      <c r="I175" s="298">
        <f t="shared" si="39"/>
        <v>0.2</v>
      </c>
      <c r="J175" s="298">
        <f t="shared" si="39"/>
        <v>0.2</v>
      </c>
      <c r="K175" s="298">
        <f t="shared" si="39"/>
        <v>0.2</v>
      </c>
      <c r="L175" s="298">
        <f t="shared" si="39"/>
        <v>0.2</v>
      </c>
      <c r="M175" s="298">
        <f t="shared" si="39"/>
        <v>0.2</v>
      </c>
      <c r="N175" s="298">
        <f t="shared" si="39"/>
        <v>0.2</v>
      </c>
      <c r="O175" s="298">
        <f t="shared" si="39"/>
        <v>0.2</v>
      </c>
      <c r="P175" s="298">
        <f t="shared" si="39"/>
        <v>0.2</v>
      </c>
      <c r="Q175" s="298">
        <f t="shared" si="39"/>
        <v>0.2</v>
      </c>
      <c r="R175" s="298">
        <f t="shared" si="39"/>
        <v>0.2</v>
      </c>
      <c r="S175" s="298">
        <f t="shared" si="39"/>
        <v>0.2</v>
      </c>
      <c r="T175" s="298">
        <f t="shared" si="39"/>
        <v>0.2</v>
      </c>
      <c r="U175" s="298">
        <f t="shared" si="39"/>
        <v>0.2</v>
      </c>
      <c r="V175" s="298">
        <f t="shared" si="39"/>
        <v>0.2</v>
      </c>
      <c r="W175" s="298">
        <f t="shared" si="39"/>
        <v>0.2</v>
      </c>
      <c r="X175" s="298">
        <f t="shared" si="39"/>
        <v>0.2</v>
      </c>
      <c r="Y175" s="298">
        <f t="shared" si="39"/>
        <v>0.2</v>
      </c>
      <c r="Z175" s="298">
        <f t="shared" si="39"/>
        <v>0.2</v>
      </c>
      <c r="AA175" s="298">
        <f t="shared" si="39"/>
        <v>0.2</v>
      </c>
      <c r="AB175" s="298">
        <f t="shared" si="39"/>
        <v>0.2</v>
      </c>
      <c r="AC175" s="298"/>
    </row>
    <row r="176" spans="1:30" s="5" customFormat="1" ht="12" thickBot="1">
      <c r="A176" s="293" t="s">
        <v>513</v>
      </c>
      <c r="B176" s="294"/>
      <c r="C176" s="295"/>
      <c r="D176" s="295"/>
      <c r="E176" s="413">
        <f t="shared" ref="E176:AB176" si="40">SQRT(E174*E174+E175*E175)</f>
        <v>0.74726166769540314</v>
      </c>
      <c r="F176" s="413">
        <f t="shared" si="40"/>
        <v>0.86348132579351866</v>
      </c>
      <c r="G176" s="413">
        <f t="shared" si="40"/>
        <v>0.86348132579351866</v>
      </c>
      <c r="H176" s="413">
        <f t="shared" si="40"/>
        <v>0.74726166769540314</v>
      </c>
      <c r="I176" s="413">
        <f t="shared" si="40"/>
        <v>0.86348132579351866</v>
      </c>
      <c r="J176" s="413">
        <f t="shared" si="40"/>
        <v>0.74726166769540314</v>
      </c>
      <c r="K176" s="413">
        <f t="shared" si="40"/>
        <v>1.0983624174213955</v>
      </c>
      <c r="L176" s="413">
        <f t="shared" si="40"/>
        <v>1.0983624174106641</v>
      </c>
      <c r="M176" s="413">
        <f t="shared" si="40"/>
        <v>1.0983624174213955</v>
      </c>
      <c r="N176" s="413">
        <f t="shared" si="40"/>
        <v>1.3350655414584063</v>
      </c>
      <c r="O176" s="413">
        <f t="shared" si="40"/>
        <v>1.2165525060639502</v>
      </c>
      <c r="P176" s="413">
        <f t="shared" si="40"/>
        <v>1.335065541469197</v>
      </c>
      <c r="Q176" s="413">
        <f t="shared" si="40"/>
        <v>1.5727682601082991</v>
      </c>
      <c r="R176" s="413">
        <f t="shared" si="40"/>
        <v>0.98061205376964633</v>
      </c>
      <c r="S176" s="413">
        <f t="shared" si="40"/>
        <v>1.4538225476296027</v>
      </c>
      <c r="T176" s="413">
        <f t="shared" si="40"/>
        <v>1.0983624174106641</v>
      </c>
      <c r="U176" s="413">
        <f t="shared" si="40"/>
        <v>1.335065541469197</v>
      </c>
      <c r="V176" s="413">
        <f t="shared" si="40"/>
        <v>1.4538225476296027</v>
      </c>
      <c r="W176" s="413">
        <f t="shared" si="40"/>
        <v>0.86348132579351866</v>
      </c>
      <c r="X176" s="413">
        <f t="shared" si="40"/>
        <v>1.2165525060531845</v>
      </c>
      <c r="Y176" s="413">
        <f t="shared" si="40"/>
        <v>1.0983624174321269</v>
      </c>
      <c r="Z176" s="413">
        <f t="shared" si="40"/>
        <v>1.0983624174213955</v>
      </c>
      <c r="AA176" s="413">
        <f t="shared" si="40"/>
        <v>1.2165525060531845</v>
      </c>
      <c r="AB176" s="413">
        <f t="shared" si="40"/>
        <v>1.0983624174213955</v>
      </c>
      <c r="AC176" s="414"/>
      <c r="AD176" s="131">
        <f>MAX(E176:AB176)</f>
        <v>1.5727682601082991</v>
      </c>
    </row>
    <row r="177" spans="1:29" s="13" customFormat="1" ht="14.25" customHeight="1" thickBot="1">
      <c r="A177" s="148" t="s">
        <v>303</v>
      </c>
      <c r="B177" s="149"/>
      <c r="C177" s="150"/>
      <c r="D177" s="150"/>
      <c r="E177" s="280">
        <v>1</v>
      </c>
      <c r="F177" s="280">
        <v>2</v>
      </c>
      <c r="G177" s="280">
        <v>3</v>
      </c>
      <c r="H177" s="280">
        <v>4</v>
      </c>
      <c r="I177" s="280">
        <v>5</v>
      </c>
      <c r="J177" s="280">
        <v>6</v>
      </c>
      <c r="K177" s="280">
        <v>7</v>
      </c>
      <c r="L177" s="280">
        <v>8</v>
      </c>
      <c r="M177" s="280">
        <v>9</v>
      </c>
      <c r="N177" s="280">
        <v>10</v>
      </c>
      <c r="O177" s="280">
        <v>11</v>
      </c>
      <c r="P177" s="280">
        <v>12</v>
      </c>
      <c r="Q177" s="280">
        <v>13</v>
      </c>
      <c r="R177" s="280">
        <v>14</v>
      </c>
      <c r="S177" s="280">
        <v>15</v>
      </c>
      <c r="T177" s="280">
        <v>16</v>
      </c>
      <c r="U177" s="280">
        <v>17</v>
      </c>
      <c r="V177" s="280">
        <v>18</v>
      </c>
      <c r="W177" s="280">
        <v>19</v>
      </c>
      <c r="X177" s="280">
        <v>20</v>
      </c>
      <c r="Y177" s="280">
        <v>21</v>
      </c>
      <c r="Z177" s="280">
        <v>22</v>
      </c>
      <c r="AA177" s="280">
        <v>23</v>
      </c>
      <c r="AB177" s="280">
        <v>24</v>
      </c>
      <c r="AC177" s="570"/>
    </row>
    <row r="178" spans="1:29" s="32" customFormat="1" ht="14.25" customHeight="1">
      <c r="A178" s="28" t="s">
        <v>144</v>
      </c>
      <c r="B178" s="439"/>
      <c r="C178" s="440" t="s">
        <v>13</v>
      </c>
      <c r="D178" s="855" t="s">
        <v>459</v>
      </c>
      <c r="E178" s="1146">
        <v>10.479999542236328</v>
      </c>
      <c r="F178" s="1146">
        <v>10.520000457763672</v>
      </c>
      <c r="G178" s="1146">
        <v>10.470000267028809</v>
      </c>
      <c r="H178" s="1146">
        <v>10.489999771118164</v>
      </c>
      <c r="I178" s="1146">
        <v>10.5</v>
      </c>
      <c r="J178" s="1146">
        <v>10.460000038146973</v>
      </c>
      <c r="K178" s="1146">
        <v>10.460000038146973</v>
      </c>
      <c r="L178" s="1146">
        <v>10.399999618530273</v>
      </c>
      <c r="M178" s="1146">
        <v>10.359999656677246</v>
      </c>
      <c r="N178" s="1146">
        <v>10.380000114440918</v>
      </c>
      <c r="O178" s="1146">
        <v>10.369999885559082</v>
      </c>
      <c r="P178" s="1146">
        <v>10.420000076293945</v>
      </c>
      <c r="Q178" s="1146">
        <v>10.430000305175781</v>
      </c>
      <c r="R178" s="1146">
        <v>10.449999809265137</v>
      </c>
      <c r="S178" s="1146">
        <v>10.399999618530273</v>
      </c>
      <c r="T178" s="1146">
        <v>10.420000076293945</v>
      </c>
      <c r="U178" s="1146">
        <v>10.489999771118164</v>
      </c>
      <c r="V178" s="1146">
        <v>10.449999809265137</v>
      </c>
      <c r="W178" s="1146">
        <v>10.399999618530273</v>
      </c>
      <c r="X178" s="1146">
        <v>10.409999847412109</v>
      </c>
      <c r="Y178" s="1146">
        <v>10.449999809265137</v>
      </c>
      <c r="Z178" s="1146">
        <v>10.470000267028809</v>
      </c>
      <c r="AA178" s="1146">
        <v>10.470000267028809</v>
      </c>
      <c r="AB178" s="1147">
        <v>10.470000267028809</v>
      </c>
      <c r="AC178" s="442"/>
    </row>
    <row r="179" spans="1:29" s="32" customFormat="1" ht="14.25" customHeight="1" thickBot="1">
      <c r="A179" s="35" t="s">
        <v>145</v>
      </c>
      <c r="B179" s="36"/>
      <c r="C179" s="446" t="s">
        <v>13</v>
      </c>
      <c r="D179" s="869" t="s">
        <v>459</v>
      </c>
      <c r="E179" s="1148">
        <v>10.439999580383301</v>
      </c>
      <c r="F179" s="1148">
        <v>10.5</v>
      </c>
      <c r="G179" s="1148">
        <v>10.449999809265137</v>
      </c>
      <c r="H179" s="1148">
        <v>10.449999809265137</v>
      </c>
      <c r="I179" s="1148">
        <v>10.449999809265137</v>
      </c>
      <c r="J179" s="1148">
        <v>10.409999847412109</v>
      </c>
      <c r="K179" s="1148">
        <v>10.390000343322754</v>
      </c>
      <c r="L179" s="1148">
        <v>10.319999694824219</v>
      </c>
      <c r="M179" s="1148">
        <v>10.329999923706055</v>
      </c>
      <c r="N179" s="1148">
        <v>10.340000152587891</v>
      </c>
      <c r="O179" s="1148">
        <v>10.300000190734863</v>
      </c>
      <c r="P179" s="1148">
        <v>10.390000343322754</v>
      </c>
      <c r="Q179" s="1148">
        <v>10.380000114440918</v>
      </c>
      <c r="R179" s="1148">
        <v>10.439999580383301</v>
      </c>
      <c r="S179" s="1148">
        <v>10.369999885559082</v>
      </c>
      <c r="T179" s="1148">
        <v>10.409999847412109</v>
      </c>
      <c r="U179" s="1148">
        <v>10.449999809265137</v>
      </c>
      <c r="V179" s="1148">
        <v>10.409999847412109</v>
      </c>
      <c r="W179" s="1148">
        <v>10.359999656677246</v>
      </c>
      <c r="X179" s="1148">
        <v>10.380000114440918</v>
      </c>
      <c r="Y179" s="1148">
        <v>10.420000076293945</v>
      </c>
      <c r="Z179" s="1148">
        <v>10.439999580383301</v>
      </c>
      <c r="AA179" s="1148">
        <v>10.430000305175781</v>
      </c>
      <c r="AB179" s="1149">
        <v>10.470000267028809</v>
      </c>
      <c r="AC179" s="449"/>
    </row>
    <row r="180" spans="1:29" s="5" customFormat="1" ht="12">
      <c r="A180" s="2233" t="s">
        <v>122</v>
      </c>
      <c r="B180" s="2252" t="s">
        <v>315</v>
      </c>
      <c r="C180" s="69" t="s">
        <v>477</v>
      </c>
      <c r="D180" s="2202" t="s">
        <v>473</v>
      </c>
      <c r="E180" s="813">
        <v>5.4799999999999995E-2</v>
      </c>
      <c r="F180" s="813">
        <v>4.9399999999999999E-2</v>
      </c>
      <c r="G180" s="813">
        <v>4.6399999999999997E-2</v>
      </c>
      <c r="H180" s="814">
        <v>3.2199999999999999E-2</v>
      </c>
      <c r="I180" s="813">
        <v>3.8600000000000002E-2</v>
      </c>
      <c r="J180" s="813">
        <v>3.2799999999999996E-2</v>
      </c>
      <c r="K180" s="813">
        <v>3.9399999999999998E-2</v>
      </c>
      <c r="L180" s="813">
        <v>3.4000000000000002E-2</v>
      </c>
      <c r="M180" s="813">
        <v>3.5000000000000003E-2</v>
      </c>
      <c r="N180" s="814">
        <v>4.2599999999999999E-2</v>
      </c>
      <c r="O180" s="813">
        <v>3.78E-2</v>
      </c>
      <c r="P180" s="813">
        <v>4.2799999999999998E-2</v>
      </c>
      <c r="Q180" s="813">
        <v>4.5999999999999999E-2</v>
      </c>
      <c r="R180" s="813">
        <v>5.2399999999999995E-2</v>
      </c>
      <c r="S180" s="813">
        <v>4.8600000000000004E-2</v>
      </c>
      <c r="T180" s="813">
        <v>4.0600000000000004E-2</v>
      </c>
      <c r="U180" s="813">
        <v>4.5399999999999996E-2</v>
      </c>
      <c r="V180" s="813">
        <v>3.78E-2</v>
      </c>
      <c r="W180" s="813">
        <v>4.8399999999999999E-2</v>
      </c>
      <c r="X180" s="813">
        <v>5.28E-2</v>
      </c>
      <c r="Y180" s="813">
        <v>5.4200000000000005E-2</v>
      </c>
      <c r="Z180" s="813">
        <v>3.9600000000000003E-2</v>
      </c>
      <c r="AA180" s="813">
        <v>6.4000000000000001E-2</v>
      </c>
      <c r="AB180" s="813">
        <v>5.3600000000000002E-2</v>
      </c>
      <c r="AC180" s="135">
        <f>SUM(E180:AB180)</f>
        <v>1.0691999999999999</v>
      </c>
    </row>
    <row r="181" spans="1:29" s="5" customFormat="1" ht="11.25">
      <c r="A181" s="2217"/>
      <c r="B181" s="2220"/>
      <c r="C181" s="11" t="s">
        <v>478</v>
      </c>
      <c r="D181" s="866" t="s">
        <v>499</v>
      </c>
      <c r="E181" s="121">
        <v>1.999999999998181E-2</v>
      </c>
      <c r="F181" s="121">
        <v>2.0000000000038654E-2</v>
      </c>
      <c r="G181" s="121">
        <v>1.999999999998181E-2</v>
      </c>
      <c r="H181" s="435">
        <v>0</v>
      </c>
      <c r="I181" s="121">
        <v>0</v>
      </c>
      <c r="J181" s="121">
        <v>1.999999999998181E-2</v>
      </c>
      <c r="K181" s="121">
        <v>0</v>
      </c>
      <c r="L181" s="121">
        <v>0</v>
      </c>
      <c r="M181" s="121">
        <v>0</v>
      </c>
      <c r="N181" s="435">
        <v>2.0000000000038654E-2</v>
      </c>
      <c r="O181" s="121">
        <v>0</v>
      </c>
      <c r="P181" s="121">
        <v>1.999999999998181E-2</v>
      </c>
      <c r="Q181" s="121">
        <v>0</v>
      </c>
      <c r="R181" s="121">
        <v>1.999999999998181E-2</v>
      </c>
      <c r="S181" s="121">
        <v>0</v>
      </c>
      <c r="T181" s="121">
        <v>2.0000000000038654E-2</v>
      </c>
      <c r="U181" s="121">
        <v>1.999999999998181E-2</v>
      </c>
      <c r="V181" s="435">
        <v>3.999999999996362E-2</v>
      </c>
      <c r="W181" s="121">
        <v>2.0000000000038654E-2</v>
      </c>
      <c r="X181" s="121">
        <v>3.999999999996362E-2</v>
      </c>
      <c r="Y181" s="121">
        <v>4.0000000000020464E-2</v>
      </c>
      <c r="Z181" s="121">
        <v>1.999999999998181E-2</v>
      </c>
      <c r="AA181" s="121">
        <v>4.0000000000020464E-2</v>
      </c>
      <c r="AB181" s="121">
        <v>4.0000000000020464E-2</v>
      </c>
      <c r="AC181" s="135">
        <f>SUM(E181:AB181)</f>
        <v>0.42000000000001592</v>
      </c>
    </row>
    <row r="182" spans="1:29" s="5" customFormat="1" ht="12">
      <c r="A182" s="2217"/>
      <c r="B182" s="2220"/>
      <c r="C182" s="11" t="s">
        <v>8</v>
      </c>
      <c r="D182" s="866" t="s">
        <v>459</v>
      </c>
      <c r="E182" s="1150">
        <v>2</v>
      </c>
      <c r="F182" s="1150">
        <v>6</v>
      </c>
      <c r="G182" s="1150">
        <v>1</v>
      </c>
      <c r="H182" s="1150">
        <v>2</v>
      </c>
      <c r="I182" s="1150">
        <v>2</v>
      </c>
      <c r="J182" s="1150">
        <v>2</v>
      </c>
      <c r="K182" s="1150">
        <v>2</v>
      </c>
      <c r="L182" s="1150">
        <v>2</v>
      </c>
      <c r="M182" s="1150">
        <v>2</v>
      </c>
      <c r="N182" s="1150">
        <v>2</v>
      </c>
      <c r="O182" s="1150">
        <v>2</v>
      </c>
      <c r="P182" s="1150">
        <v>2</v>
      </c>
      <c r="Q182" s="1150">
        <v>2</v>
      </c>
      <c r="R182" s="1150">
        <v>3</v>
      </c>
      <c r="S182" s="1150">
        <v>3</v>
      </c>
      <c r="T182" s="1150">
        <v>2</v>
      </c>
      <c r="U182" s="1150">
        <v>2</v>
      </c>
      <c r="V182" s="1150">
        <v>2</v>
      </c>
      <c r="W182" s="1150">
        <v>7</v>
      </c>
      <c r="X182" s="1150">
        <v>4</v>
      </c>
      <c r="Y182" s="1150">
        <v>2</v>
      </c>
      <c r="Z182" s="1150">
        <v>2</v>
      </c>
      <c r="AA182" s="1150">
        <v>2</v>
      </c>
      <c r="AB182" s="1151">
        <v>2</v>
      </c>
      <c r="AC182" s="93"/>
    </row>
    <row r="183" spans="1:29" s="5" customFormat="1" ht="12" thickBot="1">
      <c r="A183" s="2218"/>
      <c r="B183" s="2221"/>
      <c r="C183" s="48" t="s">
        <v>16</v>
      </c>
      <c r="D183" s="48"/>
      <c r="E183" s="126">
        <f t="shared" ref="E183:AC183" si="41">E181/E180</f>
        <v>0.36496350364930313</v>
      </c>
      <c r="F183" s="126">
        <f t="shared" si="41"/>
        <v>0.40485829959592418</v>
      </c>
      <c r="G183" s="126">
        <f t="shared" si="41"/>
        <v>0.4310344827582287</v>
      </c>
      <c r="H183" s="435">
        <f t="shared" si="41"/>
        <v>0</v>
      </c>
      <c r="I183" s="126">
        <f t="shared" si="41"/>
        <v>0</v>
      </c>
      <c r="J183" s="126">
        <f t="shared" si="41"/>
        <v>0.60975609756042115</v>
      </c>
      <c r="K183" s="126">
        <f t="shared" si="41"/>
        <v>0</v>
      </c>
      <c r="L183" s="126">
        <f t="shared" si="41"/>
        <v>0</v>
      </c>
      <c r="M183" s="126">
        <f t="shared" si="41"/>
        <v>0</v>
      </c>
      <c r="N183" s="435">
        <f t="shared" si="41"/>
        <v>0.46948356807602476</v>
      </c>
      <c r="O183" s="126">
        <f t="shared" si="41"/>
        <v>0</v>
      </c>
      <c r="P183" s="126">
        <f t="shared" si="41"/>
        <v>0.46728971962574323</v>
      </c>
      <c r="Q183" s="126">
        <f t="shared" si="41"/>
        <v>0</v>
      </c>
      <c r="R183" s="126">
        <f t="shared" si="41"/>
        <v>0.38167938931263001</v>
      </c>
      <c r="S183" s="126">
        <f t="shared" si="41"/>
        <v>0</v>
      </c>
      <c r="T183" s="126">
        <f t="shared" si="41"/>
        <v>0.49261083743937567</v>
      </c>
      <c r="U183" s="126">
        <f t="shared" si="41"/>
        <v>0.44052863436083284</v>
      </c>
      <c r="V183" s="435">
        <f t="shared" si="41"/>
        <v>1.0582010582000958</v>
      </c>
      <c r="W183" s="126">
        <f t="shared" si="41"/>
        <v>0.41322314049666642</v>
      </c>
      <c r="X183" s="126">
        <f t="shared" si="41"/>
        <v>0.75757575757506856</v>
      </c>
      <c r="Y183" s="126">
        <f t="shared" si="41"/>
        <v>0.73800738007417821</v>
      </c>
      <c r="Z183" s="126">
        <f t="shared" si="41"/>
        <v>0.50505050505004567</v>
      </c>
      <c r="AA183" s="126">
        <f t="shared" si="41"/>
        <v>0.62500000000031974</v>
      </c>
      <c r="AB183" s="126">
        <f t="shared" si="41"/>
        <v>0.74626865671679965</v>
      </c>
      <c r="AC183" s="133">
        <f t="shared" si="41"/>
        <v>0.39281705948374107</v>
      </c>
    </row>
    <row r="184" spans="1:29" s="5" customFormat="1" ht="11.25">
      <c r="A184" s="2216" t="s">
        <v>110</v>
      </c>
      <c r="B184" s="2219" t="s">
        <v>635</v>
      </c>
      <c r="C184" s="10" t="s">
        <v>477</v>
      </c>
      <c r="D184" s="867" t="s">
        <v>499</v>
      </c>
      <c r="E184" s="90">
        <v>2.0000000000436557E-2</v>
      </c>
      <c r="F184" s="90">
        <v>2.0000000000436557E-2</v>
      </c>
      <c r="G184" s="90">
        <v>3.9999999997235136E-2</v>
      </c>
      <c r="H184" s="433">
        <v>4.0000000000873115E-2</v>
      </c>
      <c r="I184" s="90">
        <v>2.0000000000436557E-2</v>
      </c>
      <c r="J184" s="90">
        <v>4.0000000000873115E-2</v>
      </c>
      <c r="K184" s="90">
        <v>2.0000000000436557E-2</v>
      </c>
      <c r="L184" s="90">
        <v>3.9999999997235136E-2</v>
      </c>
      <c r="M184" s="90">
        <v>4.0000000000873115E-2</v>
      </c>
      <c r="N184" s="433">
        <v>4.0000000000873115E-2</v>
      </c>
      <c r="O184" s="90">
        <v>6.0000000001309672E-2</v>
      </c>
      <c r="P184" s="90">
        <v>3.9999999997235136E-2</v>
      </c>
      <c r="Q184" s="90">
        <v>6.0000000001309672E-2</v>
      </c>
      <c r="R184" s="90">
        <v>6.0000000001309672E-2</v>
      </c>
      <c r="S184" s="90">
        <v>5.9999999997671694E-2</v>
      </c>
      <c r="T184" s="90">
        <v>6.0000000001309672E-2</v>
      </c>
      <c r="U184" s="90">
        <v>6.0000000001309672E-2</v>
      </c>
      <c r="V184" s="433">
        <v>7.9999999998108251E-2</v>
      </c>
      <c r="W184" s="90">
        <v>4.0000000000873115E-2</v>
      </c>
      <c r="X184" s="90">
        <v>4.0000000000873115E-2</v>
      </c>
      <c r="Y184" s="90">
        <v>3.9999999997235136E-2</v>
      </c>
      <c r="Z184" s="90">
        <v>4.0000000000873115E-2</v>
      </c>
      <c r="AA184" s="90">
        <v>4.0000000000873115E-2</v>
      </c>
      <c r="AB184" s="90">
        <v>4.0000000000873115E-2</v>
      </c>
      <c r="AC184" s="135">
        <f>SUM(E184:AB184)</f>
        <v>1.0400000000008731</v>
      </c>
    </row>
    <row r="185" spans="1:29" s="5" customFormat="1" ht="11.25">
      <c r="A185" s="2217"/>
      <c r="B185" s="2220"/>
      <c r="C185" s="11" t="s">
        <v>478</v>
      </c>
      <c r="D185" s="866" t="s">
        <v>499</v>
      </c>
      <c r="E185" s="121">
        <v>0</v>
      </c>
      <c r="F185" s="121">
        <v>0</v>
      </c>
      <c r="G185" s="121">
        <v>0</v>
      </c>
      <c r="H185" s="435">
        <v>0</v>
      </c>
      <c r="I185" s="121">
        <v>0</v>
      </c>
      <c r="J185" s="121">
        <v>0</v>
      </c>
      <c r="K185" s="121">
        <v>0.1999999999998181</v>
      </c>
      <c r="L185" s="121">
        <v>0</v>
      </c>
      <c r="M185" s="121">
        <v>0</v>
      </c>
      <c r="N185" s="435">
        <v>0</v>
      </c>
      <c r="O185" s="121">
        <v>0</v>
      </c>
      <c r="P185" s="121">
        <v>0.1999999999998181</v>
      </c>
      <c r="Q185" s="121">
        <v>0</v>
      </c>
      <c r="R185" s="121">
        <v>0</v>
      </c>
      <c r="S185" s="121">
        <v>0</v>
      </c>
      <c r="T185" s="121">
        <v>0</v>
      </c>
      <c r="U185" s="121">
        <v>0.1999999999998181</v>
      </c>
      <c r="V185" s="435">
        <v>0</v>
      </c>
      <c r="W185" s="121">
        <v>0</v>
      </c>
      <c r="X185" s="121">
        <v>0</v>
      </c>
      <c r="Y185" s="121">
        <v>0</v>
      </c>
      <c r="Z185" s="121">
        <v>0</v>
      </c>
      <c r="AA185" s="121">
        <v>0.2000000000007276</v>
      </c>
      <c r="AB185" s="121">
        <v>0</v>
      </c>
      <c r="AC185" s="135">
        <f>SUM(E185:AB185)</f>
        <v>0.8000000000001819</v>
      </c>
    </row>
    <row r="186" spans="1:29" s="5" customFormat="1" ht="12">
      <c r="A186" s="2217"/>
      <c r="B186" s="2220"/>
      <c r="C186" s="11" t="s">
        <v>8</v>
      </c>
      <c r="D186" s="866" t="s">
        <v>459</v>
      </c>
      <c r="E186" s="1152">
        <v>2</v>
      </c>
      <c r="F186" s="1152">
        <v>2</v>
      </c>
      <c r="G186" s="1152">
        <v>2</v>
      </c>
      <c r="H186" s="1152">
        <v>2</v>
      </c>
      <c r="I186" s="1152">
        <v>2</v>
      </c>
      <c r="J186" s="1152">
        <v>2</v>
      </c>
      <c r="K186" s="1152">
        <v>2</v>
      </c>
      <c r="L186" s="1152">
        <v>1</v>
      </c>
      <c r="M186" s="1152">
        <v>2</v>
      </c>
      <c r="N186" s="1152">
        <v>2</v>
      </c>
      <c r="O186" s="1152">
        <v>3</v>
      </c>
      <c r="P186" s="1152">
        <v>4</v>
      </c>
      <c r="Q186" s="1152">
        <v>3</v>
      </c>
      <c r="R186" s="1152">
        <v>4</v>
      </c>
      <c r="S186" s="1152">
        <v>3</v>
      </c>
      <c r="T186" s="1152">
        <v>3</v>
      </c>
      <c r="U186" s="1152">
        <v>4</v>
      </c>
      <c r="V186" s="1152">
        <v>3</v>
      </c>
      <c r="W186" s="1152">
        <v>3</v>
      </c>
      <c r="X186" s="1152">
        <v>3</v>
      </c>
      <c r="Y186" s="1152">
        <v>3</v>
      </c>
      <c r="Z186" s="1152">
        <v>2</v>
      </c>
      <c r="AA186" s="1152">
        <v>3</v>
      </c>
      <c r="AB186" s="1153">
        <v>3</v>
      </c>
      <c r="AC186" s="93"/>
    </row>
    <row r="187" spans="1:29" s="5" customFormat="1" ht="12" thickBot="1">
      <c r="A187" s="2218"/>
      <c r="B187" s="2221"/>
      <c r="C187" s="48" t="s">
        <v>16</v>
      </c>
      <c r="D187" s="48"/>
      <c r="E187" s="126">
        <f t="shared" ref="E187:AC187" si="42">E185/E184</f>
        <v>0</v>
      </c>
      <c r="F187" s="126">
        <f t="shared" si="42"/>
        <v>0</v>
      </c>
      <c r="G187" s="126">
        <f t="shared" si="42"/>
        <v>0</v>
      </c>
      <c r="H187" s="435">
        <f t="shared" si="42"/>
        <v>0</v>
      </c>
      <c r="I187" s="126">
        <f t="shared" si="42"/>
        <v>0</v>
      </c>
      <c r="J187" s="126">
        <f t="shared" si="42"/>
        <v>0</v>
      </c>
      <c r="K187" s="126">
        <f t="shared" si="42"/>
        <v>9.9999999997726263</v>
      </c>
      <c r="L187" s="126">
        <f t="shared" si="42"/>
        <v>0</v>
      </c>
      <c r="M187" s="126">
        <f t="shared" si="42"/>
        <v>0</v>
      </c>
      <c r="N187" s="435">
        <f t="shared" si="42"/>
        <v>0</v>
      </c>
      <c r="O187" s="126">
        <f t="shared" si="42"/>
        <v>0</v>
      </c>
      <c r="P187" s="126">
        <f t="shared" si="42"/>
        <v>5.0000000003410605</v>
      </c>
      <c r="Q187" s="126">
        <f t="shared" si="42"/>
        <v>0</v>
      </c>
      <c r="R187" s="126">
        <f t="shared" si="42"/>
        <v>0</v>
      </c>
      <c r="S187" s="126">
        <f t="shared" si="42"/>
        <v>0</v>
      </c>
      <c r="T187" s="126">
        <f t="shared" si="42"/>
        <v>0</v>
      </c>
      <c r="U187" s="126">
        <f t="shared" si="42"/>
        <v>3.3333333332575421</v>
      </c>
      <c r="V187" s="435">
        <f t="shared" si="42"/>
        <v>0</v>
      </c>
      <c r="W187" s="126">
        <f t="shared" si="42"/>
        <v>0</v>
      </c>
      <c r="X187" s="126">
        <f t="shared" si="42"/>
        <v>0</v>
      </c>
      <c r="Y187" s="126">
        <f t="shared" si="42"/>
        <v>0</v>
      </c>
      <c r="Z187" s="126">
        <f t="shared" si="42"/>
        <v>0</v>
      </c>
      <c r="AA187" s="126">
        <f t="shared" si="42"/>
        <v>4.9999999999090505</v>
      </c>
      <c r="AB187" s="126">
        <f t="shared" si="42"/>
        <v>0</v>
      </c>
      <c r="AC187" s="133">
        <f t="shared" si="42"/>
        <v>0.76923076923029832</v>
      </c>
    </row>
    <row r="188" spans="1:29" s="5" customFormat="1" ht="11.25">
      <c r="A188" s="2216" t="s">
        <v>119</v>
      </c>
      <c r="B188" s="2219" t="s">
        <v>651</v>
      </c>
      <c r="C188" s="10" t="s">
        <v>477</v>
      </c>
      <c r="D188" s="867" t="s">
        <v>499</v>
      </c>
      <c r="E188" s="90">
        <v>0.18000000000029104</v>
      </c>
      <c r="F188" s="90">
        <v>0.18000000000029104</v>
      </c>
      <c r="G188" s="90">
        <v>0.1999999999998181</v>
      </c>
      <c r="H188" s="433">
        <v>0.17999999999938154</v>
      </c>
      <c r="I188" s="90">
        <v>0.18000000000029104</v>
      </c>
      <c r="J188" s="90">
        <v>0.1999999999998181</v>
      </c>
      <c r="K188" s="90">
        <v>0.22000000000025466</v>
      </c>
      <c r="L188" s="90">
        <v>0.22000000000025466</v>
      </c>
      <c r="M188" s="90">
        <v>0.3000000000001819</v>
      </c>
      <c r="N188" s="433">
        <v>0.31999999999970896</v>
      </c>
      <c r="O188" s="90">
        <v>0.3000000000001819</v>
      </c>
      <c r="P188" s="90">
        <v>0.31999999999970896</v>
      </c>
      <c r="Q188" s="90">
        <v>0.38000000000010914</v>
      </c>
      <c r="R188" s="90">
        <v>0.3000000000001819</v>
      </c>
      <c r="S188" s="90">
        <v>0.34000000000014552</v>
      </c>
      <c r="T188" s="90">
        <v>0.27999999999974534</v>
      </c>
      <c r="U188" s="90">
        <v>0.31999999999970896</v>
      </c>
      <c r="V188" s="433">
        <v>0.34000000000014552</v>
      </c>
      <c r="W188" s="90">
        <v>0.1999999999998181</v>
      </c>
      <c r="X188" s="90">
        <v>0.27999999999974534</v>
      </c>
      <c r="Y188" s="90">
        <v>0.32000000000061846</v>
      </c>
      <c r="Z188" s="90">
        <v>0.27999999999974534</v>
      </c>
      <c r="AA188" s="90">
        <v>0.34000000000014552</v>
      </c>
      <c r="AB188" s="90">
        <v>0.31999999999970896</v>
      </c>
      <c r="AC188" s="135">
        <f>SUM(E188:AB188)</f>
        <v>6.5</v>
      </c>
    </row>
    <row r="189" spans="1:29" s="5" customFormat="1" ht="11.25">
      <c r="A189" s="2217"/>
      <c r="B189" s="2220"/>
      <c r="C189" s="11" t="s">
        <v>478</v>
      </c>
      <c r="D189" s="866" t="s">
        <v>499</v>
      </c>
      <c r="E189" s="121">
        <v>0.1000000000003638</v>
      </c>
      <c r="F189" s="121">
        <v>0.19999999999890861</v>
      </c>
      <c r="G189" s="121">
        <v>0</v>
      </c>
      <c r="H189" s="435">
        <v>0.2000000000007276</v>
      </c>
      <c r="I189" s="121">
        <v>0</v>
      </c>
      <c r="J189" s="121">
        <v>0.19999999999890861</v>
      </c>
      <c r="K189" s="121">
        <v>0</v>
      </c>
      <c r="L189" s="121">
        <v>0.2000000000007276</v>
      </c>
      <c r="M189" s="121">
        <v>0.2000000000007276</v>
      </c>
      <c r="N189" s="435">
        <v>0.19999999999890861</v>
      </c>
      <c r="O189" s="121">
        <v>0</v>
      </c>
      <c r="P189" s="121">
        <v>0.2000000000007276</v>
      </c>
      <c r="Q189" s="121">
        <v>0.19999999999890861</v>
      </c>
      <c r="R189" s="121">
        <v>0.2000000000007276</v>
      </c>
      <c r="S189" s="121">
        <v>0.2000000000007276</v>
      </c>
      <c r="T189" s="121">
        <v>0.19999999999890861</v>
      </c>
      <c r="U189" s="121">
        <v>0.2000000000007276</v>
      </c>
      <c r="V189" s="435">
        <v>0.19999999999890861</v>
      </c>
      <c r="W189" s="121">
        <v>0</v>
      </c>
      <c r="X189" s="121">
        <v>0.2000000000007276</v>
      </c>
      <c r="Y189" s="121">
        <v>0</v>
      </c>
      <c r="Z189" s="121">
        <v>0.2000000000007276</v>
      </c>
      <c r="AA189" s="121">
        <v>0.19999999999890861</v>
      </c>
      <c r="AB189" s="121">
        <v>0.2000000000007276</v>
      </c>
      <c r="AC189" s="135">
        <f>SUM(E189:AB189)</f>
        <v>3.5</v>
      </c>
    </row>
    <row r="190" spans="1:29" s="5" customFormat="1" ht="12">
      <c r="A190" s="2217"/>
      <c r="B190" s="2220"/>
      <c r="C190" s="11" t="s">
        <v>8</v>
      </c>
      <c r="D190" s="866" t="s">
        <v>459</v>
      </c>
      <c r="E190" s="1154">
        <v>13</v>
      </c>
      <c r="F190" s="1154">
        <v>12</v>
      </c>
      <c r="G190" s="1154">
        <v>12</v>
      </c>
      <c r="H190" s="1154">
        <v>11</v>
      </c>
      <c r="I190" s="1154">
        <v>12</v>
      </c>
      <c r="J190" s="1154">
        <v>12</v>
      </c>
      <c r="K190" s="1154">
        <v>13</v>
      </c>
      <c r="L190" s="1154">
        <v>15</v>
      </c>
      <c r="M190" s="1154">
        <v>22</v>
      </c>
      <c r="N190" s="1154">
        <v>18</v>
      </c>
      <c r="O190" s="1154">
        <v>17</v>
      </c>
      <c r="P190" s="1154">
        <v>17</v>
      </c>
      <c r="Q190" s="1154">
        <v>17</v>
      </c>
      <c r="R190" s="1154">
        <v>18</v>
      </c>
      <c r="S190" s="1154">
        <v>18</v>
      </c>
      <c r="T190" s="1154">
        <v>22</v>
      </c>
      <c r="U190" s="1154">
        <v>16</v>
      </c>
      <c r="V190" s="1154">
        <v>15</v>
      </c>
      <c r="W190" s="1154">
        <v>15</v>
      </c>
      <c r="X190" s="1154">
        <v>17</v>
      </c>
      <c r="Y190" s="1154">
        <v>17</v>
      </c>
      <c r="Z190" s="1154">
        <v>18</v>
      </c>
      <c r="AA190" s="1154">
        <v>15</v>
      </c>
      <c r="AB190" s="1155">
        <v>14</v>
      </c>
      <c r="AC190" s="93"/>
    </row>
    <row r="191" spans="1:29" s="5" customFormat="1" ht="12" thickBot="1">
      <c r="A191" s="2218"/>
      <c r="B191" s="2221"/>
      <c r="C191" s="48" t="s">
        <v>16</v>
      </c>
      <c r="D191" s="48"/>
      <c r="E191" s="126">
        <f t="shared" ref="E191:AC191" si="43">E189/E188</f>
        <v>0.55555555555667835</v>
      </c>
      <c r="F191" s="126">
        <f t="shared" si="43"/>
        <v>1.1111111111032512</v>
      </c>
      <c r="G191" s="126">
        <f t="shared" si="43"/>
        <v>0</v>
      </c>
      <c r="H191" s="435">
        <f t="shared" si="43"/>
        <v>1.1111111111189709</v>
      </c>
      <c r="I191" s="126">
        <f t="shared" si="43"/>
        <v>0</v>
      </c>
      <c r="J191" s="126">
        <f t="shared" si="43"/>
        <v>0.99999999999545253</v>
      </c>
      <c r="K191" s="126">
        <f t="shared" si="43"/>
        <v>0</v>
      </c>
      <c r="L191" s="126">
        <f t="shared" si="43"/>
        <v>0.90909090909316403</v>
      </c>
      <c r="M191" s="126">
        <f t="shared" si="43"/>
        <v>0.66666666666868779</v>
      </c>
      <c r="N191" s="435">
        <f t="shared" si="43"/>
        <v>0.62499999999715783</v>
      </c>
      <c r="O191" s="126">
        <f t="shared" si="43"/>
        <v>0</v>
      </c>
      <c r="P191" s="126">
        <f t="shared" si="43"/>
        <v>0.62500000000284217</v>
      </c>
      <c r="Q191" s="126">
        <f t="shared" si="43"/>
        <v>0.52631578947066093</v>
      </c>
      <c r="R191" s="126">
        <f t="shared" si="43"/>
        <v>0.66666666666868779</v>
      </c>
      <c r="S191" s="126">
        <f t="shared" si="43"/>
        <v>0.58823529411953523</v>
      </c>
      <c r="T191" s="126">
        <f t="shared" si="43"/>
        <v>0.71428571428246612</v>
      </c>
      <c r="U191" s="126">
        <f t="shared" si="43"/>
        <v>0.62500000000284217</v>
      </c>
      <c r="V191" s="435">
        <f t="shared" si="43"/>
        <v>0.58823529411418529</v>
      </c>
      <c r="W191" s="126">
        <f t="shared" si="43"/>
        <v>0</v>
      </c>
      <c r="X191" s="126">
        <f t="shared" si="43"/>
        <v>0.71428571428896248</v>
      </c>
      <c r="Y191" s="126">
        <f t="shared" si="43"/>
        <v>0</v>
      </c>
      <c r="Z191" s="126">
        <f t="shared" si="43"/>
        <v>0.71428571428896248</v>
      </c>
      <c r="AA191" s="126">
        <f t="shared" si="43"/>
        <v>0.58823529411418529</v>
      </c>
      <c r="AB191" s="126">
        <f t="shared" si="43"/>
        <v>0.62500000000284217</v>
      </c>
      <c r="AC191" s="133">
        <f t="shared" si="43"/>
        <v>0.53846153846153844</v>
      </c>
    </row>
    <row r="192" spans="1:29" s="5" customFormat="1" ht="11.25">
      <c r="A192" s="2216" t="s">
        <v>112</v>
      </c>
      <c r="B192" s="2219" t="s">
        <v>652</v>
      </c>
      <c r="C192" s="10" t="s">
        <v>477</v>
      </c>
      <c r="D192" s="867" t="s">
        <v>499</v>
      </c>
      <c r="E192" s="90"/>
      <c r="F192" s="90"/>
      <c r="G192" s="90"/>
      <c r="H192" s="433"/>
      <c r="I192" s="90"/>
      <c r="J192" s="90"/>
      <c r="K192" s="90"/>
      <c r="L192" s="90"/>
      <c r="M192" s="90"/>
      <c r="N192" s="433"/>
      <c r="O192" s="90"/>
      <c r="P192" s="90"/>
      <c r="Q192" s="90"/>
      <c r="R192" s="90"/>
      <c r="S192" s="90"/>
      <c r="T192" s="90"/>
      <c r="U192" s="90"/>
      <c r="V192" s="433"/>
      <c r="W192" s="90"/>
      <c r="X192" s="90"/>
      <c r="Y192" s="90"/>
      <c r="Z192" s="90"/>
      <c r="AA192" s="90"/>
      <c r="AB192" s="90"/>
      <c r="AC192" s="135">
        <f>SUM(E192:AB192)</f>
        <v>0</v>
      </c>
    </row>
    <row r="193" spans="1:29" s="5" customFormat="1" ht="11.25">
      <c r="A193" s="2217"/>
      <c r="B193" s="2220"/>
      <c r="C193" s="11" t="s">
        <v>478</v>
      </c>
      <c r="D193" s="866" t="s">
        <v>499</v>
      </c>
      <c r="E193" s="92"/>
      <c r="F193" s="92"/>
      <c r="G193" s="92"/>
      <c r="H193" s="438"/>
      <c r="I193" s="92"/>
      <c r="J193" s="92"/>
      <c r="K193" s="92"/>
      <c r="L193" s="92"/>
      <c r="M193" s="92"/>
      <c r="N193" s="438"/>
      <c r="O193" s="92"/>
      <c r="P193" s="92"/>
      <c r="Q193" s="92"/>
      <c r="R193" s="92"/>
      <c r="S193" s="92"/>
      <c r="T193" s="92"/>
      <c r="U193" s="92"/>
      <c r="V193" s="438"/>
      <c r="W193" s="92"/>
      <c r="X193" s="92"/>
      <c r="Y193" s="92"/>
      <c r="Z193" s="92"/>
      <c r="AA193" s="92"/>
      <c r="AB193" s="92"/>
      <c r="AC193" s="135">
        <f>SUM(E193:AB193)</f>
        <v>0</v>
      </c>
    </row>
    <row r="194" spans="1:29" s="5" customFormat="1" ht="11.25">
      <c r="A194" s="2217"/>
      <c r="B194" s="2220"/>
      <c r="C194" s="11" t="s">
        <v>8</v>
      </c>
      <c r="D194" s="866" t="s">
        <v>459</v>
      </c>
      <c r="E194" s="127" t="s">
        <v>245</v>
      </c>
      <c r="F194" s="127">
        <f t="shared" ref="F194:AB194" si="44">F192*64</f>
        <v>0</v>
      </c>
      <c r="G194" s="127">
        <f t="shared" si="44"/>
        <v>0</v>
      </c>
      <c r="H194" s="437">
        <f t="shared" si="44"/>
        <v>0</v>
      </c>
      <c r="I194" s="127">
        <f t="shared" si="44"/>
        <v>0</v>
      </c>
      <c r="J194" s="127">
        <f t="shared" si="44"/>
        <v>0</v>
      </c>
      <c r="K194" s="127">
        <f t="shared" si="44"/>
        <v>0</v>
      </c>
      <c r="L194" s="127">
        <f t="shared" si="44"/>
        <v>0</v>
      </c>
      <c r="M194" s="127">
        <f t="shared" si="44"/>
        <v>0</v>
      </c>
      <c r="N194" s="437">
        <f t="shared" si="44"/>
        <v>0</v>
      </c>
      <c r="O194" s="127">
        <f t="shared" si="44"/>
        <v>0</v>
      </c>
      <c r="P194" s="127">
        <f t="shared" si="44"/>
        <v>0</v>
      </c>
      <c r="Q194" s="127">
        <f t="shared" si="44"/>
        <v>0</v>
      </c>
      <c r="R194" s="127">
        <f t="shared" si="44"/>
        <v>0</v>
      </c>
      <c r="S194" s="127">
        <f t="shared" si="44"/>
        <v>0</v>
      </c>
      <c r="T194" s="127">
        <f t="shared" si="44"/>
        <v>0</v>
      </c>
      <c r="U194" s="127">
        <f t="shared" si="44"/>
        <v>0</v>
      </c>
      <c r="V194" s="437">
        <f t="shared" si="44"/>
        <v>0</v>
      </c>
      <c r="W194" s="127">
        <f t="shared" si="44"/>
        <v>0</v>
      </c>
      <c r="X194" s="127">
        <f t="shared" si="44"/>
        <v>0</v>
      </c>
      <c r="Y194" s="127">
        <f t="shared" si="44"/>
        <v>0</v>
      </c>
      <c r="Z194" s="127">
        <f t="shared" si="44"/>
        <v>0</v>
      </c>
      <c r="AA194" s="127">
        <f t="shared" si="44"/>
        <v>0</v>
      </c>
      <c r="AB194" s="127">
        <f t="shared" si="44"/>
        <v>0</v>
      </c>
      <c r="AC194" s="93"/>
    </row>
    <row r="195" spans="1:29" s="5" customFormat="1" ht="12" thickBot="1">
      <c r="A195" s="2218"/>
      <c r="B195" s="2221"/>
      <c r="C195" s="48" t="s">
        <v>16</v>
      </c>
      <c r="D195" s="48"/>
      <c r="E195" s="126" t="e">
        <f t="shared" ref="E195:AC195" si="45">E193/E192</f>
        <v>#DIV/0!</v>
      </c>
      <c r="F195" s="126" t="e">
        <f t="shared" si="45"/>
        <v>#DIV/0!</v>
      </c>
      <c r="G195" s="126" t="e">
        <f t="shared" si="45"/>
        <v>#DIV/0!</v>
      </c>
      <c r="H195" s="435" t="e">
        <f t="shared" si="45"/>
        <v>#DIV/0!</v>
      </c>
      <c r="I195" s="126" t="e">
        <f t="shared" si="45"/>
        <v>#DIV/0!</v>
      </c>
      <c r="J195" s="126" t="e">
        <f t="shared" si="45"/>
        <v>#DIV/0!</v>
      </c>
      <c r="K195" s="126" t="e">
        <f t="shared" si="45"/>
        <v>#DIV/0!</v>
      </c>
      <c r="L195" s="126" t="e">
        <f t="shared" si="45"/>
        <v>#DIV/0!</v>
      </c>
      <c r="M195" s="126" t="e">
        <f t="shared" si="45"/>
        <v>#DIV/0!</v>
      </c>
      <c r="N195" s="435" t="e">
        <f t="shared" si="45"/>
        <v>#DIV/0!</v>
      </c>
      <c r="O195" s="126" t="e">
        <f t="shared" si="45"/>
        <v>#DIV/0!</v>
      </c>
      <c r="P195" s="126" t="e">
        <f t="shared" si="45"/>
        <v>#DIV/0!</v>
      </c>
      <c r="Q195" s="126" t="e">
        <f t="shared" si="45"/>
        <v>#DIV/0!</v>
      </c>
      <c r="R195" s="126" t="e">
        <f t="shared" si="45"/>
        <v>#DIV/0!</v>
      </c>
      <c r="S195" s="126" t="e">
        <f t="shared" si="45"/>
        <v>#DIV/0!</v>
      </c>
      <c r="T195" s="126" t="e">
        <f t="shared" si="45"/>
        <v>#DIV/0!</v>
      </c>
      <c r="U195" s="126" t="e">
        <f t="shared" si="45"/>
        <v>#DIV/0!</v>
      </c>
      <c r="V195" s="435" t="e">
        <f t="shared" si="45"/>
        <v>#DIV/0!</v>
      </c>
      <c r="W195" s="126" t="e">
        <f t="shared" si="45"/>
        <v>#DIV/0!</v>
      </c>
      <c r="X195" s="126" t="e">
        <f t="shared" si="45"/>
        <v>#DIV/0!</v>
      </c>
      <c r="Y195" s="126" t="e">
        <f t="shared" si="45"/>
        <v>#DIV/0!</v>
      </c>
      <c r="Z195" s="126" t="e">
        <f t="shared" si="45"/>
        <v>#DIV/0!</v>
      </c>
      <c r="AA195" s="126" t="e">
        <f t="shared" si="45"/>
        <v>#DIV/0!</v>
      </c>
      <c r="AB195" s="126" t="e">
        <f t="shared" si="45"/>
        <v>#DIV/0!</v>
      </c>
      <c r="AC195" s="133" t="e">
        <f t="shared" si="45"/>
        <v>#DIV/0!</v>
      </c>
    </row>
    <row r="196" spans="1:29" s="5" customFormat="1" ht="11.25">
      <c r="A196" s="2216" t="s">
        <v>115</v>
      </c>
      <c r="B196" s="2219" t="s">
        <v>316</v>
      </c>
      <c r="C196" s="10" t="s">
        <v>477</v>
      </c>
      <c r="D196" s="867" t="s">
        <v>499</v>
      </c>
      <c r="E196" s="90"/>
      <c r="F196" s="90"/>
      <c r="G196" s="90"/>
      <c r="H196" s="433"/>
      <c r="I196" s="90"/>
      <c r="J196" s="90"/>
      <c r="K196" s="90"/>
      <c r="L196" s="90"/>
      <c r="M196" s="90"/>
      <c r="N196" s="433"/>
      <c r="O196" s="90"/>
      <c r="P196" s="90"/>
      <c r="Q196" s="90"/>
      <c r="R196" s="90"/>
      <c r="S196" s="90"/>
      <c r="T196" s="90"/>
      <c r="U196" s="90"/>
      <c r="V196" s="433"/>
      <c r="W196" s="90"/>
      <c r="X196" s="90"/>
      <c r="Y196" s="90"/>
      <c r="Z196" s="90"/>
      <c r="AA196" s="90"/>
      <c r="AB196" s="90"/>
      <c r="AC196" s="135">
        <f>SUM(E196:AB196)</f>
        <v>0</v>
      </c>
    </row>
    <row r="197" spans="1:29" s="5" customFormat="1" ht="11.25">
      <c r="A197" s="2217"/>
      <c r="B197" s="2220"/>
      <c r="C197" s="11" t="s">
        <v>478</v>
      </c>
      <c r="D197" s="866" t="s">
        <v>499</v>
      </c>
      <c r="E197" s="92"/>
      <c r="F197" s="92"/>
      <c r="G197" s="92"/>
      <c r="H197" s="438"/>
      <c r="I197" s="92"/>
      <c r="J197" s="92"/>
      <c r="K197" s="92"/>
      <c r="L197" s="92"/>
      <c r="M197" s="92"/>
      <c r="N197" s="438"/>
      <c r="O197" s="92"/>
      <c r="P197" s="92"/>
      <c r="Q197" s="92"/>
      <c r="R197" s="92"/>
      <c r="S197" s="92"/>
      <c r="T197" s="92"/>
      <c r="U197" s="92"/>
      <c r="V197" s="438"/>
      <c r="W197" s="92"/>
      <c r="X197" s="92"/>
      <c r="Y197" s="92"/>
      <c r="Z197" s="92"/>
      <c r="AA197" s="92"/>
      <c r="AB197" s="92"/>
      <c r="AC197" s="135">
        <f>SUM(E197:AB197)</f>
        <v>0</v>
      </c>
    </row>
    <row r="198" spans="1:29" s="5" customFormat="1" ht="11.25">
      <c r="A198" s="2217"/>
      <c r="B198" s="2220"/>
      <c r="C198" s="11" t="s">
        <v>8</v>
      </c>
      <c r="D198" s="866" t="s">
        <v>459</v>
      </c>
      <c r="E198" s="127" t="s">
        <v>245</v>
      </c>
      <c r="F198" s="127">
        <f t="shared" ref="F198:AB198" si="46">F196*64</f>
        <v>0</v>
      </c>
      <c r="G198" s="127">
        <f t="shared" si="46"/>
        <v>0</v>
      </c>
      <c r="H198" s="437">
        <f t="shared" si="46"/>
        <v>0</v>
      </c>
      <c r="I198" s="127">
        <f t="shared" si="46"/>
        <v>0</v>
      </c>
      <c r="J198" s="127">
        <f t="shared" si="46"/>
        <v>0</v>
      </c>
      <c r="K198" s="127">
        <f t="shared" si="46"/>
        <v>0</v>
      </c>
      <c r="L198" s="127">
        <f t="shared" si="46"/>
        <v>0</v>
      </c>
      <c r="M198" s="127">
        <f t="shared" si="46"/>
        <v>0</v>
      </c>
      <c r="N198" s="437">
        <f t="shared" si="46"/>
        <v>0</v>
      </c>
      <c r="O198" s="127">
        <f t="shared" si="46"/>
        <v>0</v>
      </c>
      <c r="P198" s="127">
        <f t="shared" si="46"/>
        <v>0</v>
      </c>
      <c r="Q198" s="127">
        <f t="shared" si="46"/>
        <v>0</v>
      </c>
      <c r="R198" s="127">
        <f t="shared" si="46"/>
        <v>0</v>
      </c>
      <c r="S198" s="127">
        <f t="shared" si="46"/>
        <v>0</v>
      </c>
      <c r="T198" s="127">
        <f t="shared" si="46"/>
        <v>0</v>
      </c>
      <c r="U198" s="127">
        <f t="shared" si="46"/>
        <v>0</v>
      </c>
      <c r="V198" s="437">
        <f t="shared" si="46"/>
        <v>0</v>
      </c>
      <c r="W198" s="127">
        <f t="shared" si="46"/>
        <v>0</v>
      </c>
      <c r="X198" s="127">
        <f t="shared" si="46"/>
        <v>0</v>
      </c>
      <c r="Y198" s="127">
        <f t="shared" si="46"/>
        <v>0</v>
      </c>
      <c r="Z198" s="127">
        <f t="shared" si="46"/>
        <v>0</v>
      </c>
      <c r="AA198" s="127">
        <f t="shared" si="46"/>
        <v>0</v>
      </c>
      <c r="AB198" s="127">
        <f t="shared" si="46"/>
        <v>0</v>
      </c>
      <c r="AC198" s="93"/>
    </row>
    <row r="199" spans="1:29" s="5" customFormat="1" ht="12" thickBot="1">
      <c r="A199" s="2218"/>
      <c r="B199" s="2221"/>
      <c r="C199" s="48" t="s">
        <v>16</v>
      </c>
      <c r="D199" s="48"/>
      <c r="E199" s="126" t="e">
        <f t="shared" ref="E199:AC199" si="47">E197/E196</f>
        <v>#DIV/0!</v>
      </c>
      <c r="F199" s="126" t="e">
        <f t="shared" si="47"/>
        <v>#DIV/0!</v>
      </c>
      <c r="G199" s="126" t="e">
        <f t="shared" si="47"/>
        <v>#DIV/0!</v>
      </c>
      <c r="H199" s="435" t="e">
        <f t="shared" si="47"/>
        <v>#DIV/0!</v>
      </c>
      <c r="I199" s="126" t="e">
        <f t="shared" si="47"/>
        <v>#DIV/0!</v>
      </c>
      <c r="J199" s="126" t="e">
        <f t="shared" si="47"/>
        <v>#DIV/0!</v>
      </c>
      <c r="K199" s="126" t="e">
        <f t="shared" si="47"/>
        <v>#DIV/0!</v>
      </c>
      <c r="L199" s="126" t="e">
        <f t="shared" si="47"/>
        <v>#DIV/0!</v>
      </c>
      <c r="M199" s="126" t="e">
        <f t="shared" si="47"/>
        <v>#DIV/0!</v>
      </c>
      <c r="N199" s="435" t="e">
        <f t="shared" si="47"/>
        <v>#DIV/0!</v>
      </c>
      <c r="O199" s="126" t="e">
        <f t="shared" si="47"/>
        <v>#DIV/0!</v>
      </c>
      <c r="P199" s="126" t="e">
        <f t="shared" si="47"/>
        <v>#DIV/0!</v>
      </c>
      <c r="Q199" s="126" t="e">
        <f t="shared" si="47"/>
        <v>#DIV/0!</v>
      </c>
      <c r="R199" s="126" t="e">
        <f t="shared" si="47"/>
        <v>#DIV/0!</v>
      </c>
      <c r="S199" s="126" t="e">
        <f t="shared" si="47"/>
        <v>#DIV/0!</v>
      </c>
      <c r="T199" s="126" t="e">
        <f t="shared" si="47"/>
        <v>#DIV/0!</v>
      </c>
      <c r="U199" s="126" t="e">
        <f t="shared" si="47"/>
        <v>#DIV/0!</v>
      </c>
      <c r="V199" s="435" t="e">
        <f t="shared" si="47"/>
        <v>#DIV/0!</v>
      </c>
      <c r="W199" s="126" t="e">
        <f t="shared" si="47"/>
        <v>#DIV/0!</v>
      </c>
      <c r="X199" s="126" t="e">
        <f t="shared" si="47"/>
        <v>#DIV/0!</v>
      </c>
      <c r="Y199" s="126" t="e">
        <f t="shared" si="47"/>
        <v>#DIV/0!</v>
      </c>
      <c r="Z199" s="126" t="e">
        <f t="shared" si="47"/>
        <v>#DIV/0!</v>
      </c>
      <c r="AA199" s="126" t="e">
        <f t="shared" si="47"/>
        <v>#DIV/0!</v>
      </c>
      <c r="AB199" s="126" t="e">
        <f t="shared" si="47"/>
        <v>#DIV/0!</v>
      </c>
      <c r="AC199" s="133" t="e">
        <f t="shared" si="47"/>
        <v>#DIV/0!</v>
      </c>
    </row>
    <row r="200" spans="1:29" s="5" customFormat="1" ht="11.25">
      <c r="A200" s="2216" t="s">
        <v>113</v>
      </c>
      <c r="B200" s="2219" t="s">
        <v>31</v>
      </c>
      <c r="C200" s="10" t="s">
        <v>477</v>
      </c>
      <c r="D200" s="10"/>
      <c r="E200" s="90"/>
      <c r="F200" s="90"/>
      <c r="G200" s="90"/>
      <c r="H200" s="433"/>
      <c r="I200" s="90"/>
      <c r="J200" s="90"/>
      <c r="K200" s="90"/>
      <c r="L200" s="90"/>
      <c r="M200" s="90"/>
      <c r="N200" s="433"/>
      <c r="O200" s="90"/>
      <c r="P200" s="90"/>
      <c r="Q200" s="90"/>
      <c r="R200" s="90"/>
      <c r="S200" s="90"/>
      <c r="T200" s="90"/>
      <c r="U200" s="90"/>
      <c r="V200" s="433"/>
      <c r="W200" s="90"/>
      <c r="X200" s="90"/>
      <c r="Y200" s="90"/>
      <c r="Z200" s="90"/>
      <c r="AA200" s="90"/>
      <c r="AB200" s="90"/>
      <c r="AC200" s="91"/>
    </row>
    <row r="201" spans="1:29" s="5" customFormat="1" ht="11.25">
      <c r="A201" s="2217"/>
      <c r="B201" s="2220"/>
      <c r="C201" s="11" t="s">
        <v>478</v>
      </c>
      <c r="D201" s="11"/>
      <c r="E201" s="92"/>
      <c r="F201" s="92"/>
      <c r="G201" s="92"/>
      <c r="H201" s="438"/>
      <c r="I201" s="92"/>
      <c r="J201" s="92"/>
      <c r="K201" s="92"/>
      <c r="L201" s="92"/>
      <c r="M201" s="92"/>
      <c r="N201" s="438"/>
      <c r="O201" s="92"/>
      <c r="P201" s="92"/>
      <c r="Q201" s="92"/>
      <c r="R201" s="92"/>
      <c r="S201" s="92"/>
      <c r="T201" s="92"/>
      <c r="U201" s="92"/>
      <c r="V201" s="438"/>
      <c r="W201" s="92"/>
      <c r="X201" s="92"/>
      <c r="Y201" s="92"/>
      <c r="Z201" s="92"/>
      <c r="AA201" s="92"/>
      <c r="AB201" s="92"/>
      <c r="AC201" s="93"/>
    </row>
    <row r="202" spans="1:29" s="5" customFormat="1" ht="11.25">
      <c r="A202" s="2217"/>
      <c r="B202" s="2220"/>
      <c r="C202" s="11" t="s">
        <v>8</v>
      </c>
      <c r="D202" s="11"/>
      <c r="E202" s="127"/>
      <c r="F202" s="127"/>
      <c r="G202" s="127"/>
      <c r="H202" s="498"/>
      <c r="I202" s="127"/>
      <c r="J202" s="127"/>
      <c r="K202" s="127"/>
      <c r="L202" s="127"/>
      <c r="M202" s="127"/>
      <c r="N202" s="498"/>
      <c r="O202" s="127"/>
      <c r="P202" s="127"/>
      <c r="Q202" s="127"/>
      <c r="R202" s="127"/>
      <c r="S202" s="127"/>
      <c r="T202" s="127"/>
      <c r="U202" s="127"/>
      <c r="V202" s="498"/>
      <c r="W202" s="127"/>
      <c r="X202" s="127"/>
      <c r="Y202" s="127"/>
      <c r="Z202" s="127"/>
      <c r="AA202" s="127"/>
      <c r="AB202" s="127"/>
      <c r="AC202" s="93"/>
    </row>
    <row r="203" spans="1:29" s="5" customFormat="1" ht="12" thickBot="1">
      <c r="A203" s="2218"/>
      <c r="B203" s="2221"/>
      <c r="C203" s="48" t="s">
        <v>16</v>
      </c>
      <c r="D203" s="48"/>
      <c r="E203" s="126"/>
      <c r="F203" s="126"/>
      <c r="G203" s="126"/>
      <c r="H203" s="435"/>
      <c r="I203" s="126"/>
      <c r="J203" s="126"/>
      <c r="K203" s="126"/>
      <c r="L203" s="126"/>
      <c r="M203" s="126"/>
      <c r="N203" s="435"/>
      <c r="O203" s="126"/>
      <c r="P203" s="126"/>
      <c r="Q203" s="126"/>
      <c r="R203" s="126"/>
      <c r="S203" s="126"/>
      <c r="T203" s="126"/>
      <c r="U203" s="126"/>
      <c r="V203" s="435"/>
      <c r="W203" s="126"/>
      <c r="X203" s="126"/>
      <c r="Y203" s="126"/>
      <c r="Z203" s="126"/>
      <c r="AA203" s="126"/>
      <c r="AB203" s="126"/>
      <c r="AC203" s="95"/>
    </row>
    <row r="204" spans="1:29" s="5" customFormat="1" ht="11.25">
      <c r="A204" s="2216" t="s">
        <v>116</v>
      </c>
      <c r="B204" s="2219" t="s">
        <v>58</v>
      </c>
      <c r="C204" s="10" t="s">
        <v>477</v>
      </c>
      <c r="D204" s="867" t="s">
        <v>499</v>
      </c>
      <c r="E204" s="120">
        <v>5.0000000000181899E-2</v>
      </c>
      <c r="F204" s="120">
        <v>3.999999999996362E-2</v>
      </c>
      <c r="G204" s="120">
        <v>5.0000000000181899E-2</v>
      </c>
      <c r="H204" s="434">
        <v>3.999999999996362E-2</v>
      </c>
      <c r="I204" s="120">
        <v>3.999999999996362E-2</v>
      </c>
      <c r="J204" s="120">
        <v>3.999999999996362E-2</v>
      </c>
      <c r="K204" s="120">
        <v>5.0000000000181899E-2</v>
      </c>
      <c r="L204" s="120">
        <v>4.9999999999272404E-2</v>
      </c>
      <c r="M204" s="120">
        <v>5.0000000000181899E-2</v>
      </c>
      <c r="N204" s="434">
        <v>5.0000000000181899E-2</v>
      </c>
      <c r="O204" s="120">
        <v>5.0000000000181899E-2</v>
      </c>
      <c r="P204" s="120">
        <v>5.0000000000181899E-2</v>
      </c>
      <c r="Q204" s="120">
        <v>5.9999999999490683E-2</v>
      </c>
      <c r="R204" s="120">
        <v>3.999999999996362E-2</v>
      </c>
      <c r="S204" s="120">
        <v>6.0000000000400178E-2</v>
      </c>
      <c r="T204" s="120">
        <v>3.999999999996362E-2</v>
      </c>
      <c r="U204" s="120">
        <v>5.0000000000181899E-2</v>
      </c>
      <c r="V204" s="434">
        <v>4.9999999999272404E-2</v>
      </c>
      <c r="W204" s="120">
        <v>5.0000000000181899E-2</v>
      </c>
      <c r="X204" s="120">
        <v>6.0000000000400178E-2</v>
      </c>
      <c r="Y204" s="120">
        <v>5.0000000000181899E-2</v>
      </c>
      <c r="Z204" s="120">
        <v>3.999999999996362E-2</v>
      </c>
      <c r="AA204" s="120">
        <v>4.9999999999272404E-2</v>
      </c>
      <c r="AB204" s="120">
        <v>3.999999999996362E-2</v>
      </c>
      <c r="AC204" s="135">
        <f>SUM(E204:AB204)</f>
        <v>1.1499999999996362</v>
      </c>
    </row>
    <row r="205" spans="1:29" s="5" customFormat="1" ht="11.25">
      <c r="A205" s="2217"/>
      <c r="B205" s="2220"/>
      <c r="C205" s="11" t="s">
        <v>478</v>
      </c>
      <c r="D205" s="866" t="s">
        <v>499</v>
      </c>
      <c r="E205" s="92">
        <v>2.9999999999972715E-2</v>
      </c>
      <c r="F205" s="92">
        <v>0</v>
      </c>
      <c r="G205" s="92">
        <v>0</v>
      </c>
      <c r="H205" s="438">
        <v>0</v>
      </c>
      <c r="I205" s="92">
        <v>5.999999999994543E-2</v>
      </c>
      <c r="J205" s="92">
        <v>5.999999999994543E-2</v>
      </c>
      <c r="K205" s="92">
        <v>6.0000000000172804E-2</v>
      </c>
      <c r="L205" s="92">
        <v>4.9999999999954525E-2</v>
      </c>
      <c r="M205" s="92">
        <v>5.999999999994543E-2</v>
      </c>
      <c r="N205" s="438">
        <v>4.9999999999954525E-2</v>
      </c>
      <c r="O205" s="92">
        <v>4.0000000000190994E-2</v>
      </c>
      <c r="P205" s="92">
        <v>5.999999999994543E-2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438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135">
        <f>SUM(E205:AB205)</f>
        <v>0.47000000000002728</v>
      </c>
    </row>
    <row r="206" spans="1:29" s="5" customFormat="1" ht="12">
      <c r="A206" s="2217"/>
      <c r="B206" s="2220"/>
      <c r="C206" s="11" t="s">
        <v>8</v>
      </c>
      <c r="D206" s="866" t="s">
        <v>459</v>
      </c>
      <c r="E206" s="1156">
        <v>5</v>
      </c>
      <c r="F206" s="1156">
        <v>4</v>
      </c>
      <c r="G206" s="1156">
        <v>4</v>
      </c>
      <c r="H206" s="1156">
        <v>4</v>
      </c>
      <c r="I206" s="1156">
        <v>4</v>
      </c>
      <c r="J206" s="1156">
        <v>4</v>
      </c>
      <c r="K206" s="1156">
        <v>4</v>
      </c>
      <c r="L206" s="1156">
        <v>4</v>
      </c>
      <c r="M206" s="1156">
        <v>4</v>
      </c>
      <c r="N206" s="1156">
        <v>5</v>
      </c>
      <c r="O206" s="1156">
        <v>4</v>
      </c>
      <c r="P206" s="1156">
        <v>4</v>
      </c>
      <c r="Q206" s="1156">
        <v>4</v>
      </c>
      <c r="R206" s="1156">
        <v>4</v>
      </c>
      <c r="S206" s="1156">
        <v>4</v>
      </c>
      <c r="T206" s="1156">
        <v>4</v>
      </c>
      <c r="U206" s="1156">
        <v>4</v>
      </c>
      <c r="V206" s="1156">
        <v>4</v>
      </c>
      <c r="W206" s="1156">
        <v>4</v>
      </c>
      <c r="X206" s="1156">
        <v>4</v>
      </c>
      <c r="Y206" s="1156">
        <v>4</v>
      </c>
      <c r="Z206" s="1156">
        <v>4</v>
      </c>
      <c r="AA206" s="1156">
        <v>4</v>
      </c>
      <c r="AB206" s="1157">
        <v>4</v>
      </c>
      <c r="AC206" s="93"/>
    </row>
    <row r="207" spans="1:29" s="5" customFormat="1" ht="12" thickBot="1">
      <c r="A207" s="2218"/>
      <c r="B207" s="2221"/>
      <c r="C207" s="48" t="s">
        <v>16</v>
      </c>
      <c r="D207" s="48"/>
      <c r="E207" s="126">
        <f t="shared" ref="E207:AC207" si="48">E205/E204</f>
        <v>0.59999999999727149</v>
      </c>
      <c r="F207" s="126">
        <f t="shared" si="48"/>
        <v>0</v>
      </c>
      <c r="G207" s="126">
        <f t="shared" si="48"/>
        <v>0</v>
      </c>
      <c r="H207" s="435">
        <f t="shared" si="48"/>
        <v>0</v>
      </c>
      <c r="I207" s="126">
        <f t="shared" si="48"/>
        <v>1.5</v>
      </c>
      <c r="J207" s="126">
        <f t="shared" si="48"/>
        <v>1.5</v>
      </c>
      <c r="K207" s="126">
        <f t="shared" si="48"/>
        <v>1.1999999999990905</v>
      </c>
      <c r="L207" s="126">
        <f t="shared" si="48"/>
        <v>1.0000000000136424</v>
      </c>
      <c r="M207" s="126">
        <f t="shared" si="48"/>
        <v>1.199999999994543</v>
      </c>
      <c r="N207" s="435">
        <f t="shared" si="48"/>
        <v>0.99999999999545253</v>
      </c>
      <c r="O207" s="126">
        <f t="shared" si="48"/>
        <v>0.80000000000090954</v>
      </c>
      <c r="P207" s="126">
        <f t="shared" si="48"/>
        <v>1.199999999994543</v>
      </c>
      <c r="Q207" s="126">
        <f t="shared" si="48"/>
        <v>0</v>
      </c>
      <c r="R207" s="126">
        <f t="shared" si="48"/>
        <v>0</v>
      </c>
      <c r="S207" s="126">
        <f t="shared" si="48"/>
        <v>0</v>
      </c>
      <c r="T207" s="126">
        <f t="shared" si="48"/>
        <v>0</v>
      </c>
      <c r="U207" s="126">
        <f t="shared" si="48"/>
        <v>0</v>
      </c>
      <c r="V207" s="435">
        <f t="shared" si="48"/>
        <v>0</v>
      </c>
      <c r="W207" s="126">
        <f t="shared" si="48"/>
        <v>0</v>
      </c>
      <c r="X207" s="126">
        <f t="shared" si="48"/>
        <v>0</v>
      </c>
      <c r="Y207" s="126">
        <f t="shared" si="48"/>
        <v>0</v>
      </c>
      <c r="Z207" s="126">
        <f t="shared" si="48"/>
        <v>0</v>
      </c>
      <c r="AA207" s="126">
        <f t="shared" si="48"/>
        <v>0</v>
      </c>
      <c r="AB207" s="126">
        <f t="shared" si="48"/>
        <v>0</v>
      </c>
      <c r="AC207" s="133">
        <f t="shared" si="48"/>
        <v>0.40869565217406606</v>
      </c>
    </row>
    <row r="208" spans="1:29" s="5" customFormat="1" thickBot="1">
      <c r="A208" s="2216" t="s">
        <v>123</v>
      </c>
      <c r="B208" s="2219" t="s">
        <v>315</v>
      </c>
      <c r="C208" s="10" t="s">
        <v>477</v>
      </c>
      <c r="D208" s="2203" t="s">
        <v>473</v>
      </c>
      <c r="E208" s="815">
        <v>0.10940000000000001</v>
      </c>
      <c r="F208" s="815">
        <v>9.820000000000001E-2</v>
      </c>
      <c r="G208" s="815">
        <v>0.1062</v>
      </c>
      <c r="H208" s="816">
        <v>9.2200000000000004E-2</v>
      </c>
      <c r="I208" s="815">
        <v>9.6599999999999991E-2</v>
      </c>
      <c r="J208" s="815">
        <v>9.1799999999999993E-2</v>
      </c>
      <c r="K208" s="815">
        <v>9.1799999999999993E-2</v>
      </c>
      <c r="L208" s="815">
        <v>0.10640000000000001</v>
      </c>
      <c r="M208" s="815">
        <v>9.5599999999999991E-2</v>
      </c>
      <c r="N208" s="816">
        <v>0.1026</v>
      </c>
      <c r="O208" s="815">
        <v>9.9000000000000005E-2</v>
      </c>
      <c r="P208" s="815">
        <v>9.5400000000000013E-2</v>
      </c>
      <c r="Q208" s="815">
        <v>9.9199999999999997E-2</v>
      </c>
      <c r="R208" s="815">
        <v>9.4200000000000006E-2</v>
      </c>
      <c r="S208" s="815">
        <v>9.5799999999999996E-2</v>
      </c>
      <c r="T208" s="815">
        <v>0.112</v>
      </c>
      <c r="U208" s="815">
        <v>0.11799999999999999</v>
      </c>
      <c r="V208" s="815">
        <v>0.1142</v>
      </c>
      <c r="W208" s="815">
        <v>0.1158</v>
      </c>
      <c r="X208" s="815">
        <v>0.1158</v>
      </c>
      <c r="Y208" s="815">
        <v>0.1268</v>
      </c>
      <c r="Z208" s="815">
        <v>0.127</v>
      </c>
      <c r="AA208" s="815">
        <v>0.122</v>
      </c>
      <c r="AB208" s="815">
        <v>9.64E-2</v>
      </c>
      <c r="AC208" s="135">
        <f>SUM(E208:AB208)</f>
        <v>2.5224000000000002</v>
      </c>
    </row>
    <row r="209" spans="1:29" s="5" customFormat="1" ht="11.25">
      <c r="A209" s="2217"/>
      <c r="B209" s="2220"/>
      <c r="C209" s="11" t="s">
        <v>478</v>
      </c>
      <c r="D209" s="866" t="s">
        <v>499</v>
      </c>
      <c r="E209" s="121">
        <v>7.9999999999984084E-2</v>
      </c>
      <c r="F209" s="121">
        <v>6.0000000000002274E-2</v>
      </c>
      <c r="G209" s="121">
        <v>6.0000000000002274E-2</v>
      </c>
      <c r="H209" s="435">
        <v>4.0000000000020464E-2</v>
      </c>
      <c r="I209" s="121">
        <v>6.0000000000002274E-2</v>
      </c>
      <c r="J209" s="121">
        <v>4.0000000000020464E-2</v>
      </c>
      <c r="K209" s="121">
        <v>6.0000000000002274E-2</v>
      </c>
      <c r="L209" s="121">
        <v>6.0000000000002274E-2</v>
      </c>
      <c r="M209" s="121">
        <v>6.0000000000002274E-2</v>
      </c>
      <c r="N209" s="435">
        <v>7.9999999999984084E-2</v>
      </c>
      <c r="O209" s="121">
        <v>6.0000000000002274E-2</v>
      </c>
      <c r="P209" s="121">
        <v>7.9999999999984084E-2</v>
      </c>
      <c r="Q209" s="121">
        <v>7.9999999999984084E-2</v>
      </c>
      <c r="R209" s="121">
        <v>6.0000000000002274E-2</v>
      </c>
      <c r="S209" s="121">
        <v>8.0000000000040927E-2</v>
      </c>
      <c r="T209" s="121">
        <v>6.0000000000002274E-2</v>
      </c>
      <c r="U209" s="121">
        <v>7.9999999999984084E-2</v>
      </c>
      <c r="V209" s="435">
        <v>7.9999999999984084E-2</v>
      </c>
      <c r="W209" s="121">
        <v>4.0000000000020464E-2</v>
      </c>
      <c r="X209" s="121">
        <v>6.0000000000002274E-2</v>
      </c>
      <c r="Y209" s="121">
        <v>6.0000000000002274E-2</v>
      </c>
      <c r="Z209" s="121">
        <v>6.0000000000002274E-2</v>
      </c>
      <c r="AA209" s="121">
        <v>7.9999999999984084E-2</v>
      </c>
      <c r="AB209" s="121">
        <v>6.0000000000002274E-2</v>
      </c>
      <c r="AC209" s="135">
        <f>SUM(E209:AB209)</f>
        <v>1.5400000000000205</v>
      </c>
    </row>
    <row r="210" spans="1:29" s="5" customFormat="1" ht="12">
      <c r="A210" s="2217"/>
      <c r="B210" s="2220"/>
      <c r="C210" s="11" t="s">
        <v>8</v>
      </c>
      <c r="D210" s="866" t="s">
        <v>459</v>
      </c>
      <c r="E210" s="1158">
        <v>5</v>
      </c>
      <c r="F210" s="1158">
        <v>5</v>
      </c>
      <c r="G210" s="1158">
        <v>8</v>
      </c>
      <c r="H210" s="1158">
        <v>7</v>
      </c>
      <c r="I210" s="1158">
        <v>7</v>
      </c>
      <c r="J210" s="1158">
        <v>7</v>
      </c>
      <c r="K210" s="1158">
        <v>8</v>
      </c>
      <c r="L210" s="1158">
        <v>7</v>
      </c>
      <c r="M210" s="1158">
        <v>5</v>
      </c>
      <c r="N210" s="1158">
        <v>8</v>
      </c>
      <c r="O210" s="1158">
        <v>9</v>
      </c>
      <c r="P210" s="1158">
        <v>5</v>
      </c>
      <c r="Q210" s="1158">
        <v>4</v>
      </c>
      <c r="R210" s="1158">
        <v>5</v>
      </c>
      <c r="S210" s="1158">
        <v>7</v>
      </c>
      <c r="T210" s="1158">
        <v>8</v>
      </c>
      <c r="U210" s="1158">
        <v>9</v>
      </c>
      <c r="V210" s="1158">
        <v>7</v>
      </c>
      <c r="W210" s="1158">
        <v>6</v>
      </c>
      <c r="X210" s="1158">
        <v>8</v>
      </c>
      <c r="Y210" s="1158">
        <v>7</v>
      </c>
      <c r="Z210" s="1158">
        <v>9</v>
      </c>
      <c r="AA210" s="1158">
        <v>8</v>
      </c>
      <c r="AB210" s="1159">
        <v>5</v>
      </c>
      <c r="AC210" s="93"/>
    </row>
    <row r="211" spans="1:29" s="5" customFormat="1" ht="12" thickBot="1">
      <c r="A211" s="2218"/>
      <c r="B211" s="2221"/>
      <c r="C211" s="48" t="s">
        <v>16</v>
      </c>
      <c r="D211" s="48"/>
      <c r="E211" s="126">
        <f t="shared" ref="E211:AC211" si="49">E209/E208</f>
        <v>0.73126142595963506</v>
      </c>
      <c r="F211" s="126">
        <f t="shared" si="49"/>
        <v>0.61099796334014533</v>
      </c>
      <c r="G211" s="126">
        <f t="shared" si="49"/>
        <v>0.56497175141245082</v>
      </c>
      <c r="H211" s="435">
        <f t="shared" si="49"/>
        <v>0.43383947939284667</v>
      </c>
      <c r="I211" s="126">
        <f t="shared" si="49"/>
        <v>0.62111801242238385</v>
      </c>
      <c r="J211" s="126">
        <f t="shared" si="49"/>
        <v>0.43572984749477633</v>
      </c>
      <c r="K211" s="126">
        <f t="shared" si="49"/>
        <v>0.65359477124185483</v>
      </c>
      <c r="L211" s="126">
        <f t="shared" si="49"/>
        <v>0.56390977443611157</v>
      </c>
      <c r="M211" s="126">
        <f t="shared" si="49"/>
        <v>0.62761506276153012</v>
      </c>
      <c r="N211" s="435">
        <f t="shared" si="49"/>
        <v>0.77972709551641406</v>
      </c>
      <c r="O211" s="126">
        <f t="shared" si="49"/>
        <v>0.60606060606062895</v>
      </c>
      <c r="P211" s="126">
        <f t="shared" si="49"/>
        <v>0.83857442347991695</v>
      </c>
      <c r="Q211" s="126">
        <f t="shared" si="49"/>
        <v>0.80645161290306544</v>
      </c>
      <c r="R211" s="126">
        <f t="shared" si="49"/>
        <v>0.63694267515925973</v>
      </c>
      <c r="S211" s="126">
        <f t="shared" si="49"/>
        <v>0.83507306889395538</v>
      </c>
      <c r="T211" s="126">
        <f t="shared" si="49"/>
        <v>0.53571428571430602</v>
      </c>
      <c r="U211" s="126">
        <f t="shared" si="49"/>
        <v>0.67796610169478044</v>
      </c>
      <c r="V211" s="435">
        <f t="shared" si="49"/>
        <v>0.70052539404539482</v>
      </c>
      <c r="W211" s="126">
        <f t="shared" si="49"/>
        <v>0.34542314335078123</v>
      </c>
      <c r="X211" s="126">
        <f t="shared" si="49"/>
        <v>0.51813471502592634</v>
      </c>
      <c r="Y211" s="126">
        <f t="shared" si="49"/>
        <v>0.47318611987383496</v>
      </c>
      <c r="Z211" s="126">
        <f t="shared" si="49"/>
        <v>0.47244094488190769</v>
      </c>
      <c r="AA211" s="126">
        <f t="shared" si="49"/>
        <v>0.65573770491790229</v>
      </c>
      <c r="AB211" s="126">
        <f t="shared" si="49"/>
        <v>0.62240663900417292</v>
      </c>
      <c r="AC211" s="133">
        <f t="shared" si="49"/>
        <v>0.6105296542975025</v>
      </c>
    </row>
    <row r="212" spans="1:29" s="5" customFormat="1" ht="11.25">
      <c r="A212" s="2216" t="s">
        <v>102</v>
      </c>
      <c r="B212" s="2219" t="s">
        <v>317</v>
      </c>
      <c r="C212" s="10" t="s">
        <v>477</v>
      </c>
      <c r="D212" s="867" t="s">
        <v>499</v>
      </c>
      <c r="E212" s="90">
        <v>2.0000000000436557E-2</v>
      </c>
      <c r="F212" s="90">
        <v>2.0000000000436557E-2</v>
      </c>
      <c r="G212" s="90">
        <v>2.0000000000436557E-2</v>
      </c>
      <c r="H212" s="433">
        <v>3.9999999997235136E-2</v>
      </c>
      <c r="I212" s="90">
        <v>4.0000000000873115E-2</v>
      </c>
      <c r="J212" s="90">
        <v>4.0000000000873115E-2</v>
      </c>
      <c r="K212" s="90">
        <v>7.9999999998108251E-2</v>
      </c>
      <c r="L212" s="90">
        <v>8.000000000174623E-2</v>
      </c>
      <c r="M212" s="90">
        <v>0.11999999999898137</v>
      </c>
      <c r="N212" s="433">
        <v>0.12000000000261934</v>
      </c>
      <c r="O212" s="90">
        <v>0.11999999999898137</v>
      </c>
      <c r="P212" s="90">
        <v>0.15999999999985448</v>
      </c>
      <c r="Q212" s="90">
        <v>0.11999999999898137</v>
      </c>
      <c r="R212" s="90">
        <v>0.11999999999898137</v>
      </c>
      <c r="S212" s="90">
        <v>0.12000000000261934</v>
      </c>
      <c r="T212" s="90">
        <v>0.11999999999898137</v>
      </c>
      <c r="U212" s="90">
        <v>0.11999999999898137</v>
      </c>
      <c r="V212" s="433">
        <v>0.12000000000261934</v>
      </c>
      <c r="W212" s="90">
        <v>7.9999999998108251E-2</v>
      </c>
      <c r="X212" s="90">
        <v>4.0000000000873115E-2</v>
      </c>
      <c r="Y212" s="90">
        <v>4.0000000000873115E-2</v>
      </c>
      <c r="Z212" s="90">
        <v>3.9999999997235136E-2</v>
      </c>
      <c r="AA212" s="90">
        <v>4.0000000000873115E-2</v>
      </c>
      <c r="AB212" s="90">
        <v>4.0000000000873115E-2</v>
      </c>
      <c r="AC212" s="135">
        <f>SUM(E212:AB212)</f>
        <v>1.8600000000005821</v>
      </c>
    </row>
    <row r="213" spans="1:29" s="5" customFormat="1" ht="11.25">
      <c r="A213" s="2217"/>
      <c r="B213" s="2220"/>
      <c r="C213" s="11" t="s">
        <v>478</v>
      </c>
      <c r="D213" s="866" t="s">
        <v>499</v>
      </c>
      <c r="E213" s="121">
        <v>0</v>
      </c>
      <c r="F213" s="121">
        <v>0</v>
      </c>
      <c r="G213" s="121">
        <v>0</v>
      </c>
      <c r="H213" s="435">
        <v>0</v>
      </c>
      <c r="I213" s="121">
        <v>0</v>
      </c>
      <c r="J213" s="121">
        <v>0</v>
      </c>
      <c r="K213" s="121">
        <v>0</v>
      </c>
      <c r="L213" s="121">
        <v>0</v>
      </c>
      <c r="M213" s="121">
        <v>0.4000000000005457</v>
      </c>
      <c r="N213" s="435">
        <v>0</v>
      </c>
      <c r="O213" s="121">
        <v>0.3999999999996362</v>
      </c>
      <c r="P213" s="121">
        <v>0</v>
      </c>
      <c r="Q213" s="121">
        <v>0.3999999999996362</v>
      </c>
      <c r="R213" s="121">
        <v>0</v>
      </c>
      <c r="S213" s="121">
        <v>0</v>
      </c>
      <c r="T213" s="121">
        <v>0.4000000000005457</v>
      </c>
      <c r="U213" s="121">
        <v>0</v>
      </c>
      <c r="V213" s="435">
        <v>0</v>
      </c>
      <c r="W213" s="121">
        <v>0.3999999999996362</v>
      </c>
      <c r="X213" s="121">
        <v>0</v>
      </c>
      <c r="Y213" s="121">
        <v>0</v>
      </c>
      <c r="Z213" s="121">
        <v>0</v>
      </c>
      <c r="AA213" s="121">
        <v>0.4000000000005457</v>
      </c>
      <c r="AB213" s="121">
        <v>0</v>
      </c>
      <c r="AC213" s="135">
        <f>SUM(E213:AB213)</f>
        <v>2.4000000000005457</v>
      </c>
    </row>
    <row r="214" spans="1:29" s="5" customFormat="1" ht="12">
      <c r="A214" s="2217"/>
      <c r="B214" s="2220"/>
      <c r="C214" s="11" t="s">
        <v>8</v>
      </c>
      <c r="D214" s="866" t="s">
        <v>459</v>
      </c>
      <c r="E214" s="1160">
        <v>4</v>
      </c>
      <c r="F214" s="1160">
        <v>4</v>
      </c>
      <c r="G214" s="1160">
        <v>4</v>
      </c>
      <c r="H214" s="1160">
        <v>4</v>
      </c>
      <c r="I214" s="1160">
        <v>4</v>
      </c>
      <c r="J214" s="1160">
        <v>4</v>
      </c>
      <c r="K214" s="1160">
        <v>5</v>
      </c>
      <c r="L214" s="1160">
        <v>11</v>
      </c>
      <c r="M214" s="1160">
        <v>13</v>
      </c>
      <c r="N214" s="1160">
        <v>10</v>
      </c>
      <c r="O214" s="1160">
        <v>17</v>
      </c>
      <c r="P214" s="1160">
        <v>7</v>
      </c>
      <c r="Q214" s="1160">
        <v>10</v>
      </c>
      <c r="R214" s="1160">
        <v>10</v>
      </c>
      <c r="S214" s="1160">
        <v>27</v>
      </c>
      <c r="T214" s="1160">
        <v>9</v>
      </c>
      <c r="U214" s="1160">
        <v>6</v>
      </c>
      <c r="V214" s="1160">
        <v>7</v>
      </c>
      <c r="W214" s="1160">
        <v>7</v>
      </c>
      <c r="X214" s="1160">
        <v>4</v>
      </c>
      <c r="Y214" s="1160">
        <v>4</v>
      </c>
      <c r="Z214" s="1160">
        <v>4</v>
      </c>
      <c r="AA214" s="1160">
        <v>4</v>
      </c>
      <c r="AB214" s="1161">
        <v>4</v>
      </c>
      <c r="AC214" s="93"/>
    </row>
    <row r="215" spans="1:29" s="5" customFormat="1" ht="12" thickBot="1">
      <c r="A215" s="2218"/>
      <c r="B215" s="2221"/>
      <c r="C215" s="48" t="s">
        <v>16</v>
      </c>
      <c r="D215" s="48"/>
      <c r="E215" s="126">
        <f t="shared" ref="E215:AC215" si="50">E213/E212</f>
        <v>0</v>
      </c>
      <c r="F215" s="126">
        <f t="shared" si="50"/>
        <v>0</v>
      </c>
      <c r="G215" s="126">
        <f t="shared" si="50"/>
        <v>0</v>
      </c>
      <c r="H215" s="435">
        <f t="shared" si="50"/>
        <v>0</v>
      </c>
      <c r="I215" s="126">
        <f t="shared" si="50"/>
        <v>0</v>
      </c>
      <c r="J215" s="126">
        <f t="shared" si="50"/>
        <v>0</v>
      </c>
      <c r="K215" s="126">
        <f t="shared" si="50"/>
        <v>0</v>
      </c>
      <c r="L215" s="126">
        <f t="shared" si="50"/>
        <v>0</v>
      </c>
      <c r="M215" s="126">
        <f t="shared" si="50"/>
        <v>3.3333333333661761</v>
      </c>
      <c r="N215" s="435">
        <f t="shared" si="50"/>
        <v>0</v>
      </c>
      <c r="O215" s="126">
        <f t="shared" si="50"/>
        <v>3.3333333333585973</v>
      </c>
      <c r="P215" s="126">
        <f t="shared" si="50"/>
        <v>0</v>
      </c>
      <c r="Q215" s="126">
        <f t="shared" si="50"/>
        <v>3.3333333333585973</v>
      </c>
      <c r="R215" s="126">
        <f t="shared" si="50"/>
        <v>0</v>
      </c>
      <c r="S215" s="126">
        <f t="shared" si="50"/>
        <v>0</v>
      </c>
      <c r="T215" s="126">
        <f t="shared" si="50"/>
        <v>3.3333333333661761</v>
      </c>
      <c r="U215" s="126">
        <f t="shared" si="50"/>
        <v>0</v>
      </c>
      <c r="V215" s="435">
        <f t="shared" si="50"/>
        <v>0</v>
      </c>
      <c r="W215" s="126">
        <f t="shared" si="50"/>
        <v>5.0000000001136868</v>
      </c>
      <c r="X215" s="126">
        <f t="shared" si="50"/>
        <v>0</v>
      </c>
      <c r="Y215" s="126">
        <f t="shared" si="50"/>
        <v>0</v>
      </c>
      <c r="Z215" s="126">
        <f t="shared" si="50"/>
        <v>0</v>
      </c>
      <c r="AA215" s="126">
        <f t="shared" si="50"/>
        <v>9.9999999997953637</v>
      </c>
      <c r="AB215" s="126">
        <f t="shared" si="50"/>
        <v>0</v>
      </c>
      <c r="AC215" s="133">
        <f t="shared" si="50"/>
        <v>1.2903225806450509</v>
      </c>
    </row>
    <row r="216" spans="1:29" s="5" customFormat="1" ht="11.25">
      <c r="A216" s="2216" t="s">
        <v>120</v>
      </c>
      <c r="B216" s="2219" t="s">
        <v>635</v>
      </c>
      <c r="C216" s="10" t="s">
        <v>477</v>
      </c>
      <c r="D216" s="867" t="s">
        <v>499</v>
      </c>
      <c r="E216" s="120">
        <v>2.9999999999290594E-2</v>
      </c>
      <c r="F216" s="120">
        <v>9.0000000000600267E-2</v>
      </c>
      <c r="G216" s="120">
        <v>8.9999999999236024E-2</v>
      </c>
      <c r="H216" s="434">
        <v>7.5000000000272848E-2</v>
      </c>
      <c r="I216" s="120">
        <v>7.5000000000272848E-2</v>
      </c>
      <c r="J216" s="120">
        <v>0.13500000000021828</v>
      </c>
      <c r="K216" s="120">
        <v>0.21000000000049113</v>
      </c>
      <c r="L216" s="120">
        <v>0.2249999999994543</v>
      </c>
      <c r="M216" s="120">
        <v>0.17999999999983629</v>
      </c>
      <c r="N216" s="434">
        <v>0.17999999999983629</v>
      </c>
      <c r="O216" s="120">
        <v>0.21000000000049113</v>
      </c>
      <c r="P216" s="120">
        <v>0.20999999999912689</v>
      </c>
      <c r="Q216" s="120">
        <v>0.19500000000016371</v>
      </c>
      <c r="R216" s="120">
        <v>0.1500000000005457</v>
      </c>
      <c r="S216" s="120">
        <v>0.17999999999983629</v>
      </c>
      <c r="T216" s="120">
        <v>0.1500000000005457</v>
      </c>
      <c r="U216" s="120">
        <v>0.14999999999918145</v>
      </c>
      <c r="V216" s="434">
        <v>0.16500000000087311</v>
      </c>
      <c r="W216" s="120">
        <v>0.13499999999885404</v>
      </c>
      <c r="X216" s="120">
        <v>0.13500000000021828</v>
      </c>
      <c r="Y216" s="120">
        <v>9.0000000000600267E-2</v>
      </c>
      <c r="Z216" s="120">
        <v>8.9999999999236024E-2</v>
      </c>
      <c r="AA216" s="120">
        <v>9.0000000000600267E-2</v>
      </c>
      <c r="AB216" s="120">
        <v>4.4999999999618012E-2</v>
      </c>
      <c r="AC216" s="135">
        <f>SUM(E216:AB216)</f>
        <v>3.2849999999993997</v>
      </c>
    </row>
    <row r="217" spans="1:29" s="5" customFormat="1" ht="11.25">
      <c r="A217" s="2217"/>
      <c r="B217" s="2220"/>
      <c r="C217" s="11" t="s">
        <v>478</v>
      </c>
      <c r="D217" s="866" t="s">
        <v>499</v>
      </c>
      <c r="E217" s="121">
        <v>0</v>
      </c>
      <c r="F217" s="121">
        <v>0</v>
      </c>
      <c r="G217" s="121">
        <v>0</v>
      </c>
      <c r="H217" s="435">
        <v>0.14999999999918145</v>
      </c>
      <c r="I217" s="121">
        <v>0</v>
      </c>
      <c r="J217" s="121">
        <v>0</v>
      </c>
      <c r="K217" s="121">
        <v>0.1500000000005457</v>
      </c>
      <c r="L217" s="121">
        <v>0</v>
      </c>
      <c r="M217" s="121">
        <v>0.14999999999918145</v>
      </c>
      <c r="N217" s="435">
        <v>0.1500000000005457</v>
      </c>
      <c r="O217" s="121">
        <v>0</v>
      </c>
      <c r="P217" s="121">
        <v>0.1500000000005457</v>
      </c>
      <c r="Q217" s="121">
        <v>0.14999999999918145</v>
      </c>
      <c r="R217" s="121">
        <v>0</v>
      </c>
      <c r="S217" s="121">
        <v>0.1500000000005457</v>
      </c>
      <c r="T217" s="121">
        <v>0</v>
      </c>
      <c r="U217" s="121">
        <v>0.14999999999918145</v>
      </c>
      <c r="V217" s="435">
        <v>0</v>
      </c>
      <c r="W217" s="121">
        <v>0.1500000000005457</v>
      </c>
      <c r="X217" s="121">
        <v>0</v>
      </c>
      <c r="Y217" s="121">
        <v>0.1500000000005457</v>
      </c>
      <c r="Z217" s="121">
        <v>0</v>
      </c>
      <c r="AA217" s="121">
        <v>0.14999999999918145</v>
      </c>
      <c r="AB217" s="121">
        <v>0</v>
      </c>
      <c r="AC217" s="135">
        <f>SUM(E217:AB217)</f>
        <v>1.6499999999991815</v>
      </c>
    </row>
    <row r="218" spans="1:29" s="5" customFormat="1" ht="12">
      <c r="A218" s="2217"/>
      <c r="B218" s="2220"/>
      <c r="C218" s="11" t="s">
        <v>8</v>
      </c>
      <c r="D218" s="866" t="s">
        <v>459</v>
      </c>
      <c r="E218" s="1162">
        <v>8</v>
      </c>
      <c r="F218" s="1162">
        <v>5</v>
      </c>
      <c r="G218" s="1162">
        <v>5</v>
      </c>
      <c r="H218" s="1162">
        <v>4</v>
      </c>
      <c r="I218" s="1162">
        <v>6</v>
      </c>
      <c r="J218" s="1162">
        <v>11</v>
      </c>
      <c r="K218" s="1162">
        <v>12</v>
      </c>
      <c r="L218" s="1162">
        <v>12</v>
      </c>
      <c r="M218" s="1162">
        <v>10</v>
      </c>
      <c r="N218" s="1162">
        <v>11</v>
      </c>
      <c r="O218" s="1162">
        <v>13</v>
      </c>
      <c r="P218" s="1162">
        <v>11</v>
      </c>
      <c r="Q218" s="1162">
        <v>9</v>
      </c>
      <c r="R218" s="1162">
        <v>10</v>
      </c>
      <c r="S218" s="1162">
        <v>11</v>
      </c>
      <c r="T218" s="1162">
        <v>10</v>
      </c>
      <c r="U218" s="1162">
        <v>9</v>
      </c>
      <c r="V218" s="1162">
        <v>9</v>
      </c>
      <c r="W218" s="1162">
        <v>9</v>
      </c>
      <c r="X218" s="1162">
        <v>7</v>
      </c>
      <c r="Y218" s="1162">
        <v>6</v>
      </c>
      <c r="Z218" s="1162">
        <v>6</v>
      </c>
      <c r="AA218" s="1162">
        <v>5</v>
      </c>
      <c r="AB218" s="1163">
        <v>5</v>
      </c>
      <c r="AC218" s="93"/>
    </row>
    <row r="219" spans="1:29" s="5" customFormat="1" ht="12" thickBot="1">
      <c r="A219" s="2218"/>
      <c r="B219" s="2221"/>
      <c r="C219" s="48" t="s">
        <v>16</v>
      </c>
      <c r="D219" s="48"/>
      <c r="E219" s="126">
        <f t="shared" ref="E219:AC219" si="51">E217/E216</f>
        <v>0</v>
      </c>
      <c r="F219" s="126">
        <f t="shared" si="51"/>
        <v>0</v>
      </c>
      <c r="G219" s="126">
        <f t="shared" si="51"/>
        <v>0</v>
      </c>
      <c r="H219" s="435">
        <f t="shared" si="51"/>
        <v>1.9999999999818101</v>
      </c>
      <c r="I219" s="126">
        <f t="shared" si="51"/>
        <v>0</v>
      </c>
      <c r="J219" s="126">
        <f t="shared" si="51"/>
        <v>0</v>
      </c>
      <c r="K219" s="126">
        <f t="shared" si="51"/>
        <v>0.71428571428664234</v>
      </c>
      <c r="L219" s="126">
        <f t="shared" si="51"/>
        <v>0</v>
      </c>
      <c r="M219" s="126">
        <f t="shared" si="51"/>
        <v>0.83333333332954374</v>
      </c>
      <c r="N219" s="435">
        <f t="shared" si="51"/>
        <v>0.83333333333712289</v>
      </c>
      <c r="O219" s="126">
        <f t="shared" si="51"/>
        <v>0</v>
      </c>
      <c r="P219" s="126">
        <f t="shared" si="51"/>
        <v>0.71428571429128263</v>
      </c>
      <c r="Q219" s="126">
        <f t="shared" si="51"/>
        <v>0.76923076922592581</v>
      </c>
      <c r="R219" s="126">
        <f t="shared" si="51"/>
        <v>0</v>
      </c>
      <c r="S219" s="126">
        <f t="shared" si="51"/>
        <v>0.83333333333712289</v>
      </c>
      <c r="T219" s="126">
        <f t="shared" si="51"/>
        <v>0</v>
      </c>
      <c r="U219" s="126">
        <f t="shared" si="51"/>
        <v>1</v>
      </c>
      <c r="V219" s="435">
        <f t="shared" si="51"/>
        <v>0</v>
      </c>
      <c r="W219" s="126">
        <f t="shared" si="51"/>
        <v>1.111111111124585</v>
      </c>
      <c r="X219" s="126">
        <f t="shared" si="51"/>
        <v>0</v>
      </c>
      <c r="Y219" s="126">
        <f t="shared" si="51"/>
        <v>1.6666666666616139</v>
      </c>
      <c r="Z219" s="126">
        <f t="shared" si="51"/>
        <v>0</v>
      </c>
      <c r="AA219" s="126">
        <f t="shared" si="51"/>
        <v>1.6666666666464556</v>
      </c>
      <c r="AB219" s="126">
        <f t="shared" si="51"/>
        <v>0</v>
      </c>
      <c r="AC219" s="133">
        <f t="shared" si="51"/>
        <v>0.5022831050226737</v>
      </c>
    </row>
    <row r="220" spans="1:29" s="5" customFormat="1" ht="11.25">
      <c r="A220" s="2216" t="s">
        <v>103</v>
      </c>
      <c r="B220" s="2219" t="s">
        <v>316</v>
      </c>
      <c r="C220" s="10" t="s">
        <v>477</v>
      </c>
      <c r="D220" s="867" t="s">
        <v>499</v>
      </c>
      <c r="E220" s="90"/>
      <c r="F220" s="90"/>
      <c r="G220" s="90"/>
      <c r="H220" s="433"/>
      <c r="I220" s="90"/>
      <c r="J220" s="90"/>
      <c r="K220" s="90"/>
      <c r="L220" s="90"/>
      <c r="M220" s="90"/>
      <c r="N220" s="433"/>
      <c r="O220" s="90"/>
      <c r="P220" s="90"/>
      <c r="Q220" s="90"/>
      <c r="R220" s="90"/>
      <c r="S220" s="90"/>
      <c r="T220" s="90"/>
      <c r="U220" s="90"/>
      <c r="V220" s="433"/>
      <c r="W220" s="90"/>
      <c r="X220" s="90"/>
      <c r="Y220" s="90"/>
      <c r="Z220" s="90"/>
      <c r="AA220" s="90"/>
      <c r="AB220" s="90"/>
      <c r="AC220" s="135">
        <f>SUM(E220:AB220)</f>
        <v>0</v>
      </c>
    </row>
    <row r="221" spans="1:29" s="5" customFormat="1">
      <c r="A221" s="2217"/>
      <c r="B221" s="2220"/>
      <c r="C221" s="11" t="s">
        <v>478</v>
      </c>
      <c r="D221" s="866" t="s">
        <v>499</v>
      </c>
      <c r="E221" s="226"/>
      <c r="F221" s="92"/>
      <c r="G221" s="92"/>
      <c r="H221" s="438"/>
      <c r="I221" s="92"/>
      <c r="J221" s="92"/>
      <c r="K221" s="92"/>
      <c r="L221" s="92"/>
      <c r="M221" s="92"/>
      <c r="N221" s="438"/>
      <c r="O221" s="92"/>
      <c r="P221" s="92"/>
      <c r="Q221" s="92"/>
      <c r="R221" s="92"/>
      <c r="S221" s="92"/>
      <c r="T221" s="92"/>
      <c r="U221" s="92"/>
      <c r="V221" s="438"/>
      <c r="W221" s="92"/>
      <c r="X221" s="92"/>
      <c r="Y221" s="92"/>
      <c r="Z221" s="92"/>
      <c r="AA221" s="92"/>
      <c r="AB221" s="92"/>
      <c r="AC221" s="135">
        <f>SUM(E221:AB221)</f>
        <v>0</v>
      </c>
    </row>
    <row r="222" spans="1:29" s="5" customFormat="1" ht="11.25">
      <c r="A222" s="2217"/>
      <c r="B222" s="2220"/>
      <c r="C222" s="11" t="s">
        <v>8</v>
      </c>
      <c r="D222" s="866" t="s">
        <v>459</v>
      </c>
      <c r="E222" s="127" t="s">
        <v>245</v>
      </c>
      <c r="F222" s="127">
        <f t="shared" ref="F222:AB222" si="52">F220*64</f>
        <v>0</v>
      </c>
      <c r="G222" s="127">
        <f t="shared" si="52"/>
        <v>0</v>
      </c>
      <c r="H222" s="498">
        <f t="shared" si="52"/>
        <v>0</v>
      </c>
      <c r="I222" s="127">
        <f t="shared" si="52"/>
        <v>0</v>
      </c>
      <c r="J222" s="127">
        <f t="shared" si="52"/>
        <v>0</v>
      </c>
      <c r="K222" s="127">
        <f t="shared" si="52"/>
        <v>0</v>
      </c>
      <c r="L222" s="127">
        <f t="shared" si="52"/>
        <v>0</v>
      </c>
      <c r="M222" s="127">
        <f t="shared" si="52"/>
        <v>0</v>
      </c>
      <c r="N222" s="498">
        <f t="shared" si="52"/>
        <v>0</v>
      </c>
      <c r="O222" s="127">
        <f t="shared" si="52"/>
        <v>0</v>
      </c>
      <c r="P222" s="127">
        <f t="shared" si="52"/>
        <v>0</v>
      </c>
      <c r="Q222" s="127">
        <f t="shared" si="52"/>
        <v>0</v>
      </c>
      <c r="R222" s="127">
        <f t="shared" si="52"/>
        <v>0</v>
      </c>
      <c r="S222" s="127">
        <f t="shared" si="52"/>
        <v>0</v>
      </c>
      <c r="T222" s="127">
        <f t="shared" si="52"/>
        <v>0</v>
      </c>
      <c r="U222" s="127">
        <f t="shared" si="52"/>
        <v>0</v>
      </c>
      <c r="V222" s="498">
        <f t="shared" si="52"/>
        <v>0</v>
      </c>
      <c r="W222" s="127">
        <f t="shared" si="52"/>
        <v>0</v>
      </c>
      <c r="X222" s="127">
        <f t="shared" si="52"/>
        <v>0</v>
      </c>
      <c r="Y222" s="127">
        <f t="shared" si="52"/>
        <v>0</v>
      </c>
      <c r="Z222" s="127">
        <f t="shared" si="52"/>
        <v>0</v>
      </c>
      <c r="AA222" s="127">
        <f t="shared" si="52"/>
        <v>0</v>
      </c>
      <c r="AB222" s="127">
        <f t="shared" si="52"/>
        <v>0</v>
      </c>
      <c r="AC222" s="93"/>
    </row>
    <row r="223" spans="1:29" s="5" customFormat="1" ht="12" thickBot="1">
      <c r="A223" s="2218"/>
      <c r="B223" s="2221"/>
      <c r="C223" s="48" t="s">
        <v>16</v>
      </c>
      <c r="D223" s="48"/>
      <c r="E223" s="126" t="e">
        <f t="shared" ref="E223:AC223" si="53">E221/E220</f>
        <v>#DIV/0!</v>
      </c>
      <c r="F223" s="126" t="e">
        <f t="shared" si="53"/>
        <v>#DIV/0!</v>
      </c>
      <c r="G223" s="126" t="e">
        <f t="shared" si="53"/>
        <v>#DIV/0!</v>
      </c>
      <c r="H223" s="435" t="e">
        <f t="shared" si="53"/>
        <v>#DIV/0!</v>
      </c>
      <c r="I223" s="126" t="e">
        <f t="shared" si="53"/>
        <v>#DIV/0!</v>
      </c>
      <c r="J223" s="126" t="e">
        <f t="shared" si="53"/>
        <v>#DIV/0!</v>
      </c>
      <c r="K223" s="126" t="e">
        <f t="shared" si="53"/>
        <v>#DIV/0!</v>
      </c>
      <c r="L223" s="126" t="e">
        <f t="shared" si="53"/>
        <v>#DIV/0!</v>
      </c>
      <c r="M223" s="126" t="e">
        <f t="shared" si="53"/>
        <v>#DIV/0!</v>
      </c>
      <c r="N223" s="435" t="e">
        <f t="shared" si="53"/>
        <v>#DIV/0!</v>
      </c>
      <c r="O223" s="126" t="e">
        <f t="shared" si="53"/>
        <v>#DIV/0!</v>
      </c>
      <c r="P223" s="126" t="e">
        <f t="shared" si="53"/>
        <v>#DIV/0!</v>
      </c>
      <c r="Q223" s="126" t="e">
        <f t="shared" si="53"/>
        <v>#DIV/0!</v>
      </c>
      <c r="R223" s="126" t="e">
        <f t="shared" si="53"/>
        <v>#DIV/0!</v>
      </c>
      <c r="S223" s="126" t="e">
        <f t="shared" si="53"/>
        <v>#DIV/0!</v>
      </c>
      <c r="T223" s="126" t="e">
        <f t="shared" si="53"/>
        <v>#DIV/0!</v>
      </c>
      <c r="U223" s="126" t="e">
        <f t="shared" si="53"/>
        <v>#DIV/0!</v>
      </c>
      <c r="V223" s="435" t="e">
        <f t="shared" si="53"/>
        <v>#DIV/0!</v>
      </c>
      <c r="W223" s="126" t="e">
        <f t="shared" si="53"/>
        <v>#DIV/0!</v>
      </c>
      <c r="X223" s="126" t="e">
        <f t="shared" si="53"/>
        <v>#DIV/0!</v>
      </c>
      <c r="Y223" s="126" t="e">
        <f t="shared" si="53"/>
        <v>#DIV/0!</v>
      </c>
      <c r="Z223" s="126" t="e">
        <f t="shared" si="53"/>
        <v>#DIV/0!</v>
      </c>
      <c r="AA223" s="126" t="e">
        <f t="shared" si="53"/>
        <v>#DIV/0!</v>
      </c>
      <c r="AB223" s="126" t="e">
        <f t="shared" si="53"/>
        <v>#DIV/0!</v>
      </c>
      <c r="AC223" s="133" t="e">
        <f t="shared" si="53"/>
        <v>#DIV/0!</v>
      </c>
    </row>
    <row r="224" spans="1:29" s="5" customFormat="1" ht="11.25">
      <c r="A224" s="2216" t="s">
        <v>121</v>
      </c>
      <c r="B224" s="2219" t="s">
        <v>652</v>
      </c>
      <c r="C224" s="10" t="s">
        <v>477</v>
      </c>
      <c r="D224" s="867" t="s">
        <v>499</v>
      </c>
      <c r="E224" s="90">
        <v>3.999999999996362E-2</v>
      </c>
      <c r="F224" s="90">
        <v>1.999999999998181E-2</v>
      </c>
      <c r="G224" s="90">
        <v>3.999999999996362E-2</v>
      </c>
      <c r="H224" s="433">
        <v>1.999999999998181E-2</v>
      </c>
      <c r="I224" s="90">
        <v>1.999999999998181E-2</v>
      </c>
      <c r="J224" s="90">
        <v>4.0000000000190994E-2</v>
      </c>
      <c r="K224" s="90">
        <v>1.999999999998181E-2</v>
      </c>
      <c r="L224" s="90">
        <v>3.999999999996362E-2</v>
      </c>
      <c r="M224" s="90">
        <v>3.999999999996362E-2</v>
      </c>
      <c r="N224" s="433">
        <v>3.999999999996362E-2</v>
      </c>
      <c r="O224" s="90">
        <v>5.999999999994543E-2</v>
      </c>
      <c r="P224" s="90">
        <v>6.0000000000172804E-2</v>
      </c>
      <c r="Q224" s="90">
        <v>5.999999999994543E-2</v>
      </c>
      <c r="R224" s="90">
        <v>3.999999999996362E-2</v>
      </c>
      <c r="S224" s="90">
        <v>1.999999999998181E-2</v>
      </c>
      <c r="T224" s="90">
        <v>7.999999999992724E-2</v>
      </c>
      <c r="U224" s="90">
        <v>4.0000000000190994E-2</v>
      </c>
      <c r="V224" s="433">
        <v>5.999999999994543E-2</v>
      </c>
      <c r="W224" s="90">
        <v>1.999999999998181E-2</v>
      </c>
      <c r="X224" s="90">
        <v>3.999999999996362E-2</v>
      </c>
      <c r="Y224" s="90">
        <v>1.999999999998181E-2</v>
      </c>
      <c r="Z224" s="90">
        <v>3.999999999996362E-2</v>
      </c>
      <c r="AA224" s="90">
        <v>3.999999999996362E-2</v>
      </c>
      <c r="AB224" s="90">
        <v>4.0000000000190994E-2</v>
      </c>
      <c r="AC224" s="135">
        <f>SUM(E224:AB224)</f>
        <v>0.94000000000005457</v>
      </c>
    </row>
    <row r="225" spans="1:30" s="5" customFormat="1" ht="11.25">
      <c r="A225" s="2217"/>
      <c r="B225" s="2220"/>
      <c r="C225" s="11" t="s">
        <v>478</v>
      </c>
      <c r="D225" s="866" t="s">
        <v>499</v>
      </c>
      <c r="E225" s="92">
        <v>0</v>
      </c>
      <c r="F225" s="92">
        <v>0</v>
      </c>
      <c r="G225" s="92">
        <v>0</v>
      </c>
      <c r="H225" s="437">
        <v>0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437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437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135">
        <f>SUM(E225:AB225)</f>
        <v>0</v>
      </c>
      <c r="AD225" s="848" t="s">
        <v>465</v>
      </c>
    </row>
    <row r="226" spans="1:30" s="5" customFormat="1" ht="12">
      <c r="A226" s="2217"/>
      <c r="B226" s="2220"/>
      <c r="C226" s="11" t="s">
        <v>8</v>
      </c>
      <c r="D226" s="866" t="s">
        <v>459</v>
      </c>
      <c r="E226" s="1164">
        <v>1</v>
      </c>
      <c r="F226" s="1164">
        <v>1</v>
      </c>
      <c r="G226" s="1164">
        <v>1</v>
      </c>
      <c r="H226" s="1164">
        <v>1</v>
      </c>
      <c r="I226" s="1164">
        <v>1</v>
      </c>
      <c r="J226" s="1164">
        <v>1</v>
      </c>
      <c r="K226" s="1164">
        <v>1</v>
      </c>
      <c r="L226" s="1164">
        <v>1</v>
      </c>
      <c r="M226" s="1164">
        <v>2</v>
      </c>
      <c r="N226" s="1164">
        <v>2</v>
      </c>
      <c r="O226" s="1164">
        <v>2</v>
      </c>
      <c r="P226" s="1164">
        <v>3</v>
      </c>
      <c r="Q226" s="1164">
        <v>2</v>
      </c>
      <c r="R226" s="1164">
        <v>2</v>
      </c>
      <c r="S226" s="1164">
        <v>2</v>
      </c>
      <c r="T226" s="1164">
        <v>2</v>
      </c>
      <c r="U226" s="1164">
        <v>2</v>
      </c>
      <c r="V226" s="1164">
        <v>2</v>
      </c>
      <c r="W226" s="1164">
        <v>2</v>
      </c>
      <c r="X226" s="1164">
        <v>1</v>
      </c>
      <c r="Y226" s="1164">
        <v>1</v>
      </c>
      <c r="Z226" s="1164">
        <v>2</v>
      </c>
      <c r="AA226" s="1164">
        <v>1</v>
      </c>
      <c r="AB226" s="1165">
        <v>1</v>
      </c>
      <c r="AC226" s="93"/>
    </row>
    <row r="227" spans="1:30" s="5" customFormat="1" ht="12" thickBot="1">
      <c r="A227" s="2218"/>
      <c r="B227" s="2221"/>
      <c r="C227" s="48" t="s">
        <v>16</v>
      </c>
      <c r="D227" s="48"/>
      <c r="E227" s="512">
        <f t="shared" ref="E227:AC227" si="54">E225/E224</f>
        <v>0</v>
      </c>
      <c r="F227" s="512">
        <f t="shared" si="54"/>
        <v>0</v>
      </c>
      <c r="G227" s="512">
        <f t="shared" si="54"/>
        <v>0</v>
      </c>
      <c r="H227" s="485">
        <f t="shared" si="54"/>
        <v>0</v>
      </c>
      <c r="I227" s="512">
        <f t="shared" si="54"/>
        <v>0</v>
      </c>
      <c r="J227" s="512">
        <f t="shared" si="54"/>
        <v>0</v>
      </c>
      <c r="K227" s="512">
        <f t="shared" si="54"/>
        <v>0</v>
      </c>
      <c r="L227" s="512">
        <f t="shared" si="54"/>
        <v>0</v>
      </c>
      <c r="M227" s="512">
        <f t="shared" si="54"/>
        <v>0</v>
      </c>
      <c r="N227" s="485">
        <f t="shared" si="54"/>
        <v>0</v>
      </c>
      <c r="O227" s="512">
        <f t="shared" si="54"/>
        <v>0</v>
      </c>
      <c r="P227" s="512">
        <f t="shared" si="54"/>
        <v>0</v>
      </c>
      <c r="Q227" s="512">
        <f t="shared" si="54"/>
        <v>0</v>
      </c>
      <c r="R227" s="512">
        <f t="shared" si="54"/>
        <v>0</v>
      </c>
      <c r="S227" s="512">
        <f t="shared" si="54"/>
        <v>0</v>
      </c>
      <c r="T227" s="512">
        <f t="shared" si="54"/>
        <v>0</v>
      </c>
      <c r="U227" s="512">
        <f t="shared" si="54"/>
        <v>0</v>
      </c>
      <c r="V227" s="485">
        <f t="shared" si="54"/>
        <v>0</v>
      </c>
      <c r="W227" s="512">
        <f t="shared" si="54"/>
        <v>0</v>
      </c>
      <c r="X227" s="512">
        <f t="shared" si="54"/>
        <v>0</v>
      </c>
      <c r="Y227" s="512">
        <f t="shared" si="54"/>
        <v>0</v>
      </c>
      <c r="Z227" s="512">
        <f t="shared" si="54"/>
        <v>0</v>
      </c>
      <c r="AA227" s="512">
        <f t="shared" si="54"/>
        <v>0</v>
      </c>
      <c r="AB227" s="512">
        <f t="shared" si="54"/>
        <v>0</v>
      </c>
      <c r="AC227" s="196">
        <f t="shared" si="54"/>
        <v>0</v>
      </c>
    </row>
    <row r="228" spans="1:30" s="5" customFormat="1" ht="11.25">
      <c r="A228" s="2216" t="s">
        <v>104</v>
      </c>
      <c r="B228" s="2219" t="s">
        <v>635</v>
      </c>
      <c r="C228" s="10" t="s">
        <v>477</v>
      </c>
      <c r="D228" s="867" t="s">
        <v>499</v>
      </c>
      <c r="E228" s="90">
        <v>0.11999999999989086</v>
      </c>
      <c r="F228" s="90">
        <v>0.24000000000000909</v>
      </c>
      <c r="G228" s="90">
        <v>0.24000000000000909</v>
      </c>
      <c r="H228" s="433">
        <v>0.22000000000002728</v>
      </c>
      <c r="I228" s="90">
        <v>0.22000000000002728</v>
      </c>
      <c r="J228" s="90">
        <v>0.24000000000000909</v>
      </c>
      <c r="K228" s="90">
        <v>0.25999999999999091</v>
      </c>
      <c r="L228" s="90">
        <v>0.29999999999995453</v>
      </c>
      <c r="M228" s="90">
        <v>0.31999999999993634</v>
      </c>
      <c r="N228" s="433">
        <v>0.34000000000014552</v>
      </c>
      <c r="O228" s="90">
        <v>0.33999999999991815</v>
      </c>
      <c r="P228" s="90">
        <v>0.31999999999993634</v>
      </c>
      <c r="Q228" s="90">
        <v>0.44000000000005457</v>
      </c>
      <c r="R228" s="90">
        <v>0.25999999999999091</v>
      </c>
      <c r="S228" s="90">
        <v>0.36000000000012733</v>
      </c>
      <c r="T228" s="90">
        <v>0.25999999999999091</v>
      </c>
      <c r="U228" s="90">
        <v>0.35999999999989996</v>
      </c>
      <c r="V228" s="433">
        <v>0.36000000000012733</v>
      </c>
      <c r="W228" s="90">
        <v>0.35999999999989996</v>
      </c>
      <c r="X228" s="90">
        <v>0.31999999999993634</v>
      </c>
      <c r="Y228" s="90">
        <v>0.40000000000009095</v>
      </c>
      <c r="Z228" s="90">
        <v>0.35999999999989996</v>
      </c>
      <c r="AA228" s="90">
        <v>0.38000000000010914</v>
      </c>
      <c r="AB228" s="90">
        <v>0.20000000000004547</v>
      </c>
      <c r="AC228" s="132">
        <f>SUM(E228:AB228)</f>
        <v>7.2200000000000273</v>
      </c>
    </row>
    <row r="229" spans="1:30" s="5" customFormat="1" ht="11.25">
      <c r="A229" s="2217"/>
      <c r="B229" s="2220"/>
      <c r="C229" s="11" t="s">
        <v>478</v>
      </c>
      <c r="D229" s="866" t="s">
        <v>499</v>
      </c>
      <c r="E229" s="121">
        <v>9.9999999998544808E-2</v>
      </c>
      <c r="F229" s="121">
        <v>0.2000000000007276</v>
      </c>
      <c r="G229" s="121">
        <v>0</v>
      </c>
      <c r="H229" s="435">
        <v>0.2000000000007276</v>
      </c>
      <c r="I229" s="121">
        <v>0</v>
      </c>
      <c r="J229" s="121">
        <v>0</v>
      </c>
      <c r="K229" s="121">
        <v>0.19999999999890861</v>
      </c>
      <c r="L229" s="121">
        <v>0</v>
      </c>
      <c r="M229" s="121">
        <v>0.2000000000007276</v>
      </c>
      <c r="N229" s="435">
        <v>0</v>
      </c>
      <c r="O229" s="121">
        <v>0</v>
      </c>
      <c r="P229" s="121">
        <v>0.19999999999890861</v>
      </c>
      <c r="Q229" s="121">
        <v>0.2000000000007276</v>
      </c>
      <c r="R229" s="121">
        <v>0</v>
      </c>
      <c r="S229" s="121">
        <v>0</v>
      </c>
      <c r="T229" s="121">
        <v>0.2000000000007276</v>
      </c>
      <c r="U229" s="121">
        <v>0</v>
      </c>
      <c r="V229" s="435">
        <v>0.19999999999890861</v>
      </c>
      <c r="W229" s="121">
        <v>0</v>
      </c>
      <c r="X229" s="121">
        <v>0.2000000000007276</v>
      </c>
      <c r="Y229" s="121">
        <v>0</v>
      </c>
      <c r="Z229" s="121">
        <v>0.19999999999890861</v>
      </c>
      <c r="AA229" s="121">
        <v>0</v>
      </c>
      <c r="AB229" s="121">
        <v>0.2000000000007276</v>
      </c>
      <c r="AC229" s="128">
        <f>SUM(E229:AB229)</f>
        <v>2.2999999999992724</v>
      </c>
    </row>
    <row r="230" spans="1:30" s="5" customFormat="1" thickBot="1">
      <c r="A230" s="2217"/>
      <c r="B230" s="2220"/>
      <c r="C230" s="11" t="s">
        <v>8</v>
      </c>
      <c r="D230" s="866" t="s">
        <v>459</v>
      </c>
      <c r="E230" s="1166">
        <v>16</v>
      </c>
      <c r="F230" s="1166">
        <v>15</v>
      </c>
      <c r="G230" s="1166">
        <v>14</v>
      </c>
      <c r="H230" s="1166">
        <v>14</v>
      </c>
      <c r="I230" s="1166">
        <v>14</v>
      </c>
      <c r="J230" s="1166">
        <v>13</v>
      </c>
      <c r="K230" s="1166">
        <v>16</v>
      </c>
      <c r="L230" s="1166">
        <v>19</v>
      </c>
      <c r="M230" s="1166">
        <v>19</v>
      </c>
      <c r="N230" s="1166">
        <v>19</v>
      </c>
      <c r="O230" s="1166">
        <v>19</v>
      </c>
      <c r="P230" s="1166">
        <v>18</v>
      </c>
      <c r="Q230" s="1166">
        <v>19</v>
      </c>
      <c r="R230" s="1166">
        <v>19</v>
      </c>
      <c r="S230" s="1166">
        <v>19</v>
      </c>
      <c r="T230" s="1166">
        <v>20</v>
      </c>
      <c r="U230" s="1166">
        <v>19</v>
      </c>
      <c r="V230" s="1166">
        <v>19</v>
      </c>
      <c r="W230" s="1166">
        <v>20</v>
      </c>
      <c r="X230" s="1166">
        <v>21</v>
      </c>
      <c r="Y230" s="1166">
        <v>22</v>
      </c>
      <c r="Z230" s="1166">
        <v>23</v>
      </c>
      <c r="AA230" s="1166">
        <v>19</v>
      </c>
      <c r="AB230" s="1167">
        <v>17</v>
      </c>
      <c r="AC230" s="93"/>
    </row>
    <row r="231" spans="1:30" s="5" customFormat="1" ht="12" thickBot="1">
      <c r="A231" s="2250"/>
      <c r="B231" s="2264"/>
      <c r="C231" s="47" t="s">
        <v>16</v>
      </c>
      <c r="D231" s="47"/>
      <c r="E231" s="187">
        <f t="shared" ref="E231:AC231" si="55">E229/E228</f>
        <v>0.83333333332196469</v>
      </c>
      <c r="F231" s="187">
        <f t="shared" si="55"/>
        <v>0.83333333333633341</v>
      </c>
      <c r="G231" s="187">
        <f t="shared" si="55"/>
        <v>0</v>
      </c>
      <c r="H231" s="460">
        <f t="shared" si="55"/>
        <v>0.90909090909410362</v>
      </c>
      <c r="I231" s="187">
        <f t="shared" si="55"/>
        <v>0</v>
      </c>
      <c r="J231" s="187">
        <f t="shared" si="55"/>
        <v>0</v>
      </c>
      <c r="K231" s="187">
        <f t="shared" si="55"/>
        <v>0.7692307692265985</v>
      </c>
      <c r="L231" s="187">
        <f t="shared" si="55"/>
        <v>0</v>
      </c>
      <c r="M231" s="187">
        <f t="shared" si="55"/>
        <v>0.62500000000239808</v>
      </c>
      <c r="N231" s="460">
        <f t="shared" si="55"/>
        <v>0</v>
      </c>
      <c r="O231" s="187">
        <f t="shared" si="55"/>
        <v>0</v>
      </c>
      <c r="P231" s="187">
        <f t="shared" si="55"/>
        <v>0.62499999999671374</v>
      </c>
      <c r="Q231" s="187">
        <f t="shared" si="55"/>
        <v>0.45454545454705181</v>
      </c>
      <c r="R231" s="187">
        <f t="shared" si="55"/>
        <v>0</v>
      </c>
      <c r="S231" s="187">
        <f t="shared" si="55"/>
        <v>0</v>
      </c>
      <c r="T231" s="187">
        <f t="shared" si="55"/>
        <v>0.76923076923359457</v>
      </c>
      <c r="U231" s="187">
        <f t="shared" si="55"/>
        <v>0</v>
      </c>
      <c r="V231" s="460">
        <f t="shared" si="55"/>
        <v>0.55555555555232738</v>
      </c>
      <c r="W231" s="187">
        <f t="shared" si="55"/>
        <v>0</v>
      </c>
      <c r="X231" s="187">
        <f t="shared" si="55"/>
        <v>0.62500000000239808</v>
      </c>
      <c r="Y231" s="187">
        <f t="shared" si="55"/>
        <v>0</v>
      </c>
      <c r="Z231" s="187">
        <f t="shared" si="55"/>
        <v>0.55555555555267833</v>
      </c>
      <c r="AA231" s="187">
        <f t="shared" si="55"/>
        <v>0</v>
      </c>
      <c r="AB231" s="187">
        <f t="shared" si="55"/>
        <v>1.0000000000034106</v>
      </c>
      <c r="AC231" s="133">
        <f t="shared" si="55"/>
        <v>0.31855955678660164</v>
      </c>
    </row>
    <row r="232" spans="1:30" s="5" customFormat="1" ht="11.25">
      <c r="A232" s="2233" t="s">
        <v>95</v>
      </c>
      <c r="B232" s="2252" t="s">
        <v>31</v>
      </c>
      <c r="C232" s="69" t="s">
        <v>477</v>
      </c>
      <c r="D232" s="69"/>
      <c r="E232" s="96"/>
      <c r="F232" s="96"/>
      <c r="G232" s="96"/>
      <c r="H232" s="464"/>
      <c r="I232" s="96"/>
      <c r="J232" s="96"/>
      <c r="K232" s="96"/>
      <c r="L232" s="96"/>
      <c r="M232" s="96"/>
      <c r="N232" s="464"/>
      <c r="O232" s="96"/>
      <c r="P232" s="96"/>
      <c r="Q232" s="96"/>
      <c r="R232" s="96"/>
      <c r="S232" s="96"/>
      <c r="T232" s="96"/>
      <c r="U232" s="96"/>
      <c r="V232" s="464"/>
      <c r="W232" s="96"/>
      <c r="X232" s="96"/>
      <c r="Y232" s="96"/>
      <c r="Z232" s="96"/>
      <c r="AA232" s="96"/>
      <c r="AB232" s="96"/>
      <c r="AC232" s="135">
        <f>SUM(E232:AB232)</f>
        <v>0</v>
      </c>
    </row>
    <row r="233" spans="1:30" s="5" customFormat="1" ht="11.25">
      <c r="A233" s="2217"/>
      <c r="B233" s="2220"/>
      <c r="C233" s="11" t="s">
        <v>478</v>
      </c>
      <c r="D233" s="11"/>
      <c r="E233" s="92"/>
      <c r="F233" s="92"/>
      <c r="G233" s="92"/>
      <c r="H233" s="438"/>
      <c r="I233" s="92"/>
      <c r="J233" s="92"/>
      <c r="K233" s="92"/>
      <c r="L233" s="92"/>
      <c r="M233" s="92"/>
      <c r="N233" s="438"/>
      <c r="O233" s="92"/>
      <c r="P233" s="92"/>
      <c r="Q233" s="92"/>
      <c r="R233" s="92"/>
      <c r="S233" s="92"/>
      <c r="T233" s="92"/>
      <c r="U233" s="92"/>
      <c r="V233" s="438"/>
      <c r="W233" s="92"/>
      <c r="X233" s="92"/>
      <c r="Y233" s="92"/>
      <c r="Z233" s="92"/>
      <c r="AA233" s="92"/>
      <c r="AB233" s="92"/>
      <c r="AC233" s="135">
        <f>SUM(E233:AB233)</f>
        <v>0</v>
      </c>
    </row>
    <row r="234" spans="1:30" s="5" customFormat="1" ht="11.25">
      <c r="A234" s="2217"/>
      <c r="B234" s="2220"/>
      <c r="C234" s="11" t="s">
        <v>8</v>
      </c>
      <c r="D234" s="11"/>
      <c r="E234" s="127"/>
      <c r="F234" s="127"/>
      <c r="G234" s="127"/>
      <c r="H234" s="498"/>
      <c r="I234" s="127"/>
      <c r="J234" s="127"/>
      <c r="K234" s="127"/>
      <c r="L234" s="127"/>
      <c r="M234" s="127"/>
      <c r="N234" s="498"/>
      <c r="O234" s="127"/>
      <c r="P234" s="127"/>
      <c r="Q234" s="127"/>
      <c r="R234" s="127"/>
      <c r="S234" s="127"/>
      <c r="T234" s="127"/>
      <c r="U234" s="127"/>
      <c r="V234" s="498"/>
      <c r="W234" s="127"/>
      <c r="X234" s="127"/>
      <c r="Y234" s="127"/>
      <c r="Z234" s="127"/>
      <c r="AA234" s="127"/>
      <c r="AB234" s="127"/>
      <c r="AC234" s="93"/>
    </row>
    <row r="235" spans="1:30" s="5" customFormat="1" ht="12" thickBot="1">
      <c r="A235" s="2218"/>
      <c r="B235" s="2221"/>
      <c r="C235" s="48" t="s">
        <v>16</v>
      </c>
      <c r="D235" s="48"/>
      <c r="E235" s="512"/>
      <c r="F235" s="512"/>
      <c r="G235" s="512"/>
      <c r="H235" s="485"/>
      <c r="I235" s="512"/>
      <c r="J235" s="512"/>
      <c r="K235" s="512"/>
      <c r="L235" s="512"/>
      <c r="M235" s="512"/>
      <c r="N235" s="485"/>
      <c r="O235" s="512"/>
      <c r="P235" s="512"/>
      <c r="Q235" s="512"/>
      <c r="R235" s="512"/>
      <c r="S235" s="512"/>
      <c r="T235" s="512"/>
      <c r="U235" s="512"/>
      <c r="V235" s="485"/>
      <c r="W235" s="512"/>
      <c r="X235" s="512"/>
      <c r="Y235" s="512"/>
      <c r="Z235" s="512"/>
      <c r="AA235" s="512"/>
      <c r="AB235" s="512"/>
      <c r="AC235" s="196"/>
    </row>
    <row r="236" spans="1:30" s="5" customFormat="1" ht="11.25">
      <c r="A236" s="56"/>
      <c r="B236" s="51" t="s">
        <v>18</v>
      </c>
      <c r="C236" s="10" t="s">
        <v>477</v>
      </c>
      <c r="D236" s="867" t="s">
        <v>499</v>
      </c>
      <c r="E236" s="256">
        <v>0</v>
      </c>
      <c r="F236" s="256">
        <v>0</v>
      </c>
      <c r="G236" s="256">
        <v>0</v>
      </c>
      <c r="H236" s="462">
        <v>0</v>
      </c>
      <c r="I236" s="256">
        <v>0</v>
      </c>
      <c r="J236" s="256">
        <v>0</v>
      </c>
      <c r="K236" s="256">
        <v>0</v>
      </c>
      <c r="L236" s="256">
        <v>0</v>
      </c>
      <c r="M236" s="256">
        <v>0</v>
      </c>
      <c r="N236" s="462">
        <v>0</v>
      </c>
      <c r="O236" s="256">
        <v>0</v>
      </c>
      <c r="P236" s="256">
        <v>1.9999999999981812E-3</v>
      </c>
      <c r="Q236" s="256">
        <v>0</v>
      </c>
      <c r="R236" s="256">
        <v>0</v>
      </c>
      <c r="S236" s="256">
        <v>0</v>
      </c>
      <c r="T236" s="256">
        <v>0</v>
      </c>
      <c r="U236" s="256">
        <v>0</v>
      </c>
      <c r="V236" s="462">
        <v>0</v>
      </c>
      <c r="W236" s="256">
        <v>0</v>
      </c>
      <c r="X236" s="256">
        <v>0</v>
      </c>
      <c r="Y236" s="256">
        <v>0</v>
      </c>
      <c r="Z236" s="256">
        <v>0</v>
      </c>
      <c r="AA236" s="256">
        <v>0</v>
      </c>
      <c r="AB236" s="256">
        <v>1.9999999999981812E-3</v>
      </c>
      <c r="AC236" s="254">
        <f>SUM(E236:AB236)</f>
        <v>3.9999999999963624E-3</v>
      </c>
      <c r="AD236" s="620">
        <f>MAX(E236:AB236)</f>
        <v>1.9999999999981812E-3</v>
      </c>
    </row>
    <row r="237" spans="1:30" s="5" customFormat="1" ht="12" thickBot="1">
      <c r="A237" s="57"/>
      <c r="B237" s="53" t="s">
        <v>19</v>
      </c>
      <c r="C237" s="47" t="s">
        <v>477</v>
      </c>
      <c r="D237" s="892" t="s">
        <v>499</v>
      </c>
      <c r="E237" s="94">
        <v>6.0000000000036378E-3</v>
      </c>
      <c r="F237" s="94">
        <v>1.3999999999996363E-2</v>
      </c>
      <c r="G237" s="94">
        <v>1.7999999999992723E-2</v>
      </c>
      <c r="H237" s="459">
        <v>1.600000000000364E-2</v>
      </c>
      <c r="I237" s="94">
        <v>1.600000000000364E-2</v>
      </c>
      <c r="J237" s="94">
        <v>1.600000000000364E-2</v>
      </c>
      <c r="K237" s="94">
        <v>1.600000000000364E-2</v>
      </c>
      <c r="L237" s="94">
        <v>1.5999999999985449E-2</v>
      </c>
      <c r="M237" s="94">
        <v>1.600000000000364E-2</v>
      </c>
      <c r="N237" s="459">
        <v>1.600000000000364E-2</v>
      </c>
      <c r="O237" s="94">
        <v>1.600000000000364E-2</v>
      </c>
      <c r="P237" s="94">
        <v>1.600000000000364E-2</v>
      </c>
      <c r="Q237" s="94">
        <v>2.1999999999989087E-2</v>
      </c>
      <c r="R237" s="94">
        <v>1.3999999999996363E-2</v>
      </c>
      <c r="S237" s="94">
        <v>1.8000000000010914E-2</v>
      </c>
      <c r="T237" s="94">
        <v>0</v>
      </c>
      <c r="U237" s="94">
        <v>0.03</v>
      </c>
      <c r="V237" s="459">
        <v>0.02</v>
      </c>
      <c r="W237" s="94">
        <v>0.01</v>
      </c>
      <c r="X237" s="94">
        <v>1.7999999999992723E-2</v>
      </c>
      <c r="Y237" s="94">
        <v>1.600000000000364E-2</v>
      </c>
      <c r="Z237" s="94">
        <v>1.600000000000364E-2</v>
      </c>
      <c r="AA237" s="94">
        <v>1.7999999999992723E-2</v>
      </c>
      <c r="AB237" s="94">
        <v>1.3999999999996363E-2</v>
      </c>
      <c r="AC237" s="227">
        <f>SUM(E237:AB237)</f>
        <v>0.37799999999999279</v>
      </c>
      <c r="AD237" s="5" t="s">
        <v>465</v>
      </c>
    </row>
    <row r="238" spans="1:30" s="5" customFormat="1" ht="10.5" customHeight="1">
      <c r="A238" s="2236" t="s">
        <v>154</v>
      </c>
      <c r="B238" s="2237"/>
      <c r="C238" s="12" t="s">
        <v>477</v>
      </c>
      <c r="D238" s="12"/>
      <c r="E238" s="123">
        <f>E180+E184+E188+E192+E196+E200+E204++E208+E212+E216+E220+E224+E228+E232</f>
        <v>0.62420000000049103</v>
      </c>
      <c r="F238" s="123">
        <f t="shared" ref="F238:AC239" si="56">F180+F184+F188+F192+F196+F200+F204++F208+F212+F216+F220+F224+F228+F232</f>
        <v>0.7576000000017189</v>
      </c>
      <c r="G238" s="123">
        <f t="shared" si="56"/>
        <v>0.8325999999968805</v>
      </c>
      <c r="H238" s="458">
        <f t="shared" si="56"/>
        <v>0.73939999999773542</v>
      </c>
      <c r="I238" s="123">
        <f t="shared" si="56"/>
        <v>0.73020000000184626</v>
      </c>
      <c r="J238" s="123">
        <f t="shared" si="56"/>
        <v>0.85960000000194636</v>
      </c>
      <c r="K238" s="123">
        <f t="shared" si="56"/>
        <v>0.99119999999944519</v>
      </c>
      <c r="L238" s="123">
        <f t="shared" si="56"/>
        <v>1.095399999997881</v>
      </c>
      <c r="M238" s="123">
        <f t="shared" si="56"/>
        <v>1.1805999999999546</v>
      </c>
      <c r="N238" s="458">
        <f t="shared" si="56"/>
        <v>1.2352000000033287</v>
      </c>
      <c r="O238" s="123">
        <f t="shared" si="56"/>
        <v>1.2768000000010096</v>
      </c>
      <c r="P238" s="123">
        <f t="shared" si="56"/>
        <v>1.2981999999962164</v>
      </c>
      <c r="Q238" s="123">
        <f t="shared" si="56"/>
        <v>1.4602000000000546</v>
      </c>
      <c r="R238" s="123">
        <f t="shared" si="56"/>
        <v>1.1166000000009368</v>
      </c>
      <c r="S238" s="123">
        <f t="shared" si="56"/>
        <v>1.2844000000007822</v>
      </c>
      <c r="T238" s="123">
        <f t="shared" si="56"/>
        <v>1.1426000000004639</v>
      </c>
      <c r="U238" s="123">
        <f t="shared" si="56"/>
        <v>1.2633999999994543</v>
      </c>
      <c r="V238" s="458">
        <f t="shared" si="56"/>
        <v>1.3270000000010915</v>
      </c>
      <c r="W238" s="123">
        <f t="shared" si="56"/>
        <v>1.0491999999977173</v>
      </c>
      <c r="X238" s="123">
        <f t="shared" si="56"/>
        <v>1.0836000000020101</v>
      </c>
      <c r="Y238" s="123">
        <f t="shared" si="56"/>
        <v>1.1409999999995817</v>
      </c>
      <c r="Z238" s="123">
        <f t="shared" si="56"/>
        <v>1.0565999999969167</v>
      </c>
      <c r="AA238" s="123">
        <f t="shared" si="56"/>
        <v>1.1660000000018371</v>
      </c>
      <c r="AB238" s="123">
        <f t="shared" si="56"/>
        <v>0.87500000000127331</v>
      </c>
      <c r="AC238" s="123">
        <f t="shared" si="56"/>
        <v>25.586600000000573</v>
      </c>
    </row>
    <row r="239" spans="1:30" s="5" customFormat="1" ht="10.5" customHeight="1" thickBot="1">
      <c r="A239" s="2238"/>
      <c r="B239" s="2239"/>
      <c r="C239" s="9" t="s">
        <v>478</v>
      </c>
      <c r="D239" s="9"/>
      <c r="E239" s="123">
        <f>E181+E185+E189+E193+E197+E201+E205++E209+E213+E217+E221+E225+E229+E233</f>
        <v>0.32999999999884722</v>
      </c>
      <c r="F239" s="123">
        <f t="shared" si="56"/>
        <v>0.47999999999967713</v>
      </c>
      <c r="G239" s="123">
        <f t="shared" si="56"/>
        <v>7.9999999999984084E-2</v>
      </c>
      <c r="H239" s="458">
        <f t="shared" si="56"/>
        <v>0.59000000000065711</v>
      </c>
      <c r="I239" s="123">
        <f t="shared" si="56"/>
        <v>0.1199999999999477</v>
      </c>
      <c r="J239" s="123">
        <f t="shared" si="56"/>
        <v>0.31999999999885631</v>
      </c>
      <c r="K239" s="123">
        <f t="shared" si="56"/>
        <v>0.66999999999944748</v>
      </c>
      <c r="L239" s="123">
        <f t="shared" si="56"/>
        <v>0.31000000000068439</v>
      </c>
      <c r="M239" s="123">
        <f t="shared" si="56"/>
        <v>1.07000000000113</v>
      </c>
      <c r="N239" s="458">
        <f t="shared" si="56"/>
        <v>0.49999999999943157</v>
      </c>
      <c r="O239" s="123">
        <f t="shared" si="56"/>
        <v>0.49999999999982947</v>
      </c>
      <c r="P239" s="123">
        <f t="shared" si="56"/>
        <v>0.90999999999991132</v>
      </c>
      <c r="Q239" s="123">
        <f t="shared" si="56"/>
        <v>1.0299999999984379</v>
      </c>
      <c r="R239" s="123">
        <f t="shared" si="56"/>
        <v>0.28000000000071168</v>
      </c>
      <c r="S239" s="123">
        <f t="shared" si="56"/>
        <v>0.43000000000131422</v>
      </c>
      <c r="T239" s="123">
        <f t="shared" si="56"/>
        <v>0.88000000000022283</v>
      </c>
      <c r="U239" s="123">
        <f t="shared" si="56"/>
        <v>0.64999999999969305</v>
      </c>
      <c r="V239" s="458">
        <f t="shared" si="56"/>
        <v>0.51999999999776492</v>
      </c>
      <c r="W239" s="123">
        <f t="shared" si="56"/>
        <v>0.61000000000024102</v>
      </c>
      <c r="X239" s="123">
        <f t="shared" si="56"/>
        <v>0.50000000000142109</v>
      </c>
      <c r="Y239" s="123">
        <f t="shared" si="56"/>
        <v>0.25000000000056843</v>
      </c>
      <c r="Z239" s="123">
        <f t="shared" si="56"/>
        <v>0.47999999999962029</v>
      </c>
      <c r="AA239" s="123">
        <f t="shared" si="56"/>
        <v>1.0699999999993679</v>
      </c>
      <c r="AB239" s="123">
        <f t="shared" si="56"/>
        <v>0.50000000000147793</v>
      </c>
      <c r="AC239" s="123">
        <f t="shared" si="56"/>
        <v>13.079999999999245</v>
      </c>
    </row>
    <row r="240" spans="1:30" s="5" customFormat="1" ht="10.5" customHeight="1">
      <c r="A240" s="2222" t="s">
        <v>155</v>
      </c>
      <c r="B240" s="2240"/>
      <c r="C240" s="7" t="s">
        <v>477</v>
      </c>
      <c r="D240" s="7"/>
      <c r="E240" s="120">
        <f>E164+E169-E238</f>
        <v>9.5800000004311103E-2</v>
      </c>
      <c r="F240" s="120">
        <f t="shared" ref="F240:AC241" si="57">F164+F169-F238</f>
        <v>8.2399999994788642E-2</v>
      </c>
      <c r="G240" s="120">
        <f t="shared" si="57"/>
        <v>7.3999999996270382E-3</v>
      </c>
      <c r="H240" s="434">
        <f t="shared" si="57"/>
        <v>-1.9399999992933292E-2</v>
      </c>
      <c r="I240" s="120">
        <f t="shared" si="57"/>
        <v>0.10979999999466128</v>
      </c>
      <c r="J240" s="120">
        <f t="shared" si="57"/>
        <v>-0.13959999999714423</v>
      </c>
      <c r="K240" s="120">
        <f t="shared" si="57"/>
        <v>8.8800000002301038E-2</v>
      </c>
      <c r="L240" s="120">
        <f t="shared" si="57"/>
        <v>-1.5400000007048664E-2</v>
      </c>
      <c r="M240" s="120">
        <f t="shared" si="57"/>
        <v>-0.10059999999820834</v>
      </c>
      <c r="N240" s="434">
        <f t="shared" si="57"/>
        <v>8.4799999992742237E-2</v>
      </c>
      <c r="O240" s="120">
        <f t="shared" si="57"/>
        <v>-7.6799999996643997E-2</v>
      </c>
      <c r="P240" s="120">
        <f t="shared" si="57"/>
        <v>2.1800000010768539E-2</v>
      </c>
      <c r="Q240" s="120">
        <f t="shared" si="57"/>
        <v>9.9800000001255107E-2</v>
      </c>
      <c r="R240" s="120">
        <f t="shared" si="57"/>
        <v>-0.15660000000180996</v>
      </c>
      <c r="S240" s="120">
        <f t="shared" si="57"/>
        <v>0.15559999999790808</v>
      </c>
      <c r="T240" s="120">
        <f t="shared" si="57"/>
        <v>-6.2600000009631618E-2</v>
      </c>
      <c r="U240" s="120">
        <f t="shared" si="57"/>
        <v>5.6600000007530626E-2</v>
      </c>
      <c r="V240" s="434">
        <f t="shared" si="57"/>
        <v>0.1129999999975988</v>
      </c>
      <c r="W240" s="120">
        <f t="shared" si="57"/>
        <v>-0.20920000000120975</v>
      </c>
      <c r="X240" s="120">
        <f t="shared" si="57"/>
        <v>0.11639999999144157</v>
      </c>
      <c r="Y240" s="120">
        <f t="shared" si="57"/>
        <v>-6.0999999986921516E-2</v>
      </c>
      <c r="Z240" s="120">
        <f t="shared" si="57"/>
        <v>2.3400000004829558E-2</v>
      </c>
      <c r="AA240" s="120">
        <f t="shared" si="57"/>
        <v>3.3999999991614516E-2</v>
      </c>
      <c r="AB240" s="120">
        <f t="shared" si="57"/>
        <v>0.20500000000047292</v>
      </c>
      <c r="AC240" s="120">
        <f t="shared" si="57"/>
        <v>0.45340000000030045</v>
      </c>
    </row>
    <row r="241" spans="1:29" s="5" customFormat="1" ht="10.5" customHeight="1" thickBot="1">
      <c r="A241" s="2238"/>
      <c r="B241" s="2239"/>
      <c r="C241" s="9" t="s">
        <v>478</v>
      </c>
      <c r="D241" s="9"/>
      <c r="E241" s="123">
        <f>E165+E170-E239</f>
        <v>-0.1299999999988472</v>
      </c>
      <c r="F241" s="123">
        <f t="shared" si="57"/>
        <v>-0.27999999999967712</v>
      </c>
      <c r="G241" s="123">
        <f t="shared" si="57"/>
        <v>0.12000000000001593</v>
      </c>
      <c r="H241" s="458">
        <f t="shared" si="57"/>
        <v>-0.3900000000006571</v>
      </c>
      <c r="I241" s="123">
        <f t="shared" si="57"/>
        <v>8.0000000000052307E-2</v>
      </c>
      <c r="J241" s="123">
        <f t="shared" si="57"/>
        <v>-0.1199999999988563</v>
      </c>
      <c r="K241" s="123">
        <f t="shared" si="57"/>
        <v>-0.46999999999944747</v>
      </c>
      <c r="L241" s="123">
        <f t="shared" si="57"/>
        <v>-0.11000000000068438</v>
      </c>
      <c r="M241" s="123">
        <f t="shared" si="57"/>
        <v>-0.87000000000113009</v>
      </c>
      <c r="N241" s="458">
        <f t="shared" si="57"/>
        <v>-0.29999999999943155</v>
      </c>
      <c r="O241" s="123">
        <f t="shared" si="57"/>
        <v>-0.29999999999982946</v>
      </c>
      <c r="P241" s="123">
        <f t="shared" si="57"/>
        <v>-0.70999999999991137</v>
      </c>
      <c r="Q241" s="123">
        <f t="shared" si="57"/>
        <v>-0.82999999999843799</v>
      </c>
      <c r="R241" s="123">
        <f t="shared" si="57"/>
        <v>-8.0000000000711669E-2</v>
      </c>
      <c r="S241" s="123">
        <f t="shared" si="57"/>
        <v>-0.23000000000131421</v>
      </c>
      <c r="T241" s="123">
        <f t="shared" si="57"/>
        <v>-0.68000000000022287</v>
      </c>
      <c r="U241" s="123">
        <f t="shared" si="57"/>
        <v>-0.44999999999969303</v>
      </c>
      <c r="V241" s="458">
        <f t="shared" si="57"/>
        <v>-0.31999999999776491</v>
      </c>
      <c r="W241" s="123">
        <f t="shared" si="57"/>
        <v>-0.410000000000241</v>
      </c>
      <c r="X241" s="123">
        <f t="shared" si="57"/>
        <v>-0.30000000000142107</v>
      </c>
      <c r="Y241" s="123">
        <f t="shared" si="57"/>
        <v>-5.0000000000568423E-2</v>
      </c>
      <c r="Z241" s="123">
        <f t="shared" si="57"/>
        <v>-0.27999999999962027</v>
      </c>
      <c r="AA241" s="123">
        <f t="shared" si="57"/>
        <v>-0.86999999999936795</v>
      </c>
      <c r="AB241" s="123">
        <f t="shared" si="57"/>
        <v>-0.30000000000147792</v>
      </c>
      <c r="AC241" s="123">
        <f t="shared" si="57"/>
        <v>-8.2799999999992462</v>
      </c>
    </row>
    <row r="242" spans="1:29" s="32" customFormat="1" ht="10.5" customHeight="1">
      <c r="A242" s="2280" t="s">
        <v>9</v>
      </c>
      <c r="B242" s="2281"/>
      <c r="C242" s="14" t="s">
        <v>477</v>
      </c>
      <c r="D242" s="14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102"/>
    </row>
    <row r="243" spans="1:29" s="32" customFormat="1" ht="10.5" customHeight="1" thickBot="1">
      <c r="A243" s="2282"/>
      <c r="B243" s="2283"/>
      <c r="C243" s="15" t="s">
        <v>478</v>
      </c>
      <c r="D243" s="15"/>
      <c r="E243" s="103"/>
      <c r="F243" s="103"/>
      <c r="G243" s="103"/>
      <c r="H243" s="103"/>
      <c r="I243" s="103"/>
      <c r="J243" s="103"/>
      <c r="K243" s="103"/>
      <c r="L243" s="103"/>
      <c r="M243" s="103"/>
      <c r="N243" s="103"/>
      <c r="O243" s="103"/>
      <c r="P243" s="103"/>
      <c r="Q243" s="103"/>
      <c r="R243" s="103"/>
      <c r="S243" s="103"/>
      <c r="T243" s="103"/>
      <c r="U243" s="103"/>
      <c r="V243" s="103"/>
      <c r="W243" s="103"/>
      <c r="X243" s="103"/>
      <c r="Y243" s="103"/>
      <c r="Z243" s="103"/>
      <c r="AA243" s="103"/>
      <c r="AB243" s="103"/>
      <c r="AC243" s="104"/>
    </row>
    <row r="244" spans="1:29" s="44" customFormat="1" ht="30" customHeight="1" thickBot="1">
      <c r="A244" s="42"/>
      <c r="B244" s="43"/>
      <c r="C244" s="152"/>
      <c r="D244" s="152"/>
      <c r="E244" s="108"/>
      <c r="F244" s="108"/>
      <c r="G244" s="108"/>
      <c r="H244" s="110"/>
      <c r="I244" s="108"/>
      <c r="J244" s="108"/>
      <c r="K244" s="108"/>
      <c r="L244" s="108"/>
      <c r="M244" s="108"/>
      <c r="N244" s="110"/>
      <c r="O244" s="108"/>
      <c r="P244" s="108"/>
      <c r="Q244" s="108"/>
      <c r="R244" s="108"/>
      <c r="S244" s="108"/>
      <c r="T244" s="108"/>
      <c r="U244" s="108"/>
      <c r="V244" s="110"/>
      <c r="W244" s="108"/>
      <c r="X244" s="108"/>
      <c r="Y244" s="108"/>
      <c r="Z244" s="108"/>
      <c r="AA244" s="108"/>
      <c r="AB244" s="108"/>
      <c r="AC244" s="108"/>
    </row>
    <row r="245" spans="1:29" s="5" customFormat="1" ht="28.5" customHeight="1">
      <c r="A245" s="144" t="s">
        <v>17</v>
      </c>
      <c r="B245" s="145" t="s">
        <v>5</v>
      </c>
      <c r="C245" s="6" t="s">
        <v>14</v>
      </c>
      <c r="D245" s="274" t="s">
        <v>491</v>
      </c>
      <c r="E245" s="2246" t="s">
        <v>15</v>
      </c>
      <c r="F245" s="2246"/>
      <c r="G245" s="2246"/>
      <c r="H245" s="2246"/>
      <c r="I245" s="2246"/>
      <c r="J245" s="2246"/>
      <c r="K245" s="2246"/>
      <c r="L245" s="2246"/>
      <c r="M245" s="2246"/>
      <c r="N245" s="2246"/>
      <c r="O245" s="2246"/>
      <c r="P245" s="2246"/>
      <c r="Q245" s="2246"/>
      <c r="R245" s="2246"/>
      <c r="S245" s="2246"/>
      <c r="T245" s="2246"/>
      <c r="U245" s="2246"/>
      <c r="V245" s="2246"/>
      <c r="W245" s="2246"/>
      <c r="X245" s="2246"/>
      <c r="Y245" s="2246"/>
      <c r="Z245" s="2246"/>
      <c r="AA245" s="2246"/>
      <c r="AB245" s="2246"/>
      <c r="AC245" s="2227" t="s">
        <v>10</v>
      </c>
    </row>
    <row r="246" spans="1:29" s="13" customFormat="1" ht="12.75" customHeight="1" thickBot="1">
      <c r="A246" s="2248" t="s">
        <v>318</v>
      </c>
      <c r="B246" s="2249"/>
      <c r="C246" s="17"/>
      <c r="D246" s="17"/>
      <c r="E246" s="18">
        <v>1</v>
      </c>
      <c r="F246" s="18">
        <v>2</v>
      </c>
      <c r="G246" s="18">
        <v>3</v>
      </c>
      <c r="H246" s="18">
        <v>4</v>
      </c>
      <c r="I246" s="18">
        <v>5</v>
      </c>
      <c r="J246" s="18">
        <v>6</v>
      </c>
      <c r="K246" s="18">
        <v>7</v>
      </c>
      <c r="L246" s="18">
        <v>8</v>
      </c>
      <c r="M246" s="18">
        <v>9</v>
      </c>
      <c r="N246" s="18">
        <v>10</v>
      </c>
      <c r="O246" s="18">
        <v>11</v>
      </c>
      <c r="P246" s="18">
        <v>12</v>
      </c>
      <c r="Q246" s="18">
        <v>13</v>
      </c>
      <c r="R246" s="18">
        <v>14</v>
      </c>
      <c r="S246" s="18">
        <v>15</v>
      </c>
      <c r="T246" s="18">
        <v>16</v>
      </c>
      <c r="U246" s="18">
        <v>17</v>
      </c>
      <c r="V246" s="18">
        <v>18</v>
      </c>
      <c r="W246" s="18">
        <v>19</v>
      </c>
      <c r="X246" s="18">
        <v>20</v>
      </c>
      <c r="Y246" s="18">
        <v>21</v>
      </c>
      <c r="Z246" s="18">
        <v>22</v>
      </c>
      <c r="AA246" s="18">
        <v>23</v>
      </c>
      <c r="AB246" s="18">
        <v>24</v>
      </c>
      <c r="AC246" s="2247"/>
    </row>
    <row r="247" spans="1:29" s="13" customFormat="1" ht="12.75" customHeight="1">
      <c r="A247" s="19" t="s">
        <v>286</v>
      </c>
      <c r="B247" s="20"/>
      <c r="C247" s="21"/>
      <c r="D247" s="867"/>
      <c r="E247" s="20">
        <v>1</v>
      </c>
      <c r="F247" s="20">
        <v>2</v>
      </c>
      <c r="G247" s="20">
        <v>2</v>
      </c>
      <c r="H247" s="20">
        <v>2</v>
      </c>
      <c r="I247" s="20">
        <v>2</v>
      </c>
      <c r="J247" s="20">
        <v>2</v>
      </c>
      <c r="K247" s="20">
        <v>2</v>
      </c>
      <c r="L247" s="20">
        <v>2</v>
      </c>
      <c r="M247" s="20">
        <v>2</v>
      </c>
      <c r="N247" s="20">
        <v>2</v>
      </c>
      <c r="O247" s="20">
        <v>2</v>
      </c>
      <c r="P247" s="20">
        <v>2</v>
      </c>
      <c r="Q247" s="20">
        <v>2</v>
      </c>
      <c r="R247" s="20">
        <v>2</v>
      </c>
      <c r="S247" s="20">
        <v>2</v>
      </c>
      <c r="T247" s="20">
        <v>2</v>
      </c>
      <c r="U247" s="20">
        <v>2</v>
      </c>
      <c r="V247" s="20">
        <v>2</v>
      </c>
      <c r="W247" s="20">
        <v>2</v>
      </c>
      <c r="X247" s="20">
        <v>2</v>
      </c>
      <c r="Y247" s="20">
        <v>2</v>
      </c>
      <c r="Z247" s="20">
        <v>2</v>
      </c>
      <c r="AA247" s="20">
        <v>2</v>
      </c>
      <c r="AB247" s="20">
        <v>2</v>
      </c>
      <c r="AC247" s="22"/>
    </row>
    <row r="248" spans="1:29" s="13" customFormat="1" ht="12.75" customHeight="1" thickBot="1">
      <c r="A248" s="38" t="s">
        <v>287</v>
      </c>
      <c r="B248" s="39"/>
      <c r="C248" s="40"/>
      <c r="D248" s="1173"/>
      <c r="E248" s="39">
        <v>1</v>
      </c>
      <c r="F248" s="39">
        <v>1</v>
      </c>
      <c r="G248" s="39">
        <v>1</v>
      </c>
      <c r="H248" s="39">
        <v>1</v>
      </c>
      <c r="I248" s="39">
        <v>1</v>
      </c>
      <c r="J248" s="39">
        <v>1</v>
      </c>
      <c r="K248" s="39">
        <v>1</v>
      </c>
      <c r="L248" s="39">
        <v>1</v>
      </c>
      <c r="M248" s="39">
        <v>1</v>
      </c>
      <c r="N248" s="39">
        <v>1</v>
      </c>
      <c r="O248" s="39">
        <v>1</v>
      </c>
      <c r="P248" s="39">
        <v>1</v>
      </c>
      <c r="Q248" s="39">
        <v>1</v>
      </c>
      <c r="R248" s="39">
        <v>1</v>
      </c>
      <c r="S248" s="39">
        <v>1</v>
      </c>
      <c r="T248" s="39">
        <v>1</v>
      </c>
      <c r="U248" s="39">
        <v>1</v>
      </c>
      <c r="V248" s="39">
        <v>1</v>
      </c>
      <c r="W248" s="39">
        <v>1</v>
      </c>
      <c r="X248" s="39">
        <v>1</v>
      </c>
      <c r="Y248" s="39">
        <v>1</v>
      </c>
      <c r="Z248" s="39">
        <v>1</v>
      </c>
      <c r="AA248" s="39">
        <v>1</v>
      </c>
      <c r="AB248" s="39">
        <v>1</v>
      </c>
      <c r="AC248" s="41"/>
    </row>
    <row r="249" spans="1:29" s="5" customFormat="1" ht="12">
      <c r="A249" s="2216" t="s">
        <v>122</v>
      </c>
      <c r="B249" s="2219" t="s">
        <v>313</v>
      </c>
      <c r="C249" s="10" t="s">
        <v>477</v>
      </c>
      <c r="D249" s="867" t="s">
        <v>473</v>
      </c>
      <c r="E249" s="813">
        <v>0.34794720000000001</v>
      </c>
      <c r="F249" s="813">
        <v>0.33925760000000005</v>
      </c>
      <c r="G249" s="813">
        <v>0.32758319999999996</v>
      </c>
      <c r="H249" s="825">
        <v>0.30767680000000003</v>
      </c>
      <c r="I249" s="813">
        <v>0.29485520000000004</v>
      </c>
      <c r="J249" s="813">
        <v>0.30273039999999996</v>
      </c>
      <c r="K249" s="813">
        <v>0.35591600000000001</v>
      </c>
      <c r="L249" s="813">
        <v>0.35793200000000003</v>
      </c>
      <c r="M249" s="813">
        <v>0.35959039999999998</v>
      </c>
      <c r="N249" s="825">
        <v>0.37414720000000001</v>
      </c>
      <c r="O249" s="813">
        <v>0.37436639999999999</v>
      </c>
      <c r="P249" s="813">
        <v>0.40314159999999999</v>
      </c>
      <c r="Q249" s="813">
        <v>0.3959568</v>
      </c>
      <c r="R249" s="813">
        <v>0.41494560000000003</v>
      </c>
      <c r="S249" s="813">
        <v>0.3590352</v>
      </c>
      <c r="T249" s="813">
        <v>0.34133760000000002</v>
      </c>
      <c r="U249" s="813">
        <v>0.36157279999999997</v>
      </c>
      <c r="V249" s="813">
        <v>0.36760160000000003</v>
      </c>
      <c r="W249" s="813">
        <v>0.38351600000000002</v>
      </c>
      <c r="X249" s="813">
        <v>0.3859784</v>
      </c>
      <c r="Y249" s="813">
        <v>0.40388639999999998</v>
      </c>
      <c r="Z249" s="813">
        <v>0.41557679999999997</v>
      </c>
      <c r="AA249" s="813">
        <v>0.39824400000000004</v>
      </c>
      <c r="AB249" s="813">
        <v>0.36651119999999998</v>
      </c>
      <c r="AC249" s="132">
        <f>SUM(E249:AB249)</f>
        <v>8.739306400000002</v>
      </c>
    </row>
    <row r="250" spans="1:29" s="5" customFormat="1" thickBot="1">
      <c r="A250" s="2217"/>
      <c r="B250" s="2220"/>
      <c r="C250" s="11" t="s">
        <v>478</v>
      </c>
      <c r="D250" s="866" t="s">
        <v>473</v>
      </c>
      <c r="E250" s="817">
        <v>0.21622559999999999</v>
      </c>
      <c r="F250" s="817">
        <v>0.2297776</v>
      </c>
      <c r="G250" s="817">
        <v>0.22176159999999998</v>
      </c>
      <c r="H250" s="818">
        <v>0.21187600000000001</v>
      </c>
      <c r="I250" s="817">
        <v>0.20458319999999999</v>
      </c>
      <c r="J250" s="817">
        <v>0.20341120000000001</v>
      </c>
      <c r="K250" s="817">
        <v>0.20828160000000001</v>
      </c>
      <c r="L250" s="817">
        <v>0.19974</v>
      </c>
      <c r="M250" s="817">
        <v>0.19734559999999998</v>
      </c>
      <c r="N250" s="818">
        <v>0.20832400000000001</v>
      </c>
      <c r="O250" s="817">
        <v>0.20936000000000002</v>
      </c>
      <c r="P250" s="817">
        <v>0.2390272</v>
      </c>
      <c r="Q250" s="817">
        <v>0.24552160000000001</v>
      </c>
      <c r="R250" s="817">
        <v>0.26641039999999999</v>
      </c>
      <c r="S250" s="817">
        <v>0.21081360000000002</v>
      </c>
      <c r="T250" s="817">
        <v>0.21984960000000001</v>
      </c>
      <c r="U250" s="817">
        <v>0.22136160000000002</v>
      </c>
      <c r="V250" s="817">
        <v>0.2310712</v>
      </c>
      <c r="W250" s="817">
        <v>0.2231264</v>
      </c>
      <c r="X250" s="817">
        <v>0.2229344</v>
      </c>
      <c r="Y250" s="817">
        <v>0.22811600000000001</v>
      </c>
      <c r="Z250" s="817">
        <v>0.2288056</v>
      </c>
      <c r="AA250" s="817">
        <v>0.23258320000000002</v>
      </c>
      <c r="AB250" s="817">
        <v>0.24060800000000002</v>
      </c>
      <c r="AC250" s="128">
        <f>SUM(E250:AB250)</f>
        <v>5.3209152</v>
      </c>
    </row>
    <row r="251" spans="1:29" s="5" customFormat="1" ht="12">
      <c r="A251" s="2217"/>
      <c r="B251" s="2220"/>
      <c r="C251" s="11" t="s">
        <v>8</v>
      </c>
      <c r="D251" s="866" t="s">
        <v>459</v>
      </c>
      <c r="E251" s="995">
        <v>14</v>
      </c>
      <c r="F251" s="996">
        <v>21</v>
      </c>
      <c r="G251" s="996">
        <v>21</v>
      </c>
      <c r="H251" s="996">
        <v>13</v>
      </c>
      <c r="I251" s="996">
        <v>16</v>
      </c>
      <c r="J251" s="996">
        <v>16</v>
      </c>
      <c r="K251" s="996">
        <v>22</v>
      </c>
      <c r="L251" s="996">
        <v>22</v>
      </c>
      <c r="M251" s="996">
        <v>23</v>
      </c>
      <c r="N251" s="996">
        <v>22</v>
      </c>
      <c r="O251" s="996">
        <v>21</v>
      </c>
      <c r="P251" s="996">
        <v>29</v>
      </c>
      <c r="Q251" s="996">
        <v>25</v>
      </c>
      <c r="R251" s="996">
        <v>25</v>
      </c>
      <c r="S251" s="996">
        <v>16</v>
      </c>
      <c r="T251" s="996">
        <v>25</v>
      </c>
      <c r="U251" s="996">
        <v>22</v>
      </c>
      <c r="V251" s="996">
        <v>24</v>
      </c>
      <c r="W251" s="996">
        <v>21</v>
      </c>
      <c r="X251" s="996">
        <v>24</v>
      </c>
      <c r="Y251" s="996">
        <v>21</v>
      </c>
      <c r="Z251" s="996">
        <v>26</v>
      </c>
      <c r="AA251" s="996">
        <v>25</v>
      </c>
      <c r="AB251" s="997">
        <v>20</v>
      </c>
      <c r="AC251" s="128"/>
    </row>
    <row r="252" spans="1:29" s="5" customFormat="1" ht="12" thickBot="1">
      <c r="A252" s="2250"/>
      <c r="B252" s="2264"/>
      <c r="C252" s="47" t="s">
        <v>16</v>
      </c>
      <c r="D252" s="892"/>
      <c r="E252" s="187">
        <f t="shared" ref="E252:AC252" si="58">E250/E249</f>
        <v>0.62143221730193543</v>
      </c>
      <c r="F252" s="187">
        <f t="shared" si="58"/>
        <v>0.67729536493802933</v>
      </c>
      <c r="G252" s="187">
        <f t="shared" si="58"/>
        <v>0.67696267696267698</v>
      </c>
      <c r="H252" s="460">
        <f t="shared" si="58"/>
        <v>0.68863170703803467</v>
      </c>
      <c r="I252" s="187">
        <f t="shared" si="58"/>
        <v>0.69384294392637458</v>
      </c>
      <c r="J252" s="187">
        <f t="shared" si="58"/>
        <v>0.67192194771321301</v>
      </c>
      <c r="K252" s="187">
        <f t="shared" si="58"/>
        <v>0.58519875476235972</v>
      </c>
      <c r="L252" s="187">
        <f t="shared" si="58"/>
        <v>0.55803895712034679</v>
      </c>
      <c r="M252" s="187">
        <f t="shared" si="58"/>
        <v>0.54880664222404152</v>
      </c>
      <c r="N252" s="460">
        <f t="shared" si="58"/>
        <v>0.55679689705014501</v>
      </c>
      <c r="O252" s="187">
        <f t="shared" si="58"/>
        <v>0.5592382222336193</v>
      </c>
      <c r="P252" s="187">
        <f t="shared" si="58"/>
        <v>0.59291127484734896</v>
      </c>
      <c r="Q252" s="187">
        <f t="shared" si="58"/>
        <v>0.62007168458781359</v>
      </c>
      <c r="R252" s="187">
        <f t="shared" si="58"/>
        <v>0.64203693207013157</v>
      </c>
      <c r="S252" s="187">
        <f t="shared" si="58"/>
        <v>0.58716694073450182</v>
      </c>
      <c r="T252" s="187">
        <f t="shared" si="58"/>
        <v>0.64408257396782542</v>
      </c>
      <c r="U252" s="187">
        <f t="shared" si="58"/>
        <v>0.61221861821464452</v>
      </c>
      <c r="V252" s="460">
        <f t="shared" si="58"/>
        <v>0.62859138806795178</v>
      </c>
      <c r="W252" s="187">
        <f t="shared" si="58"/>
        <v>0.58179163320435134</v>
      </c>
      <c r="X252" s="187">
        <f t="shared" si="58"/>
        <v>0.5775825797505767</v>
      </c>
      <c r="Y252" s="187">
        <f t="shared" si="58"/>
        <v>0.56480238007518957</v>
      </c>
      <c r="Z252" s="187">
        <f t="shared" si="58"/>
        <v>0.55057356426056514</v>
      </c>
      <c r="AA252" s="187">
        <f t="shared" si="58"/>
        <v>0.58402185594761002</v>
      </c>
      <c r="AB252" s="187">
        <f t="shared" si="58"/>
        <v>0.65648198472515995</v>
      </c>
      <c r="AC252" s="133">
        <f t="shared" si="58"/>
        <v>0.60884868391843983</v>
      </c>
    </row>
    <row r="253" spans="1:29" s="5" customFormat="1" ht="12">
      <c r="A253" s="2233" t="s">
        <v>99</v>
      </c>
      <c r="B253" s="2252" t="s">
        <v>314</v>
      </c>
      <c r="C253" s="69" t="s">
        <v>477</v>
      </c>
      <c r="D253" s="867" t="s">
        <v>473</v>
      </c>
      <c r="E253" s="826">
        <v>2.6496800000000001E-2</v>
      </c>
      <c r="F253" s="826">
        <v>2.24952E-2</v>
      </c>
      <c r="G253" s="826">
        <v>2.1299199999999997E-2</v>
      </c>
      <c r="H253" s="820">
        <v>2.0588000000000002E-2</v>
      </c>
      <c r="I253" s="826">
        <v>2.0690400000000001E-2</v>
      </c>
      <c r="J253" s="826">
        <v>2.1125599999999998E-2</v>
      </c>
      <c r="K253" s="826">
        <v>2.18304E-2</v>
      </c>
      <c r="L253" s="826">
        <v>2.2181599999999999E-2</v>
      </c>
      <c r="M253" s="826">
        <v>3.5528799999999999E-2</v>
      </c>
      <c r="N253" s="820">
        <v>3.5853599999999999E-2</v>
      </c>
      <c r="O253" s="826">
        <v>3.77008E-2</v>
      </c>
      <c r="P253" s="826">
        <v>2.9408E-2</v>
      </c>
      <c r="Q253" s="826">
        <v>2.6719200000000002E-2</v>
      </c>
      <c r="R253" s="826">
        <v>2.6929600000000001E-2</v>
      </c>
      <c r="S253" s="826">
        <v>2.5096E-2</v>
      </c>
      <c r="T253" s="826">
        <v>2.5066400000000003E-2</v>
      </c>
      <c r="U253" s="826">
        <v>2.34504E-2</v>
      </c>
      <c r="V253" s="819">
        <v>2.3807200000000001E-2</v>
      </c>
      <c r="W253" s="826">
        <v>2.5985600000000001E-2</v>
      </c>
      <c r="X253" s="826">
        <v>3.4279999999999998E-2</v>
      </c>
      <c r="Y253" s="826">
        <v>3.1862399999999999E-2</v>
      </c>
      <c r="Z253" s="826">
        <v>3.6107999999999994E-2</v>
      </c>
      <c r="AA253" s="826">
        <v>3.47728E-2</v>
      </c>
      <c r="AB253" s="826">
        <v>2.7774400000000001E-2</v>
      </c>
      <c r="AC253" s="135">
        <f>SUM(E253:AB253)</f>
        <v>0.65705039999999992</v>
      </c>
    </row>
    <row r="254" spans="1:29" s="5" customFormat="1" ht="12">
      <c r="A254" s="2305"/>
      <c r="B254" s="2307"/>
      <c r="C254" s="11" t="s">
        <v>478</v>
      </c>
      <c r="D254" s="866" t="s">
        <v>473</v>
      </c>
      <c r="E254" s="827">
        <v>8.6007999999999987E-3</v>
      </c>
      <c r="F254" s="827">
        <v>8.4600000000000005E-3</v>
      </c>
      <c r="G254" s="827">
        <v>8.3320000000000009E-3</v>
      </c>
      <c r="H254" s="828">
        <v>8.4007999999999999E-3</v>
      </c>
      <c r="I254" s="827">
        <v>8.3119999999999999E-3</v>
      </c>
      <c r="J254" s="827">
        <v>8.3231999999999993E-3</v>
      </c>
      <c r="K254" s="827">
        <v>7.9103999999999997E-3</v>
      </c>
      <c r="L254" s="827">
        <v>6.8719999999999996E-3</v>
      </c>
      <c r="M254" s="827">
        <v>1.3972799999999999E-2</v>
      </c>
      <c r="N254" s="828">
        <v>9.8152000000000014E-3</v>
      </c>
      <c r="O254" s="827">
        <v>8.3567999999999993E-3</v>
      </c>
      <c r="P254" s="827">
        <v>8.3927999999999989E-3</v>
      </c>
      <c r="Q254" s="827">
        <v>5.1799999999999997E-3</v>
      </c>
      <c r="R254" s="827">
        <v>6.5176000000000001E-3</v>
      </c>
      <c r="S254" s="827">
        <v>4.7464000000000004E-3</v>
      </c>
      <c r="T254" s="827">
        <v>5.1447999999999997E-3</v>
      </c>
      <c r="U254" s="827">
        <v>5.6696000000000003E-3</v>
      </c>
      <c r="V254" s="829">
        <v>5.5176000000000001E-3</v>
      </c>
      <c r="W254" s="827">
        <v>4.8103999999999994E-3</v>
      </c>
      <c r="X254" s="827">
        <v>9.9784000000000001E-3</v>
      </c>
      <c r="Y254" s="827">
        <v>7.3528000000000005E-3</v>
      </c>
      <c r="Z254" s="827">
        <v>7.8752000000000006E-3</v>
      </c>
      <c r="AA254" s="827">
        <v>8.4840000000000002E-3</v>
      </c>
      <c r="AB254" s="827">
        <v>8.4423999999999992E-3</v>
      </c>
      <c r="AC254" s="135">
        <f>SUM(E254:AB254)</f>
        <v>0.18546799999999994</v>
      </c>
    </row>
    <row r="255" spans="1:29" s="5" customFormat="1" ht="12">
      <c r="A255" s="2305"/>
      <c r="B255" s="2307"/>
      <c r="C255" s="11" t="s">
        <v>8</v>
      </c>
      <c r="D255" s="861" t="s">
        <v>459</v>
      </c>
      <c r="E255" s="999">
        <v>3</v>
      </c>
      <c r="F255" s="998">
        <v>0</v>
      </c>
      <c r="G255" s="998">
        <v>0</v>
      </c>
      <c r="H255" s="998">
        <v>2</v>
      </c>
      <c r="I255" s="998">
        <v>2</v>
      </c>
      <c r="J255" s="998">
        <v>5</v>
      </c>
      <c r="K255" s="998">
        <v>3</v>
      </c>
      <c r="L255" s="998">
        <v>3</v>
      </c>
      <c r="M255" s="998">
        <v>3</v>
      </c>
      <c r="N255" s="998">
        <v>5</v>
      </c>
      <c r="O255" s="998">
        <v>3</v>
      </c>
      <c r="P255" s="998">
        <v>2</v>
      </c>
      <c r="Q255" s="998">
        <v>2</v>
      </c>
      <c r="R255" s="998">
        <v>2</v>
      </c>
      <c r="S255" s="998">
        <v>3</v>
      </c>
      <c r="T255" s="998">
        <v>4</v>
      </c>
      <c r="U255" s="998">
        <v>3</v>
      </c>
      <c r="V255" s="998">
        <v>4</v>
      </c>
      <c r="W255" s="998">
        <v>1</v>
      </c>
      <c r="X255" s="998">
        <v>2</v>
      </c>
      <c r="Y255" s="998">
        <v>3</v>
      </c>
      <c r="Z255" s="998">
        <v>0</v>
      </c>
      <c r="AA255" s="998">
        <v>4</v>
      </c>
      <c r="AB255" s="1000">
        <v>4</v>
      </c>
      <c r="AC255" s="135"/>
    </row>
    <row r="256" spans="1:29" s="5" customFormat="1" ht="12" thickBot="1">
      <c r="A256" s="2305"/>
      <c r="B256" s="2307"/>
      <c r="C256" s="11" t="s">
        <v>16</v>
      </c>
      <c r="D256" s="11"/>
      <c r="E256" s="126">
        <f t="shared" ref="E256:AC256" si="59">E254/E253</f>
        <v>0.32459768726789645</v>
      </c>
      <c r="F256" s="126">
        <f t="shared" si="59"/>
        <v>0.3760802304491625</v>
      </c>
      <c r="G256" s="126">
        <f t="shared" si="59"/>
        <v>0.39118840144230776</v>
      </c>
      <c r="H256" s="435">
        <f t="shared" si="59"/>
        <v>0.40804352049737708</v>
      </c>
      <c r="I256" s="126">
        <f t="shared" si="59"/>
        <v>0.4017322043073116</v>
      </c>
      <c r="J256" s="126">
        <f t="shared" si="59"/>
        <v>0.39398644298860153</v>
      </c>
      <c r="K256" s="126">
        <f t="shared" si="59"/>
        <v>0.3623570800351803</v>
      </c>
      <c r="L256" s="126">
        <f t="shared" si="59"/>
        <v>0.30980632596386193</v>
      </c>
      <c r="M256" s="126">
        <f t="shared" si="59"/>
        <v>0.39328094391029245</v>
      </c>
      <c r="N256" s="435">
        <f t="shared" si="59"/>
        <v>0.27375772586295383</v>
      </c>
      <c r="O256" s="126">
        <f t="shared" si="59"/>
        <v>0.22166107880999872</v>
      </c>
      <c r="P256" s="126">
        <f t="shared" si="59"/>
        <v>0.28539173014145808</v>
      </c>
      <c r="Q256" s="126">
        <f t="shared" si="59"/>
        <v>0.19386807988263119</v>
      </c>
      <c r="R256" s="126">
        <f t="shared" si="59"/>
        <v>0.24202364684213654</v>
      </c>
      <c r="S256" s="126">
        <f t="shared" si="59"/>
        <v>0.18912974179152059</v>
      </c>
      <c r="T256" s="126">
        <f t="shared" si="59"/>
        <v>0.20524686432834388</v>
      </c>
      <c r="U256" s="126">
        <f t="shared" si="59"/>
        <v>0.24176986320062774</v>
      </c>
      <c r="V256" s="435">
        <f t="shared" si="59"/>
        <v>0.23176181995362746</v>
      </c>
      <c r="W256" s="126">
        <f t="shared" si="59"/>
        <v>0.185117911458654</v>
      </c>
      <c r="X256" s="126">
        <f t="shared" si="59"/>
        <v>0.29108518086347729</v>
      </c>
      <c r="Y256" s="126">
        <f t="shared" si="59"/>
        <v>0.2307672993873657</v>
      </c>
      <c r="Z256" s="126">
        <f t="shared" si="59"/>
        <v>0.21810125180015513</v>
      </c>
      <c r="AA256" s="126">
        <f t="shared" si="59"/>
        <v>0.24398380343256798</v>
      </c>
      <c r="AB256" s="126">
        <f t="shared" si="59"/>
        <v>0.30396336194481244</v>
      </c>
      <c r="AC256" s="135">
        <f t="shared" si="59"/>
        <v>0.28227362771562114</v>
      </c>
    </row>
    <row r="257" spans="1:30" s="5" customFormat="1" ht="11.25">
      <c r="A257" s="283" t="s">
        <v>511</v>
      </c>
      <c r="B257" s="284"/>
      <c r="C257" s="285"/>
      <c r="D257" s="285"/>
      <c r="E257" s="286">
        <f t="shared" ref="E257:AB257" si="60">E249+E253</f>
        <v>0.374444</v>
      </c>
      <c r="F257" s="286">
        <f t="shared" si="60"/>
        <v>0.36175280000000004</v>
      </c>
      <c r="G257" s="286">
        <f t="shared" si="60"/>
        <v>0.34888239999999998</v>
      </c>
      <c r="H257" s="286">
        <f t="shared" si="60"/>
        <v>0.32826480000000002</v>
      </c>
      <c r="I257" s="286">
        <f t="shared" si="60"/>
        <v>0.31554560000000004</v>
      </c>
      <c r="J257" s="286">
        <f t="shared" si="60"/>
        <v>0.32385599999999998</v>
      </c>
      <c r="K257" s="286">
        <f t="shared" si="60"/>
        <v>0.37774640000000004</v>
      </c>
      <c r="L257" s="286">
        <f t="shared" si="60"/>
        <v>0.38011360000000005</v>
      </c>
      <c r="M257" s="286">
        <f t="shared" si="60"/>
        <v>0.3951192</v>
      </c>
      <c r="N257" s="286">
        <f t="shared" si="60"/>
        <v>0.4100008</v>
      </c>
      <c r="O257" s="286">
        <f t="shared" si="60"/>
        <v>0.41206719999999997</v>
      </c>
      <c r="P257" s="286">
        <f t="shared" si="60"/>
        <v>0.43254959999999998</v>
      </c>
      <c r="Q257" s="286">
        <f t="shared" si="60"/>
        <v>0.422676</v>
      </c>
      <c r="R257" s="286">
        <f t="shared" si="60"/>
        <v>0.44187520000000002</v>
      </c>
      <c r="S257" s="286">
        <f t="shared" si="60"/>
        <v>0.38413120000000001</v>
      </c>
      <c r="T257" s="286">
        <f t="shared" si="60"/>
        <v>0.36640400000000001</v>
      </c>
      <c r="U257" s="286">
        <f t="shared" si="60"/>
        <v>0.38502319999999995</v>
      </c>
      <c r="V257" s="286">
        <f t="shared" si="60"/>
        <v>0.3914088</v>
      </c>
      <c r="W257" s="286">
        <f t="shared" si="60"/>
        <v>0.40950160000000002</v>
      </c>
      <c r="X257" s="286">
        <f t="shared" si="60"/>
        <v>0.42025839999999998</v>
      </c>
      <c r="Y257" s="286">
        <f t="shared" si="60"/>
        <v>0.43574879999999999</v>
      </c>
      <c r="Z257" s="286">
        <f t="shared" si="60"/>
        <v>0.45168479999999994</v>
      </c>
      <c r="AA257" s="286">
        <f t="shared" si="60"/>
        <v>0.43301680000000004</v>
      </c>
      <c r="AB257" s="286">
        <f t="shared" si="60"/>
        <v>0.39428559999999996</v>
      </c>
      <c r="AC257" s="286"/>
    </row>
    <row r="258" spans="1:30" s="5" customFormat="1" ht="11.25">
      <c r="A258" s="288" t="s">
        <v>512</v>
      </c>
      <c r="B258" s="289"/>
      <c r="C258" s="290"/>
      <c r="D258" s="290"/>
      <c r="E258" s="298">
        <f t="shared" ref="E258:AB258" si="61">E250+E254</f>
        <v>0.22482639999999998</v>
      </c>
      <c r="F258" s="298">
        <f t="shared" si="61"/>
        <v>0.23823759999999999</v>
      </c>
      <c r="G258" s="298">
        <f t="shared" si="61"/>
        <v>0.23009359999999998</v>
      </c>
      <c r="H258" s="298">
        <f t="shared" si="61"/>
        <v>0.22027679999999999</v>
      </c>
      <c r="I258" s="298">
        <f t="shared" si="61"/>
        <v>0.21289520000000001</v>
      </c>
      <c r="J258" s="298">
        <f t="shared" si="61"/>
        <v>0.21173440000000002</v>
      </c>
      <c r="K258" s="298">
        <f t="shared" si="61"/>
        <v>0.21619200000000002</v>
      </c>
      <c r="L258" s="298">
        <f t="shared" si="61"/>
        <v>0.20661199999999999</v>
      </c>
      <c r="M258" s="298">
        <f t="shared" si="61"/>
        <v>0.21131839999999999</v>
      </c>
      <c r="N258" s="298">
        <f t="shared" si="61"/>
        <v>0.21813920000000001</v>
      </c>
      <c r="O258" s="298">
        <f t="shared" si="61"/>
        <v>0.21771680000000002</v>
      </c>
      <c r="P258" s="298">
        <f t="shared" si="61"/>
        <v>0.24742</v>
      </c>
      <c r="Q258" s="298">
        <f t="shared" si="61"/>
        <v>0.25070160000000002</v>
      </c>
      <c r="R258" s="298">
        <f t="shared" si="61"/>
        <v>0.272928</v>
      </c>
      <c r="S258" s="298">
        <f t="shared" si="61"/>
        <v>0.21556000000000003</v>
      </c>
      <c r="T258" s="298">
        <f t="shared" si="61"/>
        <v>0.22499440000000001</v>
      </c>
      <c r="U258" s="298">
        <f t="shared" si="61"/>
        <v>0.22703120000000002</v>
      </c>
      <c r="V258" s="298">
        <f t="shared" si="61"/>
        <v>0.23658880000000002</v>
      </c>
      <c r="W258" s="298">
        <f t="shared" si="61"/>
        <v>0.22793679999999999</v>
      </c>
      <c r="X258" s="298">
        <f t="shared" si="61"/>
        <v>0.2329128</v>
      </c>
      <c r="Y258" s="298">
        <f t="shared" si="61"/>
        <v>0.23546880000000001</v>
      </c>
      <c r="Z258" s="298">
        <f t="shared" si="61"/>
        <v>0.2366808</v>
      </c>
      <c r="AA258" s="298">
        <f t="shared" si="61"/>
        <v>0.24106720000000001</v>
      </c>
      <c r="AB258" s="298">
        <f t="shared" si="61"/>
        <v>0.24905040000000001</v>
      </c>
      <c r="AC258" s="298"/>
    </row>
    <row r="259" spans="1:30" s="5" customFormat="1" ht="12" thickBot="1">
      <c r="A259" s="293" t="s">
        <v>513</v>
      </c>
      <c r="B259" s="294"/>
      <c r="C259" s="295"/>
      <c r="D259" s="295"/>
      <c r="E259" s="296">
        <f t="shared" ref="E259:AB259" si="62">SQRT(E257*E257+E258*E258)</f>
        <v>0.43675533113284376</v>
      </c>
      <c r="F259" s="296">
        <f t="shared" si="62"/>
        <v>0.43315383221391451</v>
      </c>
      <c r="G259" s="296">
        <f t="shared" si="62"/>
        <v>0.4179258233116494</v>
      </c>
      <c r="H259" s="296">
        <f t="shared" si="62"/>
        <v>0.39532220724022071</v>
      </c>
      <c r="I259" s="296">
        <f t="shared" si="62"/>
        <v>0.38064864621117467</v>
      </c>
      <c r="J259" s="296">
        <f t="shared" si="62"/>
        <v>0.3869291471049448</v>
      </c>
      <c r="K259" s="296">
        <f t="shared" si="62"/>
        <v>0.43523708892620816</v>
      </c>
      <c r="L259" s="296">
        <f t="shared" si="62"/>
        <v>0.43263710826622354</v>
      </c>
      <c r="M259" s="296">
        <f t="shared" si="62"/>
        <v>0.44807884170891177</v>
      </c>
      <c r="N259" s="296">
        <f t="shared" si="62"/>
        <v>0.46441938652179454</v>
      </c>
      <c r="O259" s="296">
        <f t="shared" si="62"/>
        <v>0.46604718893914593</v>
      </c>
      <c r="P259" s="296">
        <f t="shared" si="62"/>
        <v>0.49831296677907144</v>
      </c>
      <c r="Q259" s="296">
        <f t="shared" si="62"/>
        <v>0.49143289798156575</v>
      </c>
      <c r="R259" s="296">
        <f t="shared" si="62"/>
        <v>0.51936825621040805</v>
      </c>
      <c r="S259" s="296">
        <f t="shared" si="62"/>
        <v>0.44048029741798894</v>
      </c>
      <c r="T259" s="296">
        <f t="shared" si="62"/>
        <v>0.42997019809210035</v>
      </c>
      <c r="U259" s="296">
        <f t="shared" si="62"/>
        <v>0.44697430609787847</v>
      </c>
      <c r="V259" s="296">
        <f t="shared" si="62"/>
        <v>0.45735665404898179</v>
      </c>
      <c r="W259" s="296">
        <f t="shared" si="62"/>
        <v>0.46866485381005479</v>
      </c>
      <c r="X259" s="296">
        <f t="shared" si="62"/>
        <v>0.48048464613804259</v>
      </c>
      <c r="Y259" s="296">
        <f t="shared" si="62"/>
        <v>0.49530048705294039</v>
      </c>
      <c r="Z259" s="296">
        <f t="shared" si="62"/>
        <v>0.50993819197985157</v>
      </c>
      <c r="AA259" s="296">
        <f t="shared" si="62"/>
        <v>0.49559756254251297</v>
      </c>
      <c r="AB259" s="296">
        <f t="shared" si="62"/>
        <v>0.46635526812454897</v>
      </c>
      <c r="AC259" s="297"/>
      <c r="AD259" s="131">
        <f>MAX(E259:AB259)</f>
        <v>0.51936825621040805</v>
      </c>
    </row>
    <row r="260" spans="1:30" s="13" customFormat="1" ht="14.25" customHeight="1" thickBot="1">
      <c r="A260" s="148" t="s">
        <v>303</v>
      </c>
      <c r="B260" s="149"/>
      <c r="C260" s="150"/>
      <c r="D260" s="150"/>
      <c r="E260" s="3">
        <v>1</v>
      </c>
      <c r="F260" s="3">
        <v>2</v>
      </c>
      <c r="G260" s="3">
        <v>3</v>
      </c>
      <c r="H260" s="3">
        <v>4</v>
      </c>
      <c r="I260" s="3">
        <v>5</v>
      </c>
      <c r="J260" s="3">
        <v>6</v>
      </c>
      <c r="K260" s="3">
        <v>7</v>
      </c>
      <c r="L260" s="3">
        <v>8</v>
      </c>
      <c r="M260" s="3">
        <v>9</v>
      </c>
      <c r="N260" s="3">
        <v>10</v>
      </c>
      <c r="O260" s="3">
        <v>11</v>
      </c>
      <c r="P260" s="3">
        <v>12</v>
      </c>
      <c r="Q260" s="3">
        <v>13</v>
      </c>
      <c r="R260" s="3">
        <v>14</v>
      </c>
      <c r="S260" s="3">
        <v>15</v>
      </c>
      <c r="T260" s="3">
        <v>16</v>
      </c>
      <c r="U260" s="3">
        <v>17</v>
      </c>
      <c r="V260" s="3">
        <v>18</v>
      </c>
      <c r="W260" s="3">
        <v>19</v>
      </c>
      <c r="X260" s="3">
        <v>20</v>
      </c>
      <c r="Y260" s="3">
        <v>21</v>
      </c>
      <c r="Z260" s="3">
        <v>22</v>
      </c>
      <c r="AA260" s="3">
        <v>23</v>
      </c>
      <c r="AB260" s="3">
        <v>24</v>
      </c>
      <c r="AC260" s="151"/>
    </row>
    <row r="261" spans="1:30" s="32" customFormat="1" ht="14.25" customHeight="1">
      <c r="A261" s="28" t="s">
        <v>144</v>
      </c>
      <c r="B261" s="439"/>
      <c r="C261" s="440" t="s">
        <v>13</v>
      </c>
      <c r="D261" s="855" t="s">
        <v>459</v>
      </c>
      <c r="E261" s="1002">
        <v>10.600000381469727</v>
      </c>
      <c r="F261" s="1001">
        <v>10.699999809265137</v>
      </c>
      <c r="G261" s="1001">
        <v>10.5</v>
      </c>
      <c r="H261" s="1001">
        <v>10.600000381469727</v>
      </c>
      <c r="I261" s="1001">
        <v>10.699999809265137</v>
      </c>
      <c r="J261" s="1001">
        <v>10.5</v>
      </c>
      <c r="K261" s="1001">
        <v>10.600000381469727</v>
      </c>
      <c r="L261" s="1001">
        <v>10.5</v>
      </c>
      <c r="M261" s="1001">
        <v>10.399999618530273</v>
      </c>
      <c r="N261" s="1001">
        <v>10.300000190734863</v>
      </c>
      <c r="O261" s="1001">
        <v>10.399999618530273</v>
      </c>
      <c r="P261" s="1001">
        <v>10.399999618530273</v>
      </c>
      <c r="Q261" s="1001">
        <v>10.600000381469727</v>
      </c>
      <c r="R261" s="1001">
        <v>10.5</v>
      </c>
      <c r="S261" s="1001">
        <v>10.5</v>
      </c>
      <c r="T261" s="1001">
        <v>10.5</v>
      </c>
      <c r="U261" s="1001">
        <v>10.600000381469727</v>
      </c>
      <c r="V261" s="1001">
        <v>10.5</v>
      </c>
      <c r="W261" s="1001">
        <v>10.5</v>
      </c>
      <c r="X261" s="1001">
        <v>10.600000381469727</v>
      </c>
      <c r="Y261" s="1001">
        <v>10.600000381469727</v>
      </c>
      <c r="Z261" s="1001">
        <v>10.600000381469727</v>
      </c>
      <c r="AA261" s="1001">
        <v>10.600000381469727</v>
      </c>
      <c r="AB261" s="1003">
        <v>10.600000381469727</v>
      </c>
      <c r="AC261" s="442"/>
    </row>
    <row r="262" spans="1:30" s="32" customFormat="1" ht="14.25" customHeight="1" thickBot="1">
      <c r="A262" s="35" t="s">
        <v>145</v>
      </c>
      <c r="B262" s="36"/>
      <c r="C262" s="446" t="s">
        <v>13</v>
      </c>
      <c r="D262" s="869" t="s">
        <v>459</v>
      </c>
      <c r="E262" s="1002">
        <v>10.800000190734863</v>
      </c>
      <c r="F262" s="1001">
        <v>10.899999618530273</v>
      </c>
      <c r="G262" s="1001">
        <v>10.800000190734863</v>
      </c>
      <c r="H262" s="1001">
        <v>10.800000190734863</v>
      </c>
      <c r="I262" s="1001">
        <v>10.899999618530273</v>
      </c>
      <c r="J262" s="1001">
        <v>10.800000190734863</v>
      </c>
      <c r="K262" s="1001">
        <v>10.800000190734863</v>
      </c>
      <c r="L262" s="1001">
        <v>10.800000190734863</v>
      </c>
      <c r="M262" s="1001">
        <v>10.600000381469727</v>
      </c>
      <c r="N262" s="1001">
        <v>10.699999809265137</v>
      </c>
      <c r="O262" s="1001">
        <v>10.699999809265137</v>
      </c>
      <c r="P262" s="1001">
        <v>10.699999809265137</v>
      </c>
      <c r="Q262" s="1001">
        <v>10.800000190734863</v>
      </c>
      <c r="R262" s="1001">
        <v>10.800000190734863</v>
      </c>
      <c r="S262" s="1001">
        <v>10.600000381469727</v>
      </c>
      <c r="T262" s="1001">
        <v>10.699999809265137</v>
      </c>
      <c r="U262" s="1001">
        <v>10.800000190734863</v>
      </c>
      <c r="V262" s="1001">
        <v>10.800000190734863</v>
      </c>
      <c r="W262" s="1001">
        <v>10.699999809265137</v>
      </c>
      <c r="X262" s="1001">
        <v>10.699999809265137</v>
      </c>
      <c r="Y262" s="1001">
        <v>10.800000190734863</v>
      </c>
      <c r="Z262" s="1001">
        <v>10.800000190734863</v>
      </c>
      <c r="AA262" s="1001">
        <v>10.800000190734863</v>
      </c>
      <c r="AB262" s="1003">
        <v>10.899999618530273</v>
      </c>
      <c r="AC262" s="449"/>
    </row>
    <row r="263" spans="1:30" s="5" customFormat="1" ht="12">
      <c r="A263" s="2216" t="s">
        <v>319</v>
      </c>
      <c r="B263" s="2219" t="s">
        <v>320</v>
      </c>
      <c r="C263" s="10" t="s">
        <v>477</v>
      </c>
      <c r="D263" s="867" t="s">
        <v>473</v>
      </c>
      <c r="E263" s="813">
        <v>5.2106099999999995E-2</v>
      </c>
      <c r="F263" s="813">
        <v>5.0555700000000002E-2</v>
      </c>
      <c r="G263" s="813">
        <v>4.3092149999999996E-2</v>
      </c>
      <c r="H263" s="814">
        <v>3.8130450000000003E-2</v>
      </c>
      <c r="I263" s="813">
        <v>3.7788750000000003E-2</v>
      </c>
      <c r="J263" s="813">
        <v>3.8199449999999996E-2</v>
      </c>
      <c r="K263" s="813">
        <v>3.7812899999999997E-2</v>
      </c>
      <c r="L263" s="813">
        <v>3.3858150000000004E-2</v>
      </c>
      <c r="M263" s="813">
        <v>3.6305250000000004E-2</v>
      </c>
      <c r="N263" s="814">
        <v>3.6134099999999995E-2</v>
      </c>
      <c r="O263" s="813">
        <v>3.6562049999999999E-2</v>
      </c>
      <c r="P263" s="813">
        <v>3.7634399999999998E-2</v>
      </c>
      <c r="Q263" s="813">
        <v>3.8587649999999994E-2</v>
      </c>
      <c r="R263" s="813">
        <v>3.8270400000000003E-2</v>
      </c>
      <c r="S263" s="813">
        <v>3.7658700000000003E-2</v>
      </c>
      <c r="T263" s="813">
        <v>2.3715900000000002E-2</v>
      </c>
      <c r="U263" s="813">
        <v>2.2939649999999999E-2</v>
      </c>
      <c r="V263" s="813">
        <v>2.25846E-2</v>
      </c>
      <c r="W263" s="813">
        <v>2.6292449999999998E-2</v>
      </c>
      <c r="X263" s="813">
        <v>2.51931E-2</v>
      </c>
      <c r="Y263" s="813">
        <v>2.905545E-2</v>
      </c>
      <c r="Z263" s="813">
        <v>2.9421450000000002E-2</v>
      </c>
      <c r="AA263" s="813">
        <v>4.4599050000000001E-2</v>
      </c>
      <c r="AB263" s="813">
        <v>5.2295250000000001E-2</v>
      </c>
      <c r="AC263" s="135">
        <f>SUM(E263:AB263)</f>
        <v>0.86879309999999998</v>
      </c>
    </row>
    <row r="264" spans="1:30" s="5" customFormat="1" ht="12">
      <c r="A264" s="2217"/>
      <c r="B264" s="2220"/>
      <c r="C264" s="11" t="s">
        <v>478</v>
      </c>
      <c r="D264" s="866" t="s">
        <v>473</v>
      </c>
      <c r="E264" s="819">
        <v>8.0366999999999991E-3</v>
      </c>
      <c r="F264" s="819">
        <v>8.4265500000000014E-3</v>
      </c>
      <c r="G264" s="819">
        <v>3.4332E-3</v>
      </c>
      <c r="H264" s="820">
        <v>2.5545E-4</v>
      </c>
      <c r="I264" s="819">
        <v>3.4575000000000003E-4</v>
      </c>
      <c r="J264" s="819">
        <v>6.4049999999999998E-5</v>
      </c>
      <c r="K264" s="819">
        <v>2.6850000000000002E-4</v>
      </c>
      <c r="L264" s="819">
        <v>3.5654999999999997E-4</v>
      </c>
      <c r="M264" s="819">
        <v>3.1125E-4</v>
      </c>
      <c r="N264" s="820">
        <v>5.8499999999999999E-6</v>
      </c>
      <c r="O264" s="819">
        <v>1.9589999999999999E-4</v>
      </c>
      <c r="P264" s="819">
        <v>1.0575E-4</v>
      </c>
      <c r="Q264" s="819">
        <v>3.5610000000000004E-4</v>
      </c>
      <c r="R264" s="819">
        <v>4.8945E-4</v>
      </c>
      <c r="S264" s="819">
        <v>4.2945E-4</v>
      </c>
      <c r="T264" s="819">
        <v>3.3599999999999997E-5</v>
      </c>
      <c r="U264" s="819">
        <v>4.4999999999999998E-7</v>
      </c>
      <c r="V264" s="819">
        <v>1.17E-5</v>
      </c>
      <c r="W264" s="819">
        <v>3.2849999999999999E-5</v>
      </c>
      <c r="X264" s="819">
        <v>3.9240000000000005E-4</v>
      </c>
      <c r="Y264" s="819">
        <v>1.8586499999999999E-3</v>
      </c>
      <c r="Z264" s="819">
        <v>2.0614499999999998E-3</v>
      </c>
      <c r="AA264" s="819">
        <v>1.9182600000000001E-2</v>
      </c>
      <c r="AB264" s="819">
        <v>2.6450100000000001E-2</v>
      </c>
      <c r="AC264" s="135">
        <f>SUM(E264:AB264)</f>
        <v>7.3104300000000011E-2</v>
      </c>
    </row>
    <row r="265" spans="1:30" s="5" customFormat="1" ht="12">
      <c r="A265" s="2217"/>
      <c r="B265" s="2220"/>
      <c r="C265" s="11" t="s">
        <v>8</v>
      </c>
      <c r="D265" s="861" t="s">
        <v>459</v>
      </c>
      <c r="E265" s="1005">
        <v>3</v>
      </c>
      <c r="F265" s="1004">
        <v>2</v>
      </c>
      <c r="G265" s="1004">
        <v>2</v>
      </c>
      <c r="H265" s="1004">
        <v>2</v>
      </c>
      <c r="I265" s="1004">
        <v>2</v>
      </c>
      <c r="J265" s="1004">
        <v>2</v>
      </c>
      <c r="K265" s="1004">
        <v>1</v>
      </c>
      <c r="L265" s="1004">
        <v>2</v>
      </c>
      <c r="M265" s="1004">
        <v>1</v>
      </c>
      <c r="N265" s="1004">
        <v>2</v>
      </c>
      <c r="O265" s="1004">
        <v>2</v>
      </c>
      <c r="P265" s="1004">
        <v>2</v>
      </c>
      <c r="Q265" s="1004">
        <v>1</v>
      </c>
      <c r="R265" s="1004">
        <v>2</v>
      </c>
      <c r="S265" s="1004">
        <v>0</v>
      </c>
      <c r="T265" s="1004">
        <v>1</v>
      </c>
      <c r="U265" s="1004">
        <v>1</v>
      </c>
      <c r="V265" s="1004">
        <v>0</v>
      </c>
      <c r="W265" s="1004">
        <v>1</v>
      </c>
      <c r="X265" s="1004">
        <v>1</v>
      </c>
      <c r="Y265" s="1004">
        <v>1</v>
      </c>
      <c r="Z265" s="1004">
        <v>2</v>
      </c>
      <c r="AA265" s="1004">
        <v>5</v>
      </c>
      <c r="AB265" s="1006">
        <v>3</v>
      </c>
      <c r="AC265" s="135"/>
    </row>
    <row r="266" spans="1:30" s="5" customFormat="1" ht="12" thickBot="1">
      <c r="A266" s="2218"/>
      <c r="B266" s="2221"/>
      <c r="C266" s="48" t="s">
        <v>16</v>
      </c>
      <c r="D266" s="48"/>
      <c r="E266" s="126">
        <f t="shared" ref="E266:AC266" si="63">E264/E263</f>
        <v>0.15423721982646946</v>
      </c>
      <c r="F266" s="126">
        <f t="shared" si="63"/>
        <v>0.16667853476462596</v>
      </c>
      <c r="G266" s="126">
        <f t="shared" si="63"/>
        <v>7.9671123394864263E-2</v>
      </c>
      <c r="H266" s="435">
        <f t="shared" si="63"/>
        <v>6.6993701883927411E-3</v>
      </c>
      <c r="I266" s="126">
        <f t="shared" si="63"/>
        <v>9.149548476729186E-3</v>
      </c>
      <c r="J266" s="126">
        <f t="shared" si="63"/>
        <v>1.6767257120194141E-3</v>
      </c>
      <c r="K266" s="126">
        <f t="shared" si="63"/>
        <v>7.1007513308950134E-3</v>
      </c>
      <c r="L266" s="126">
        <f t="shared" si="63"/>
        <v>1.0530699403245598E-2</v>
      </c>
      <c r="M266" s="126">
        <f t="shared" si="63"/>
        <v>8.5731402483111945E-3</v>
      </c>
      <c r="N266" s="435">
        <f t="shared" si="63"/>
        <v>1.6189693392114376E-4</v>
      </c>
      <c r="O266" s="126">
        <f t="shared" si="63"/>
        <v>5.358014662744567E-3</v>
      </c>
      <c r="P266" s="126">
        <f t="shared" si="63"/>
        <v>2.8099292136981062E-3</v>
      </c>
      <c r="Q266" s="126">
        <f t="shared" si="63"/>
        <v>9.2283411920653386E-3</v>
      </c>
      <c r="R266" s="126">
        <f t="shared" si="63"/>
        <v>1.2789257494042392E-2</v>
      </c>
      <c r="S266" s="126">
        <f t="shared" si="63"/>
        <v>1.1403739374965147E-2</v>
      </c>
      <c r="T266" s="126">
        <f t="shared" si="63"/>
        <v>1.4167710270324969E-3</v>
      </c>
      <c r="U266" s="126">
        <f t="shared" si="63"/>
        <v>1.9616689879749691E-5</v>
      </c>
      <c r="V266" s="435">
        <f t="shared" si="63"/>
        <v>5.1805212401370845E-4</v>
      </c>
      <c r="W266" s="126">
        <f t="shared" si="63"/>
        <v>1.2494081000439289E-3</v>
      </c>
      <c r="X266" s="126">
        <f t="shared" si="63"/>
        <v>1.5575693344606263E-2</v>
      </c>
      <c r="Y266" s="126">
        <f t="shared" si="63"/>
        <v>6.396906604440819E-2</v>
      </c>
      <c r="Z266" s="126">
        <f t="shared" si="63"/>
        <v>7.006622719138586E-2</v>
      </c>
      <c r="AA266" s="126">
        <f t="shared" si="63"/>
        <v>0.43011230059833117</v>
      </c>
      <c r="AB266" s="126">
        <f t="shared" si="63"/>
        <v>0.50578398611728603</v>
      </c>
      <c r="AC266" s="133">
        <f t="shared" si="63"/>
        <v>8.4144659988667048E-2</v>
      </c>
    </row>
    <row r="267" spans="1:30" s="5" customFormat="1" ht="12">
      <c r="A267" s="2216" t="s">
        <v>124</v>
      </c>
      <c r="B267" s="2219" t="s">
        <v>321</v>
      </c>
      <c r="C267" s="10" t="s">
        <v>477</v>
      </c>
      <c r="D267" s="867" t="s">
        <v>473</v>
      </c>
      <c r="E267" s="830">
        <v>8.2327999999999985E-3</v>
      </c>
      <c r="F267" s="830">
        <v>8.6004000000000011E-3</v>
      </c>
      <c r="G267" s="830">
        <v>8.1487999999999994E-3</v>
      </c>
      <c r="H267" s="831">
        <v>7.7152000000000002E-3</v>
      </c>
      <c r="I267" s="830">
        <v>8.1107999999999996E-3</v>
      </c>
      <c r="J267" s="830">
        <v>8.1700000000000002E-3</v>
      </c>
      <c r="K267" s="830">
        <v>8.7288000000000001E-3</v>
      </c>
      <c r="L267" s="830">
        <v>9.9920000000000009E-3</v>
      </c>
      <c r="M267" s="830">
        <v>8.7384000000000003E-3</v>
      </c>
      <c r="N267" s="831">
        <v>9.3515999999999998E-3</v>
      </c>
      <c r="O267" s="830">
        <v>8.4868000000000009E-3</v>
      </c>
      <c r="P267" s="830">
        <v>1.47536E-2</v>
      </c>
      <c r="Q267" s="830">
        <v>1.4621199999999999E-2</v>
      </c>
      <c r="R267" s="830">
        <v>1.40184E-2</v>
      </c>
      <c r="S267" s="830">
        <v>1.0444800000000001E-2</v>
      </c>
      <c r="T267" s="830">
        <v>9.2972000000000003E-3</v>
      </c>
      <c r="U267" s="830">
        <v>9.0460000000000002E-3</v>
      </c>
      <c r="V267" s="832">
        <v>8.3480000000000013E-3</v>
      </c>
      <c r="W267" s="830">
        <v>7.6372000000000002E-3</v>
      </c>
      <c r="X267" s="830">
        <v>8.0459999999999993E-3</v>
      </c>
      <c r="Y267" s="830">
        <v>8.1123999999999988E-3</v>
      </c>
      <c r="Z267" s="830">
        <v>9.8732000000000004E-3</v>
      </c>
      <c r="AA267" s="830">
        <v>9.9632000000000002E-3</v>
      </c>
      <c r="AB267" s="830">
        <v>8.8940000000000009E-3</v>
      </c>
      <c r="AC267" s="135">
        <f>SUM(E267:AB267)</f>
        <v>0.22733080000000006</v>
      </c>
    </row>
    <row r="268" spans="1:30" s="5" customFormat="1" ht="12">
      <c r="A268" s="2217"/>
      <c r="B268" s="2220"/>
      <c r="C268" s="11" t="s">
        <v>478</v>
      </c>
      <c r="D268" s="866" t="s">
        <v>473</v>
      </c>
      <c r="E268" s="830">
        <v>1.29268E-2</v>
      </c>
      <c r="F268" s="830">
        <v>1.2990399999999999E-2</v>
      </c>
      <c r="G268" s="830">
        <v>1.2924E-2</v>
      </c>
      <c r="H268" s="831">
        <v>1.25424E-2</v>
      </c>
      <c r="I268" s="830">
        <v>1.2656800000000001E-2</v>
      </c>
      <c r="J268" s="830">
        <v>1.23324E-2</v>
      </c>
      <c r="K268" s="830">
        <v>1.1969200000000001E-2</v>
      </c>
      <c r="L268" s="830">
        <v>1.18992E-2</v>
      </c>
      <c r="M268" s="830">
        <v>1.12932E-2</v>
      </c>
      <c r="N268" s="831">
        <v>1.04072E-2</v>
      </c>
      <c r="O268" s="830">
        <v>1.0295199999999999E-2</v>
      </c>
      <c r="P268" s="830">
        <v>2.2178799999999999E-2</v>
      </c>
      <c r="Q268" s="830">
        <v>2.7083200000000002E-2</v>
      </c>
      <c r="R268" s="830">
        <v>2.4531600000000001E-2</v>
      </c>
      <c r="S268" s="830">
        <v>1.3894E-2</v>
      </c>
      <c r="T268" s="830">
        <v>1.1969200000000001E-2</v>
      </c>
      <c r="U268" s="830">
        <v>1.22364E-2</v>
      </c>
      <c r="V268" s="832">
        <v>1.2349600000000001E-2</v>
      </c>
      <c r="W268" s="830">
        <v>1.16416E-2</v>
      </c>
      <c r="X268" s="830">
        <v>1.20448E-2</v>
      </c>
      <c r="Y268" s="830">
        <v>1.2042799999999999E-2</v>
      </c>
      <c r="Z268" s="830">
        <v>1.24808E-2</v>
      </c>
      <c r="AA268" s="830">
        <v>1.2847600000000001E-2</v>
      </c>
      <c r="AB268" s="830">
        <v>1.3519999999999999E-2</v>
      </c>
      <c r="AC268" s="135">
        <f>SUM(E268:AB268)</f>
        <v>0.33105720000000005</v>
      </c>
    </row>
    <row r="269" spans="1:30" s="5" customFormat="1" ht="12">
      <c r="A269" s="2217"/>
      <c r="B269" s="2220"/>
      <c r="C269" s="11" t="s">
        <v>8</v>
      </c>
      <c r="D269" s="861" t="s">
        <v>459</v>
      </c>
      <c r="E269" s="1011">
        <v>0</v>
      </c>
      <c r="F269" s="1010">
        <v>0</v>
      </c>
      <c r="G269" s="1010">
        <v>0</v>
      </c>
      <c r="H269" s="1010">
        <v>1</v>
      </c>
      <c r="I269" s="1010">
        <v>0</v>
      </c>
      <c r="J269" s="1010">
        <v>2</v>
      </c>
      <c r="K269" s="1010">
        <v>0</v>
      </c>
      <c r="L269" s="1010">
        <v>2</v>
      </c>
      <c r="M269" s="1010">
        <v>1</v>
      </c>
      <c r="N269" s="1010">
        <v>0</v>
      </c>
      <c r="O269" s="1010">
        <v>0</v>
      </c>
      <c r="P269" s="1010">
        <v>1</v>
      </c>
      <c r="Q269" s="1010">
        <v>3</v>
      </c>
      <c r="R269" s="1010">
        <v>0</v>
      </c>
      <c r="S269" s="1010">
        <v>0</v>
      </c>
      <c r="T269" s="1010">
        <v>0</v>
      </c>
      <c r="U269" s="1010">
        <v>0</v>
      </c>
      <c r="V269" s="1010">
        <v>0</v>
      </c>
      <c r="W269" s="1010">
        <v>2</v>
      </c>
      <c r="X269" s="1010">
        <v>0</v>
      </c>
      <c r="Y269" s="1010">
        <v>0</v>
      </c>
      <c r="Z269" s="1010">
        <v>0</v>
      </c>
      <c r="AA269" s="1010">
        <v>0</v>
      </c>
      <c r="AB269" s="1012">
        <v>0</v>
      </c>
      <c r="AC269" s="135"/>
    </row>
    <row r="270" spans="1:30" s="5" customFormat="1" ht="12" thickBot="1">
      <c r="A270" s="2218"/>
      <c r="B270" s="2221"/>
      <c r="C270" s="48" t="s">
        <v>16</v>
      </c>
      <c r="D270" s="48"/>
      <c r="E270" s="126">
        <f t="shared" ref="E270:AC270" si="64">E268/E267</f>
        <v>1.5701583908269365</v>
      </c>
      <c r="F270" s="126">
        <f t="shared" si="64"/>
        <v>1.5104413748197756</v>
      </c>
      <c r="G270" s="126">
        <f t="shared" si="64"/>
        <v>1.5860003926958572</v>
      </c>
      <c r="H270" s="435">
        <f t="shared" si="64"/>
        <v>1.6256739941932807</v>
      </c>
      <c r="I270" s="126">
        <f t="shared" si="64"/>
        <v>1.5604872515658137</v>
      </c>
      <c r="J270" s="126">
        <f t="shared" si="64"/>
        <v>1.5094736842105263</v>
      </c>
      <c r="K270" s="126">
        <f t="shared" si="64"/>
        <v>1.3712308679314453</v>
      </c>
      <c r="L270" s="126">
        <f t="shared" si="64"/>
        <v>1.1908726981585267</v>
      </c>
      <c r="M270" s="126">
        <f t="shared" si="64"/>
        <v>1.2923647349629221</v>
      </c>
      <c r="N270" s="435">
        <f t="shared" si="64"/>
        <v>1.1128790795158048</v>
      </c>
      <c r="O270" s="126">
        <f t="shared" si="64"/>
        <v>1.2130838478578496</v>
      </c>
      <c r="P270" s="126">
        <f t="shared" si="64"/>
        <v>1.5032805552543107</v>
      </c>
      <c r="Q270" s="126">
        <f t="shared" si="64"/>
        <v>1.8523240226520397</v>
      </c>
      <c r="R270" s="126">
        <f t="shared" si="64"/>
        <v>1.7499571991097416</v>
      </c>
      <c r="S270" s="126">
        <f t="shared" si="64"/>
        <v>1.3302313112745097</v>
      </c>
      <c r="T270" s="126">
        <f t="shared" si="64"/>
        <v>1.2873983564944285</v>
      </c>
      <c r="U270" s="126">
        <f t="shared" si="64"/>
        <v>1.3526862701746627</v>
      </c>
      <c r="V270" s="435">
        <f t="shared" si="64"/>
        <v>1.4793483469094393</v>
      </c>
      <c r="W270" s="126">
        <f t="shared" si="64"/>
        <v>1.5243282878541873</v>
      </c>
      <c r="X270" s="126">
        <f t="shared" si="64"/>
        <v>1.4969922943077307</v>
      </c>
      <c r="Y270" s="126">
        <f t="shared" si="64"/>
        <v>1.4844928751047781</v>
      </c>
      <c r="Z270" s="126">
        <f t="shared" si="64"/>
        <v>1.264108900862942</v>
      </c>
      <c r="AA270" s="126">
        <f t="shared" si="64"/>
        <v>1.2895053797976554</v>
      </c>
      <c r="AB270" s="126">
        <f t="shared" si="64"/>
        <v>1.5201259275916346</v>
      </c>
      <c r="AC270" s="133">
        <f t="shared" si="64"/>
        <v>1.4562795714439045</v>
      </c>
    </row>
    <row r="271" spans="1:30" s="5" customFormat="1" ht="12">
      <c r="A271" s="2216" t="s">
        <v>100</v>
      </c>
      <c r="B271" s="2219" t="s">
        <v>653</v>
      </c>
      <c r="C271" s="10" t="s">
        <v>477</v>
      </c>
      <c r="D271" s="867" t="s">
        <v>473</v>
      </c>
      <c r="E271" s="813">
        <v>0.29281410000000002</v>
      </c>
      <c r="F271" s="813">
        <v>0.28504230000000003</v>
      </c>
      <c r="G271" s="813">
        <v>0.28103939999999999</v>
      </c>
      <c r="H271" s="814">
        <v>0.26631179999999999</v>
      </c>
      <c r="I271" s="813">
        <v>0.25323240000000002</v>
      </c>
      <c r="J271" s="813">
        <v>0.26081490000000002</v>
      </c>
      <c r="K271" s="813">
        <v>0.31452629999999998</v>
      </c>
      <c r="L271" s="813">
        <v>0.31932539999999998</v>
      </c>
      <c r="M271" s="813">
        <v>0.32009100000000001</v>
      </c>
      <c r="N271" s="814">
        <v>0.33444000000000002</v>
      </c>
      <c r="O271" s="813">
        <v>0.33480870000000001</v>
      </c>
      <c r="P271" s="813">
        <v>0.35666730000000002</v>
      </c>
      <c r="Q271" s="813">
        <v>0.34890209999999999</v>
      </c>
      <c r="R271" s="813">
        <v>0.37056659999999997</v>
      </c>
      <c r="S271" s="813">
        <v>0.31677569999999999</v>
      </c>
      <c r="T271" s="813">
        <v>0.31381529999999996</v>
      </c>
      <c r="U271" s="813">
        <v>0.33504480000000003</v>
      </c>
      <c r="V271" s="813">
        <v>0.34243859999999998</v>
      </c>
      <c r="W271" s="813">
        <v>0.35554739999999996</v>
      </c>
      <c r="X271" s="813">
        <v>0.35851499999999997</v>
      </c>
      <c r="Y271" s="813">
        <v>0.3727278</v>
      </c>
      <c r="Z271" s="813">
        <v>0.38257950000000002</v>
      </c>
      <c r="AA271" s="813">
        <v>0.34948559999999995</v>
      </c>
      <c r="AB271" s="813">
        <v>0.31081589999999998</v>
      </c>
      <c r="AC271" s="135">
        <f>SUM(E271:AB271)</f>
        <v>7.7763279000000001</v>
      </c>
    </row>
    <row r="272" spans="1:30" s="5" customFormat="1" thickBot="1">
      <c r="A272" s="2217"/>
      <c r="B272" s="2220"/>
      <c r="C272" s="11" t="s">
        <v>478</v>
      </c>
      <c r="D272" s="866" t="s">
        <v>473</v>
      </c>
      <c r="E272" s="815">
        <v>0.19834800000000002</v>
      </c>
      <c r="F272" s="815">
        <v>0.21190229999999999</v>
      </c>
      <c r="G272" s="815">
        <v>0.2113284</v>
      </c>
      <c r="H272" s="816">
        <v>0.20635800000000001</v>
      </c>
      <c r="I272" s="815">
        <v>0.19910730000000001</v>
      </c>
      <c r="J272" s="815">
        <v>0.19868850000000002</v>
      </c>
      <c r="K272" s="815">
        <v>0.2038722</v>
      </c>
      <c r="L272" s="815">
        <v>0.19609950000000001</v>
      </c>
      <c r="M272" s="815">
        <v>0.19488059999999999</v>
      </c>
      <c r="N272" s="816">
        <v>0.20715510000000001</v>
      </c>
      <c r="O272" s="815">
        <v>0.20754210000000001</v>
      </c>
      <c r="P272" s="815">
        <v>0.22412970000000002</v>
      </c>
      <c r="Q272" s="815">
        <v>0.22424940000000002</v>
      </c>
      <c r="R272" s="815">
        <v>0.24920339999999999</v>
      </c>
      <c r="S272" s="815">
        <v>0.20304179999999999</v>
      </c>
      <c r="T272" s="815">
        <v>0.21485970000000001</v>
      </c>
      <c r="U272" s="815">
        <v>0.2157192</v>
      </c>
      <c r="V272" s="815">
        <v>0.22508430000000001</v>
      </c>
      <c r="W272" s="815">
        <v>0.21819839999999999</v>
      </c>
      <c r="X272" s="815">
        <v>0.21698009999999998</v>
      </c>
      <c r="Y272" s="815">
        <v>0.21841560000000002</v>
      </c>
      <c r="Z272" s="815">
        <v>0.21614519999999998</v>
      </c>
      <c r="AA272" s="815">
        <v>0.20160359999999999</v>
      </c>
      <c r="AB272" s="815">
        <v>0.20158680000000001</v>
      </c>
      <c r="AC272" s="135">
        <f>SUM(E272:AB272)</f>
        <v>5.0644992000000011</v>
      </c>
    </row>
    <row r="273" spans="1:30" s="5" customFormat="1" ht="12">
      <c r="A273" s="2217"/>
      <c r="B273" s="2220"/>
      <c r="C273" s="11" t="s">
        <v>8</v>
      </c>
      <c r="D273" s="861" t="s">
        <v>459</v>
      </c>
      <c r="E273" s="1008">
        <v>16</v>
      </c>
      <c r="F273" s="1007">
        <v>18</v>
      </c>
      <c r="G273" s="1007">
        <v>15</v>
      </c>
      <c r="H273" s="1007">
        <v>17</v>
      </c>
      <c r="I273" s="1007">
        <v>16</v>
      </c>
      <c r="J273" s="1007">
        <v>16</v>
      </c>
      <c r="K273" s="1007">
        <v>20</v>
      </c>
      <c r="L273" s="1007">
        <v>20</v>
      </c>
      <c r="M273" s="1007">
        <v>19</v>
      </c>
      <c r="N273" s="1007">
        <v>21</v>
      </c>
      <c r="O273" s="1007">
        <v>22</v>
      </c>
      <c r="P273" s="1007">
        <v>22</v>
      </c>
      <c r="Q273" s="1007">
        <v>22</v>
      </c>
      <c r="R273" s="1007">
        <v>22</v>
      </c>
      <c r="S273" s="1007">
        <v>19</v>
      </c>
      <c r="T273" s="1007">
        <v>19</v>
      </c>
      <c r="U273" s="1007">
        <v>19</v>
      </c>
      <c r="V273" s="1007">
        <v>21</v>
      </c>
      <c r="W273" s="1007">
        <v>21</v>
      </c>
      <c r="X273" s="1007">
        <v>21</v>
      </c>
      <c r="Y273" s="1007">
        <v>21</v>
      </c>
      <c r="Z273" s="1007">
        <v>19</v>
      </c>
      <c r="AA273" s="1007">
        <v>21</v>
      </c>
      <c r="AB273" s="1009">
        <v>18</v>
      </c>
      <c r="AC273" s="135"/>
    </row>
    <row r="274" spans="1:30" s="5" customFormat="1" ht="12" thickBot="1">
      <c r="A274" s="2218"/>
      <c r="B274" s="2221"/>
      <c r="C274" s="48" t="s">
        <v>16</v>
      </c>
      <c r="D274" s="48"/>
      <c r="E274" s="126">
        <f t="shared" ref="E274:AC274" si="65">E272/E271</f>
        <v>0.67738541279262166</v>
      </c>
      <c r="F274" s="126">
        <f t="shared" si="65"/>
        <v>0.7434065049292683</v>
      </c>
      <c r="G274" s="126">
        <f t="shared" si="65"/>
        <v>0.75195292901991684</v>
      </c>
      <c r="H274" s="435">
        <f t="shared" si="65"/>
        <v>0.77487366312720662</v>
      </c>
      <c r="I274" s="126">
        <f t="shared" si="65"/>
        <v>0.78626313220583144</v>
      </c>
      <c r="J274" s="126">
        <f t="shared" si="65"/>
        <v>0.76179888495634263</v>
      </c>
      <c r="K274" s="126">
        <f t="shared" si="65"/>
        <v>0.64818808474839784</v>
      </c>
      <c r="L274" s="126">
        <f t="shared" si="65"/>
        <v>0.61410554875997969</v>
      </c>
      <c r="M274" s="126">
        <f t="shared" si="65"/>
        <v>0.60882873932725379</v>
      </c>
      <c r="N274" s="435">
        <f t="shared" si="65"/>
        <v>0.61940886257624683</v>
      </c>
      <c r="O274" s="126">
        <f t="shared" si="65"/>
        <v>0.6198826374583456</v>
      </c>
      <c r="P274" s="126">
        <f t="shared" si="65"/>
        <v>0.62839991218707181</v>
      </c>
      <c r="Q274" s="126">
        <f t="shared" si="65"/>
        <v>0.64272871960357936</v>
      </c>
      <c r="R274" s="126">
        <f t="shared" si="65"/>
        <v>0.67249287982241257</v>
      </c>
      <c r="S274" s="126">
        <f t="shared" si="65"/>
        <v>0.64096393757475711</v>
      </c>
      <c r="T274" s="126">
        <f t="shared" si="65"/>
        <v>0.68466929432694978</v>
      </c>
      <c r="U274" s="126">
        <f t="shared" si="65"/>
        <v>0.64385180728069791</v>
      </c>
      <c r="V274" s="435">
        <f t="shared" si="65"/>
        <v>0.6572982718653797</v>
      </c>
      <c r="W274" s="126">
        <f t="shared" si="65"/>
        <v>0.61369707667669626</v>
      </c>
      <c r="X274" s="126">
        <f t="shared" si="65"/>
        <v>0.60521902849253173</v>
      </c>
      <c r="Y274" s="126">
        <f t="shared" si="65"/>
        <v>0.58599224420609364</v>
      </c>
      <c r="Z274" s="126">
        <f t="shared" si="65"/>
        <v>0.56496806546090417</v>
      </c>
      <c r="AA274" s="126">
        <f t="shared" si="65"/>
        <v>0.57685810230807799</v>
      </c>
      <c r="AB274" s="126">
        <f t="shared" si="65"/>
        <v>0.64857299771343757</v>
      </c>
      <c r="AC274" s="133">
        <f t="shared" si="65"/>
        <v>0.65127130248712906</v>
      </c>
    </row>
    <row r="275" spans="1:30" s="5" customFormat="1" ht="11.25">
      <c r="A275" s="2216" t="s">
        <v>101</v>
      </c>
      <c r="B275" s="2219" t="s">
        <v>654</v>
      </c>
      <c r="C275" s="10" t="s">
        <v>477</v>
      </c>
      <c r="D275" s="867" t="s">
        <v>473</v>
      </c>
      <c r="E275" s="90"/>
      <c r="F275" s="90"/>
      <c r="G275" s="90"/>
      <c r="H275" s="434"/>
      <c r="I275" s="90"/>
      <c r="J275" s="90"/>
      <c r="K275" s="90"/>
      <c r="L275" s="90"/>
      <c r="M275" s="90"/>
      <c r="N275" s="434"/>
      <c r="O275" s="90"/>
      <c r="P275" s="90"/>
      <c r="Q275" s="90"/>
      <c r="R275" s="90"/>
      <c r="S275" s="90"/>
      <c r="T275" s="90"/>
      <c r="U275" s="90"/>
      <c r="V275" s="434"/>
      <c r="W275" s="90"/>
      <c r="X275" s="90"/>
      <c r="Y275" s="90"/>
      <c r="Z275" s="90"/>
      <c r="AA275" s="90"/>
      <c r="AB275" s="90"/>
      <c r="AC275" s="135">
        <f>SUM(E275:AB275)</f>
        <v>0</v>
      </c>
    </row>
    <row r="276" spans="1:30" s="5" customFormat="1" ht="11.25">
      <c r="A276" s="2295"/>
      <c r="B276" s="2220"/>
      <c r="C276" s="11" t="s">
        <v>478</v>
      </c>
      <c r="D276" s="866" t="s">
        <v>473</v>
      </c>
      <c r="E276" s="92"/>
      <c r="F276" s="92"/>
      <c r="G276" s="92"/>
      <c r="H276" s="435"/>
      <c r="I276" s="92"/>
      <c r="J276" s="92"/>
      <c r="K276" s="92"/>
      <c r="L276" s="92"/>
      <c r="M276" s="92"/>
      <c r="N276" s="435"/>
      <c r="O276" s="92"/>
      <c r="P276" s="92"/>
      <c r="Q276" s="92"/>
      <c r="R276" s="92"/>
      <c r="S276" s="92"/>
      <c r="T276" s="92"/>
      <c r="U276" s="92"/>
      <c r="V276" s="435"/>
      <c r="W276" s="92"/>
      <c r="X276" s="92"/>
      <c r="Y276" s="92"/>
      <c r="Z276" s="92"/>
      <c r="AA276" s="92"/>
      <c r="AB276" s="92"/>
      <c r="AC276" s="135">
        <f>SUM(E276:AB276)</f>
        <v>0</v>
      </c>
    </row>
    <row r="277" spans="1:30" s="5" customFormat="1" ht="11.25">
      <c r="A277" s="2295"/>
      <c r="B277" s="2220"/>
      <c r="C277" s="11" t="s">
        <v>8</v>
      </c>
      <c r="D277" s="866" t="s">
        <v>498</v>
      </c>
      <c r="E277" s="127" t="s">
        <v>245</v>
      </c>
      <c r="F277" s="127">
        <f t="shared" ref="F277:AB277" si="66">F275*64</f>
        <v>0</v>
      </c>
      <c r="G277" s="127">
        <f t="shared" si="66"/>
        <v>0</v>
      </c>
      <c r="H277" s="437">
        <f t="shared" si="66"/>
        <v>0</v>
      </c>
      <c r="I277" s="127">
        <f t="shared" si="66"/>
        <v>0</v>
      </c>
      <c r="J277" s="127">
        <f t="shared" si="66"/>
        <v>0</v>
      </c>
      <c r="K277" s="127">
        <f t="shared" si="66"/>
        <v>0</v>
      </c>
      <c r="L277" s="127">
        <f t="shared" si="66"/>
        <v>0</v>
      </c>
      <c r="M277" s="127">
        <f t="shared" si="66"/>
        <v>0</v>
      </c>
      <c r="N277" s="437">
        <f t="shared" si="66"/>
        <v>0</v>
      </c>
      <c r="O277" s="127">
        <f t="shared" si="66"/>
        <v>0</v>
      </c>
      <c r="P277" s="127">
        <f t="shared" si="66"/>
        <v>0</v>
      </c>
      <c r="Q277" s="127">
        <f t="shared" si="66"/>
        <v>0</v>
      </c>
      <c r="R277" s="127">
        <f t="shared" si="66"/>
        <v>0</v>
      </c>
      <c r="S277" s="127">
        <f t="shared" si="66"/>
        <v>0</v>
      </c>
      <c r="T277" s="127">
        <f t="shared" si="66"/>
        <v>0</v>
      </c>
      <c r="U277" s="127">
        <f t="shared" si="66"/>
        <v>0</v>
      </c>
      <c r="V277" s="437">
        <f t="shared" si="66"/>
        <v>0</v>
      </c>
      <c r="W277" s="127">
        <f t="shared" si="66"/>
        <v>0</v>
      </c>
      <c r="X277" s="127">
        <f t="shared" si="66"/>
        <v>0</v>
      </c>
      <c r="Y277" s="127">
        <f t="shared" si="66"/>
        <v>0</v>
      </c>
      <c r="Z277" s="127">
        <f t="shared" si="66"/>
        <v>0</v>
      </c>
      <c r="AA277" s="127">
        <f t="shared" si="66"/>
        <v>0</v>
      </c>
      <c r="AB277" s="127">
        <f t="shared" si="66"/>
        <v>0</v>
      </c>
      <c r="AC277" s="135"/>
    </row>
    <row r="278" spans="1:30" s="5" customFormat="1" ht="12" thickBot="1">
      <c r="A278" s="2296"/>
      <c r="B278" s="2221"/>
      <c r="C278" s="48" t="s">
        <v>16</v>
      </c>
      <c r="D278" s="48"/>
      <c r="E278" s="126" t="e">
        <f t="shared" ref="E278:AC278" si="67">E276/E275</f>
        <v>#DIV/0!</v>
      </c>
      <c r="F278" s="126" t="e">
        <f t="shared" si="67"/>
        <v>#DIV/0!</v>
      </c>
      <c r="G278" s="126" t="e">
        <f t="shared" si="67"/>
        <v>#DIV/0!</v>
      </c>
      <c r="H278" s="435" t="e">
        <f t="shared" si="67"/>
        <v>#DIV/0!</v>
      </c>
      <c r="I278" s="126" t="e">
        <f t="shared" si="67"/>
        <v>#DIV/0!</v>
      </c>
      <c r="J278" s="126" t="e">
        <f t="shared" si="67"/>
        <v>#DIV/0!</v>
      </c>
      <c r="K278" s="126" t="e">
        <f t="shared" si="67"/>
        <v>#DIV/0!</v>
      </c>
      <c r="L278" s="126" t="e">
        <f t="shared" si="67"/>
        <v>#DIV/0!</v>
      </c>
      <c r="M278" s="126" t="e">
        <f t="shared" si="67"/>
        <v>#DIV/0!</v>
      </c>
      <c r="N278" s="435" t="e">
        <f t="shared" si="67"/>
        <v>#DIV/0!</v>
      </c>
      <c r="O278" s="126" t="e">
        <f t="shared" si="67"/>
        <v>#DIV/0!</v>
      </c>
      <c r="P278" s="126" t="e">
        <f t="shared" si="67"/>
        <v>#DIV/0!</v>
      </c>
      <c r="Q278" s="126" t="e">
        <f t="shared" si="67"/>
        <v>#DIV/0!</v>
      </c>
      <c r="R278" s="126" t="e">
        <f t="shared" si="67"/>
        <v>#DIV/0!</v>
      </c>
      <c r="S278" s="126" t="e">
        <f t="shared" si="67"/>
        <v>#DIV/0!</v>
      </c>
      <c r="T278" s="126" t="e">
        <f t="shared" si="67"/>
        <v>#DIV/0!</v>
      </c>
      <c r="U278" s="126" t="e">
        <f t="shared" si="67"/>
        <v>#DIV/0!</v>
      </c>
      <c r="V278" s="435" t="e">
        <f t="shared" si="67"/>
        <v>#DIV/0!</v>
      </c>
      <c r="W278" s="126" t="e">
        <f t="shared" si="67"/>
        <v>#DIV/0!</v>
      </c>
      <c r="X278" s="126" t="e">
        <f t="shared" si="67"/>
        <v>#DIV/0!</v>
      </c>
      <c r="Y278" s="126" t="e">
        <f t="shared" si="67"/>
        <v>#DIV/0!</v>
      </c>
      <c r="Z278" s="126" t="e">
        <f t="shared" si="67"/>
        <v>#DIV/0!</v>
      </c>
      <c r="AA278" s="126" t="e">
        <f t="shared" si="67"/>
        <v>#DIV/0!</v>
      </c>
      <c r="AB278" s="126" t="e">
        <f t="shared" si="67"/>
        <v>#DIV/0!</v>
      </c>
      <c r="AC278" s="133" t="e">
        <f t="shared" si="67"/>
        <v>#DIV/0!</v>
      </c>
    </row>
    <row r="279" spans="1:30" s="5" customFormat="1" ht="12">
      <c r="A279" s="2216" t="s">
        <v>110</v>
      </c>
      <c r="B279" s="2219" t="s">
        <v>322</v>
      </c>
      <c r="C279" s="10" t="s">
        <v>477</v>
      </c>
      <c r="D279" s="867" t="s">
        <v>473</v>
      </c>
      <c r="E279" s="830">
        <v>0</v>
      </c>
      <c r="F279" s="830">
        <v>0</v>
      </c>
      <c r="G279" s="830">
        <v>0</v>
      </c>
      <c r="H279" s="831">
        <v>0</v>
      </c>
      <c r="I279" s="830">
        <v>0</v>
      </c>
      <c r="J279" s="830">
        <v>0</v>
      </c>
      <c r="K279" s="830">
        <v>0</v>
      </c>
      <c r="L279" s="830">
        <v>0</v>
      </c>
      <c r="M279" s="830">
        <v>0</v>
      </c>
      <c r="N279" s="831">
        <v>0</v>
      </c>
      <c r="O279" s="830">
        <v>0</v>
      </c>
      <c r="P279" s="830">
        <v>0</v>
      </c>
      <c r="Q279" s="830">
        <v>0</v>
      </c>
      <c r="R279" s="830">
        <v>0</v>
      </c>
      <c r="S279" s="830">
        <v>0</v>
      </c>
      <c r="T279" s="830">
        <v>0</v>
      </c>
      <c r="U279" s="830">
        <v>0</v>
      </c>
      <c r="V279" s="832">
        <v>0</v>
      </c>
      <c r="W279" s="830">
        <v>0</v>
      </c>
      <c r="X279" s="830">
        <v>0</v>
      </c>
      <c r="Y279" s="830">
        <v>0</v>
      </c>
      <c r="Z279" s="830">
        <v>0</v>
      </c>
      <c r="AA279" s="830">
        <v>0</v>
      </c>
      <c r="AB279" s="830">
        <v>0</v>
      </c>
      <c r="AC279" s="135">
        <f>SUM(E279:AB279)</f>
        <v>0</v>
      </c>
    </row>
    <row r="280" spans="1:30" s="5" customFormat="1" ht="12">
      <c r="A280" s="2295"/>
      <c r="B280" s="2220"/>
      <c r="C280" s="11" t="s">
        <v>478</v>
      </c>
      <c r="D280" s="866" t="s">
        <v>473</v>
      </c>
      <c r="E280" s="830">
        <v>0</v>
      </c>
      <c r="F280" s="830">
        <v>0</v>
      </c>
      <c r="G280" s="830">
        <v>0</v>
      </c>
      <c r="H280" s="831">
        <v>0</v>
      </c>
      <c r="I280" s="830">
        <v>0</v>
      </c>
      <c r="J280" s="830">
        <v>0</v>
      </c>
      <c r="K280" s="830">
        <v>0</v>
      </c>
      <c r="L280" s="830">
        <v>0</v>
      </c>
      <c r="M280" s="830">
        <v>0</v>
      </c>
      <c r="N280" s="831">
        <v>0</v>
      </c>
      <c r="O280" s="830">
        <v>0</v>
      </c>
      <c r="P280" s="830">
        <v>0</v>
      </c>
      <c r="Q280" s="830">
        <v>0</v>
      </c>
      <c r="R280" s="830">
        <v>0</v>
      </c>
      <c r="S280" s="830">
        <v>0</v>
      </c>
      <c r="T280" s="830">
        <v>0</v>
      </c>
      <c r="U280" s="830">
        <v>0</v>
      </c>
      <c r="V280" s="832">
        <v>0</v>
      </c>
      <c r="W280" s="830">
        <v>0</v>
      </c>
      <c r="X280" s="830">
        <v>0</v>
      </c>
      <c r="Y280" s="830">
        <v>0</v>
      </c>
      <c r="Z280" s="830">
        <v>0</v>
      </c>
      <c r="AA280" s="830">
        <v>0</v>
      </c>
      <c r="AB280" s="830">
        <v>0</v>
      </c>
      <c r="AC280" s="135">
        <f>SUM(E280:AB280)</f>
        <v>0</v>
      </c>
    </row>
    <row r="281" spans="1:30" s="5" customFormat="1" ht="12">
      <c r="A281" s="2295"/>
      <c r="B281" s="2220"/>
      <c r="C281" s="11" t="s">
        <v>8</v>
      </c>
      <c r="D281" s="861" t="s">
        <v>459</v>
      </c>
      <c r="E281" s="1014">
        <v>0</v>
      </c>
      <c r="F281" s="1013">
        <v>1</v>
      </c>
      <c r="G281" s="1013">
        <v>0</v>
      </c>
      <c r="H281" s="1013">
        <v>1</v>
      </c>
      <c r="I281" s="1013">
        <v>0</v>
      </c>
      <c r="J281" s="1013">
        <v>1</v>
      </c>
      <c r="K281" s="1013">
        <v>2</v>
      </c>
      <c r="L281" s="1013">
        <v>0</v>
      </c>
      <c r="M281" s="1013">
        <v>1</v>
      </c>
      <c r="N281" s="1013">
        <v>1</v>
      </c>
      <c r="O281" s="1013">
        <v>1</v>
      </c>
      <c r="P281" s="1013">
        <v>0</v>
      </c>
      <c r="Q281" s="1013">
        <v>1</v>
      </c>
      <c r="R281" s="1013">
        <v>2</v>
      </c>
      <c r="S281" s="1013">
        <v>1</v>
      </c>
      <c r="T281" s="1013">
        <v>1</v>
      </c>
      <c r="U281" s="1013">
        <v>0</v>
      </c>
      <c r="V281" s="1013">
        <v>0</v>
      </c>
      <c r="W281" s="1013">
        <v>1</v>
      </c>
      <c r="X281" s="1013">
        <v>1</v>
      </c>
      <c r="Y281" s="1013">
        <v>0</v>
      </c>
      <c r="Z281" s="1013">
        <v>0</v>
      </c>
      <c r="AA281" s="1013">
        <v>1</v>
      </c>
      <c r="AB281" s="1015">
        <v>1</v>
      </c>
      <c r="AC281" s="135"/>
    </row>
    <row r="282" spans="1:30" s="5" customFormat="1" ht="12" thickBot="1">
      <c r="A282" s="2296"/>
      <c r="B282" s="2221"/>
      <c r="C282" s="48" t="s">
        <v>16</v>
      </c>
      <c r="D282" s="1173"/>
      <c r="E282" s="126" t="e">
        <f t="shared" ref="E282:AC282" si="68">E280/E279</f>
        <v>#DIV/0!</v>
      </c>
      <c r="F282" s="126" t="e">
        <f t="shared" si="68"/>
        <v>#DIV/0!</v>
      </c>
      <c r="G282" s="126" t="e">
        <f t="shared" si="68"/>
        <v>#DIV/0!</v>
      </c>
      <c r="H282" s="435" t="e">
        <f t="shared" si="68"/>
        <v>#DIV/0!</v>
      </c>
      <c r="I282" s="126" t="e">
        <f t="shared" si="68"/>
        <v>#DIV/0!</v>
      </c>
      <c r="J282" s="126" t="e">
        <f t="shared" si="68"/>
        <v>#DIV/0!</v>
      </c>
      <c r="K282" s="126" t="e">
        <f t="shared" si="68"/>
        <v>#DIV/0!</v>
      </c>
      <c r="L282" s="126" t="e">
        <f t="shared" si="68"/>
        <v>#DIV/0!</v>
      </c>
      <c r="M282" s="126" t="e">
        <f t="shared" si="68"/>
        <v>#DIV/0!</v>
      </c>
      <c r="N282" s="435" t="e">
        <f t="shared" si="68"/>
        <v>#DIV/0!</v>
      </c>
      <c r="O282" s="126" t="e">
        <f t="shared" si="68"/>
        <v>#DIV/0!</v>
      </c>
      <c r="P282" s="126" t="e">
        <f t="shared" si="68"/>
        <v>#DIV/0!</v>
      </c>
      <c r="Q282" s="126" t="e">
        <f t="shared" si="68"/>
        <v>#DIV/0!</v>
      </c>
      <c r="R282" s="126" t="e">
        <f t="shared" si="68"/>
        <v>#DIV/0!</v>
      </c>
      <c r="S282" s="126" t="e">
        <f t="shared" si="68"/>
        <v>#DIV/0!</v>
      </c>
      <c r="T282" s="126" t="e">
        <f t="shared" si="68"/>
        <v>#DIV/0!</v>
      </c>
      <c r="U282" s="126" t="e">
        <f t="shared" si="68"/>
        <v>#DIV/0!</v>
      </c>
      <c r="V282" s="435" t="e">
        <f t="shared" si="68"/>
        <v>#DIV/0!</v>
      </c>
      <c r="W282" s="126" t="e">
        <f t="shared" si="68"/>
        <v>#DIV/0!</v>
      </c>
      <c r="X282" s="126" t="e">
        <f t="shared" si="68"/>
        <v>#DIV/0!</v>
      </c>
      <c r="Y282" s="126" t="e">
        <f t="shared" si="68"/>
        <v>#DIV/0!</v>
      </c>
      <c r="Z282" s="126" t="e">
        <f t="shared" si="68"/>
        <v>#DIV/0!</v>
      </c>
      <c r="AA282" s="126" t="e">
        <f t="shared" si="68"/>
        <v>#DIV/0!</v>
      </c>
      <c r="AB282" s="126" t="e">
        <f t="shared" si="68"/>
        <v>#DIV/0!</v>
      </c>
      <c r="AC282" s="133" t="e">
        <f t="shared" si="68"/>
        <v>#DIV/0!</v>
      </c>
    </row>
    <row r="283" spans="1:30" s="5" customFormat="1" ht="12">
      <c r="A283" s="2216" t="s">
        <v>118</v>
      </c>
      <c r="B283" s="2244" t="s">
        <v>655</v>
      </c>
      <c r="C283" s="10" t="s">
        <v>477</v>
      </c>
      <c r="D283" s="867" t="s">
        <v>473</v>
      </c>
      <c r="E283" s="813">
        <v>2.64526E-2</v>
      </c>
      <c r="F283" s="813">
        <v>2.2556E-2</v>
      </c>
      <c r="G283" s="813">
        <v>2.12339E-2</v>
      </c>
      <c r="H283" s="814">
        <v>2.05322E-2</v>
      </c>
      <c r="I283" s="813">
        <v>2.0563300000000003E-2</v>
      </c>
      <c r="J283" s="813">
        <v>2.0972500000000002E-2</v>
      </c>
      <c r="K283" s="813">
        <v>2.18567E-2</v>
      </c>
      <c r="L283" s="813">
        <v>2.21348E-2</v>
      </c>
      <c r="M283" s="813">
        <v>3.5697899999999998E-2</v>
      </c>
      <c r="N283" s="814">
        <v>3.5978000000000003E-2</v>
      </c>
      <c r="O283" s="813">
        <v>3.7865999999999997E-2</v>
      </c>
      <c r="P283" s="813">
        <v>2.9473299999999997E-2</v>
      </c>
      <c r="Q283" s="813">
        <v>2.6844899999999998E-2</v>
      </c>
      <c r="R283" s="813">
        <v>2.55319E-2</v>
      </c>
      <c r="S283" s="813">
        <v>2.5113499999999997E-2</v>
      </c>
      <c r="T283" s="813">
        <v>2.5083400000000002E-2</v>
      </c>
      <c r="U283" s="813">
        <v>2.3394999999999999E-2</v>
      </c>
      <c r="V283" s="813">
        <v>2.3764199999999999E-2</v>
      </c>
      <c r="W283" s="813">
        <v>2.60237E-2</v>
      </c>
      <c r="X283" s="813">
        <v>3.4223799999999999E-2</v>
      </c>
      <c r="Y283" s="813">
        <v>3.18371E-2</v>
      </c>
      <c r="Z283" s="813">
        <v>3.6227099999999998E-2</v>
      </c>
      <c r="AA283" s="813">
        <v>3.4869500000000005E-2</v>
      </c>
      <c r="AB283" s="813">
        <v>2.7697299999999998E-2</v>
      </c>
      <c r="AC283" s="135">
        <f>SUM(E283:AB283)</f>
        <v>0.65592859999999997</v>
      </c>
    </row>
    <row r="284" spans="1:30" s="5" customFormat="1" ht="12">
      <c r="A284" s="2295"/>
      <c r="B284" s="2293"/>
      <c r="C284" s="11" t="s">
        <v>478</v>
      </c>
      <c r="D284" s="866" t="s">
        <v>473</v>
      </c>
      <c r="E284" s="819">
        <v>7.3820999999999999E-3</v>
      </c>
      <c r="F284" s="819">
        <v>7.1965000000000006E-3</v>
      </c>
      <c r="G284" s="819">
        <v>7.0476999999999996E-3</v>
      </c>
      <c r="H284" s="820">
        <v>6.7857000000000004E-3</v>
      </c>
      <c r="I284" s="819">
        <v>6.7716E-3</v>
      </c>
      <c r="J284" s="819">
        <v>6.7016999999999997E-3</v>
      </c>
      <c r="K284" s="819">
        <v>6.3417000000000005E-3</v>
      </c>
      <c r="L284" s="819">
        <v>5.7957E-3</v>
      </c>
      <c r="M284" s="819">
        <v>1.2421900000000001E-2</v>
      </c>
      <c r="N284" s="820">
        <v>8.5143000000000007E-3</v>
      </c>
      <c r="O284" s="819">
        <v>7.0670999999999998E-3</v>
      </c>
      <c r="P284" s="819">
        <v>7.3393E-3</v>
      </c>
      <c r="Q284" s="819">
        <v>3.8595999999999999E-3</v>
      </c>
      <c r="R284" s="819">
        <v>4.2373000000000003E-3</v>
      </c>
      <c r="S284" s="819">
        <v>3.7511000000000003E-3</v>
      </c>
      <c r="T284" s="819">
        <v>4.1137999999999999E-3</v>
      </c>
      <c r="U284" s="819">
        <v>4.5155000000000004E-3</v>
      </c>
      <c r="V284" s="819">
        <v>4.4672999999999996E-3</v>
      </c>
      <c r="W284" s="819">
        <v>3.9547000000000002E-3</v>
      </c>
      <c r="X284" s="819">
        <v>8.8074999999999994E-3</v>
      </c>
      <c r="Y284" s="819">
        <v>6.594E-3</v>
      </c>
      <c r="Z284" s="819">
        <v>6.6344000000000004E-3</v>
      </c>
      <c r="AA284" s="819">
        <v>6.9671000000000004E-3</v>
      </c>
      <c r="AB284" s="819">
        <v>7.0639000000000006E-3</v>
      </c>
      <c r="AC284" s="135">
        <f>SUM(E284:AB284)</f>
        <v>0.15433150000000004</v>
      </c>
    </row>
    <row r="285" spans="1:30" s="5" customFormat="1" ht="12">
      <c r="A285" s="2295"/>
      <c r="B285" s="2293"/>
      <c r="C285" s="11" t="s">
        <v>8</v>
      </c>
      <c r="D285" s="861" t="s">
        <v>459</v>
      </c>
      <c r="E285" s="1051">
        <v>1</v>
      </c>
      <c r="F285" s="1164">
        <v>1</v>
      </c>
      <c r="G285" s="1164">
        <v>1</v>
      </c>
      <c r="H285" s="1164">
        <v>1</v>
      </c>
      <c r="I285" s="1164">
        <v>1</v>
      </c>
      <c r="J285" s="1164">
        <v>1</v>
      </c>
      <c r="K285" s="1164">
        <v>1</v>
      </c>
      <c r="L285" s="1164">
        <v>1</v>
      </c>
      <c r="M285" s="1164">
        <v>2</v>
      </c>
      <c r="N285" s="1164">
        <v>2</v>
      </c>
      <c r="O285" s="1164">
        <v>1</v>
      </c>
      <c r="P285" s="1164">
        <v>1</v>
      </c>
      <c r="Q285" s="1164">
        <v>1</v>
      </c>
      <c r="R285" s="1164">
        <v>0</v>
      </c>
      <c r="S285" s="1164">
        <v>1</v>
      </c>
      <c r="T285" s="1164">
        <v>1</v>
      </c>
      <c r="U285" s="1164">
        <v>1</v>
      </c>
      <c r="V285" s="1164">
        <v>2</v>
      </c>
      <c r="W285" s="1164">
        <v>1</v>
      </c>
      <c r="X285" s="1164">
        <v>2</v>
      </c>
      <c r="Y285" s="1164">
        <v>1</v>
      </c>
      <c r="Z285" s="1164">
        <v>2</v>
      </c>
      <c r="AA285" s="1164">
        <v>1</v>
      </c>
      <c r="AB285" s="1165">
        <v>1</v>
      </c>
      <c r="AC285" s="135"/>
    </row>
    <row r="286" spans="1:30" s="5" customFormat="1" ht="12" thickBot="1">
      <c r="A286" s="2296"/>
      <c r="B286" s="2294"/>
      <c r="C286" s="48" t="s">
        <v>16</v>
      </c>
      <c r="D286" s="270"/>
      <c r="E286" s="192">
        <f t="shared" ref="E286:AC286" si="69">E284/E283</f>
        <v>0.27906897620649768</v>
      </c>
      <c r="F286" s="192">
        <f t="shared" si="69"/>
        <v>0.31905036353963473</v>
      </c>
      <c r="G286" s="192">
        <f t="shared" si="69"/>
        <v>0.33190793966252075</v>
      </c>
      <c r="H286" s="458">
        <f t="shared" si="69"/>
        <v>0.33049064396411493</v>
      </c>
      <c r="I286" s="192">
        <f t="shared" si="69"/>
        <v>0.32930512125971995</v>
      </c>
      <c r="J286" s="192">
        <f t="shared" si="69"/>
        <v>0.31954702586720701</v>
      </c>
      <c r="K286" s="192">
        <f t="shared" si="69"/>
        <v>0.29014901609117572</v>
      </c>
      <c r="L286" s="192">
        <f t="shared" si="69"/>
        <v>0.26183656504689451</v>
      </c>
      <c r="M286" s="192">
        <f t="shared" si="69"/>
        <v>0.34797284994355415</v>
      </c>
      <c r="N286" s="458">
        <f t="shared" si="69"/>
        <v>0.2366529545833565</v>
      </c>
      <c r="O286" s="192">
        <f t="shared" si="69"/>
        <v>0.18663444778957378</v>
      </c>
      <c r="P286" s="192">
        <f t="shared" si="69"/>
        <v>0.24901521037684957</v>
      </c>
      <c r="Q286" s="192">
        <f t="shared" si="69"/>
        <v>0.14377405019202905</v>
      </c>
      <c r="R286" s="192">
        <f t="shared" si="69"/>
        <v>0.16596101347725786</v>
      </c>
      <c r="S286" s="192">
        <f t="shared" si="69"/>
        <v>0.14936587890974976</v>
      </c>
      <c r="T286" s="192">
        <f t="shared" si="69"/>
        <v>0.16400487972124989</v>
      </c>
      <c r="U286" s="192">
        <f t="shared" si="69"/>
        <v>0.19301132720666811</v>
      </c>
      <c r="V286" s="458">
        <f t="shared" si="69"/>
        <v>0.18798444719367788</v>
      </c>
      <c r="W286" s="192">
        <f t="shared" si="69"/>
        <v>0.15196532391627632</v>
      </c>
      <c r="X286" s="192">
        <f t="shared" si="69"/>
        <v>0.25735014814252072</v>
      </c>
      <c r="Y286" s="192">
        <f t="shared" si="69"/>
        <v>0.20711685423609563</v>
      </c>
      <c r="Z286" s="192">
        <f t="shared" si="69"/>
        <v>0.18313362096331201</v>
      </c>
      <c r="AA286" s="192">
        <f t="shared" si="69"/>
        <v>0.19980498716643483</v>
      </c>
      <c r="AB286" s="192">
        <f t="shared" si="69"/>
        <v>0.25503929985955315</v>
      </c>
      <c r="AC286" s="133">
        <f t="shared" si="69"/>
        <v>0.23528704191279362</v>
      </c>
    </row>
    <row r="287" spans="1:30" s="5" customFormat="1" ht="12">
      <c r="A287" s="56"/>
      <c r="B287" s="51" t="s">
        <v>18</v>
      </c>
      <c r="C287" s="10" t="s">
        <v>477</v>
      </c>
      <c r="D287" s="867" t="s">
        <v>473</v>
      </c>
      <c r="E287" s="2192">
        <v>2.6363769999999996E-4</v>
      </c>
      <c r="F287" s="2193">
        <v>2.6395969999999999E-4</v>
      </c>
      <c r="G287" s="2193">
        <v>2.6391890000000001E-4</v>
      </c>
      <c r="H287" s="840">
        <v>2.6347419999999999E-4</v>
      </c>
      <c r="I287" s="2193">
        <v>2.6279989999999996E-4</v>
      </c>
      <c r="J287" s="2193">
        <v>2.6285890000000002E-4</v>
      </c>
      <c r="K287" s="2193">
        <v>2.6293709999999996E-4</v>
      </c>
      <c r="L287" s="2193">
        <v>2.6289980000000003E-4</v>
      </c>
      <c r="M287" s="2193">
        <v>2.6287129999999996E-4</v>
      </c>
      <c r="N287" s="840">
        <v>2.6297100000000003E-4</v>
      </c>
      <c r="O287" s="2193">
        <v>2.6341640000000001E-4</v>
      </c>
      <c r="P287" s="2193">
        <v>2.6358270000000002E-4</v>
      </c>
      <c r="Q287" s="2193">
        <v>2.6438589999999999E-4</v>
      </c>
      <c r="R287" s="2193">
        <v>2.6492600000000002E-4</v>
      </c>
      <c r="S287" s="2193">
        <v>2.6446029999999999E-4</v>
      </c>
      <c r="T287" s="2193">
        <v>2.6445990000000002E-4</v>
      </c>
      <c r="U287" s="2193">
        <v>2.6481490000000002E-4</v>
      </c>
      <c r="V287" s="839">
        <v>2.6477060000000004E-4</v>
      </c>
      <c r="W287" s="2193">
        <v>2.6426060000000004E-4</v>
      </c>
      <c r="X287" s="2193">
        <v>2.6461760000000002E-4</v>
      </c>
      <c r="Y287" s="2193">
        <v>2.6470120000000001E-4</v>
      </c>
      <c r="Z287" s="2193">
        <v>2.6490509999999999E-4</v>
      </c>
      <c r="AA287" s="2193">
        <v>2.6496659999999998E-4</v>
      </c>
      <c r="AB287" s="2193">
        <v>2.7737659999999996E-4</v>
      </c>
      <c r="AC287" s="255">
        <f>SUM(E287:AB287)</f>
        <v>6.3479729000000002E-3</v>
      </c>
      <c r="AD287" s="620">
        <f>MAX(E287:AB287)</f>
        <v>2.7737659999999996E-4</v>
      </c>
    </row>
    <row r="288" spans="1:30" s="5" customFormat="1" thickBot="1">
      <c r="A288" s="57"/>
      <c r="B288" s="53" t="s">
        <v>19</v>
      </c>
      <c r="C288" s="47" t="s">
        <v>477</v>
      </c>
      <c r="D288" s="866" t="s">
        <v>473</v>
      </c>
      <c r="E288" s="2194">
        <v>6.8274199999999991E-5</v>
      </c>
      <c r="F288" s="2195">
        <v>6.8960999999999992E-5</v>
      </c>
      <c r="G288" s="2195">
        <v>6.9083200000000003E-5</v>
      </c>
      <c r="H288" s="2196">
        <v>6.8639500000000013E-5</v>
      </c>
      <c r="I288" s="2195">
        <v>6.8793200000000004E-5</v>
      </c>
      <c r="J288" s="2195">
        <v>6.8472500000000012E-5</v>
      </c>
      <c r="K288" s="2195">
        <v>6.7480700000000006E-5</v>
      </c>
      <c r="L288" s="2195">
        <v>6.6293799999999999E-5</v>
      </c>
      <c r="M288" s="2195">
        <v>6.4076400000000002E-5</v>
      </c>
      <c r="N288" s="2196">
        <v>6.2175999999999996E-5</v>
      </c>
      <c r="O288" s="2195">
        <v>6.1498900000000008E-5</v>
      </c>
      <c r="P288" s="2195">
        <v>6.2739500000000005E-5</v>
      </c>
      <c r="Q288" s="2195">
        <v>6.5153499999999999E-5</v>
      </c>
      <c r="R288" s="2195">
        <v>6.6083299999999991E-5</v>
      </c>
      <c r="S288" s="2195">
        <v>6.4193E-5</v>
      </c>
      <c r="T288" s="2195">
        <v>6.440740000000001E-5</v>
      </c>
      <c r="U288" s="2195">
        <v>6.5856799999999989E-5</v>
      </c>
      <c r="V288" s="2195">
        <v>6.5851099999999997E-5</v>
      </c>
      <c r="W288" s="2195">
        <v>6.4224600000000002E-5</v>
      </c>
      <c r="X288" s="2195">
        <v>6.5141400000000006E-5</v>
      </c>
      <c r="Y288" s="2195">
        <v>6.6064700000000005E-5</v>
      </c>
      <c r="Z288" s="2195">
        <v>6.6800700000000006E-5</v>
      </c>
      <c r="AA288" s="2195">
        <v>6.6972799999999997E-5</v>
      </c>
      <c r="AB288" s="2195">
        <v>6.4864300000000002E-5</v>
      </c>
      <c r="AC288" s="308">
        <f>SUM(E288:AB288)</f>
        <v>1.5821025000000003E-3</v>
      </c>
    </row>
    <row r="289" spans="1:29" s="5" customFormat="1" ht="10.5" customHeight="1">
      <c r="A289" s="2236" t="s">
        <v>154</v>
      </c>
      <c r="B289" s="2237"/>
      <c r="C289" s="12" t="s">
        <v>477</v>
      </c>
      <c r="D289" s="12"/>
      <c r="E289" s="123">
        <f>E263+E267+E271+E275+E279+E283</f>
        <v>0.37960559999999999</v>
      </c>
      <c r="F289" s="123">
        <f t="shared" ref="F289:AC289" si="70">F263+F267+F271+F275+F279+F283</f>
        <v>0.36675440000000004</v>
      </c>
      <c r="G289" s="123">
        <f t="shared" si="70"/>
        <v>0.35351425000000003</v>
      </c>
      <c r="H289" s="458">
        <f t="shared" si="70"/>
        <v>0.33268965</v>
      </c>
      <c r="I289" s="123">
        <f t="shared" si="70"/>
        <v>0.31969525000000004</v>
      </c>
      <c r="J289" s="123">
        <f t="shared" si="70"/>
        <v>0.32815685</v>
      </c>
      <c r="K289" s="123">
        <f t="shared" si="70"/>
        <v>0.38292470000000001</v>
      </c>
      <c r="L289" s="123">
        <f t="shared" si="70"/>
        <v>0.38531035000000002</v>
      </c>
      <c r="M289" s="123">
        <f t="shared" si="70"/>
        <v>0.40083255000000001</v>
      </c>
      <c r="N289" s="458">
        <f t="shared" si="70"/>
        <v>0.41590370000000004</v>
      </c>
      <c r="O289" s="123">
        <f t="shared" si="70"/>
        <v>0.41772355</v>
      </c>
      <c r="P289" s="123">
        <f t="shared" si="70"/>
        <v>0.43852859999999999</v>
      </c>
      <c r="Q289" s="123">
        <f t="shared" si="70"/>
        <v>0.42895584999999997</v>
      </c>
      <c r="R289" s="123">
        <f t="shared" si="70"/>
        <v>0.44838729999999999</v>
      </c>
      <c r="S289" s="123">
        <f t="shared" si="70"/>
        <v>0.38999270000000003</v>
      </c>
      <c r="T289" s="123">
        <f t="shared" si="70"/>
        <v>0.37191179999999996</v>
      </c>
      <c r="U289" s="123">
        <f t="shared" si="70"/>
        <v>0.39042545000000001</v>
      </c>
      <c r="V289" s="458">
        <f t="shared" si="70"/>
        <v>0.39713539999999997</v>
      </c>
      <c r="W289" s="123">
        <f t="shared" si="70"/>
        <v>0.41550074999999992</v>
      </c>
      <c r="X289" s="123">
        <f t="shared" si="70"/>
        <v>0.42597790000000002</v>
      </c>
      <c r="Y289" s="123">
        <f t="shared" si="70"/>
        <v>0.44173275000000001</v>
      </c>
      <c r="Z289" s="123">
        <f t="shared" si="70"/>
        <v>0.45810125000000002</v>
      </c>
      <c r="AA289" s="123">
        <f t="shared" si="70"/>
        <v>0.43891734999999993</v>
      </c>
      <c r="AB289" s="123">
        <f t="shared" si="70"/>
        <v>0.39970244999999999</v>
      </c>
      <c r="AC289" s="123">
        <f t="shared" si="70"/>
        <v>9.5283803999999996</v>
      </c>
    </row>
    <row r="290" spans="1:29" s="5" customFormat="1" ht="10.5" customHeight="1" thickBot="1">
      <c r="A290" s="2238"/>
      <c r="B290" s="2239"/>
      <c r="C290" s="9" t="s">
        <v>478</v>
      </c>
      <c r="D290" s="271"/>
      <c r="E290" s="123">
        <f>E264+E268+E272+E276+E280+E284</f>
        <v>0.22669360000000002</v>
      </c>
      <c r="F290" s="123">
        <f t="shared" ref="F290:AC290" si="71">F264+F268+F272+F276+F280+F284</f>
        <v>0.24051574999999997</v>
      </c>
      <c r="G290" s="123">
        <f t="shared" si="71"/>
        <v>0.23473329999999998</v>
      </c>
      <c r="H290" s="458">
        <f t="shared" si="71"/>
        <v>0.22594155000000002</v>
      </c>
      <c r="I290" s="123">
        <f t="shared" si="71"/>
        <v>0.21888145000000001</v>
      </c>
      <c r="J290" s="123">
        <f t="shared" si="71"/>
        <v>0.21778665000000003</v>
      </c>
      <c r="K290" s="123">
        <f t="shared" si="71"/>
        <v>0.2224516</v>
      </c>
      <c r="L290" s="123">
        <f t="shared" si="71"/>
        <v>0.21415095000000001</v>
      </c>
      <c r="M290" s="123">
        <f t="shared" si="71"/>
        <v>0.21890694999999999</v>
      </c>
      <c r="N290" s="458">
        <f t="shared" si="71"/>
        <v>0.22608245000000002</v>
      </c>
      <c r="O290" s="123">
        <f t="shared" si="71"/>
        <v>0.2251003</v>
      </c>
      <c r="P290" s="123">
        <f t="shared" si="71"/>
        <v>0.25375354999999999</v>
      </c>
      <c r="Q290" s="123">
        <f t="shared" si="71"/>
        <v>0.25554830000000006</v>
      </c>
      <c r="R290" s="123">
        <f t="shared" si="71"/>
        <v>0.27846175000000001</v>
      </c>
      <c r="S290" s="123">
        <f t="shared" si="71"/>
        <v>0.22111634999999999</v>
      </c>
      <c r="T290" s="123">
        <f t="shared" si="71"/>
        <v>0.23097630000000002</v>
      </c>
      <c r="U290" s="123">
        <f t="shared" si="71"/>
        <v>0.23247155</v>
      </c>
      <c r="V290" s="458">
        <f t="shared" si="71"/>
        <v>0.24191290000000001</v>
      </c>
      <c r="W290" s="123">
        <f t="shared" si="71"/>
        <v>0.23382755</v>
      </c>
      <c r="X290" s="123">
        <f t="shared" si="71"/>
        <v>0.23822479999999999</v>
      </c>
      <c r="Y290" s="123">
        <f t="shared" si="71"/>
        <v>0.23891105000000001</v>
      </c>
      <c r="Z290" s="123">
        <f t="shared" si="71"/>
        <v>0.23732185</v>
      </c>
      <c r="AA290" s="123">
        <f t="shared" si="71"/>
        <v>0.24060090000000001</v>
      </c>
      <c r="AB290" s="123">
        <f t="shared" si="71"/>
        <v>0.24862080000000003</v>
      </c>
      <c r="AC290" s="123">
        <f t="shared" si="71"/>
        <v>5.6229922000000006</v>
      </c>
    </row>
    <row r="291" spans="1:29" s="5" customFormat="1" ht="10.5" customHeight="1">
      <c r="A291" s="2222" t="s">
        <v>155</v>
      </c>
      <c r="B291" s="2240"/>
      <c r="C291" s="7" t="s">
        <v>477</v>
      </c>
      <c r="D291" s="7"/>
      <c r="E291" s="120">
        <f t="shared" ref="E291:AC291" si="72">E249+E253-E289</f>
        <v>-5.1615999999999884E-3</v>
      </c>
      <c r="F291" s="120">
        <f t="shared" si="72"/>
        <v>-5.0015999999999949E-3</v>
      </c>
      <c r="G291" s="120">
        <f t="shared" si="72"/>
        <v>-4.6318500000000484E-3</v>
      </c>
      <c r="H291" s="434">
        <f t="shared" si="72"/>
        <v>-4.4248499999999802E-3</v>
      </c>
      <c r="I291" s="120">
        <f t="shared" si="72"/>
        <v>-4.1496500000000047E-3</v>
      </c>
      <c r="J291" s="120">
        <f t="shared" si="72"/>
        <v>-4.3008500000000227E-3</v>
      </c>
      <c r="K291" s="120">
        <f t="shared" si="72"/>
        <v>-5.178299999999969E-3</v>
      </c>
      <c r="L291" s="120">
        <f t="shared" si="72"/>
        <v>-5.1967499999999722E-3</v>
      </c>
      <c r="M291" s="120">
        <f t="shared" si="72"/>
        <v>-5.7133500000000059E-3</v>
      </c>
      <c r="N291" s="434">
        <f t="shared" si="72"/>
        <v>-5.9029000000000442E-3</v>
      </c>
      <c r="O291" s="120">
        <f t="shared" si="72"/>
        <v>-5.6563500000000322E-3</v>
      </c>
      <c r="P291" s="120">
        <f t="shared" si="72"/>
        <v>-5.9790000000000121E-3</v>
      </c>
      <c r="Q291" s="120">
        <f t="shared" si="72"/>
        <v>-6.2798499999999757E-3</v>
      </c>
      <c r="R291" s="120">
        <f t="shared" si="72"/>
        <v>-6.5120999999999651E-3</v>
      </c>
      <c r="S291" s="120">
        <f t="shared" si="72"/>
        <v>-5.8615000000000195E-3</v>
      </c>
      <c r="T291" s="120">
        <f t="shared" si="72"/>
        <v>-5.5077999999999516E-3</v>
      </c>
      <c r="U291" s="120">
        <f t="shared" si="72"/>
        <v>-5.4022500000000528E-3</v>
      </c>
      <c r="V291" s="434">
        <f t="shared" si="72"/>
        <v>-5.7265999999999706E-3</v>
      </c>
      <c r="W291" s="120">
        <f t="shared" si="72"/>
        <v>-5.9991499999998976E-3</v>
      </c>
      <c r="X291" s="120">
        <f t="shared" si="72"/>
        <v>-5.719500000000044E-3</v>
      </c>
      <c r="Y291" s="120">
        <f t="shared" si="72"/>
        <v>-5.9839500000000156E-3</v>
      </c>
      <c r="Z291" s="120">
        <f t="shared" si="72"/>
        <v>-6.4164500000000735E-3</v>
      </c>
      <c r="AA291" s="120">
        <f t="shared" si="72"/>
        <v>-5.9005499999998934E-3</v>
      </c>
      <c r="AB291" s="120">
        <f t="shared" si="72"/>
        <v>-5.4168500000000286E-3</v>
      </c>
      <c r="AC291" s="120">
        <f t="shared" si="72"/>
        <v>-0.13202359999999835</v>
      </c>
    </row>
    <row r="292" spans="1:29" s="5" customFormat="1" ht="10.5" customHeight="1" thickBot="1">
      <c r="A292" s="2238"/>
      <c r="B292" s="2239"/>
      <c r="C292" s="9" t="s">
        <v>478</v>
      </c>
      <c r="D292" s="271"/>
      <c r="E292" s="123">
        <f t="shared" ref="E292:AC292" si="73">E250+E254-E290</f>
        <v>-1.867200000000041E-3</v>
      </c>
      <c r="F292" s="123">
        <f t="shared" si="73"/>
        <v>-2.2781499999999788E-3</v>
      </c>
      <c r="G292" s="123">
        <f t="shared" si="73"/>
        <v>-4.6396999999999966E-3</v>
      </c>
      <c r="H292" s="458">
        <f t="shared" si="73"/>
        <v>-5.6647500000000239E-3</v>
      </c>
      <c r="I292" s="123">
        <f t="shared" si="73"/>
        <v>-5.9862499999999985E-3</v>
      </c>
      <c r="J292" s="123">
        <f t="shared" si="73"/>
        <v>-6.052250000000009E-3</v>
      </c>
      <c r="K292" s="123">
        <f t="shared" si="73"/>
        <v>-6.2595999999999763E-3</v>
      </c>
      <c r="L292" s="123">
        <f t="shared" si="73"/>
        <v>-7.5389500000000165E-3</v>
      </c>
      <c r="M292" s="123">
        <f t="shared" si="73"/>
        <v>-7.5885499999999995E-3</v>
      </c>
      <c r="N292" s="458">
        <f t="shared" si="73"/>
        <v>-7.9432500000000128E-3</v>
      </c>
      <c r="O292" s="123">
        <f t="shared" si="73"/>
        <v>-7.3834999999999873E-3</v>
      </c>
      <c r="P292" s="123">
        <f t="shared" si="73"/>
        <v>-6.3335499999999934E-3</v>
      </c>
      <c r="Q292" s="123">
        <f t="shared" si="73"/>
        <v>-4.8467000000000371E-3</v>
      </c>
      <c r="R292" s="123">
        <f t="shared" si="73"/>
        <v>-5.5337500000000039E-3</v>
      </c>
      <c r="S292" s="123">
        <f t="shared" si="73"/>
        <v>-5.5563499999999599E-3</v>
      </c>
      <c r="T292" s="123">
        <f t="shared" si="73"/>
        <v>-5.9819000000000122E-3</v>
      </c>
      <c r="U292" s="123">
        <f t="shared" si="73"/>
        <v>-5.4403499999999827E-3</v>
      </c>
      <c r="V292" s="458">
        <f t="shared" si="73"/>
        <v>-5.3240999999999983E-3</v>
      </c>
      <c r="W292" s="123">
        <f t="shared" si="73"/>
        <v>-5.8907500000000002E-3</v>
      </c>
      <c r="X292" s="123">
        <f t="shared" si="73"/>
        <v>-5.3119999999999834E-3</v>
      </c>
      <c r="Y292" s="123">
        <f t="shared" si="73"/>
        <v>-3.4422500000000078E-3</v>
      </c>
      <c r="Z292" s="123">
        <f t="shared" si="73"/>
        <v>-6.4105000000000412E-4</v>
      </c>
      <c r="AA292" s="123">
        <f t="shared" si="73"/>
        <v>4.6630000000000282E-4</v>
      </c>
      <c r="AB292" s="123">
        <f t="shared" si="73"/>
        <v>4.2959999999997445E-4</v>
      </c>
      <c r="AC292" s="123">
        <f t="shared" si="73"/>
        <v>-0.11660900000000041</v>
      </c>
    </row>
    <row r="293" spans="1:29" s="32" customFormat="1" ht="10.5" customHeight="1">
      <c r="A293" s="2280" t="s">
        <v>9</v>
      </c>
      <c r="B293" s="2281"/>
      <c r="C293" s="14" t="s">
        <v>477</v>
      </c>
      <c r="D293" s="14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102"/>
    </row>
    <row r="294" spans="1:29" s="32" customFormat="1" ht="10.5" customHeight="1" thickBot="1">
      <c r="A294" s="2282"/>
      <c r="B294" s="2283"/>
      <c r="C294" s="15" t="s">
        <v>478</v>
      </c>
      <c r="D294" s="15"/>
      <c r="E294" s="103"/>
      <c r="F294" s="103"/>
      <c r="G294" s="103"/>
      <c r="H294" s="103"/>
      <c r="I294" s="103"/>
      <c r="J294" s="103"/>
      <c r="K294" s="103"/>
      <c r="L294" s="103"/>
      <c r="M294" s="103"/>
      <c r="N294" s="103"/>
      <c r="O294" s="103"/>
      <c r="P294" s="103"/>
      <c r="Q294" s="103"/>
      <c r="R294" s="103"/>
      <c r="S294" s="103"/>
      <c r="T294" s="103"/>
      <c r="U294" s="103"/>
      <c r="V294" s="103"/>
      <c r="W294" s="103"/>
      <c r="X294" s="103"/>
      <c r="Y294" s="103"/>
      <c r="Z294" s="103"/>
      <c r="AA294" s="103"/>
      <c r="AB294" s="103"/>
      <c r="AC294" s="104"/>
    </row>
    <row r="295" spans="1:29" s="44" customFormat="1" ht="30" customHeight="1" thickBot="1">
      <c r="A295" s="42"/>
      <c r="B295" s="43"/>
      <c r="E295" s="108"/>
      <c r="F295" s="108"/>
      <c r="G295" s="108"/>
      <c r="H295" s="110"/>
      <c r="I295" s="108"/>
      <c r="J295" s="108"/>
      <c r="K295" s="108"/>
      <c r="L295" s="108"/>
      <c r="M295" s="108"/>
      <c r="N295" s="110"/>
      <c r="O295" s="108"/>
      <c r="P295" s="108"/>
      <c r="Q295" s="108"/>
      <c r="R295" s="108"/>
      <c r="S295" s="108"/>
      <c r="T295" s="108"/>
      <c r="U295" s="108"/>
      <c r="V295" s="110"/>
      <c r="W295" s="108"/>
      <c r="X295" s="108"/>
      <c r="Y295" s="108"/>
      <c r="Z295" s="108"/>
      <c r="AA295" s="108"/>
      <c r="AB295" s="108"/>
      <c r="AC295" s="108"/>
    </row>
    <row r="296" spans="1:29" s="5" customFormat="1" ht="28.5" customHeight="1">
      <c r="A296" s="144" t="s">
        <v>17</v>
      </c>
      <c r="B296" s="145" t="s">
        <v>5</v>
      </c>
      <c r="C296" s="6" t="s">
        <v>14</v>
      </c>
      <c r="D296" s="274" t="s">
        <v>491</v>
      </c>
      <c r="E296" s="2246" t="s">
        <v>15</v>
      </c>
      <c r="F296" s="2246"/>
      <c r="G296" s="2246"/>
      <c r="H296" s="2246"/>
      <c r="I296" s="2246"/>
      <c r="J296" s="2246"/>
      <c r="K296" s="2246"/>
      <c r="L296" s="2246"/>
      <c r="M296" s="2246"/>
      <c r="N296" s="2246"/>
      <c r="O296" s="2246"/>
      <c r="P296" s="2246"/>
      <c r="Q296" s="2246"/>
      <c r="R296" s="2246"/>
      <c r="S296" s="2246"/>
      <c r="T296" s="2246"/>
      <c r="U296" s="2246"/>
      <c r="V296" s="2246"/>
      <c r="W296" s="2246"/>
      <c r="X296" s="2246"/>
      <c r="Y296" s="2246"/>
      <c r="Z296" s="2246"/>
      <c r="AA296" s="2246"/>
      <c r="AB296" s="2246"/>
      <c r="AC296" s="2227" t="s">
        <v>10</v>
      </c>
    </row>
    <row r="297" spans="1:29" s="13" customFormat="1" ht="12.75" customHeight="1" thickBot="1">
      <c r="A297" s="2248" t="s">
        <v>323</v>
      </c>
      <c r="B297" s="2249"/>
      <c r="C297" s="17"/>
      <c r="D297" s="17"/>
      <c r="E297" s="18">
        <v>1</v>
      </c>
      <c r="F297" s="18">
        <v>2</v>
      </c>
      <c r="G297" s="18">
        <v>3</v>
      </c>
      <c r="H297" s="18">
        <v>4</v>
      </c>
      <c r="I297" s="18">
        <v>5</v>
      </c>
      <c r="J297" s="18">
        <v>6</v>
      </c>
      <c r="K297" s="18">
        <v>7</v>
      </c>
      <c r="L297" s="18">
        <v>8</v>
      </c>
      <c r="M297" s="18">
        <v>9</v>
      </c>
      <c r="N297" s="18">
        <v>10</v>
      </c>
      <c r="O297" s="18">
        <v>11</v>
      </c>
      <c r="P297" s="18">
        <v>12</v>
      </c>
      <c r="Q297" s="18">
        <v>13</v>
      </c>
      <c r="R297" s="18">
        <v>14</v>
      </c>
      <c r="S297" s="18">
        <v>15</v>
      </c>
      <c r="T297" s="18">
        <v>16</v>
      </c>
      <c r="U297" s="18">
        <v>17</v>
      </c>
      <c r="V297" s="18">
        <v>18</v>
      </c>
      <c r="W297" s="18">
        <v>19</v>
      </c>
      <c r="X297" s="18">
        <v>20</v>
      </c>
      <c r="Y297" s="18">
        <v>21</v>
      </c>
      <c r="Z297" s="18">
        <v>22</v>
      </c>
      <c r="AA297" s="18">
        <v>23</v>
      </c>
      <c r="AB297" s="18">
        <v>24</v>
      </c>
      <c r="AC297" s="2247"/>
    </row>
    <row r="298" spans="1:29" s="13" customFormat="1" ht="12.75" customHeight="1">
      <c r="A298" s="19" t="s">
        <v>6</v>
      </c>
      <c r="B298" s="20"/>
      <c r="C298" s="21"/>
      <c r="D298" s="867"/>
      <c r="E298" s="20">
        <v>1</v>
      </c>
      <c r="F298" s="20">
        <v>1</v>
      </c>
      <c r="G298" s="20">
        <v>1</v>
      </c>
      <c r="H298" s="20">
        <v>1</v>
      </c>
      <c r="I298" s="20">
        <v>1</v>
      </c>
      <c r="J298" s="20">
        <v>1</v>
      </c>
      <c r="K298" s="20">
        <v>1</v>
      </c>
      <c r="L298" s="20">
        <v>1</v>
      </c>
      <c r="M298" s="20">
        <v>1</v>
      </c>
      <c r="N298" s="20">
        <v>1</v>
      </c>
      <c r="O298" s="20">
        <v>1</v>
      </c>
      <c r="P298" s="20">
        <v>1</v>
      </c>
      <c r="Q298" s="20">
        <v>1</v>
      </c>
      <c r="R298" s="20">
        <v>1</v>
      </c>
      <c r="S298" s="20">
        <v>1</v>
      </c>
      <c r="T298" s="20">
        <v>1</v>
      </c>
      <c r="U298" s="20">
        <v>1</v>
      </c>
      <c r="V298" s="20">
        <v>1</v>
      </c>
      <c r="W298" s="20">
        <v>1</v>
      </c>
      <c r="X298" s="20">
        <v>1</v>
      </c>
      <c r="Y298" s="20">
        <v>1</v>
      </c>
      <c r="Z298" s="20">
        <v>1</v>
      </c>
      <c r="AA298" s="20">
        <v>1</v>
      </c>
      <c r="AB298" s="20">
        <v>1</v>
      </c>
      <c r="AC298" s="22"/>
    </row>
    <row r="299" spans="1:29" s="13" customFormat="1" ht="12.75" customHeight="1" thickBot="1">
      <c r="A299" s="38" t="s">
        <v>287</v>
      </c>
      <c r="B299" s="39"/>
      <c r="C299" s="40"/>
      <c r="D299" s="1173"/>
      <c r="E299" s="39">
        <v>1</v>
      </c>
      <c r="F299" s="39">
        <v>1</v>
      </c>
      <c r="G299" s="39">
        <v>1</v>
      </c>
      <c r="H299" s="39">
        <v>1</v>
      </c>
      <c r="I299" s="39">
        <v>1</v>
      </c>
      <c r="J299" s="39">
        <v>1</v>
      </c>
      <c r="K299" s="39">
        <v>1</v>
      </c>
      <c r="L299" s="39">
        <v>1</v>
      </c>
      <c r="M299" s="39">
        <v>1</v>
      </c>
      <c r="N299" s="39">
        <v>1</v>
      </c>
      <c r="O299" s="39">
        <v>1</v>
      </c>
      <c r="P299" s="39">
        <v>1</v>
      </c>
      <c r="Q299" s="39">
        <v>1</v>
      </c>
      <c r="R299" s="39">
        <v>1</v>
      </c>
      <c r="S299" s="39">
        <v>1</v>
      </c>
      <c r="T299" s="39">
        <v>1</v>
      </c>
      <c r="U299" s="39">
        <v>1</v>
      </c>
      <c r="V299" s="39">
        <v>1</v>
      </c>
      <c r="W299" s="39">
        <v>1</v>
      </c>
      <c r="X299" s="39">
        <v>1</v>
      </c>
      <c r="Y299" s="39">
        <v>1</v>
      </c>
      <c r="Z299" s="39">
        <v>1</v>
      </c>
      <c r="AA299" s="39">
        <v>1</v>
      </c>
      <c r="AB299" s="39">
        <v>1</v>
      </c>
      <c r="AC299" s="188"/>
    </row>
    <row r="300" spans="1:29" s="5" customFormat="1" ht="11.25">
      <c r="A300" s="2216" t="s">
        <v>119</v>
      </c>
      <c r="B300" s="2219" t="s">
        <v>313</v>
      </c>
      <c r="C300" s="10" t="s">
        <v>477</v>
      </c>
      <c r="D300" s="866" t="s">
        <v>499</v>
      </c>
      <c r="E300" s="120">
        <v>0.44399999999768625</v>
      </c>
      <c r="F300" s="120">
        <v>0.45600000000013097</v>
      </c>
      <c r="G300" s="120">
        <v>0.42000000000371074</v>
      </c>
      <c r="H300" s="434">
        <v>0.45600000000013097</v>
      </c>
      <c r="I300" s="120">
        <v>0.37199999999938882</v>
      </c>
      <c r="J300" s="120">
        <v>0.4919999999965512</v>
      </c>
      <c r="K300" s="120">
        <v>0.62400000000161526</v>
      </c>
      <c r="L300" s="120">
        <v>0.68399999999746797</v>
      </c>
      <c r="M300" s="120">
        <v>0.74400000000423461</v>
      </c>
      <c r="N300" s="434">
        <v>0.95999999999912689</v>
      </c>
      <c r="O300" s="120">
        <v>1.0200000000004366</v>
      </c>
      <c r="P300" s="120">
        <v>1.0200000000004366</v>
      </c>
      <c r="Q300" s="120">
        <v>0.75599999999576539</v>
      </c>
      <c r="R300" s="120">
        <v>1.0320000000028813</v>
      </c>
      <c r="S300" s="120">
        <v>0.88800000000082946</v>
      </c>
      <c r="T300" s="120">
        <v>0.89999999999781721</v>
      </c>
      <c r="U300" s="120">
        <v>0.69599999999991269</v>
      </c>
      <c r="V300" s="434">
        <v>0.67200000000048021</v>
      </c>
      <c r="W300" s="120">
        <v>0.61199999999917054</v>
      </c>
      <c r="X300" s="120">
        <v>0.60000000000218279</v>
      </c>
      <c r="Y300" s="120">
        <v>0.56400000000030559</v>
      </c>
      <c r="Z300" s="120">
        <v>0.56400000000030559</v>
      </c>
      <c r="AA300" s="120">
        <v>0.46799999999711872</v>
      </c>
      <c r="AB300" s="120">
        <v>0.34799999999995634</v>
      </c>
      <c r="AC300" s="135">
        <f>SUM(E300:AB300)</f>
        <v>15.791999999997643</v>
      </c>
    </row>
    <row r="301" spans="1:29" s="5" customFormat="1" ht="11.25">
      <c r="A301" s="2217"/>
      <c r="B301" s="2220"/>
      <c r="C301" s="11" t="s">
        <v>478</v>
      </c>
      <c r="D301" s="866" t="s">
        <v>499</v>
      </c>
      <c r="E301" s="121">
        <v>0.14399999999932334</v>
      </c>
      <c r="F301" s="121">
        <v>0.15599999999903957</v>
      </c>
      <c r="G301" s="121">
        <v>0.14400000000205182</v>
      </c>
      <c r="H301" s="435">
        <v>0.14399999999932334</v>
      </c>
      <c r="I301" s="121">
        <v>0.11999999999989086</v>
      </c>
      <c r="J301" s="121">
        <v>0.15599999999903957</v>
      </c>
      <c r="K301" s="121">
        <v>0.18000000000120053</v>
      </c>
      <c r="L301" s="121">
        <v>0.19199999999818829</v>
      </c>
      <c r="M301" s="121">
        <v>0.23999999999978172</v>
      </c>
      <c r="N301" s="435">
        <v>0.32400000000052387</v>
      </c>
      <c r="O301" s="121">
        <v>0.39600000000154978</v>
      </c>
      <c r="P301" s="121">
        <v>0.32400000000052387</v>
      </c>
      <c r="Q301" s="121">
        <v>0.23999999999978172</v>
      </c>
      <c r="R301" s="121">
        <v>0.32399999999779538</v>
      </c>
      <c r="S301" s="121">
        <v>0.28800000000137516</v>
      </c>
      <c r="T301" s="121">
        <v>0.33600000000024011</v>
      </c>
      <c r="U301" s="121">
        <v>0.22800000000006548</v>
      </c>
      <c r="V301" s="435">
        <v>0.21600000000034925</v>
      </c>
      <c r="W301" s="121">
        <v>0.19199999999818829</v>
      </c>
      <c r="X301" s="121">
        <v>0.1680000000014843</v>
      </c>
      <c r="Y301" s="121">
        <v>0.17999999999847205</v>
      </c>
      <c r="Z301" s="121">
        <v>0.18000000000120053</v>
      </c>
      <c r="AA301" s="121">
        <v>0.15599999999903957</v>
      </c>
      <c r="AB301" s="121">
        <v>8.4000000000742148E-2</v>
      </c>
      <c r="AC301" s="135">
        <f>SUM(E301:AB301)</f>
        <v>5.1119999999991705</v>
      </c>
    </row>
    <row r="302" spans="1:29" s="5" customFormat="1" ht="12">
      <c r="A302" s="2217"/>
      <c r="B302" s="2220"/>
      <c r="C302" s="11" t="s">
        <v>8</v>
      </c>
      <c r="D302" s="866" t="s">
        <v>459</v>
      </c>
      <c r="E302" s="1368">
        <v>29</v>
      </c>
      <c r="F302" s="1366">
        <v>29</v>
      </c>
      <c r="G302" s="1366">
        <v>27</v>
      </c>
      <c r="H302" s="1366">
        <v>26</v>
      </c>
      <c r="I302" s="1366">
        <v>24</v>
      </c>
      <c r="J302" s="1366">
        <v>25</v>
      </c>
      <c r="K302" s="1366">
        <v>31</v>
      </c>
      <c r="L302" s="1366">
        <v>36</v>
      </c>
      <c r="M302" s="1366">
        <v>47</v>
      </c>
      <c r="N302" s="1366">
        <v>53</v>
      </c>
      <c r="O302" s="1366">
        <v>65</v>
      </c>
      <c r="P302" s="1366">
        <v>61</v>
      </c>
      <c r="Q302" s="1366">
        <v>57</v>
      </c>
      <c r="R302" s="1366">
        <v>56</v>
      </c>
      <c r="S302" s="1366">
        <v>51</v>
      </c>
      <c r="T302" s="1366">
        <v>49</v>
      </c>
      <c r="U302" s="1366">
        <v>49</v>
      </c>
      <c r="V302" s="1366">
        <v>40</v>
      </c>
      <c r="W302" s="1366">
        <v>40</v>
      </c>
      <c r="X302" s="1366">
        <v>37</v>
      </c>
      <c r="Y302" s="1366">
        <v>35</v>
      </c>
      <c r="Z302" s="1366">
        <v>35</v>
      </c>
      <c r="AA302" s="1366">
        <v>33</v>
      </c>
      <c r="AB302" s="1367">
        <v>32</v>
      </c>
      <c r="AC302" s="135"/>
    </row>
    <row r="303" spans="1:29" s="5" customFormat="1" ht="12" thickBot="1">
      <c r="A303" s="2217"/>
      <c r="B303" s="2220"/>
      <c r="C303" s="11" t="s">
        <v>16</v>
      </c>
      <c r="D303" s="11"/>
      <c r="E303" s="126">
        <f t="shared" ref="E303:AC303" si="74">E301/E300</f>
        <v>0.32432432432449043</v>
      </c>
      <c r="F303" s="126">
        <f t="shared" si="74"/>
        <v>0.34210526315569029</v>
      </c>
      <c r="G303" s="126">
        <f t="shared" si="74"/>
        <v>0.34285714285899899</v>
      </c>
      <c r="H303" s="435">
        <f t="shared" si="74"/>
        <v>0.31578947368263593</v>
      </c>
      <c r="I303" s="126">
        <f t="shared" si="74"/>
        <v>0.3225806451615269</v>
      </c>
      <c r="J303" s="126">
        <f t="shared" si="74"/>
        <v>0.31707317073197783</v>
      </c>
      <c r="K303" s="126">
        <f t="shared" si="74"/>
        <v>0.28846153846271572</v>
      </c>
      <c r="L303" s="126">
        <f t="shared" si="74"/>
        <v>0.2807017543843553</v>
      </c>
      <c r="M303" s="126">
        <f t="shared" si="74"/>
        <v>0.32258064515916091</v>
      </c>
      <c r="N303" s="435">
        <f t="shared" si="74"/>
        <v>0.33750000000085267</v>
      </c>
      <c r="O303" s="126">
        <f t="shared" si="74"/>
        <v>0.38823529411900026</v>
      </c>
      <c r="P303" s="126">
        <f t="shared" si="74"/>
        <v>0.31764705882390704</v>
      </c>
      <c r="Q303" s="126">
        <f t="shared" si="74"/>
        <v>0.31746031746180692</v>
      </c>
      <c r="R303" s="126">
        <f t="shared" si="74"/>
        <v>0.31395348836908021</v>
      </c>
      <c r="S303" s="126">
        <f t="shared" si="74"/>
        <v>0.32432432432556996</v>
      </c>
      <c r="T303" s="126">
        <f t="shared" si="74"/>
        <v>0.37333333333450558</v>
      </c>
      <c r="U303" s="126">
        <f t="shared" si="74"/>
        <v>0.32758620689668688</v>
      </c>
      <c r="V303" s="435">
        <f t="shared" si="74"/>
        <v>0.32142857142886144</v>
      </c>
      <c r="W303" s="126">
        <f t="shared" si="74"/>
        <v>0.31372549019354329</v>
      </c>
      <c r="X303" s="123">
        <f t="shared" si="74"/>
        <v>0.2800000000014552</v>
      </c>
      <c r="Y303" s="126">
        <f t="shared" si="74"/>
        <v>0.3191489361673307</v>
      </c>
      <c r="Z303" s="126">
        <f t="shared" si="74"/>
        <v>0.31914893617216844</v>
      </c>
      <c r="AA303" s="126">
        <f t="shared" si="74"/>
        <v>0.33333333333333331</v>
      </c>
      <c r="AB303" s="126">
        <f t="shared" si="74"/>
        <v>0.24137931034699048</v>
      </c>
      <c r="AC303" s="135">
        <f t="shared" si="74"/>
        <v>0.3237082066869259</v>
      </c>
    </row>
    <row r="304" spans="1:29" s="5" customFormat="1" ht="11.25">
      <c r="A304" s="2216" t="s">
        <v>106</v>
      </c>
      <c r="B304" s="2219" t="s">
        <v>314</v>
      </c>
      <c r="C304" s="10" t="s">
        <v>477</v>
      </c>
      <c r="D304" s="866" t="s">
        <v>499</v>
      </c>
      <c r="E304" s="120">
        <v>0.11999999999989086</v>
      </c>
      <c r="F304" s="120">
        <v>0.10800000000017462</v>
      </c>
      <c r="G304" s="120">
        <v>0.11999999999989086</v>
      </c>
      <c r="H304" s="434">
        <v>0.11999999999989086</v>
      </c>
      <c r="I304" s="120">
        <v>0.10800000000017462</v>
      </c>
      <c r="J304" s="120">
        <v>0.14399999999932334</v>
      </c>
      <c r="K304" s="120">
        <v>0.1319999999996071</v>
      </c>
      <c r="L304" s="120">
        <v>0.14399999999932334</v>
      </c>
      <c r="M304" s="120">
        <v>0.20400000000063301</v>
      </c>
      <c r="N304" s="434">
        <v>0.23999999999978172</v>
      </c>
      <c r="O304" s="120">
        <v>0.23999999999978172</v>
      </c>
      <c r="P304" s="120">
        <v>0.2639999999992142</v>
      </c>
      <c r="Q304" s="120">
        <v>0.1680000000014843</v>
      </c>
      <c r="R304" s="120">
        <v>0.25199999999949796</v>
      </c>
      <c r="S304" s="120">
        <v>0.19200000000091677</v>
      </c>
      <c r="T304" s="120">
        <v>0.15599999999903957</v>
      </c>
      <c r="U304" s="120">
        <v>0.1319999999996071</v>
      </c>
      <c r="V304" s="434">
        <v>0.11999999999989086</v>
      </c>
      <c r="W304" s="120">
        <v>0.1319999999996071</v>
      </c>
      <c r="X304" s="120">
        <v>0.10800000000017462</v>
      </c>
      <c r="Y304" s="120">
        <v>0.10800000000017462</v>
      </c>
      <c r="Z304" s="120">
        <v>0.1319999999996071</v>
      </c>
      <c r="AA304" s="120">
        <v>0.10800000000017462</v>
      </c>
      <c r="AB304" s="120">
        <v>8.4000000000742148E-2</v>
      </c>
      <c r="AC304" s="135">
        <f>SUM(E304:AB304)</f>
        <v>3.635999999998603</v>
      </c>
    </row>
    <row r="305" spans="1:30" s="5" customFormat="1" ht="11.25">
      <c r="A305" s="2305"/>
      <c r="B305" s="2307"/>
      <c r="C305" s="11" t="s">
        <v>478</v>
      </c>
      <c r="D305" s="866" t="s">
        <v>499</v>
      </c>
      <c r="E305" s="121">
        <v>1.1999999999716238E-2</v>
      </c>
      <c r="F305" s="121">
        <v>1.2000000000398359E-2</v>
      </c>
      <c r="G305" s="121">
        <v>0</v>
      </c>
      <c r="H305" s="435">
        <v>1.1999999999716238E-2</v>
      </c>
      <c r="I305" s="121">
        <v>1.2000000000398359E-2</v>
      </c>
      <c r="J305" s="121">
        <v>1.1999999999716238E-2</v>
      </c>
      <c r="K305" s="121">
        <v>1.1999999999716238E-2</v>
      </c>
      <c r="L305" s="121">
        <v>0</v>
      </c>
      <c r="M305" s="121">
        <v>1.2000000000398359E-2</v>
      </c>
      <c r="N305" s="435">
        <v>2.4000000000114596E-2</v>
      </c>
      <c r="O305" s="121">
        <v>2.3999999999432475E-2</v>
      </c>
      <c r="P305" s="121">
        <v>2.4000000000114596E-2</v>
      </c>
      <c r="Q305" s="121">
        <v>2.4000000000114596E-2</v>
      </c>
      <c r="R305" s="121">
        <v>2.4000000000114596E-2</v>
      </c>
      <c r="S305" s="121">
        <v>2.4000000000114596E-2</v>
      </c>
      <c r="T305" s="121">
        <v>1.1999999999716238E-2</v>
      </c>
      <c r="U305" s="121">
        <v>1.2000000000398359E-2</v>
      </c>
      <c r="V305" s="435">
        <v>0</v>
      </c>
      <c r="W305" s="121">
        <v>1.1999999999716238E-2</v>
      </c>
      <c r="X305" s="121">
        <v>1.1999999999716238E-2</v>
      </c>
      <c r="Y305" s="121">
        <v>0</v>
      </c>
      <c r="Z305" s="121">
        <v>1.2000000000398359E-2</v>
      </c>
      <c r="AA305" s="121">
        <v>0</v>
      </c>
      <c r="AB305" s="121">
        <v>1.1999999999716238E-2</v>
      </c>
      <c r="AC305" s="135">
        <f>SUM(E305:AB305)</f>
        <v>0.29999999999972715</v>
      </c>
    </row>
    <row r="306" spans="1:30" s="5" customFormat="1" ht="12">
      <c r="A306" s="2305"/>
      <c r="B306" s="2307"/>
      <c r="C306" s="11" t="s">
        <v>8</v>
      </c>
      <c r="D306" s="866" t="s">
        <v>459</v>
      </c>
      <c r="E306" s="1371">
        <v>6</v>
      </c>
      <c r="F306" s="1369">
        <v>6</v>
      </c>
      <c r="G306" s="1369">
        <v>6</v>
      </c>
      <c r="H306" s="1369">
        <v>6</v>
      </c>
      <c r="I306" s="1369">
        <v>5</v>
      </c>
      <c r="J306" s="1369">
        <v>6</v>
      </c>
      <c r="K306" s="1369">
        <v>6</v>
      </c>
      <c r="L306" s="1369">
        <v>6</v>
      </c>
      <c r="M306" s="1369">
        <v>10</v>
      </c>
      <c r="N306" s="1369">
        <v>13</v>
      </c>
      <c r="O306" s="1369">
        <v>13</v>
      </c>
      <c r="P306" s="1369">
        <v>12</v>
      </c>
      <c r="Q306" s="1369">
        <v>13</v>
      </c>
      <c r="R306" s="1369">
        <v>10</v>
      </c>
      <c r="S306" s="1369">
        <v>10</v>
      </c>
      <c r="T306" s="1369">
        <v>9</v>
      </c>
      <c r="U306" s="1369">
        <v>7</v>
      </c>
      <c r="V306" s="1369">
        <v>6</v>
      </c>
      <c r="W306" s="1369">
        <v>6</v>
      </c>
      <c r="X306" s="1369">
        <v>5</v>
      </c>
      <c r="Y306" s="1369">
        <v>6</v>
      </c>
      <c r="Z306" s="1369">
        <v>6</v>
      </c>
      <c r="AA306" s="1369">
        <v>5</v>
      </c>
      <c r="AB306" s="1370">
        <v>5</v>
      </c>
      <c r="AC306" s="135"/>
    </row>
    <row r="307" spans="1:30" s="5" customFormat="1" ht="12" thickBot="1">
      <c r="A307" s="2305"/>
      <c r="B307" s="2307"/>
      <c r="C307" s="11" t="s">
        <v>16</v>
      </c>
      <c r="D307" s="11"/>
      <c r="E307" s="126">
        <f t="shared" ref="E307:AC307" si="75">E305/E304</f>
        <v>9.9999999997726269E-2</v>
      </c>
      <c r="F307" s="126">
        <f t="shared" si="75"/>
        <v>0.11111111111461996</v>
      </c>
      <c r="G307" s="126">
        <f t="shared" si="75"/>
        <v>0</v>
      </c>
      <c r="H307" s="435">
        <f t="shared" si="75"/>
        <v>9.9999999997726269E-2</v>
      </c>
      <c r="I307" s="126">
        <f t="shared" si="75"/>
        <v>0.11111111111461996</v>
      </c>
      <c r="J307" s="126">
        <f t="shared" si="75"/>
        <v>8.3333333331754356E-2</v>
      </c>
      <c r="K307" s="126">
        <f t="shared" si="75"/>
        <v>9.090909090721179E-2</v>
      </c>
      <c r="L307" s="126">
        <f t="shared" si="75"/>
        <v>0</v>
      </c>
      <c r="M307" s="126">
        <f t="shared" si="75"/>
        <v>5.8823529413534914E-2</v>
      </c>
      <c r="N307" s="435">
        <f t="shared" si="75"/>
        <v>0.10000000000056844</v>
      </c>
      <c r="O307" s="126">
        <f t="shared" si="75"/>
        <v>9.9999999997726269E-2</v>
      </c>
      <c r="P307" s="126">
        <f t="shared" si="75"/>
        <v>9.0909090909795584E-2</v>
      </c>
      <c r="Q307" s="126">
        <f t="shared" si="75"/>
        <v>0.14285714285656281</v>
      </c>
      <c r="R307" s="126">
        <f t="shared" si="75"/>
        <v>9.5238095238739717E-2</v>
      </c>
      <c r="S307" s="126">
        <f t="shared" si="75"/>
        <v>0.125</v>
      </c>
      <c r="T307" s="126">
        <f t="shared" si="75"/>
        <v>7.6923076921731517E-2</v>
      </c>
      <c r="U307" s="126">
        <f t="shared" si="75"/>
        <v>9.0909090912379364E-2</v>
      </c>
      <c r="V307" s="435">
        <f t="shared" si="75"/>
        <v>0</v>
      </c>
      <c r="W307" s="126">
        <f t="shared" si="75"/>
        <v>9.090909090721179E-2</v>
      </c>
      <c r="X307" s="126">
        <f t="shared" si="75"/>
        <v>0.11111111110830403</v>
      </c>
      <c r="Y307" s="126">
        <f t="shared" si="75"/>
        <v>0</v>
      </c>
      <c r="Z307" s="126">
        <f t="shared" si="75"/>
        <v>9.0909090912379364E-2</v>
      </c>
      <c r="AA307" s="126">
        <f t="shared" si="75"/>
        <v>0</v>
      </c>
      <c r="AB307" s="126">
        <f t="shared" si="75"/>
        <v>0.14285714285250259</v>
      </c>
      <c r="AC307" s="135">
        <f t="shared" si="75"/>
        <v>8.2508250825039167E-2</v>
      </c>
    </row>
    <row r="308" spans="1:30" s="5" customFormat="1" ht="11.25">
      <c r="A308" s="283" t="s">
        <v>511</v>
      </c>
      <c r="B308" s="284"/>
      <c r="C308" s="285"/>
      <c r="D308" s="582"/>
      <c r="E308" s="286">
        <f t="shared" ref="E308:AB308" si="76">E300+E304</f>
        <v>0.56399999999757711</v>
      </c>
      <c r="F308" s="286">
        <f t="shared" si="76"/>
        <v>0.56400000000030559</v>
      </c>
      <c r="G308" s="286">
        <f t="shared" si="76"/>
        <v>0.5400000000036016</v>
      </c>
      <c r="H308" s="286">
        <f t="shared" si="76"/>
        <v>0.57600000000002183</v>
      </c>
      <c r="I308" s="286">
        <f t="shared" si="76"/>
        <v>0.47999999999956344</v>
      </c>
      <c r="J308" s="286">
        <f t="shared" si="76"/>
        <v>0.63599999999587453</v>
      </c>
      <c r="K308" s="286">
        <f t="shared" si="76"/>
        <v>0.75600000000122236</v>
      </c>
      <c r="L308" s="286">
        <f t="shared" si="76"/>
        <v>0.8279999999967913</v>
      </c>
      <c r="M308" s="286">
        <f t="shared" si="76"/>
        <v>0.94800000000486762</v>
      </c>
      <c r="N308" s="286">
        <f t="shared" si="76"/>
        <v>1.1999999999989086</v>
      </c>
      <c r="O308" s="286">
        <f t="shared" si="76"/>
        <v>1.2600000000002183</v>
      </c>
      <c r="P308" s="286">
        <f t="shared" si="76"/>
        <v>1.2839999999996508</v>
      </c>
      <c r="Q308" s="286">
        <f t="shared" si="76"/>
        <v>0.92399999999724969</v>
      </c>
      <c r="R308" s="286">
        <f t="shared" si="76"/>
        <v>1.2840000000023792</v>
      </c>
      <c r="S308" s="286">
        <f t="shared" si="76"/>
        <v>1.0800000000017462</v>
      </c>
      <c r="T308" s="286">
        <f t="shared" si="76"/>
        <v>1.0559999999968568</v>
      </c>
      <c r="U308" s="286">
        <f t="shared" si="76"/>
        <v>0.82799999999951979</v>
      </c>
      <c r="V308" s="286">
        <f t="shared" si="76"/>
        <v>0.79200000000037107</v>
      </c>
      <c r="W308" s="286">
        <f t="shared" si="76"/>
        <v>0.74399999999877764</v>
      </c>
      <c r="X308" s="286">
        <f t="shared" si="76"/>
        <v>0.70800000000235741</v>
      </c>
      <c r="Y308" s="286">
        <f t="shared" si="76"/>
        <v>0.67200000000048021</v>
      </c>
      <c r="Z308" s="286">
        <f t="shared" si="76"/>
        <v>0.69599999999991269</v>
      </c>
      <c r="AA308" s="286">
        <f t="shared" si="76"/>
        <v>0.57599999999729334</v>
      </c>
      <c r="AB308" s="286">
        <f t="shared" si="76"/>
        <v>0.43200000000069849</v>
      </c>
      <c r="AC308" s="286"/>
    </row>
    <row r="309" spans="1:30" s="5" customFormat="1" ht="11.25">
      <c r="A309" s="288" t="s">
        <v>512</v>
      </c>
      <c r="B309" s="289"/>
      <c r="C309" s="290"/>
      <c r="D309" s="290"/>
      <c r="E309" s="298">
        <f t="shared" ref="E309:AB309" si="77">E301+E305</f>
        <v>0.15599999999903957</v>
      </c>
      <c r="F309" s="298">
        <f t="shared" si="77"/>
        <v>0.16799999999943793</v>
      </c>
      <c r="G309" s="298">
        <f t="shared" si="77"/>
        <v>0.14400000000205182</v>
      </c>
      <c r="H309" s="298">
        <f t="shared" si="77"/>
        <v>0.15599999999903957</v>
      </c>
      <c r="I309" s="298">
        <f t="shared" si="77"/>
        <v>0.13200000000028922</v>
      </c>
      <c r="J309" s="298">
        <f t="shared" si="77"/>
        <v>0.16799999999875581</v>
      </c>
      <c r="K309" s="298">
        <f t="shared" si="77"/>
        <v>0.19200000000091677</v>
      </c>
      <c r="L309" s="298">
        <f t="shared" si="77"/>
        <v>0.19199999999818829</v>
      </c>
      <c r="M309" s="298">
        <f t="shared" si="77"/>
        <v>0.25200000000018008</v>
      </c>
      <c r="N309" s="298">
        <f t="shared" si="77"/>
        <v>0.34800000000063847</v>
      </c>
      <c r="O309" s="298">
        <f t="shared" si="77"/>
        <v>0.42000000000098225</v>
      </c>
      <c r="P309" s="298">
        <f t="shared" si="77"/>
        <v>0.34800000000063847</v>
      </c>
      <c r="Q309" s="298">
        <f t="shared" si="77"/>
        <v>0.26399999999989632</v>
      </c>
      <c r="R309" s="298">
        <f t="shared" si="77"/>
        <v>0.34799999999790998</v>
      </c>
      <c r="S309" s="298">
        <f t="shared" si="77"/>
        <v>0.31200000000148975</v>
      </c>
      <c r="T309" s="298">
        <f t="shared" si="77"/>
        <v>0.34799999999995634</v>
      </c>
      <c r="U309" s="298">
        <f t="shared" si="77"/>
        <v>0.24000000000046384</v>
      </c>
      <c r="V309" s="298">
        <f t="shared" si="77"/>
        <v>0.21600000000034925</v>
      </c>
      <c r="W309" s="298">
        <f t="shared" si="77"/>
        <v>0.20399999999790452</v>
      </c>
      <c r="X309" s="298">
        <f t="shared" si="77"/>
        <v>0.18000000000120053</v>
      </c>
      <c r="Y309" s="298">
        <f t="shared" si="77"/>
        <v>0.17999999999847205</v>
      </c>
      <c r="Z309" s="298">
        <f t="shared" si="77"/>
        <v>0.19200000000159889</v>
      </c>
      <c r="AA309" s="298">
        <f t="shared" si="77"/>
        <v>0.15599999999903957</v>
      </c>
      <c r="AB309" s="298">
        <f t="shared" si="77"/>
        <v>9.6000000000458385E-2</v>
      </c>
      <c r="AC309" s="298"/>
    </row>
    <row r="310" spans="1:30" s="5" customFormat="1" ht="12" thickBot="1">
      <c r="A310" s="293" t="s">
        <v>513</v>
      </c>
      <c r="B310" s="294"/>
      <c r="C310" s="295"/>
      <c r="D310" s="295"/>
      <c r="E310" s="296">
        <f t="shared" ref="E310:AB310" si="78">SQRT(E308*E308+E309*E309)</f>
        <v>0.58517689632876591</v>
      </c>
      <c r="F310" s="296">
        <f t="shared" si="78"/>
        <v>0.58848959209161533</v>
      </c>
      <c r="G310" s="296">
        <f t="shared" si="78"/>
        <v>0.55887028906936953</v>
      </c>
      <c r="H310" s="296">
        <f t="shared" si="78"/>
        <v>0.5967512044392751</v>
      </c>
      <c r="I310" s="296">
        <f t="shared" si="78"/>
        <v>0.49781924430425273</v>
      </c>
      <c r="J310" s="296">
        <f t="shared" si="78"/>
        <v>0.65781456353164935</v>
      </c>
      <c r="K310" s="296">
        <f t="shared" si="78"/>
        <v>0.78000000000141045</v>
      </c>
      <c r="L310" s="296">
        <f t="shared" si="78"/>
        <v>0.84996941121077452</v>
      </c>
      <c r="M310" s="296">
        <f t="shared" si="78"/>
        <v>0.98092201525366929</v>
      </c>
      <c r="N310" s="296">
        <f t="shared" si="78"/>
        <v>1.2494414752191578</v>
      </c>
      <c r="O310" s="296">
        <f t="shared" si="78"/>
        <v>1.3281566172712369</v>
      </c>
      <c r="P310" s="296">
        <f t="shared" si="78"/>
        <v>1.3303232689837261</v>
      </c>
      <c r="Q310" s="296">
        <f t="shared" si="78"/>
        <v>0.9609745053823554</v>
      </c>
      <c r="R310" s="296">
        <f t="shared" si="78"/>
        <v>1.3303232689856459</v>
      </c>
      <c r="S310" s="296">
        <f t="shared" si="78"/>
        <v>1.1241636891506064</v>
      </c>
      <c r="T310" s="296">
        <f t="shared" si="78"/>
        <v>1.1118633009472572</v>
      </c>
      <c r="U310" s="296">
        <f t="shared" si="78"/>
        <v>0.86208120267143473</v>
      </c>
      <c r="V310" s="296">
        <f t="shared" si="78"/>
        <v>0.82092630607182926</v>
      </c>
      <c r="W310" s="296">
        <f t="shared" si="78"/>
        <v>0.77146095169964768</v>
      </c>
      <c r="X310" s="296">
        <f t="shared" si="78"/>
        <v>0.73052310025335288</v>
      </c>
      <c r="Y310" s="296">
        <f t="shared" si="78"/>
        <v>0.69568958595058428</v>
      </c>
      <c r="Z310" s="296">
        <f t="shared" si="78"/>
        <v>0.72199722991192461</v>
      </c>
      <c r="AA310" s="296">
        <f t="shared" si="78"/>
        <v>0.59675120443664142</v>
      </c>
      <c r="AB310" s="296">
        <f t="shared" si="78"/>
        <v>0.44253813395083991</v>
      </c>
      <c r="AC310" s="297"/>
      <c r="AD310" s="131">
        <f>MAX(E310:AB310)</f>
        <v>1.3303232689856459</v>
      </c>
    </row>
    <row r="311" spans="1:30" s="13" customFormat="1" ht="14.25" customHeight="1" thickBot="1">
      <c r="A311" s="148" t="s">
        <v>303</v>
      </c>
      <c r="B311" s="149"/>
      <c r="C311" s="150"/>
      <c r="D311" s="156"/>
      <c r="E311" s="157">
        <v>1</v>
      </c>
      <c r="F311" s="157">
        <v>2</v>
      </c>
      <c r="G311" s="157">
        <v>3</v>
      </c>
      <c r="H311" s="157">
        <v>4</v>
      </c>
      <c r="I311" s="157">
        <v>5</v>
      </c>
      <c r="J311" s="157">
        <v>6</v>
      </c>
      <c r="K311" s="157">
        <v>7</v>
      </c>
      <c r="L311" s="157">
        <v>8</v>
      </c>
      <c r="M311" s="157">
        <v>9</v>
      </c>
      <c r="N311" s="157">
        <v>10</v>
      </c>
      <c r="O311" s="157">
        <v>11</v>
      </c>
      <c r="P311" s="157">
        <v>12</v>
      </c>
      <c r="Q311" s="157">
        <v>13</v>
      </c>
      <c r="R311" s="157">
        <v>14</v>
      </c>
      <c r="S311" s="157">
        <v>15</v>
      </c>
      <c r="T311" s="157">
        <v>16</v>
      </c>
      <c r="U311" s="157">
        <v>17</v>
      </c>
      <c r="V311" s="157">
        <v>18</v>
      </c>
      <c r="W311" s="157">
        <v>19</v>
      </c>
      <c r="X311" s="157">
        <v>20</v>
      </c>
      <c r="Y311" s="157">
        <v>21</v>
      </c>
      <c r="Z311" s="157">
        <v>22</v>
      </c>
      <c r="AA311" s="157">
        <v>23</v>
      </c>
      <c r="AB311" s="157">
        <v>24</v>
      </c>
      <c r="AC311" s="158"/>
    </row>
    <row r="312" spans="1:30" s="32" customFormat="1" ht="14.25" customHeight="1">
      <c r="A312" s="28" t="s">
        <v>144</v>
      </c>
      <c r="B312" s="439"/>
      <c r="C312" s="440" t="s">
        <v>13</v>
      </c>
      <c r="D312" s="855" t="s">
        <v>459</v>
      </c>
      <c r="E312" s="1373">
        <v>10.5</v>
      </c>
      <c r="F312" s="1373">
        <v>10.5</v>
      </c>
      <c r="G312" s="1373">
        <v>10.560000419616699</v>
      </c>
      <c r="H312" s="1373">
        <v>10.5</v>
      </c>
      <c r="I312" s="1373">
        <v>10.510000228881836</v>
      </c>
      <c r="J312" s="1373">
        <v>10.510000228881836</v>
      </c>
      <c r="K312" s="1373">
        <v>10.479999542236328</v>
      </c>
      <c r="L312" s="1373">
        <v>10.479999542236328</v>
      </c>
      <c r="M312" s="1373">
        <v>10.409999847412109</v>
      </c>
      <c r="N312" s="1373">
        <v>10.369999885559082</v>
      </c>
      <c r="O312" s="1373">
        <v>10.350000381469727</v>
      </c>
      <c r="P312" s="1373">
        <v>10.380000114440918</v>
      </c>
      <c r="Q312" s="1373">
        <v>10.430000305175781</v>
      </c>
      <c r="R312" s="1373">
        <v>10.439999580383301</v>
      </c>
      <c r="S312" s="1373">
        <v>10.470000267028809</v>
      </c>
      <c r="T312" s="1373">
        <v>10.409999847412109</v>
      </c>
      <c r="U312" s="1373">
        <v>10.439999580383301</v>
      </c>
      <c r="V312" s="1373">
        <v>10.529999732971191</v>
      </c>
      <c r="W312" s="1373">
        <v>10.479999542236328</v>
      </c>
      <c r="X312" s="1373">
        <v>10.449999809265137</v>
      </c>
      <c r="Y312" s="1373">
        <v>10.460000038146973</v>
      </c>
      <c r="Z312" s="1373">
        <v>10.479999542236328</v>
      </c>
      <c r="AA312" s="1373">
        <v>10.5</v>
      </c>
      <c r="AB312" s="1374">
        <v>10.5</v>
      </c>
      <c r="AC312" s="442"/>
    </row>
    <row r="313" spans="1:30" s="32" customFormat="1" ht="14.25" customHeight="1" thickBot="1">
      <c r="A313" s="35" t="s">
        <v>145</v>
      </c>
      <c r="B313" s="36"/>
      <c r="C313" s="446" t="s">
        <v>13</v>
      </c>
      <c r="D313" s="869" t="s">
        <v>459</v>
      </c>
      <c r="E313" s="1376">
        <v>10.460000038146973</v>
      </c>
      <c r="F313" s="1372">
        <v>10.420000076293945</v>
      </c>
      <c r="G313" s="1372">
        <v>10.489999771118164</v>
      </c>
      <c r="H313" s="1372">
        <v>10.430000305175781</v>
      </c>
      <c r="I313" s="1372">
        <v>10.439999580383301</v>
      </c>
      <c r="J313" s="1372">
        <v>10.439999580383301</v>
      </c>
      <c r="K313" s="1372">
        <v>10.409999847412109</v>
      </c>
      <c r="L313" s="1372">
        <v>10.409999847412109</v>
      </c>
      <c r="M313" s="1372">
        <v>10.359999656677246</v>
      </c>
      <c r="N313" s="1372">
        <v>10.359999656677246</v>
      </c>
      <c r="O313" s="1372">
        <v>10.359999656677246</v>
      </c>
      <c r="P313" s="1372">
        <v>10.350000381469727</v>
      </c>
      <c r="Q313" s="1372">
        <v>10.409999847412109</v>
      </c>
      <c r="R313" s="1372">
        <v>10.399999618530273</v>
      </c>
      <c r="S313" s="1372">
        <v>10.460000038146973</v>
      </c>
      <c r="T313" s="1372">
        <v>10.409999847412109</v>
      </c>
      <c r="U313" s="1372">
        <v>10.439999580383301</v>
      </c>
      <c r="V313" s="1372">
        <v>10.479999542236328</v>
      </c>
      <c r="W313" s="1372">
        <v>10.430000305175781</v>
      </c>
      <c r="X313" s="1372">
        <v>10.390000343322754</v>
      </c>
      <c r="Y313" s="1372">
        <v>10.390000343322754</v>
      </c>
      <c r="Z313" s="1372">
        <v>10.430000305175781</v>
      </c>
      <c r="AA313" s="1372">
        <v>10.439999580383301</v>
      </c>
      <c r="AB313" s="1375">
        <v>10.439999580383301</v>
      </c>
      <c r="AC313" s="449"/>
    </row>
    <row r="314" spans="1:30" s="5" customFormat="1" ht="11.25">
      <c r="A314" s="2216" t="s">
        <v>94</v>
      </c>
      <c r="B314" s="2219" t="s">
        <v>656</v>
      </c>
      <c r="C314" s="10" t="s">
        <v>477</v>
      </c>
      <c r="D314" s="867" t="s">
        <v>499</v>
      </c>
      <c r="E314" s="120">
        <v>0</v>
      </c>
      <c r="F314" s="120">
        <v>1.9999999999527063E-2</v>
      </c>
      <c r="G314" s="120">
        <v>2.0000000000436557E-2</v>
      </c>
      <c r="H314" s="434">
        <v>1.9999999999527063E-2</v>
      </c>
      <c r="I314" s="120">
        <v>2.0000000000436557E-2</v>
      </c>
      <c r="J314" s="120">
        <v>1.9999999999527063E-2</v>
      </c>
      <c r="K314" s="120">
        <v>2.0000000000436557E-2</v>
      </c>
      <c r="L314" s="120">
        <v>1.9999999999527063E-2</v>
      </c>
      <c r="M314" s="120">
        <v>3.999999999996362E-2</v>
      </c>
      <c r="N314" s="434">
        <v>3.999999999996362E-2</v>
      </c>
      <c r="O314" s="120">
        <v>3.999999999996362E-2</v>
      </c>
      <c r="P314" s="120">
        <v>3.999999999996362E-2</v>
      </c>
      <c r="Q314" s="120">
        <v>3.999999999996362E-2</v>
      </c>
      <c r="R314" s="120">
        <v>6.0000000000400178E-2</v>
      </c>
      <c r="S314" s="120">
        <v>1.9999999999527063E-2</v>
      </c>
      <c r="T314" s="120">
        <v>3.999999999996362E-2</v>
      </c>
      <c r="U314" s="120">
        <v>2.0000000000436557E-2</v>
      </c>
      <c r="V314" s="434">
        <v>3.999999999996362E-2</v>
      </c>
      <c r="W314" s="120">
        <v>2.0000000000436557E-2</v>
      </c>
      <c r="X314" s="120">
        <v>1.9999999999527063E-2</v>
      </c>
      <c r="Y314" s="120">
        <v>0</v>
      </c>
      <c r="Z314" s="120">
        <v>0</v>
      </c>
      <c r="AA314" s="120">
        <v>3.999999999996362E-2</v>
      </c>
      <c r="AB314" s="120">
        <v>2.0000000000436557E-2</v>
      </c>
      <c r="AC314" s="135">
        <f>SUM(E314:AB314)</f>
        <v>0.61999999999989086</v>
      </c>
    </row>
    <row r="315" spans="1:30" s="5" customFormat="1" ht="11.25">
      <c r="A315" s="2295"/>
      <c r="B315" s="2293"/>
      <c r="C315" s="11" t="s">
        <v>478</v>
      </c>
      <c r="D315" s="866" t="s">
        <v>499</v>
      </c>
      <c r="E315" s="121">
        <v>1.999999999998181E-2</v>
      </c>
      <c r="F315" s="121">
        <v>0</v>
      </c>
      <c r="G315" s="121">
        <v>0</v>
      </c>
      <c r="H315" s="435">
        <v>0</v>
      </c>
      <c r="I315" s="121">
        <v>1.999999999998181E-2</v>
      </c>
      <c r="J315" s="121">
        <v>0</v>
      </c>
      <c r="K315" s="121">
        <v>0</v>
      </c>
      <c r="L315" s="121">
        <v>0</v>
      </c>
      <c r="M315" s="121">
        <v>0</v>
      </c>
      <c r="N315" s="435">
        <v>0</v>
      </c>
      <c r="O315" s="121">
        <v>1.999999999998181E-2</v>
      </c>
      <c r="P315" s="121">
        <v>0</v>
      </c>
      <c r="Q315" s="121">
        <v>0</v>
      </c>
      <c r="R315" s="121">
        <v>0</v>
      </c>
      <c r="S315" s="121">
        <v>0</v>
      </c>
      <c r="T315" s="121">
        <v>1.999999999998181E-2</v>
      </c>
      <c r="U315" s="121">
        <v>0</v>
      </c>
      <c r="V315" s="435">
        <v>0</v>
      </c>
      <c r="W315" s="121">
        <v>1.999999999998181E-2</v>
      </c>
      <c r="X315" s="121">
        <v>0</v>
      </c>
      <c r="Y315" s="121">
        <v>0</v>
      </c>
      <c r="Z315" s="121">
        <v>0</v>
      </c>
      <c r="AA315" s="121">
        <v>0</v>
      </c>
      <c r="AB315" s="121">
        <v>0</v>
      </c>
      <c r="AC315" s="135">
        <f>SUM(E315:AB315)</f>
        <v>9.9999999999909051E-2</v>
      </c>
    </row>
    <row r="316" spans="1:30" s="5" customFormat="1" ht="12">
      <c r="A316" s="2295"/>
      <c r="B316" s="2293"/>
      <c r="C316" s="11" t="s">
        <v>8</v>
      </c>
      <c r="D316" s="866" t="s">
        <v>459</v>
      </c>
      <c r="E316" s="1379">
        <v>1</v>
      </c>
      <c r="F316" s="1377">
        <v>1</v>
      </c>
      <c r="G316" s="1377">
        <v>1</v>
      </c>
      <c r="H316" s="1377">
        <v>1</v>
      </c>
      <c r="I316" s="1377">
        <v>1</v>
      </c>
      <c r="J316" s="1377">
        <v>1</v>
      </c>
      <c r="K316" s="1377">
        <v>1</v>
      </c>
      <c r="L316" s="1377">
        <v>1</v>
      </c>
      <c r="M316" s="1377">
        <v>2</v>
      </c>
      <c r="N316" s="1377">
        <v>2</v>
      </c>
      <c r="O316" s="1377">
        <v>2</v>
      </c>
      <c r="P316" s="1377">
        <v>2</v>
      </c>
      <c r="Q316" s="1377">
        <v>3</v>
      </c>
      <c r="R316" s="1377">
        <v>3</v>
      </c>
      <c r="S316" s="1377">
        <v>2</v>
      </c>
      <c r="T316" s="1377">
        <v>2</v>
      </c>
      <c r="U316" s="1377">
        <v>2</v>
      </c>
      <c r="V316" s="1377">
        <v>1</v>
      </c>
      <c r="W316" s="1377">
        <v>1</v>
      </c>
      <c r="X316" s="1377">
        <v>1</v>
      </c>
      <c r="Y316" s="1377">
        <v>0</v>
      </c>
      <c r="Z316" s="1377">
        <v>0</v>
      </c>
      <c r="AA316" s="1377">
        <v>1</v>
      </c>
      <c r="AB316" s="1378">
        <v>1</v>
      </c>
      <c r="AC316" s="135"/>
    </row>
    <row r="317" spans="1:30" s="5" customFormat="1" ht="12" thickBot="1">
      <c r="A317" s="2296"/>
      <c r="B317" s="2294"/>
      <c r="C317" s="48" t="s">
        <v>16</v>
      </c>
      <c r="D317" s="48"/>
      <c r="E317" s="126" t="e">
        <f t="shared" ref="E317:M317" si="79">E315/E314</f>
        <v>#DIV/0!</v>
      </c>
      <c r="F317" s="126">
        <f t="shared" si="79"/>
        <v>0</v>
      </c>
      <c r="G317" s="126">
        <f t="shared" si="79"/>
        <v>0</v>
      </c>
      <c r="H317" s="435">
        <f t="shared" si="79"/>
        <v>0</v>
      </c>
      <c r="I317" s="126">
        <f t="shared" si="79"/>
        <v>0.99999999997726263</v>
      </c>
      <c r="J317" s="126">
        <f t="shared" si="79"/>
        <v>0</v>
      </c>
      <c r="K317" s="126">
        <f t="shared" si="79"/>
        <v>0</v>
      </c>
      <c r="L317" s="126">
        <f t="shared" si="79"/>
        <v>0</v>
      </c>
      <c r="M317" s="126">
        <f t="shared" si="79"/>
        <v>0</v>
      </c>
      <c r="N317" s="435">
        <f>N315/N314</f>
        <v>0</v>
      </c>
      <c r="O317" s="126">
        <f t="shared" ref="O317:AB317" si="80">O315/O314</f>
        <v>0.5</v>
      </c>
      <c r="P317" s="126">
        <f t="shared" si="80"/>
        <v>0</v>
      </c>
      <c r="Q317" s="126">
        <f t="shared" si="80"/>
        <v>0</v>
      </c>
      <c r="R317" s="126">
        <f t="shared" si="80"/>
        <v>0</v>
      </c>
      <c r="S317" s="126">
        <f t="shared" si="80"/>
        <v>0</v>
      </c>
      <c r="T317" s="126">
        <f t="shared" si="80"/>
        <v>0.5</v>
      </c>
      <c r="U317" s="126">
        <f t="shared" si="80"/>
        <v>0</v>
      </c>
      <c r="V317" s="435">
        <f t="shared" si="80"/>
        <v>0</v>
      </c>
      <c r="W317" s="126">
        <f t="shared" si="80"/>
        <v>0.99999999997726263</v>
      </c>
      <c r="X317" s="126">
        <f t="shared" si="80"/>
        <v>0</v>
      </c>
      <c r="Y317" s="126" t="e">
        <f t="shared" si="80"/>
        <v>#DIV/0!</v>
      </c>
      <c r="Z317" s="126" t="e">
        <f t="shared" si="80"/>
        <v>#DIV/0!</v>
      </c>
      <c r="AA317" s="126">
        <f t="shared" si="80"/>
        <v>0</v>
      </c>
      <c r="AB317" s="126">
        <f t="shared" si="80"/>
        <v>0</v>
      </c>
      <c r="AC317" s="133">
        <f>AC315/AC314</f>
        <v>0.16129032258052686</v>
      </c>
    </row>
    <row r="318" spans="1:30" s="5" customFormat="1" ht="11.25">
      <c r="A318" s="2216" t="s">
        <v>123</v>
      </c>
      <c r="B318" s="2244" t="s">
        <v>817</v>
      </c>
      <c r="C318" s="10" t="s">
        <v>477</v>
      </c>
      <c r="D318" s="867" t="s">
        <v>499</v>
      </c>
      <c r="E318" s="90">
        <v>1.0000000000047748E-2</v>
      </c>
      <c r="F318" s="90">
        <v>9.9999999999909051E-3</v>
      </c>
      <c r="G318" s="90">
        <v>0</v>
      </c>
      <c r="H318" s="434">
        <v>9.9999999999909051E-3</v>
      </c>
      <c r="I318" s="90">
        <v>9.9999999999909051E-3</v>
      </c>
      <c r="J318" s="90">
        <v>9.9999999999909051E-3</v>
      </c>
      <c r="K318" s="90">
        <v>9.9999999999909051E-3</v>
      </c>
      <c r="L318" s="90">
        <v>1.0000000000047748E-2</v>
      </c>
      <c r="M318" s="90">
        <v>1.999999999998181E-2</v>
      </c>
      <c r="N318" s="434">
        <v>9.9999999999909051E-3</v>
      </c>
      <c r="O318" s="90">
        <v>1.999999999998181E-2</v>
      </c>
      <c r="P318" s="90">
        <v>1.0000000000047748E-2</v>
      </c>
      <c r="Q318" s="90">
        <v>1.999999999998181E-2</v>
      </c>
      <c r="R318" s="90">
        <v>9.9999999999909051E-3</v>
      </c>
      <c r="S318" s="90">
        <v>0</v>
      </c>
      <c r="T318" s="90">
        <v>9.9999999999909051E-3</v>
      </c>
      <c r="U318" s="90">
        <v>9.9999999999909051E-3</v>
      </c>
      <c r="V318" s="434">
        <v>9.9999999999909051E-3</v>
      </c>
      <c r="W318" s="90">
        <v>0</v>
      </c>
      <c r="X318" s="90">
        <v>1.0000000000047748E-2</v>
      </c>
      <c r="Y318" s="90">
        <v>9.9999999999909051E-3</v>
      </c>
      <c r="Z318" s="90">
        <v>9.9999999999909051E-3</v>
      </c>
      <c r="AA318" s="90">
        <v>9.9999999999909051E-3</v>
      </c>
      <c r="AB318" s="90">
        <v>9.9999999999909051E-3</v>
      </c>
      <c r="AC318" s="135">
        <f>SUM(E318:AB318)</f>
        <v>0.24000000000000909</v>
      </c>
    </row>
    <row r="319" spans="1:30" s="5" customFormat="1" ht="11.25">
      <c r="A319" s="2295"/>
      <c r="B319" s="2293"/>
      <c r="C319" s="11" t="s">
        <v>478</v>
      </c>
      <c r="D319" s="866" t="s">
        <v>499</v>
      </c>
      <c r="E319" s="121">
        <v>0</v>
      </c>
      <c r="F319" s="121">
        <v>9.9999999999980105E-3</v>
      </c>
      <c r="G319" s="121">
        <v>0</v>
      </c>
      <c r="H319" s="435">
        <v>1.0000000000005116E-2</v>
      </c>
      <c r="I319" s="121">
        <v>0</v>
      </c>
      <c r="J319" s="121">
        <v>9.9999999999980105E-3</v>
      </c>
      <c r="K319" s="121">
        <v>0</v>
      </c>
      <c r="L319" s="121">
        <v>0</v>
      </c>
      <c r="M319" s="121">
        <v>0</v>
      </c>
      <c r="N319" s="435">
        <v>9.9999999999980105E-3</v>
      </c>
      <c r="O319" s="121">
        <v>1.0000000000005116E-2</v>
      </c>
      <c r="P319" s="121">
        <v>9.9999999999980105E-3</v>
      </c>
      <c r="Q319" s="121">
        <v>0</v>
      </c>
      <c r="R319" s="121">
        <v>1.9999999999996021E-2</v>
      </c>
      <c r="S319" s="121">
        <v>0</v>
      </c>
      <c r="T319" s="121">
        <v>0</v>
      </c>
      <c r="U319" s="121">
        <v>1.0000000000005116E-2</v>
      </c>
      <c r="V319" s="435">
        <v>0</v>
      </c>
      <c r="W319" s="121">
        <v>9.9999999999980105E-3</v>
      </c>
      <c r="X319" s="121">
        <v>0</v>
      </c>
      <c r="Y319" s="121">
        <v>9.9999999999980105E-3</v>
      </c>
      <c r="Z319" s="121">
        <v>0</v>
      </c>
      <c r="AA319" s="121">
        <v>9.9999999999980105E-3</v>
      </c>
      <c r="AB319" s="121">
        <v>0</v>
      </c>
      <c r="AC319" s="135">
        <f>SUM(E319:AB319)</f>
        <v>0.11999999999999744</v>
      </c>
    </row>
    <row r="320" spans="1:30" s="5" customFormat="1" ht="11.25" customHeight="1">
      <c r="A320" s="2295"/>
      <c r="B320" s="2293"/>
      <c r="C320" s="11" t="s">
        <v>8</v>
      </c>
      <c r="D320" s="866" t="s">
        <v>459</v>
      </c>
      <c r="E320" s="1382">
        <v>0</v>
      </c>
      <c r="F320" s="1380">
        <v>0</v>
      </c>
      <c r="G320" s="1380">
        <v>0</v>
      </c>
      <c r="H320" s="1380">
        <v>0</v>
      </c>
      <c r="I320" s="1380">
        <v>0</v>
      </c>
      <c r="J320" s="1380">
        <v>0</v>
      </c>
      <c r="K320" s="1380">
        <v>0</v>
      </c>
      <c r="L320" s="1380">
        <v>0</v>
      </c>
      <c r="M320" s="1380">
        <v>0</v>
      </c>
      <c r="N320" s="1380">
        <v>0</v>
      </c>
      <c r="O320" s="1380">
        <v>1</v>
      </c>
      <c r="P320" s="1380">
        <v>0</v>
      </c>
      <c r="Q320" s="1380">
        <v>0</v>
      </c>
      <c r="R320" s="1380">
        <v>0</v>
      </c>
      <c r="S320" s="1380">
        <v>0</v>
      </c>
      <c r="T320" s="1380">
        <v>0</v>
      </c>
      <c r="U320" s="1380">
        <v>0</v>
      </c>
      <c r="V320" s="1380">
        <v>0</v>
      </c>
      <c r="W320" s="1380">
        <v>0</v>
      </c>
      <c r="X320" s="1380">
        <v>0</v>
      </c>
      <c r="Y320" s="1380">
        <v>0</v>
      </c>
      <c r="Z320" s="1380">
        <v>0</v>
      </c>
      <c r="AA320" s="1380">
        <v>0</v>
      </c>
      <c r="AB320" s="1381">
        <v>0</v>
      </c>
      <c r="AC320" s="135"/>
    </row>
    <row r="321" spans="1:30" s="5" customFormat="1" ht="12" customHeight="1" thickBot="1">
      <c r="A321" s="2296"/>
      <c r="B321" s="2294"/>
      <c r="C321" s="48" t="s">
        <v>16</v>
      </c>
      <c r="D321" s="48"/>
      <c r="E321" s="126">
        <f t="shared" ref="E321:AC321" si="81">E319/E318</f>
        <v>0</v>
      </c>
      <c r="F321" s="126">
        <f t="shared" si="81"/>
        <v>1.0000000000007105</v>
      </c>
      <c r="G321" s="126" t="e">
        <f t="shared" si="81"/>
        <v>#DIV/0!</v>
      </c>
      <c r="H321" s="435">
        <f t="shared" si="81"/>
        <v>1.0000000000014211</v>
      </c>
      <c r="I321" s="126">
        <f t="shared" si="81"/>
        <v>0</v>
      </c>
      <c r="J321" s="126">
        <f t="shared" si="81"/>
        <v>1.0000000000007105</v>
      </c>
      <c r="K321" s="126">
        <f t="shared" si="81"/>
        <v>0</v>
      </c>
      <c r="L321" s="126">
        <f t="shared" si="81"/>
        <v>0</v>
      </c>
      <c r="M321" s="126">
        <f t="shared" si="81"/>
        <v>0</v>
      </c>
      <c r="N321" s="435">
        <f t="shared" si="81"/>
        <v>1.0000000000007105</v>
      </c>
      <c r="O321" s="126">
        <f t="shared" si="81"/>
        <v>0.50000000000071054</v>
      </c>
      <c r="P321" s="126">
        <f t="shared" si="81"/>
        <v>0.9999999999950262</v>
      </c>
      <c r="Q321" s="126">
        <f t="shared" si="81"/>
        <v>0</v>
      </c>
      <c r="R321" s="126">
        <f t="shared" si="81"/>
        <v>2.0000000000014211</v>
      </c>
      <c r="S321" s="126" t="e">
        <f t="shared" si="81"/>
        <v>#DIV/0!</v>
      </c>
      <c r="T321" s="126">
        <f t="shared" si="81"/>
        <v>0</v>
      </c>
      <c r="U321" s="126">
        <f t="shared" si="81"/>
        <v>1.0000000000014211</v>
      </c>
      <c r="V321" s="435">
        <f t="shared" si="81"/>
        <v>0</v>
      </c>
      <c r="W321" s="126" t="e">
        <f t="shared" si="81"/>
        <v>#DIV/0!</v>
      </c>
      <c r="X321" s="126">
        <f t="shared" si="81"/>
        <v>0</v>
      </c>
      <c r="Y321" s="126">
        <f t="shared" si="81"/>
        <v>1.0000000000007105</v>
      </c>
      <c r="Z321" s="126">
        <f t="shared" si="81"/>
        <v>0</v>
      </c>
      <c r="AA321" s="126">
        <f t="shared" si="81"/>
        <v>1.0000000000007105</v>
      </c>
      <c r="AB321" s="126">
        <f t="shared" si="81"/>
        <v>0</v>
      </c>
      <c r="AC321" s="133">
        <f t="shared" si="81"/>
        <v>0.49999999999997041</v>
      </c>
    </row>
    <row r="322" spans="1:30" s="5" customFormat="1" ht="11.25">
      <c r="A322" s="2216" t="s">
        <v>101</v>
      </c>
      <c r="B322" s="2244" t="s">
        <v>657</v>
      </c>
      <c r="C322" s="10" t="s">
        <v>477</v>
      </c>
      <c r="D322" s="867" t="s">
        <v>499</v>
      </c>
      <c r="E322" s="90">
        <v>0</v>
      </c>
      <c r="F322" s="90">
        <v>0</v>
      </c>
      <c r="G322" s="90">
        <v>0</v>
      </c>
      <c r="H322" s="434">
        <v>0</v>
      </c>
      <c r="I322" s="90">
        <v>0</v>
      </c>
      <c r="J322" s="90">
        <v>0</v>
      </c>
      <c r="K322" s="90">
        <v>0</v>
      </c>
      <c r="L322" s="90">
        <v>0</v>
      </c>
      <c r="M322" s="90">
        <v>0</v>
      </c>
      <c r="N322" s="434">
        <v>0</v>
      </c>
      <c r="O322" s="90">
        <v>0</v>
      </c>
      <c r="P322" s="90">
        <v>0</v>
      </c>
      <c r="Q322" s="90">
        <v>0</v>
      </c>
      <c r="R322" s="90">
        <v>0</v>
      </c>
      <c r="S322" s="90">
        <v>0</v>
      </c>
      <c r="T322" s="90">
        <v>0</v>
      </c>
      <c r="U322" s="90">
        <v>0</v>
      </c>
      <c r="V322" s="434">
        <v>0</v>
      </c>
      <c r="W322" s="90">
        <v>0</v>
      </c>
      <c r="X322" s="90">
        <v>0</v>
      </c>
      <c r="Y322" s="90">
        <v>0</v>
      </c>
      <c r="Z322" s="90">
        <v>0</v>
      </c>
      <c r="AA322" s="90">
        <v>0</v>
      </c>
      <c r="AB322" s="90">
        <v>0</v>
      </c>
      <c r="AC322" s="135">
        <f>SUM(E322:AB322)</f>
        <v>0</v>
      </c>
      <c r="AD322" s="5" t="s">
        <v>465</v>
      </c>
    </row>
    <row r="323" spans="1:30" s="5" customFormat="1" ht="11.25">
      <c r="A323" s="2295"/>
      <c r="B323" s="2314"/>
      <c r="C323" s="11" t="s">
        <v>478</v>
      </c>
      <c r="D323" s="866" t="s">
        <v>499</v>
      </c>
      <c r="E323" s="92">
        <v>0</v>
      </c>
      <c r="F323" s="92">
        <v>0</v>
      </c>
      <c r="G323" s="92">
        <v>0</v>
      </c>
      <c r="H323" s="435">
        <v>0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435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435">
        <v>0</v>
      </c>
      <c r="W323" s="92">
        <v>0</v>
      </c>
      <c r="X323" s="92">
        <v>0</v>
      </c>
      <c r="Y323" s="92">
        <v>0</v>
      </c>
      <c r="Z323" s="92">
        <v>0</v>
      </c>
      <c r="AA323" s="92">
        <v>0</v>
      </c>
      <c r="AB323" s="92">
        <v>0</v>
      </c>
      <c r="AC323" s="135">
        <f>SUM(E323:AB323)</f>
        <v>0</v>
      </c>
      <c r="AD323" s="5" t="s">
        <v>465</v>
      </c>
    </row>
    <row r="324" spans="1:30" s="5" customFormat="1" ht="12">
      <c r="A324" s="2295"/>
      <c r="B324" s="2314"/>
      <c r="C324" s="11" t="s">
        <v>8</v>
      </c>
      <c r="D324" s="866" t="s">
        <v>459</v>
      </c>
      <c r="E324" s="1385">
        <v>0</v>
      </c>
      <c r="F324" s="1383">
        <v>0</v>
      </c>
      <c r="G324" s="1383">
        <v>0</v>
      </c>
      <c r="H324" s="1383">
        <v>0</v>
      </c>
      <c r="I324" s="1383">
        <v>0</v>
      </c>
      <c r="J324" s="1383">
        <v>0</v>
      </c>
      <c r="K324" s="1383">
        <v>0</v>
      </c>
      <c r="L324" s="1383">
        <v>0</v>
      </c>
      <c r="M324" s="1383">
        <v>0</v>
      </c>
      <c r="N324" s="1383">
        <v>0</v>
      </c>
      <c r="O324" s="1383">
        <v>0</v>
      </c>
      <c r="P324" s="1383">
        <v>0</v>
      </c>
      <c r="Q324" s="1383">
        <v>0</v>
      </c>
      <c r="R324" s="1383">
        <v>0</v>
      </c>
      <c r="S324" s="1383">
        <v>0</v>
      </c>
      <c r="T324" s="1383">
        <v>0</v>
      </c>
      <c r="U324" s="1383">
        <v>0</v>
      </c>
      <c r="V324" s="1383">
        <v>0</v>
      </c>
      <c r="W324" s="1383">
        <v>0</v>
      </c>
      <c r="X324" s="1383">
        <v>0</v>
      </c>
      <c r="Y324" s="1383">
        <v>0</v>
      </c>
      <c r="Z324" s="1383">
        <v>0</v>
      </c>
      <c r="AA324" s="1383">
        <v>0</v>
      </c>
      <c r="AB324" s="1384">
        <v>0</v>
      </c>
      <c r="AC324" s="410"/>
    </row>
    <row r="325" spans="1:30" s="5" customFormat="1" ht="12" thickBot="1">
      <c r="A325" s="2296"/>
      <c r="B325" s="2315"/>
      <c r="C325" s="48" t="s">
        <v>16</v>
      </c>
      <c r="D325" s="48"/>
      <c r="E325" s="124" t="e">
        <f t="shared" ref="E325:AC325" si="82">E323/E322</f>
        <v>#DIV/0!</v>
      </c>
      <c r="F325" s="124" t="e">
        <f t="shared" si="82"/>
        <v>#DIV/0!</v>
      </c>
      <c r="G325" s="124" t="e">
        <f t="shared" si="82"/>
        <v>#DIV/0!</v>
      </c>
      <c r="H325" s="435" t="e">
        <f t="shared" si="82"/>
        <v>#DIV/0!</v>
      </c>
      <c r="I325" s="124" t="e">
        <f t="shared" si="82"/>
        <v>#DIV/0!</v>
      </c>
      <c r="J325" s="124" t="e">
        <f t="shared" si="82"/>
        <v>#DIV/0!</v>
      </c>
      <c r="K325" s="124" t="e">
        <f t="shared" si="82"/>
        <v>#DIV/0!</v>
      </c>
      <c r="L325" s="124" t="e">
        <f t="shared" si="82"/>
        <v>#DIV/0!</v>
      </c>
      <c r="M325" s="124" t="e">
        <f t="shared" si="82"/>
        <v>#DIV/0!</v>
      </c>
      <c r="N325" s="435" t="e">
        <f t="shared" si="82"/>
        <v>#DIV/0!</v>
      </c>
      <c r="O325" s="124" t="e">
        <f t="shared" si="82"/>
        <v>#DIV/0!</v>
      </c>
      <c r="P325" s="124" t="e">
        <f t="shared" si="82"/>
        <v>#DIV/0!</v>
      </c>
      <c r="Q325" s="124" t="e">
        <f t="shared" si="82"/>
        <v>#DIV/0!</v>
      </c>
      <c r="R325" s="124" t="e">
        <f t="shared" si="82"/>
        <v>#DIV/0!</v>
      </c>
      <c r="S325" s="124" t="e">
        <f t="shared" si="82"/>
        <v>#DIV/0!</v>
      </c>
      <c r="T325" s="124" t="e">
        <f t="shared" si="82"/>
        <v>#DIV/0!</v>
      </c>
      <c r="U325" s="124" t="e">
        <f t="shared" si="82"/>
        <v>#DIV/0!</v>
      </c>
      <c r="V325" s="435" t="e">
        <f t="shared" si="82"/>
        <v>#DIV/0!</v>
      </c>
      <c r="W325" s="124" t="e">
        <f t="shared" si="82"/>
        <v>#DIV/0!</v>
      </c>
      <c r="X325" s="124" t="e">
        <f t="shared" si="82"/>
        <v>#DIV/0!</v>
      </c>
      <c r="Y325" s="124" t="e">
        <f t="shared" si="82"/>
        <v>#DIV/0!</v>
      </c>
      <c r="Z325" s="124" t="e">
        <f t="shared" si="82"/>
        <v>#DIV/0!</v>
      </c>
      <c r="AA325" s="124" t="e">
        <f t="shared" si="82"/>
        <v>#DIV/0!</v>
      </c>
      <c r="AB325" s="124" t="e">
        <f t="shared" si="82"/>
        <v>#DIV/0!</v>
      </c>
      <c r="AC325" s="411" t="e">
        <f t="shared" si="82"/>
        <v>#DIV/0!</v>
      </c>
    </row>
    <row r="326" spans="1:30" s="5" customFormat="1" ht="11.25" customHeight="1">
      <c r="A326" s="2216" t="s">
        <v>102</v>
      </c>
      <c r="B326" s="2219" t="s">
        <v>324</v>
      </c>
      <c r="C326" s="10" t="s">
        <v>477</v>
      </c>
      <c r="D326" s="867" t="s">
        <v>499</v>
      </c>
      <c r="E326" s="120">
        <v>7.4999999998908606E-2</v>
      </c>
      <c r="F326" s="120">
        <v>9.0000000000600267E-2</v>
      </c>
      <c r="G326" s="120">
        <v>9.0000000000600267E-2</v>
      </c>
      <c r="H326" s="434">
        <v>0.10499999999956344</v>
      </c>
      <c r="I326" s="120">
        <v>7.5000000000272848E-2</v>
      </c>
      <c r="J326" s="120">
        <v>0.11999999999989086</v>
      </c>
      <c r="K326" s="120">
        <v>8.9999999999236024E-2</v>
      </c>
      <c r="L326" s="120">
        <v>0.10500000000092768</v>
      </c>
      <c r="M326" s="120">
        <v>0.16499999999950887</v>
      </c>
      <c r="N326" s="434">
        <v>0.19500000000016371</v>
      </c>
      <c r="O326" s="120">
        <v>0.19500000000016371</v>
      </c>
      <c r="P326" s="120">
        <v>0.19500000000016371</v>
      </c>
      <c r="Q326" s="120">
        <v>0.16499999999950887</v>
      </c>
      <c r="R326" s="120">
        <v>0.17999999999983629</v>
      </c>
      <c r="S326" s="120">
        <v>0.13500000000021828</v>
      </c>
      <c r="T326" s="120">
        <v>9.0000000000600267E-2</v>
      </c>
      <c r="U326" s="120">
        <v>8.9999999999236024E-2</v>
      </c>
      <c r="V326" s="434">
        <v>9.0000000000600267E-2</v>
      </c>
      <c r="W326" s="120">
        <v>8.9999999999236024E-2</v>
      </c>
      <c r="X326" s="120">
        <v>9.0000000000600267E-2</v>
      </c>
      <c r="Y326" s="120">
        <v>8.9999999999236024E-2</v>
      </c>
      <c r="Z326" s="120">
        <v>9.0000000000600267E-2</v>
      </c>
      <c r="AA326" s="120">
        <v>8.9999999999236024E-2</v>
      </c>
      <c r="AB326" s="120">
        <v>7.5000000000272848E-2</v>
      </c>
      <c r="AC326" s="135">
        <f>SUM(E326:AB326)</f>
        <v>2.7749999999991815</v>
      </c>
    </row>
    <row r="327" spans="1:30" s="5" customFormat="1" ht="11.25" customHeight="1">
      <c r="A327" s="2295"/>
      <c r="B327" s="2293"/>
      <c r="C327" s="11" t="s">
        <v>478</v>
      </c>
      <c r="D327" s="866" t="s">
        <v>499</v>
      </c>
      <c r="E327" s="121">
        <v>0</v>
      </c>
      <c r="F327" s="121">
        <v>0</v>
      </c>
      <c r="G327" s="121">
        <v>0</v>
      </c>
      <c r="H327" s="435">
        <v>0</v>
      </c>
      <c r="I327" s="121">
        <v>0</v>
      </c>
      <c r="J327" s="121">
        <v>0</v>
      </c>
      <c r="K327" s="121">
        <v>0</v>
      </c>
      <c r="L327" s="121">
        <v>0</v>
      </c>
      <c r="M327" s="121">
        <v>0</v>
      </c>
      <c r="N327" s="435">
        <v>0</v>
      </c>
      <c r="O327" s="121">
        <v>0</v>
      </c>
      <c r="P327" s="121">
        <v>0</v>
      </c>
      <c r="Q327" s="121">
        <v>0</v>
      </c>
      <c r="R327" s="121">
        <v>0</v>
      </c>
      <c r="S327" s="121">
        <v>0</v>
      </c>
      <c r="T327" s="121">
        <v>0</v>
      </c>
      <c r="U327" s="121">
        <v>0</v>
      </c>
      <c r="V327" s="435">
        <v>0</v>
      </c>
      <c r="W327" s="121">
        <v>0</v>
      </c>
      <c r="X327" s="121">
        <v>0</v>
      </c>
      <c r="Y327" s="121">
        <v>0</v>
      </c>
      <c r="Z327" s="121">
        <v>0</v>
      </c>
      <c r="AA327" s="121">
        <v>0</v>
      </c>
      <c r="AB327" s="121">
        <v>0</v>
      </c>
      <c r="AC327" s="135">
        <f>SUM(E327:AB327)</f>
        <v>0</v>
      </c>
      <c r="AD327" s="5" t="s">
        <v>465</v>
      </c>
    </row>
    <row r="328" spans="1:30" s="5" customFormat="1" ht="11.25" customHeight="1">
      <c r="A328" s="2295"/>
      <c r="B328" s="2293"/>
      <c r="C328" s="11" t="s">
        <v>8</v>
      </c>
      <c r="D328" s="866" t="s">
        <v>459</v>
      </c>
      <c r="E328" s="1388">
        <v>6</v>
      </c>
      <c r="F328" s="1386">
        <v>6</v>
      </c>
      <c r="G328" s="1386">
        <v>7</v>
      </c>
      <c r="H328" s="1386">
        <v>7</v>
      </c>
      <c r="I328" s="1386">
        <v>7</v>
      </c>
      <c r="J328" s="1386">
        <v>7</v>
      </c>
      <c r="K328" s="1386">
        <v>7</v>
      </c>
      <c r="L328" s="1386">
        <v>6</v>
      </c>
      <c r="M328" s="1386">
        <v>9</v>
      </c>
      <c r="N328" s="1386">
        <v>12</v>
      </c>
      <c r="O328" s="1386">
        <v>12</v>
      </c>
      <c r="P328" s="1386">
        <v>12</v>
      </c>
      <c r="Q328" s="1386">
        <v>12</v>
      </c>
      <c r="R328" s="1386">
        <v>10</v>
      </c>
      <c r="S328" s="1386">
        <v>10</v>
      </c>
      <c r="T328" s="1386">
        <v>9</v>
      </c>
      <c r="U328" s="1386">
        <v>6</v>
      </c>
      <c r="V328" s="1386">
        <v>6</v>
      </c>
      <c r="W328" s="1386">
        <v>6</v>
      </c>
      <c r="X328" s="1386">
        <v>6</v>
      </c>
      <c r="Y328" s="1386">
        <v>6</v>
      </c>
      <c r="Z328" s="1386">
        <v>6</v>
      </c>
      <c r="AA328" s="1386">
        <v>6</v>
      </c>
      <c r="AB328" s="1387">
        <v>6</v>
      </c>
      <c r="AC328" s="135"/>
    </row>
    <row r="329" spans="1:30" s="5" customFormat="1" ht="12" customHeight="1" thickBot="1">
      <c r="A329" s="2296"/>
      <c r="B329" s="2294"/>
      <c r="C329" s="48" t="s">
        <v>16</v>
      </c>
      <c r="D329" s="48"/>
      <c r="E329" s="126">
        <f t="shared" ref="E329:AC329" si="83">E327/E326</f>
        <v>0</v>
      </c>
      <c r="F329" s="126">
        <f t="shared" si="83"/>
        <v>0</v>
      </c>
      <c r="G329" s="126">
        <f t="shared" si="83"/>
        <v>0</v>
      </c>
      <c r="H329" s="435">
        <f t="shared" si="83"/>
        <v>0</v>
      </c>
      <c r="I329" s="126">
        <f t="shared" si="83"/>
        <v>0</v>
      </c>
      <c r="J329" s="126">
        <f t="shared" si="83"/>
        <v>0</v>
      </c>
      <c r="K329" s="126">
        <f t="shared" si="83"/>
        <v>0</v>
      </c>
      <c r="L329" s="126">
        <f t="shared" si="83"/>
        <v>0</v>
      </c>
      <c r="M329" s="126">
        <f t="shared" si="83"/>
        <v>0</v>
      </c>
      <c r="N329" s="435">
        <f t="shared" si="83"/>
        <v>0</v>
      </c>
      <c r="O329" s="126">
        <f t="shared" si="83"/>
        <v>0</v>
      </c>
      <c r="P329" s="126">
        <f t="shared" si="83"/>
        <v>0</v>
      </c>
      <c r="Q329" s="126">
        <f t="shared" si="83"/>
        <v>0</v>
      </c>
      <c r="R329" s="126">
        <f t="shared" si="83"/>
        <v>0</v>
      </c>
      <c r="S329" s="126">
        <f t="shared" si="83"/>
        <v>0</v>
      </c>
      <c r="T329" s="126">
        <f t="shared" si="83"/>
        <v>0</v>
      </c>
      <c r="U329" s="126">
        <f t="shared" si="83"/>
        <v>0</v>
      </c>
      <c r="V329" s="435">
        <f t="shared" si="83"/>
        <v>0</v>
      </c>
      <c r="W329" s="126">
        <f t="shared" si="83"/>
        <v>0</v>
      </c>
      <c r="X329" s="126">
        <f t="shared" si="83"/>
        <v>0</v>
      </c>
      <c r="Y329" s="126">
        <f t="shared" si="83"/>
        <v>0</v>
      </c>
      <c r="Z329" s="126">
        <f t="shared" si="83"/>
        <v>0</v>
      </c>
      <c r="AA329" s="126">
        <f t="shared" si="83"/>
        <v>0</v>
      </c>
      <c r="AB329" s="126">
        <f t="shared" si="83"/>
        <v>0</v>
      </c>
      <c r="AC329" s="133">
        <f t="shared" si="83"/>
        <v>0</v>
      </c>
    </row>
    <row r="330" spans="1:30" s="5" customFormat="1" ht="11.25" customHeight="1">
      <c r="A330" s="2216" t="s">
        <v>100</v>
      </c>
      <c r="B330" s="2219" t="s">
        <v>658</v>
      </c>
      <c r="C330" s="10" t="s">
        <v>477</v>
      </c>
      <c r="D330" s="867" t="s">
        <v>499</v>
      </c>
      <c r="E330" s="90">
        <v>3.999999999996362E-2</v>
      </c>
      <c r="F330" s="90">
        <v>7.999999999992724E-2</v>
      </c>
      <c r="G330" s="90">
        <v>4.0000000000418368E-2</v>
      </c>
      <c r="H330" s="434">
        <v>3.999999999996362E-2</v>
      </c>
      <c r="I330" s="90">
        <v>3.999999999996362E-2</v>
      </c>
      <c r="J330" s="90">
        <v>7.999999999992724E-2</v>
      </c>
      <c r="K330" s="90">
        <v>3.999999999996362E-2</v>
      </c>
      <c r="L330" s="90">
        <v>7.999999999992724E-2</v>
      </c>
      <c r="M330" s="90">
        <v>0.11999999999989086</v>
      </c>
      <c r="N330" s="434">
        <v>0.20000000000027285</v>
      </c>
      <c r="O330" s="90">
        <v>0.15999999999985448</v>
      </c>
      <c r="P330" s="90">
        <v>0.1999999999998181</v>
      </c>
      <c r="Q330" s="90">
        <v>8.0000000000381988E-2</v>
      </c>
      <c r="R330" s="90">
        <v>0.11999999999989086</v>
      </c>
      <c r="S330" s="90">
        <v>0.15999999999985448</v>
      </c>
      <c r="T330" s="90">
        <v>0.16000000000030923</v>
      </c>
      <c r="U330" s="90">
        <v>7.999999999992724E-2</v>
      </c>
      <c r="V330" s="434">
        <v>7.999999999992724E-2</v>
      </c>
      <c r="W330" s="90">
        <v>7.999999999992724E-2</v>
      </c>
      <c r="X330" s="90">
        <v>7.999999999992724E-2</v>
      </c>
      <c r="Y330" s="90">
        <v>3.999999999996362E-2</v>
      </c>
      <c r="Z330" s="90">
        <v>3.999999999996362E-2</v>
      </c>
      <c r="AA330" s="90">
        <v>3.999999999996362E-2</v>
      </c>
      <c r="AB330" s="90">
        <v>3.999999999996362E-2</v>
      </c>
      <c r="AC330" s="135">
        <f>SUM(E330:AB330)</f>
        <v>2.1199999999998909</v>
      </c>
    </row>
    <row r="331" spans="1:30" s="5" customFormat="1" ht="11.25" customHeight="1">
      <c r="A331" s="2295"/>
      <c r="B331" s="2293"/>
      <c r="C331" s="11" t="s">
        <v>478</v>
      </c>
      <c r="D331" s="866" t="s">
        <v>499</v>
      </c>
      <c r="E331" s="121">
        <v>0</v>
      </c>
      <c r="F331" s="121">
        <v>0</v>
      </c>
      <c r="G331" s="121">
        <v>0</v>
      </c>
      <c r="H331" s="435">
        <v>0</v>
      </c>
      <c r="I331" s="121">
        <v>0</v>
      </c>
      <c r="J331" s="121">
        <v>0</v>
      </c>
      <c r="K331" s="121">
        <v>0</v>
      </c>
      <c r="L331" s="121">
        <v>0</v>
      </c>
      <c r="M331" s="121">
        <v>3.999999999996362E-2</v>
      </c>
      <c r="N331" s="435">
        <v>7.999999999992724E-2</v>
      </c>
      <c r="O331" s="121">
        <v>4.0000000000190994E-2</v>
      </c>
      <c r="P331" s="121">
        <v>3.999999999996362E-2</v>
      </c>
      <c r="Q331" s="121">
        <v>0</v>
      </c>
      <c r="R331" s="121">
        <v>3.999999999996362E-2</v>
      </c>
      <c r="S331" s="121">
        <v>7.999999999992724E-2</v>
      </c>
      <c r="T331" s="121">
        <v>3.999999999996362E-2</v>
      </c>
      <c r="U331" s="121">
        <v>0</v>
      </c>
      <c r="V331" s="435">
        <v>0</v>
      </c>
      <c r="W331" s="121">
        <v>0</v>
      </c>
      <c r="X331" s="121">
        <v>0</v>
      </c>
      <c r="Y331" s="121">
        <v>0</v>
      </c>
      <c r="Z331" s="121">
        <v>0</v>
      </c>
      <c r="AA331" s="121">
        <v>0</v>
      </c>
      <c r="AB331" s="121">
        <v>0</v>
      </c>
      <c r="AC331" s="135">
        <f>SUM(E331:AB331)</f>
        <v>0.35999999999989996</v>
      </c>
    </row>
    <row r="332" spans="1:30" s="5" customFormat="1" ht="11.25" customHeight="1">
      <c r="A332" s="2295"/>
      <c r="B332" s="2293"/>
      <c r="C332" s="11" t="s">
        <v>8</v>
      </c>
      <c r="D332" s="866" t="s">
        <v>459</v>
      </c>
      <c r="E332" s="1390">
        <v>2</v>
      </c>
      <c r="F332" s="1389">
        <v>2</v>
      </c>
      <c r="G332" s="1389">
        <v>3</v>
      </c>
      <c r="H332" s="1389">
        <v>2</v>
      </c>
      <c r="I332" s="1389">
        <v>2</v>
      </c>
      <c r="J332" s="1389">
        <v>3</v>
      </c>
      <c r="K332" s="1389">
        <v>2</v>
      </c>
      <c r="L332" s="1389">
        <v>2</v>
      </c>
      <c r="M332" s="1389">
        <v>5</v>
      </c>
      <c r="N332" s="1389">
        <v>9</v>
      </c>
      <c r="O332" s="1389">
        <v>10</v>
      </c>
      <c r="P332" s="1389">
        <v>10</v>
      </c>
      <c r="Q332" s="1389">
        <v>9</v>
      </c>
      <c r="R332" s="1389">
        <v>8</v>
      </c>
      <c r="S332" s="1389">
        <v>9</v>
      </c>
      <c r="T332" s="1389">
        <v>8</v>
      </c>
      <c r="U332" s="1389">
        <v>9</v>
      </c>
      <c r="V332" s="1389">
        <v>3</v>
      </c>
      <c r="W332" s="1389">
        <v>2</v>
      </c>
      <c r="X332" s="1389">
        <v>1</v>
      </c>
      <c r="Y332" s="1389">
        <v>1</v>
      </c>
      <c r="Z332" s="1389">
        <v>2</v>
      </c>
      <c r="AA332" s="1389">
        <v>2</v>
      </c>
      <c r="AB332" s="734">
        <v>11</v>
      </c>
      <c r="AC332" s="135"/>
    </row>
    <row r="333" spans="1:30" s="5" customFormat="1" ht="12" thickBot="1">
      <c r="A333" s="2296"/>
      <c r="B333" s="2294"/>
      <c r="C333" s="48" t="s">
        <v>16</v>
      </c>
      <c r="D333" s="48"/>
      <c r="E333" s="126">
        <f t="shared" ref="E333:AC333" si="84">E331/E330</f>
        <v>0</v>
      </c>
      <c r="F333" s="126">
        <f t="shared" si="84"/>
        <v>0</v>
      </c>
      <c r="G333" s="126">
        <f t="shared" si="84"/>
        <v>0</v>
      </c>
      <c r="H333" s="435">
        <f t="shared" si="84"/>
        <v>0</v>
      </c>
      <c r="I333" s="126">
        <f t="shared" si="84"/>
        <v>0</v>
      </c>
      <c r="J333" s="126">
        <f t="shared" si="84"/>
        <v>0</v>
      </c>
      <c r="K333" s="126">
        <f t="shared" si="84"/>
        <v>0</v>
      </c>
      <c r="L333" s="126">
        <f t="shared" si="84"/>
        <v>0</v>
      </c>
      <c r="M333" s="126">
        <f t="shared" si="84"/>
        <v>0.33333333333333331</v>
      </c>
      <c r="N333" s="435">
        <f t="shared" si="84"/>
        <v>0.39999999999909053</v>
      </c>
      <c r="O333" s="126">
        <f t="shared" si="84"/>
        <v>0.25000000000142109</v>
      </c>
      <c r="P333" s="126">
        <f t="shared" si="84"/>
        <v>0.2</v>
      </c>
      <c r="Q333" s="126">
        <f t="shared" si="84"/>
        <v>0</v>
      </c>
      <c r="R333" s="126">
        <f t="shared" si="84"/>
        <v>0.33333333333333331</v>
      </c>
      <c r="S333" s="126">
        <f t="shared" si="84"/>
        <v>0.5</v>
      </c>
      <c r="T333" s="126">
        <f t="shared" si="84"/>
        <v>0.24999999999928946</v>
      </c>
      <c r="U333" s="126">
        <f t="shared" si="84"/>
        <v>0</v>
      </c>
      <c r="V333" s="435">
        <f t="shared" si="84"/>
        <v>0</v>
      </c>
      <c r="W333" s="126">
        <f t="shared" si="84"/>
        <v>0</v>
      </c>
      <c r="X333" s="126">
        <f t="shared" si="84"/>
        <v>0</v>
      </c>
      <c r="Y333" s="126">
        <f t="shared" si="84"/>
        <v>0</v>
      </c>
      <c r="Z333" s="126">
        <f t="shared" si="84"/>
        <v>0</v>
      </c>
      <c r="AA333" s="126">
        <f t="shared" si="84"/>
        <v>0</v>
      </c>
      <c r="AB333" s="126">
        <f t="shared" si="84"/>
        <v>0</v>
      </c>
      <c r="AC333" s="133">
        <f t="shared" si="84"/>
        <v>0.16981132075467853</v>
      </c>
    </row>
    <row r="334" spans="1:30" s="5" customFormat="1" ht="11.25" customHeight="1">
      <c r="A334" s="2216" t="s">
        <v>122</v>
      </c>
      <c r="B334" s="2219" t="s">
        <v>776</v>
      </c>
      <c r="C334" s="10" t="s">
        <v>477</v>
      </c>
      <c r="D334" s="867" t="s">
        <v>499</v>
      </c>
      <c r="E334" s="120">
        <v>4.0000000000190994E-3</v>
      </c>
      <c r="F334" s="120">
        <v>3.999999999962256E-3</v>
      </c>
      <c r="G334" s="120">
        <v>4.0000000000190994E-3</v>
      </c>
      <c r="H334" s="434">
        <v>4.0000000000190994E-3</v>
      </c>
      <c r="I334" s="120">
        <v>3.999999999962256E-3</v>
      </c>
      <c r="J334" s="120">
        <v>4.0000000000190994E-3</v>
      </c>
      <c r="K334" s="120">
        <v>5.9999999999718057E-3</v>
      </c>
      <c r="L334" s="120">
        <v>4.0000000000190994E-3</v>
      </c>
      <c r="M334" s="120">
        <v>6.0000000000286491E-3</v>
      </c>
      <c r="N334" s="434">
        <v>3.999999999962256E-3</v>
      </c>
      <c r="O334" s="120">
        <v>4.0000000000190994E-3</v>
      </c>
      <c r="P334" s="120">
        <v>5.9999999999718057E-3</v>
      </c>
      <c r="Q334" s="120">
        <v>4.0000000000190994E-3</v>
      </c>
      <c r="R334" s="120">
        <v>4.0000000000190994E-3</v>
      </c>
      <c r="S334" s="120">
        <v>5.9999999999718057E-3</v>
      </c>
      <c r="T334" s="120">
        <v>4.0000000000190994E-3</v>
      </c>
      <c r="U334" s="120">
        <v>5.9999999999718057E-3</v>
      </c>
      <c r="V334" s="434">
        <v>4.0000000000190994E-3</v>
      </c>
      <c r="W334" s="120">
        <v>5.9999999999718057E-3</v>
      </c>
      <c r="X334" s="120">
        <v>4.0000000000190994E-3</v>
      </c>
      <c r="Y334" s="120">
        <v>6.0000000000286491E-3</v>
      </c>
      <c r="Z334" s="120">
        <v>5.9999999999718057E-3</v>
      </c>
      <c r="AA334" s="120">
        <v>6.0000000000286491E-3</v>
      </c>
      <c r="AB334" s="120">
        <v>5.9999999999718057E-3</v>
      </c>
      <c r="AC334" s="135">
        <f>SUM(E334:AB334)</f>
        <v>0.11599999999998545</v>
      </c>
    </row>
    <row r="335" spans="1:30" s="5" customFormat="1" ht="11.25" customHeight="1">
      <c r="A335" s="2295"/>
      <c r="B335" s="2293"/>
      <c r="C335" s="11" t="s">
        <v>478</v>
      </c>
      <c r="D335" s="866" t="s">
        <v>499</v>
      </c>
      <c r="E335" s="121">
        <v>0</v>
      </c>
      <c r="F335" s="121">
        <v>0</v>
      </c>
      <c r="G335" s="121">
        <v>0</v>
      </c>
      <c r="H335" s="435">
        <v>0</v>
      </c>
      <c r="I335" s="121">
        <v>0</v>
      </c>
      <c r="J335" s="121">
        <v>0</v>
      </c>
      <c r="K335" s="121">
        <v>0</v>
      </c>
      <c r="L335" s="121">
        <v>0</v>
      </c>
      <c r="M335" s="121">
        <v>0</v>
      </c>
      <c r="N335" s="435">
        <v>0</v>
      </c>
      <c r="O335" s="121">
        <v>0</v>
      </c>
      <c r="P335" s="121">
        <v>0</v>
      </c>
      <c r="Q335" s="121">
        <v>0</v>
      </c>
      <c r="R335" s="121">
        <v>0</v>
      </c>
      <c r="S335" s="121">
        <v>0</v>
      </c>
      <c r="T335" s="121">
        <v>0</v>
      </c>
      <c r="U335" s="121">
        <v>0</v>
      </c>
      <c r="V335" s="435">
        <v>0</v>
      </c>
      <c r="W335" s="121">
        <v>0</v>
      </c>
      <c r="X335" s="121">
        <v>0</v>
      </c>
      <c r="Y335" s="121">
        <v>0</v>
      </c>
      <c r="Z335" s="121">
        <v>0</v>
      </c>
      <c r="AA335" s="121">
        <v>0</v>
      </c>
      <c r="AB335" s="121">
        <v>0</v>
      </c>
      <c r="AC335" s="135">
        <f>SUM(E335:AB335)</f>
        <v>0</v>
      </c>
      <c r="AD335" s="5" t="s">
        <v>465</v>
      </c>
    </row>
    <row r="336" spans="1:30" s="5" customFormat="1" ht="11.25" customHeight="1">
      <c r="A336" s="2295"/>
      <c r="B336" s="2293"/>
      <c r="C336" s="11" t="s">
        <v>8</v>
      </c>
      <c r="D336" s="866" t="s">
        <v>459</v>
      </c>
      <c r="E336" s="1393">
        <v>0</v>
      </c>
      <c r="F336" s="1391">
        <v>0</v>
      </c>
      <c r="G336" s="1391">
        <v>0</v>
      </c>
      <c r="H336" s="1391">
        <v>0</v>
      </c>
      <c r="I336" s="1391">
        <v>0</v>
      </c>
      <c r="J336" s="1391">
        <v>0</v>
      </c>
      <c r="K336" s="1391">
        <v>0</v>
      </c>
      <c r="L336" s="1391">
        <v>0</v>
      </c>
      <c r="M336" s="1391">
        <v>0</v>
      </c>
      <c r="N336" s="1391">
        <v>0</v>
      </c>
      <c r="O336" s="1391">
        <v>0</v>
      </c>
      <c r="P336" s="1391">
        <v>0</v>
      </c>
      <c r="Q336" s="1391">
        <v>0</v>
      </c>
      <c r="R336" s="1391">
        <v>0</v>
      </c>
      <c r="S336" s="1391">
        <v>0</v>
      </c>
      <c r="T336" s="1391">
        <v>0</v>
      </c>
      <c r="U336" s="1391">
        <v>0</v>
      </c>
      <c r="V336" s="1391">
        <v>0</v>
      </c>
      <c r="W336" s="1391">
        <v>0</v>
      </c>
      <c r="X336" s="1391">
        <v>0</v>
      </c>
      <c r="Y336" s="1391">
        <v>0</v>
      </c>
      <c r="Z336" s="1391">
        <v>0</v>
      </c>
      <c r="AA336" s="1391">
        <v>0</v>
      </c>
      <c r="AB336" s="1392">
        <v>0</v>
      </c>
      <c r="AC336" s="135"/>
    </row>
    <row r="337" spans="1:30" s="5" customFormat="1" ht="12" customHeight="1" thickBot="1">
      <c r="A337" s="2296"/>
      <c r="B337" s="2294"/>
      <c r="C337" s="48" t="s">
        <v>16</v>
      </c>
      <c r="D337" s="48"/>
      <c r="E337" s="126">
        <f t="shared" ref="E337:AC337" si="85">E335/E334</f>
        <v>0</v>
      </c>
      <c r="F337" s="126">
        <f t="shared" si="85"/>
        <v>0</v>
      </c>
      <c r="G337" s="126">
        <f t="shared" si="85"/>
        <v>0</v>
      </c>
      <c r="H337" s="435">
        <f t="shared" si="85"/>
        <v>0</v>
      </c>
      <c r="I337" s="126">
        <f t="shared" si="85"/>
        <v>0</v>
      </c>
      <c r="J337" s="126">
        <f t="shared" si="85"/>
        <v>0</v>
      </c>
      <c r="K337" s="126">
        <f t="shared" si="85"/>
        <v>0</v>
      </c>
      <c r="L337" s="126">
        <f t="shared" si="85"/>
        <v>0</v>
      </c>
      <c r="M337" s="126">
        <f t="shared" si="85"/>
        <v>0</v>
      </c>
      <c r="N337" s="435">
        <f t="shared" si="85"/>
        <v>0</v>
      </c>
      <c r="O337" s="126">
        <f t="shared" si="85"/>
        <v>0</v>
      </c>
      <c r="P337" s="126">
        <f t="shared" si="85"/>
        <v>0</v>
      </c>
      <c r="Q337" s="126">
        <f t="shared" si="85"/>
        <v>0</v>
      </c>
      <c r="R337" s="126">
        <f t="shared" si="85"/>
        <v>0</v>
      </c>
      <c r="S337" s="126">
        <f t="shared" si="85"/>
        <v>0</v>
      </c>
      <c r="T337" s="126">
        <f t="shared" si="85"/>
        <v>0</v>
      </c>
      <c r="U337" s="126">
        <f t="shared" si="85"/>
        <v>0</v>
      </c>
      <c r="V337" s="435">
        <f t="shared" si="85"/>
        <v>0</v>
      </c>
      <c r="W337" s="126">
        <f t="shared" si="85"/>
        <v>0</v>
      </c>
      <c r="X337" s="126">
        <f t="shared" si="85"/>
        <v>0</v>
      </c>
      <c r="Y337" s="126">
        <f t="shared" si="85"/>
        <v>0</v>
      </c>
      <c r="Z337" s="126">
        <f t="shared" si="85"/>
        <v>0</v>
      </c>
      <c r="AA337" s="126">
        <f t="shared" si="85"/>
        <v>0</v>
      </c>
      <c r="AB337" s="126">
        <f t="shared" si="85"/>
        <v>0</v>
      </c>
      <c r="AC337" s="133">
        <f t="shared" si="85"/>
        <v>0</v>
      </c>
    </row>
    <row r="338" spans="1:30" s="5" customFormat="1" ht="11.25" customHeight="1">
      <c r="A338" s="2216" t="s">
        <v>108</v>
      </c>
      <c r="B338" s="2244" t="s">
        <v>657</v>
      </c>
      <c r="C338" s="10" t="s">
        <v>477</v>
      </c>
      <c r="D338" s="867" t="s">
        <v>499</v>
      </c>
      <c r="E338" s="90">
        <v>0.11999999999898137</v>
      </c>
      <c r="F338" s="90">
        <v>0.11999999999898137</v>
      </c>
      <c r="G338" s="90">
        <v>0.15999999999985448</v>
      </c>
      <c r="H338" s="434">
        <v>0.11999999999898137</v>
      </c>
      <c r="I338" s="90">
        <v>0.12000000000261934</v>
      </c>
      <c r="J338" s="90">
        <v>0.15999999999985448</v>
      </c>
      <c r="K338" s="90">
        <v>0.15999999999985448</v>
      </c>
      <c r="L338" s="90">
        <v>0.23999999999796273</v>
      </c>
      <c r="M338" s="90">
        <v>0.2000000000007276</v>
      </c>
      <c r="N338" s="434">
        <v>0.27999999999883585</v>
      </c>
      <c r="O338" s="90">
        <v>0.32000000000334694</v>
      </c>
      <c r="P338" s="90">
        <v>0.23999999999796273</v>
      </c>
      <c r="Q338" s="90">
        <v>0.24000000000160071</v>
      </c>
      <c r="R338" s="90">
        <v>0.23999999999796273</v>
      </c>
      <c r="S338" s="90">
        <v>0.15999999999985448</v>
      </c>
      <c r="T338" s="90">
        <v>0.24000000000160071</v>
      </c>
      <c r="U338" s="90">
        <v>0.15999999999985448</v>
      </c>
      <c r="V338" s="434">
        <v>0.15999999999985448</v>
      </c>
      <c r="W338" s="90">
        <v>0.15999999999985448</v>
      </c>
      <c r="X338" s="90">
        <v>0.2000000000007276</v>
      </c>
      <c r="Y338" s="90">
        <v>0.2000000000007276</v>
      </c>
      <c r="Z338" s="90">
        <v>0.15999999999985448</v>
      </c>
      <c r="AA338" s="90">
        <v>0.15999999999985448</v>
      </c>
      <c r="AB338" s="90">
        <v>0.11999999999898137</v>
      </c>
      <c r="AC338" s="135">
        <f>SUM(E338:AB338)</f>
        <v>4.4399999999986903</v>
      </c>
    </row>
    <row r="339" spans="1:30" s="5" customFormat="1" ht="11.25">
      <c r="A339" s="2295"/>
      <c r="B339" s="2314"/>
      <c r="C339" s="11" t="s">
        <v>478</v>
      </c>
      <c r="D339" s="866" t="s">
        <v>499</v>
      </c>
      <c r="E339" s="92">
        <v>0</v>
      </c>
      <c r="F339" s="92">
        <v>0</v>
      </c>
      <c r="G339" s="92">
        <v>0</v>
      </c>
      <c r="H339" s="435">
        <v>0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435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435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135">
        <f>SUM(E339:AB339)</f>
        <v>0</v>
      </c>
      <c r="AD339" s="5" t="s">
        <v>465</v>
      </c>
    </row>
    <row r="340" spans="1:30" s="5" customFormat="1" ht="11.25" customHeight="1" thickBot="1">
      <c r="A340" s="2295"/>
      <c r="B340" s="2314"/>
      <c r="C340" s="11" t="s">
        <v>8</v>
      </c>
      <c r="D340" s="866" t="s">
        <v>459</v>
      </c>
      <c r="E340" s="1396">
        <v>8</v>
      </c>
      <c r="F340" s="1394">
        <v>8</v>
      </c>
      <c r="G340" s="1394">
        <v>8</v>
      </c>
      <c r="H340" s="1394">
        <v>8</v>
      </c>
      <c r="I340" s="1394">
        <v>8</v>
      </c>
      <c r="J340" s="1394">
        <v>7</v>
      </c>
      <c r="K340" s="1394">
        <v>8</v>
      </c>
      <c r="L340" s="1394">
        <v>10</v>
      </c>
      <c r="M340" s="1394">
        <v>13</v>
      </c>
      <c r="N340" s="1394">
        <v>15</v>
      </c>
      <c r="O340" s="1394">
        <v>23</v>
      </c>
      <c r="P340" s="1394">
        <v>15</v>
      </c>
      <c r="Q340" s="1394">
        <v>14</v>
      </c>
      <c r="R340" s="1394">
        <v>13</v>
      </c>
      <c r="S340" s="1394">
        <v>14</v>
      </c>
      <c r="T340" s="1394">
        <v>12</v>
      </c>
      <c r="U340" s="1394">
        <v>12</v>
      </c>
      <c r="V340" s="1394">
        <v>10</v>
      </c>
      <c r="W340" s="1394">
        <v>9</v>
      </c>
      <c r="X340" s="1394">
        <v>12</v>
      </c>
      <c r="Y340" s="1394">
        <v>12</v>
      </c>
      <c r="Z340" s="1394">
        <v>11</v>
      </c>
      <c r="AA340" s="1394">
        <v>9</v>
      </c>
      <c r="AB340" s="1395">
        <v>9</v>
      </c>
      <c r="AC340" s="135"/>
    </row>
    <row r="341" spans="1:30" s="5" customFormat="1" ht="12" customHeight="1" thickBot="1">
      <c r="A341" s="2296"/>
      <c r="B341" s="2315"/>
      <c r="C341" s="48" t="s">
        <v>16</v>
      </c>
      <c r="D341" s="48"/>
      <c r="E341" s="430">
        <f t="shared" ref="E341:AC341" si="86">E339/E338</f>
        <v>0</v>
      </c>
      <c r="F341" s="430">
        <f t="shared" si="86"/>
        <v>0</v>
      </c>
      <c r="G341" s="430">
        <f t="shared" si="86"/>
        <v>0</v>
      </c>
      <c r="H341" s="435">
        <f t="shared" si="86"/>
        <v>0</v>
      </c>
      <c r="I341" s="430">
        <f t="shared" si="86"/>
        <v>0</v>
      </c>
      <c r="J341" s="430">
        <f t="shared" si="86"/>
        <v>0</v>
      </c>
      <c r="K341" s="430">
        <f t="shared" si="86"/>
        <v>0</v>
      </c>
      <c r="L341" s="430">
        <f t="shared" si="86"/>
        <v>0</v>
      </c>
      <c r="M341" s="430">
        <f t="shared" si="86"/>
        <v>0</v>
      </c>
      <c r="N341" s="435">
        <f t="shared" si="86"/>
        <v>0</v>
      </c>
      <c r="O341" s="430">
        <f t="shared" si="86"/>
        <v>0</v>
      </c>
      <c r="P341" s="430">
        <f t="shared" si="86"/>
        <v>0</v>
      </c>
      <c r="Q341" s="430">
        <f t="shared" si="86"/>
        <v>0</v>
      </c>
      <c r="R341" s="430">
        <f t="shared" si="86"/>
        <v>0</v>
      </c>
      <c r="S341" s="430">
        <f t="shared" si="86"/>
        <v>0</v>
      </c>
      <c r="T341" s="430">
        <f t="shared" si="86"/>
        <v>0</v>
      </c>
      <c r="U341" s="430">
        <f t="shared" si="86"/>
        <v>0</v>
      </c>
      <c r="V341" s="435">
        <f t="shared" si="86"/>
        <v>0</v>
      </c>
      <c r="W341" s="430">
        <f t="shared" si="86"/>
        <v>0</v>
      </c>
      <c r="X341" s="430">
        <f t="shared" si="86"/>
        <v>0</v>
      </c>
      <c r="Y341" s="430">
        <f t="shared" si="86"/>
        <v>0</v>
      </c>
      <c r="Z341" s="430">
        <f t="shared" si="86"/>
        <v>0</v>
      </c>
      <c r="AA341" s="430">
        <f t="shared" si="86"/>
        <v>0</v>
      </c>
      <c r="AB341" s="430">
        <f t="shared" si="86"/>
        <v>0</v>
      </c>
      <c r="AC341" s="133">
        <f t="shared" si="86"/>
        <v>0</v>
      </c>
    </row>
    <row r="342" spans="1:30" s="5" customFormat="1" ht="11.25">
      <c r="A342" s="2216" t="s">
        <v>110</v>
      </c>
      <c r="B342" s="2219" t="s">
        <v>635</v>
      </c>
      <c r="C342" s="10" t="s">
        <v>477</v>
      </c>
      <c r="D342" s="867" t="s">
        <v>499</v>
      </c>
      <c r="E342" s="92">
        <v>0.23999999999978172</v>
      </c>
      <c r="F342" s="92">
        <v>0.18000000000392902</v>
      </c>
      <c r="G342" s="92">
        <v>0.23999999999978172</v>
      </c>
      <c r="H342" s="434">
        <v>0.23999999999978172</v>
      </c>
      <c r="I342" s="92">
        <v>0.17999999999847205</v>
      </c>
      <c r="J342" s="92">
        <v>0.23999999999978172</v>
      </c>
      <c r="K342" s="92">
        <v>0.36000000000240107</v>
      </c>
      <c r="L342" s="92">
        <v>0.3599999999969441</v>
      </c>
      <c r="M342" s="92">
        <v>0.36000000000240107</v>
      </c>
      <c r="N342" s="434">
        <v>0.3599999999969441</v>
      </c>
      <c r="O342" s="92">
        <v>0.42000000000371074</v>
      </c>
      <c r="P342" s="92">
        <v>0.47999999999956344</v>
      </c>
      <c r="Q342" s="92">
        <v>0.29999999999563443</v>
      </c>
      <c r="R342" s="92">
        <v>0.42000000000371074</v>
      </c>
      <c r="S342" s="92">
        <v>0.3599999999969441</v>
      </c>
      <c r="T342" s="92">
        <v>0.36000000000240107</v>
      </c>
      <c r="U342" s="92">
        <v>0.30000000000109139</v>
      </c>
      <c r="V342" s="434">
        <v>0.23999999999978172</v>
      </c>
      <c r="W342" s="92">
        <v>0.30000000000109139</v>
      </c>
      <c r="X342" s="92">
        <v>0.23999999999978172</v>
      </c>
      <c r="Y342" s="121">
        <v>0.29999999999563443</v>
      </c>
      <c r="Z342" s="121">
        <v>0.30000000000109139</v>
      </c>
      <c r="AA342" s="92">
        <v>0.23999999999978172</v>
      </c>
      <c r="AB342" s="92">
        <v>0.23999999999978172</v>
      </c>
      <c r="AC342" s="135">
        <f>SUM(E342:AB342)</f>
        <v>7.2600000000002183</v>
      </c>
    </row>
    <row r="343" spans="1:30" s="5" customFormat="1" ht="11.25">
      <c r="A343" s="2295"/>
      <c r="B343" s="2293"/>
      <c r="C343" s="11" t="s">
        <v>478</v>
      </c>
      <c r="D343" s="866" t="s">
        <v>499</v>
      </c>
      <c r="E343" s="121">
        <v>0</v>
      </c>
      <c r="F343" s="121">
        <v>0</v>
      </c>
      <c r="G343" s="121">
        <v>0</v>
      </c>
      <c r="H343" s="121">
        <v>0</v>
      </c>
      <c r="I343" s="121">
        <v>0</v>
      </c>
      <c r="J343" s="121">
        <v>0</v>
      </c>
      <c r="K343" s="121">
        <v>0</v>
      </c>
      <c r="L343" s="121">
        <v>0</v>
      </c>
      <c r="M343" s="121">
        <v>0</v>
      </c>
      <c r="N343" s="121">
        <v>0</v>
      </c>
      <c r="O343" s="121">
        <v>0</v>
      </c>
      <c r="P343" s="121">
        <v>0</v>
      </c>
      <c r="Q343" s="121">
        <v>0</v>
      </c>
      <c r="R343" s="121">
        <v>0</v>
      </c>
      <c r="S343" s="121">
        <v>0</v>
      </c>
      <c r="T343" s="121">
        <v>0</v>
      </c>
      <c r="U343" s="121">
        <v>0</v>
      </c>
      <c r="V343" s="121">
        <v>0</v>
      </c>
      <c r="W343" s="121">
        <v>0</v>
      </c>
      <c r="X343" s="121">
        <v>0</v>
      </c>
      <c r="Y343" s="121">
        <v>0</v>
      </c>
      <c r="Z343" s="121">
        <v>0</v>
      </c>
      <c r="AA343" s="121">
        <v>0</v>
      </c>
      <c r="AB343" s="121">
        <v>0</v>
      </c>
      <c r="AC343" s="135">
        <f>SUM(E343:AB343)</f>
        <v>0</v>
      </c>
      <c r="AD343" s="848" t="s">
        <v>465</v>
      </c>
    </row>
    <row r="344" spans="1:30" s="5" customFormat="1" ht="12">
      <c r="A344" s="2295"/>
      <c r="B344" s="2293"/>
      <c r="C344" s="11" t="s">
        <v>8</v>
      </c>
      <c r="D344" s="866" t="s">
        <v>459</v>
      </c>
      <c r="E344" s="1399">
        <v>14</v>
      </c>
      <c r="F344" s="1397">
        <v>15</v>
      </c>
      <c r="G344" s="1397">
        <v>14</v>
      </c>
      <c r="H344" s="1397">
        <v>13</v>
      </c>
      <c r="I344" s="1397">
        <v>11</v>
      </c>
      <c r="J344" s="1397">
        <v>13</v>
      </c>
      <c r="K344" s="1397">
        <v>17</v>
      </c>
      <c r="L344" s="1397">
        <v>20</v>
      </c>
      <c r="M344" s="1397">
        <v>25</v>
      </c>
      <c r="N344" s="1397">
        <v>21</v>
      </c>
      <c r="O344" s="1397">
        <v>23</v>
      </c>
      <c r="P344" s="1397">
        <v>25</v>
      </c>
      <c r="Q344" s="1397">
        <v>23</v>
      </c>
      <c r="R344" s="1397">
        <v>23</v>
      </c>
      <c r="S344" s="1397">
        <v>20</v>
      </c>
      <c r="T344" s="1397">
        <v>19</v>
      </c>
      <c r="U344" s="1397">
        <v>20</v>
      </c>
      <c r="V344" s="1397">
        <v>17</v>
      </c>
      <c r="W344" s="1397">
        <v>17</v>
      </c>
      <c r="X344" s="1397">
        <v>14</v>
      </c>
      <c r="Y344" s="1397">
        <v>14</v>
      </c>
      <c r="Z344" s="1397">
        <v>17</v>
      </c>
      <c r="AA344" s="1397">
        <v>17</v>
      </c>
      <c r="AB344" s="1398">
        <v>17</v>
      </c>
      <c r="AC344" s="135"/>
    </row>
    <row r="345" spans="1:30" s="5" customFormat="1" ht="12" thickBot="1">
      <c r="A345" s="2296"/>
      <c r="B345" s="2294"/>
      <c r="C345" s="48" t="s">
        <v>16</v>
      </c>
      <c r="D345" s="48"/>
      <c r="E345" s="126">
        <f t="shared" ref="E345:AC345" si="87">E343/E342</f>
        <v>0</v>
      </c>
      <c r="F345" s="126">
        <f t="shared" si="87"/>
        <v>0</v>
      </c>
      <c r="G345" s="126">
        <f t="shared" si="87"/>
        <v>0</v>
      </c>
      <c r="H345" s="435">
        <f t="shared" si="87"/>
        <v>0</v>
      </c>
      <c r="I345" s="126">
        <f t="shared" si="87"/>
        <v>0</v>
      </c>
      <c r="J345" s="126">
        <f t="shared" si="87"/>
        <v>0</v>
      </c>
      <c r="K345" s="126">
        <f t="shared" si="87"/>
        <v>0</v>
      </c>
      <c r="L345" s="126">
        <f t="shared" si="87"/>
        <v>0</v>
      </c>
      <c r="M345" s="126">
        <f t="shared" si="87"/>
        <v>0</v>
      </c>
      <c r="N345" s="435">
        <f t="shared" si="87"/>
        <v>0</v>
      </c>
      <c r="O345" s="126">
        <f t="shared" si="87"/>
        <v>0</v>
      </c>
      <c r="P345" s="126">
        <f t="shared" si="87"/>
        <v>0</v>
      </c>
      <c r="Q345" s="126">
        <f t="shared" si="87"/>
        <v>0</v>
      </c>
      <c r="R345" s="126">
        <f t="shared" si="87"/>
        <v>0</v>
      </c>
      <c r="S345" s="126">
        <f t="shared" si="87"/>
        <v>0</v>
      </c>
      <c r="T345" s="126">
        <f t="shared" si="87"/>
        <v>0</v>
      </c>
      <c r="U345" s="126">
        <f t="shared" si="87"/>
        <v>0</v>
      </c>
      <c r="V345" s="435">
        <f t="shared" si="87"/>
        <v>0</v>
      </c>
      <c r="W345" s="126">
        <f t="shared" si="87"/>
        <v>0</v>
      </c>
      <c r="X345" s="126">
        <f t="shared" si="87"/>
        <v>0</v>
      </c>
      <c r="Y345" s="126">
        <f t="shared" si="87"/>
        <v>0</v>
      </c>
      <c r="Z345" s="126">
        <f t="shared" si="87"/>
        <v>0</v>
      </c>
      <c r="AA345" s="126">
        <f t="shared" si="87"/>
        <v>0</v>
      </c>
      <c r="AB345" s="126">
        <f t="shared" si="87"/>
        <v>0</v>
      </c>
      <c r="AC345" s="133">
        <f t="shared" si="87"/>
        <v>0</v>
      </c>
    </row>
    <row r="346" spans="1:30" s="5" customFormat="1" ht="11.25">
      <c r="A346" s="2216" t="s">
        <v>111</v>
      </c>
      <c r="B346" s="2219" t="s">
        <v>842</v>
      </c>
      <c r="C346" s="10" t="s">
        <v>477</v>
      </c>
      <c r="D346" s="867" t="s">
        <v>499</v>
      </c>
      <c r="E346" s="90">
        <v>5.999999999994543E-2</v>
      </c>
      <c r="F346" s="90">
        <v>0</v>
      </c>
      <c r="G346" s="90">
        <v>5.999999999994543E-2</v>
      </c>
      <c r="H346" s="433">
        <v>0</v>
      </c>
      <c r="I346" s="90">
        <v>0</v>
      </c>
      <c r="J346" s="90">
        <v>6.0000000000115961E-2</v>
      </c>
      <c r="K346" s="90">
        <v>5.999999999994543E-2</v>
      </c>
      <c r="L346" s="90">
        <v>0</v>
      </c>
      <c r="M346" s="90">
        <v>5.999999999994543E-2</v>
      </c>
      <c r="N346" s="433">
        <v>0.12000000000006139</v>
      </c>
      <c r="O346" s="90">
        <v>0.18000000000000682</v>
      </c>
      <c r="P346" s="90">
        <v>0.12000000000006139</v>
      </c>
      <c r="Q346" s="90">
        <v>5.999999999994543E-2</v>
      </c>
      <c r="R346" s="90">
        <v>0.11999999999989086</v>
      </c>
      <c r="S346" s="90">
        <v>0.12000000000006139</v>
      </c>
      <c r="T346" s="90">
        <v>0.12000000000006139</v>
      </c>
      <c r="U346" s="90">
        <v>0.11999999999989086</v>
      </c>
      <c r="V346" s="433">
        <v>0.12000000000006139</v>
      </c>
      <c r="W346" s="90">
        <v>0.18000000000000682</v>
      </c>
      <c r="X346" s="90">
        <v>0.18000000000000682</v>
      </c>
      <c r="Y346" s="90">
        <v>0.12000000000006139</v>
      </c>
      <c r="Z346" s="90">
        <v>5.999999999994543E-2</v>
      </c>
      <c r="AA346" s="90">
        <v>0</v>
      </c>
      <c r="AB346" s="90">
        <v>5.999999999994543E-2</v>
      </c>
      <c r="AC346" s="135">
        <f>SUM(E346:AB346)</f>
        <v>1.9799999999999045</v>
      </c>
    </row>
    <row r="347" spans="1:30" s="5" customFormat="1" ht="11.25">
      <c r="A347" s="2295"/>
      <c r="B347" s="2293"/>
      <c r="C347" s="11" t="s">
        <v>478</v>
      </c>
      <c r="D347" s="866" t="s">
        <v>499</v>
      </c>
      <c r="E347" s="92">
        <v>0</v>
      </c>
      <c r="F347" s="92">
        <v>0</v>
      </c>
      <c r="G347" s="92">
        <v>0</v>
      </c>
      <c r="H347" s="438">
        <v>0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438">
        <v>0</v>
      </c>
      <c r="O347" s="92">
        <v>5.9999999999998721E-2</v>
      </c>
      <c r="P347" s="92">
        <v>0</v>
      </c>
      <c r="Q347" s="92">
        <v>0</v>
      </c>
      <c r="R347" s="92">
        <v>0</v>
      </c>
      <c r="S347" s="92">
        <v>5.9999999999998721E-2</v>
      </c>
      <c r="T347" s="92">
        <v>0</v>
      </c>
      <c r="U347" s="92">
        <v>0</v>
      </c>
      <c r="V347" s="438">
        <v>5.9999999999998721E-2</v>
      </c>
      <c r="W347" s="92">
        <v>0</v>
      </c>
      <c r="X347" s="92">
        <v>0</v>
      </c>
      <c r="Y347" s="92">
        <v>0</v>
      </c>
      <c r="Z347" s="92">
        <v>5.9999999999998721E-2</v>
      </c>
      <c r="AA347" s="92">
        <v>0</v>
      </c>
      <c r="AB347" s="92">
        <v>0</v>
      </c>
      <c r="AC347" s="135">
        <f>SUM(E347:AB347)</f>
        <v>0.23999999999999488</v>
      </c>
    </row>
    <row r="348" spans="1:30" s="5" customFormat="1" ht="11.25">
      <c r="A348" s="2295"/>
      <c r="B348" s="2293"/>
      <c r="C348" s="11" t="s">
        <v>8</v>
      </c>
      <c r="D348" s="866" t="s">
        <v>459</v>
      </c>
      <c r="E348" s="124">
        <v>1</v>
      </c>
      <c r="F348" s="124">
        <v>1</v>
      </c>
      <c r="G348" s="124">
        <v>1</v>
      </c>
      <c r="H348" s="124">
        <v>1</v>
      </c>
      <c r="I348" s="124">
        <v>1</v>
      </c>
      <c r="J348" s="124">
        <v>1</v>
      </c>
      <c r="K348" s="124">
        <v>1</v>
      </c>
      <c r="L348" s="124">
        <v>2</v>
      </c>
      <c r="M348" s="124">
        <v>4</v>
      </c>
      <c r="N348" s="124">
        <v>5</v>
      </c>
      <c r="O348" s="124">
        <v>5</v>
      </c>
      <c r="P348" s="124">
        <v>5</v>
      </c>
      <c r="Q348" s="124">
        <v>6</v>
      </c>
      <c r="R348" s="124">
        <v>5</v>
      </c>
      <c r="S348" s="124">
        <v>5</v>
      </c>
      <c r="T348" s="124">
        <v>5</v>
      </c>
      <c r="U348" s="124">
        <v>5</v>
      </c>
      <c r="V348" s="124">
        <v>5</v>
      </c>
      <c r="W348" s="124">
        <v>4</v>
      </c>
      <c r="X348" s="124">
        <v>2</v>
      </c>
      <c r="Y348" s="124">
        <v>2</v>
      </c>
      <c r="Z348" s="124">
        <v>1</v>
      </c>
      <c r="AA348" s="124">
        <v>1</v>
      </c>
      <c r="AB348" s="124">
        <v>1</v>
      </c>
      <c r="AC348" s="135"/>
    </row>
    <row r="349" spans="1:30" s="5" customFormat="1" ht="12" thickBot="1">
      <c r="A349" s="2296"/>
      <c r="B349" s="2294"/>
      <c r="C349" s="48" t="s">
        <v>16</v>
      </c>
      <c r="D349" s="48"/>
      <c r="E349" s="126">
        <f t="shared" ref="E349:AC349" si="88">E347/E346</f>
        <v>0</v>
      </c>
      <c r="F349" s="126" t="e">
        <f t="shared" si="88"/>
        <v>#DIV/0!</v>
      </c>
      <c r="G349" s="126">
        <f t="shared" si="88"/>
        <v>0</v>
      </c>
      <c r="H349" s="435" t="e">
        <f t="shared" si="88"/>
        <v>#DIV/0!</v>
      </c>
      <c r="I349" s="126" t="e">
        <f t="shared" si="88"/>
        <v>#DIV/0!</v>
      </c>
      <c r="J349" s="126">
        <f t="shared" si="88"/>
        <v>0</v>
      </c>
      <c r="K349" s="126">
        <f t="shared" si="88"/>
        <v>0</v>
      </c>
      <c r="L349" s="126" t="e">
        <f t="shared" si="88"/>
        <v>#DIV/0!</v>
      </c>
      <c r="M349" s="126">
        <f t="shared" si="88"/>
        <v>0</v>
      </c>
      <c r="N349" s="435">
        <f t="shared" si="88"/>
        <v>0</v>
      </c>
      <c r="O349" s="126">
        <f t="shared" si="88"/>
        <v>0.33333333333331361</v>
      </c>
      <c r="P349" s="126">
        <f t="shared" si="88"/>
        <v>0</v>
      </c>
      <c r="Q349" s="126">
        <f t="shared" si="88"/>
        <v>0</v>
      </c>
      <c r="R349" s="126">
        <f t="shared" si="88"/>
        <v>0</v>
      </c>
      <c r="S349" s="126">
        <f t="shared" si="88"/>
        <v>0.49999999999973355</v>
      </c>
      <c r="T349" s="126">
        <f t="shared" si="88"/>
        <v>0</v>
      </c>
      <c r="U349" s="126">
        <f t="shared" si="88"/>
        <v>0</v>
      </c>
      <c r="V349" s="435">
        <f t="shared" si="88"/>
        <v>0.49999999999973355</v>
      </c>
      <c r="W349" s="126">
        <f t="shared" si="88"/>
        <v>0</v>
      </c>
      <c r="X349" s="126">
        <f t="shared" si="88"/>
        <v>0</v>
      </c>
      <c r="Y349" s="126">
        <f t="shared" si="88"/>
        <v>0</v>
      </c>
      <c r="Z349" s="126">
        <f t="shared" si="88"/>
        <v>1.0000000000008882</v>
      </c>
      <c r="AA349" s="126" t="e">
        <f t="shared" si="88"/>
        <v>#DIV/0!</v>
      </c>
      <c r="AB349" s="126">
        <f t="shared" si="88"/>
        <v>0</v>
      </c>
      <c r="AC349" s="133">
        <f t="shared" si="88"/>
        <v>0.12121212121212448</v>
      </c>
    </row>
    <row r="350" spans="1:30" s="5" customFormat="1" ht="11.25">
      <c r="A350" s="2216" t="s">
        <v>112</v>
      </c>
      <c r="B350" s="2219" t="s">
        <v>31</v>
      </c>
      <c r="C350" s="10" t="s">
        <v>477</v>
      </c>
      <c r="D350" s="10"/>
      <c r="E350" s="90"/>
      <c r="F350" s="90"/>
      <c r="G350" s="90"/>
      <c r="H350" s="433"/>
      <c r="I350" s="90"/>
      <c r="J350" s="90"/>
      <c r="K350" s="90"/>
      <c r="L350" s="90"/>
      <c r="M350" s="90"/>
      <c r="N350" s="433"/>
      <c r="O350" s="90"/>
      <c r="P350" s="90"/>
      <c r="Q350" s="90"/>
      <c r="R350" s="90"/>
      <c r="S350" s="90"/>
      <c r="T350" s="90"/>
      <c r="U350" s="90"/>
      <c r="V350" s="433"/>
      <c r="W350" s="90"/>
      <c r="X350" s="90"/>
      <c r="Y350" s="90"/>
      <c r="Z350" s="90"/>
      <c r="AA350" s="90"/>
      <c r="AB350" s="90"/>
      <c r="AC350" s="135">
        <f>SUM(E350:AB350)</f>
        <v>0</v>
      </c>
    </row>
    <row r="351" spans="1:30" s="5" customFormat="1" ht="11.25">
      <c r="A351" s="2295"/>
      <c r="B351" s="2293"/>
      <c r="C351" s="11" t="s">
        <v>478</v>
      </c>
      <c r="D351" s="11"/>
      <c r="E351" s="92"/>
      <c r="F351" s="92"/>
      <c r="G351" s="92"/>
      <c r="H351" s="438"/>
      <c r="I351" s="92"/>
      <c r="J351" s="92"/>
      <c r="K351" s="92"/>
      <c r="L351" s="92"/>
      <c r="M351" s="92"/>
      <c r="N351" s="438"/>
      <c r="O351" s="92"/>
      <c r="P351" s="92"/>
      <c r="Q351" s="92"/>
      <c r="R351" s="92"/>
      <c r="S351" s="92"/>
      <c r="T351" s="92"/>
      <c r="U351" s="92"/>
      <c r="V351" s="438"/>
      <c r="W351" s="92"/>
      <c r="X351" s="92"/>
      <c r="Y351" s="92"/>
      <c r="Z351" s="92"/>
      <c r="AA351" s="92"/>
      <c r="AB351" s="92"/>
      <c r="AC351" s="135">
        <f>SUM(E351:AB351)</f>
        <v>0</v>
      </c>
    </row>
    <row r="352" spans="1:30" s="5" customFormat="1" ht="11.25">
      <c r="A352" s="2295"/>
      <c r="B352" s="2293"/>
      <c r="C352" s="11" t="s">
        <v>8</v>
      </c>
      <c r="D352" s="11"/>
      <c r="E352" s="127">
        <f>E350*64</f>
        <v>0</v>
      </c>
      <c r="F352" s="127">
        <f t="shared" ref="F352:AB352" si="89">F350*64</f>
        <v>0</v>
      </c>
      <c r="G352" s="127">
        <f t="shared" si="89"/>
        <v>0</v>
      </c>
      <c r="H352" s="498">
        <f t="shared" si="89"/>
        <v>0</v>
      </c>
      <c r="I352" s="127">
        <f t="shared" si="89"/>
        <v>0</v>
      </c>
      <c r="J352" s="127">
        <f t="shared" si="89"/>
        <v>0</v>
      </c>
      <c r="K352" s="127">
        <f t="shared" si="89"/>
        <v>0</v>
      </c>
      <c r="L352" s="127">
        <f t="shared" si="89"/>
        <v>0</v>
      </c>
      <c r="M352" s="127">
        <f t="shared" si="89"/>
        <v>0</v>
      </c>
      <c r="N352" s="498">
        <f t="shared" si="89"/>
        <v>0</v>
      </c>
      <c r="O352" s="127">
        <f t="shared" si="89"/>
        <v>0</v>
      </c>
      <c r="P352" s="127">
        <f t="shared" si="89"/>
        <v>0</v>
      </c>
      <c r="Q352" s="127">
        <f t="shared" si="89"/>
        <v>0</v>
      </c>
      <c r="R352" s="127">
        <f t="shared" si="89"/>
        <v>0</v>
      </c>
      <c r="S352" s="127">
        <f t="shared" si="89"/>
        <v>0</v>
      </c>
      <c r="T352" s="127">
        <f t="shared" si="89"/>
        <v>0</v>
      </c>
      <c r="U352" s="127">
        <f t="shared" si="89"/>
        <v>0</v>
      </c>
      <c r="V352" s="498">
        <f t="shared" si="89"/>
        <v>0</v>
      </c>
      <c r="W352" s="127">
        <f t="shared" si="89"/>
        <v>0</v>
      </c>
      <c r="X352" s="127">
        <f t="shared" si="89"/>
        <v>0</v>
      </c>
      <c r="Y352" s="127">
        <f t="shared" si="89"/>
        <v>0</v>
      </c>
      <c r="Z352" s="127">
        <f t="shared" si="89"/>
        <v>0</v>
      </c>
      <c r="AA352" s="127">
        <f t="shared" si="89"/>
        <v>0</v>
      </c>
      <c r="AB352" s="127">
        <f t="shared" si="89"/>
        <v>0</v>
      </c>
      <c r="AC352" s="135"/>
    </row>
    <row r="353" spans="1:30" s="5" customFormat="1" ht="12" thickBot="1">
      <c r="A353" s="2296"/>
      <c r="B353" s="2294"/>
      <c r="C353" s="48" t="s">
        <v>16</v>
      </c>
      <c r="D353" s="48"/>
      <c r="E353" s="126" t="e">
        <f t="shared" ref="E353:AC353" si="90">E351/E350</f>
        <v>#DIV/0!</v>
      </c>
      <c r="F353" s="126" t="e">
        <f t="shared" si="90"/>
        <v>#DIV/0!</v>
      </c>
      <c r="G353" s="126" t="e">
        <f t="shared" si="90"/>
        <v>#DIV/0!</v>
      </c>
      <c r="H353" s="435" t="e">
        <f t="shared" si="90"/>
        <v>#DIV/0!</v>
      </c>
      <c r="I353" s="126" t="e">
        <f t="shared" si="90"/>
        <v>#DIV/0!</v>
      </c>
      <c r="J353" s="126" t="e">
        <f t="shared" si="90"/>
        <v>#DIV/0!</v>
      </c>
      <c r="K353" s="126" t="e">
        <f t="shared" si="90"/>
        <v>#DIV/0!</v>
      </c>
      <c r="L353" s="126" t="e">
        <f t="shared" si="90"/>
        <v>#DIV/0!</v>
      </c>
      <c r="M353" s="126" t="e">
        <f t="shared" si="90"/>
        <v>#DIV/0!</v>
      </c>
      <c r="N353" s="435" t="e">
        <f t="shared" si="90"/>
        <v>#DIV/0!</v>
      </c>
      <c r="O353" s="126" t="e">
        <f t="shared" si="90"/>
        <v>#DIV/0!</v>
      </c>
      <c r="P353" s="126" t="e">
        <f t="shared" si="90"/>
        <v>#DIV/0!</v>
      </c>
      <c r="Q353" s="126" t="e">
        <f t="shared" si="90"/>
        <v>#DIV/0!</v>
      </c>
      <c r="R353" s="126" t="e">
        <f t="shared" si="90"/>
        <v>#DIV/0!</v>
      </c>
      <c r="S353" s="126" t="e">
        <f t="shared" si="90"/>
        <v>#DIV/0!</v>
      </c>
      <c r="T353" s="126" t="e">
        <f t="shared" si="90"/>
        <v>#DIV/0!</v>
      </c>
      <c r="U353" s="126" t="e">
        <f t="shared" si="90"/>
        <v>#DIV/0!</v>
      </c>
      <c r="V353" s="435" t="e">
        <f t="shared" si="90"/>
        <v>#DIV/0!</v>
      </c>
      <c r="W353" s="126" t="e">
        <f t="shared" si="90"/>
        <v>#DIV/0!</v>
      </c>
      <c r="X353" s="126" t="e">
        <f t="shared" si="90"/>
        <v>#DIV/0!</v>
      </c>
      <c r="Y353" s="126" t="e">
        <f t="shared" si="90"/>
        <v>#DIV/0!</v>
      </c>
      <c r="Z353" s="126" t="e">
        <f t="shared" si="90"/>
        <v>#DIV/0!</v>
      </c>
      <c r="AA353" s="126" t="e">
        <f t="shared" si="90"/>
        <v>#DIV/0!</v>
      </c>
      <c r="AB353" s="126" t="e">
        <f t="shared" si="90"/>
        <v>#DIV/0!</v>
      </c>
      <c r="AC353" s="133" t="e">
        <f t="shared" si="90"/>
        <v>#DIV/0!</v>
      </c>
    </row>
    <row r="354" spans="1:30" s="5" customFormat="1" ht="11.25">
      <c r="A354" s="56"/>
      <c r="B354" s="51" t="s">
        <v>18</v>
      </c>
      <c r="C354" s="10" t="s">
        <v>477</v>
      </c>
      <c r="D354" s="867" t="s">
        <v>499</v>
      </c>
      <c r="E354" s="256">
        <v>0</v>
      </c>
      <c r="F354" s="256">
        <v>0</v>
      </c>
      <c r="G354" s="256">
        <v>0</v>
      </c>
      <c r="H354" s="462">
        <v>0</v>
      </c>
      <c r="I354" s="256">
        <v>0</v>
      </c>
      <c r="J354" s="256">
        <v>0</v>
      </c>
      <c r="K354" s="256">
        <v>0</v>
      </c>
      <c r="L354" s="256">
        <v>0</v>
      </c>
      <c r="M354" s="256">
        <v>0</v>
      </c>
      <c r="N354" s="462">
        <v>0</v>
      </c>
      <c r="O354" s="256">
        <v>0</v>
      </c>
      <c r="P354" s="256">
        <v>0</v>
      </c>
      <c r="Q354" s="256">
        <v>0</v>
      </c>
      <c r="R354" s="256">
        <v>0</v>
      </c>
      <c r="S354" s="256">
        <v>0</v>
      </c>
      <c r="T354" s="256">
        <v>0</v>
      </c>
      <c r="U354" s="256">
        <v>0</v>
      </c>
      <c r="V354" s="462">
        <v>0</v>
      </c>
      <c r="W354" s="256">
        <v>0</v>
      </c>
      <c r="X354" s="256">
        <v>0</v>
      </c>
      <c r="Y354" s="256">
        <v>0</v>
      </c>
      <c r="Z354" s="256">
        <v>0</v>
      </c>
      <c r="AA354" s="256">
        <v>0</v>
      </c>
      <c r="AB354" s="256">
        <v>0</v>
      </c>
      <c r="AC354" s="265">
        <f>SUM(E354:AB354)</f>
        <v>0</v>
      </c>
      <c r="AD354" s="812" t="s">
        <v>465</v>
      </c>
    </row>
    <row r="355" spans="1:30" s="5" customFormat="1" ht="12" thickBot="1">
      <c r="A355" s="57"/>
      <c r="B355" s="53" t="s">
        <v>19</v>
      </c>
      <c r="C355" s="47" t="s">
        <v>477</v>
      </c>
      <c r="D355" s="892" t="s">
        <v>499</v>
      </c>
      <c r="E355" s="308">
        <v>0.01</v>
      </c>
      <c r="F355" s="308">
        <v>1.0999999999985449E-2</v>
      </c>
      <c r="G355" s="308">
        <v>1.2000000000007276E-2</v>
      </c>
      <c r="H355" s="479">
        <v>1.2000000000007276E-2</v>
      </c>
      <c r="I355" s="308">
        <v>0.01</v>
      </c>
      <c r="J355" s="308">
        <v>1.2999999999992724E-2</v>
      </c>
      <c r="K355" s="308">
        <v>1.2999999999992724E-2</v>
      </c>
      <c r="L355" s="308">
        <v>1.2000000000007276E-2</v>
      </c>
      <c r="M355" s="308">
        <v>0.01</v>
      </c>
      <c r="N355" s="479">
        <v>1.2000000000007276E-2</v>
      </c>
      <c r="O355" s="308">
        <v>9.9999999998544808E-4</v>
      </c>
      <c r="P355" s="308">
        <v>0</v>
      </c>
      <c r="Q355" s="308">
        <v>2.0000000000072759E-3</v>
      </c>
      <c r="R355" s="308">
        <v>0.01</v>
      </c>
      <c r="S355" s="308">
        <v>1.0999999999985449E-2</v>
      </c>
      <c r="T355" s="308">
        <v>1.2000000000007276E-2</v>
      </c>
      <c r="U355" s="308">
        <v>7.9999999999927247E-3</v>
      </c>
      <c r="V355" s="479">
        <v>1.4000000000014553E-2</v>
      </c>
      <c r="W355" s="308">
        <v>1.2000000000007276E-2</v>
      </c>
      <c r="X355" s="308">
        <v>0.01</v>
      </c>
      <c r="Y355" s="308">
        <v>1.2999999999992724E-2</v>
      </c>
      <c r="Z355" s="308">
        <v>1.2000000000007276E-2</v>
      </c>
      <c r="AA355" s="308">
        <v>1.0999999999985449E-2</v>
      </c>
      <c r="AB355" s="308">
        <v>7.9999999999927247E-3</v>
      </c>
      <c r="AC355" s="227">
        <f>SUM(E355:AB355)</f>
        <v>0.23899999999997817</v>
      </c>
      <c r="AD355" s="620">
        <f>MAX(E355:AB355)</f>
        <v>1.4000000000014553E-2</v>
      </c>
    </row>
    <row r="356" spans="1:30" s="5" customFormat="1" ht="10.5" customHeight="1">
      <c r="A356" s="2236" t="s">
        <v>154</v>
      </c>
      <c r="B356" s="2237"/>
      <c r="C356" s="12" t="s">
        <v>477</v>
      </c>
      <c r="D356" s="12"/>
      <c r="E356" s="123">
        <f>E314+E318+E322+E326+E330+E334+E338+E342+E346+E350</f>
        <v>0.54899999999764759</v>
      </c>
      <c r="F356" s="123">
        <f t="shared" ref="F356:AC357" si="91">F314+F318+F322+F326+F330+F334+F338+F342+F346+F350</f>
        <v>0.50400000000291811</v>
      </c>
      <c r="G356" s="123">
        <f t="shared" si="91"/>
        <v>0.61400000000105592</v>
      </c>
      <c r="H356" s="458">
        <f t="shared" si="91"/>
        <v>0.53899999999782722</v>
      </c>
      <c r="I356" s="123">
        <f t="shared" si="91"/>
        <v>0.44900000000171758</v>
      </c>
      <c r="J356" s="123">
        <f t="shared" si="91"/>
        <v>0.69399999999910733</v>
      </c>
      <c r="K356" s="123">
        <f t="shared" si="91"/>
        <v>0.74600000000179989</v>
      </c>
      <c r="L356" s="123">
        <f t="shared" si="91"/>
        <v>0.81899999999535567</v>
      </c>
      <c r="M356" s="123">
        <f t="shared" si="91"/>
        <v>0.9710000000024479</v>
      </c>
      <c r="N356" s="458">
        <f t="shared" si="91"/>
        <v>1.2089999999961947</v>
      </c>
      <c r="O356" s="123">
        <f t="shared" si="91"/>
        <v>1.3390000000070472</v>
      </c>
      <c r="P356" s="123">
        <f t="shared" si="91"/>
        <v>1.2909999999975525</v>
      </c>
      <c r="Q356" s="123">
        <f t="shared" si="91"/>
        <v>0.90899999999703596</v>
      </c>
      <c r="R356" s="123">
        <f t="shared" si="91"/>
        <v>1.1540000000017017</v>
      </c>
      <c r="S356" s="123">
        <f t="shared" si="91"/>
        <v>0.9609999999964316</v>
      </c>
      <c r="T356" s="123">
        <f t="shared" si="91"/>
        <v>1.0240000000049463</v>
      </c>
      <c r="U356" s="123">
        <f t="shared" si="91"/>
        <v>0.78600000000039927</v>
      </c>
      <c r="V356" s="458">
        <f t="shared" si="91"/>
        <v>0.74400000000019872</v>
      </c>
      <c r="W356" s="123">
        <f t="shared" si="91"/>
        <v>0.83600000000052432</v>
      </c>
      <c r="X356" s="123">
        <f t="shared" si="91"/>
        <v>0.82400000000063756</v>
      </c>
      <c r="Y356" s="123">
        <f t="shared" si="91"/>
        <v>0.76599999999564261</v>
      </c>
      <c r="Z356" s="123">
        <f t="shared" si="91"/>
        <v>0.6660000000014179</v>
      </c>
      <c r="AA356" s="123">
        <f t="shared" si="91"/>
        <v>0.58599999999881902</v>
      </c>
      <c r="AB356" s="123">
        <f t="shared" si="91"/>
        <v>0.57099999999934425</v>
      </c>
      <c r="AC356" s="123">
        <f t="shared" si="91"/>
        <v>19.550999999997771</v>
      </c>
    </row>
    <row r="357" spans="1:30" s="5" customFormat="1" ht="10.5" customHeight="1" thickBot="1">
      <c r="A357" s="2238"/>
      <c r="B357" s="2239"/>
      <c r="C357" s="9" t="s">
        <v>478</v>
      </c>
      <c r="D357" s="9"/>
      <c r="E357" s="123">
        <f>E315+E319+E323+E327+E331+E335+E339+E343+E347+E351</f>
        <v>1.999999999998181E-2</v>
      </c>
      <c r="F357" s="123">
        <f t="shared" si="91"/>
        <v>9.9999999999980105E-3</v>
      </c>
      <c r="G357" s="123">
        <f t="shared" si="91"/>
        <v>0</v>
      </c>
      <c r="H357" s="458">
        <f t="shared" si="91"/>
        <v>1.0000000000005116E-2</v>
      </c>
      <c r="I357" s="123">
        <f t="shared" si="91"/>
        <v>1.999999999998181E-2</v>
      </c>
      <c r="J357" s="123">
        <f t="shared" si="91"/>
        <v>9.9999999999980105E-3</v>
      </c>
      <c r="K357" s="123">
        <f t="shared" si="91"/>
        <v>0</v>
      </c>
      <c r="L357" s="123">
        <f t="shared" si="91"/>
        <v>0</v>
      </c>
      <c r="M357" s="123">
        <f t="shared" si="91"/>
        <v>3.999999999996362E-2</v>
      </c>
      <c r="N357" s="458">
        <f t="shared" si="91"/>
        <v>8.9999999999925251E-2</v>
      </c>
      <c r="O357" s="123">
        <f t="shared" si="91"/>
        <v>0.13000000000017664</v>
      </c>
      <c r="P357" s="123">
        <f t="shared" si="91"/>
        <v>4.9999999999961631E-2</v>
      </c>
      <c r="Q357" s="123">
        <f t="shared" si="91"/>
        <v>0</v>
      </c>
      <c r="R357" s="123">
        <f t="shared" si="91"/>
        <v>5.9999999999959641E-2</v>
      </c>
      <c r="S357" s="123">
        <f t="shared" si="91"/>
        <v>0.13999999999992596</v>
      </c>
      <c r="T357" s="123">
        <f t="shared" si="91"/>
        <v>5.999999999994543E-2</v>
      </c>
      <c r="U357" s="123">
        <f t="shared" si="91"/>
        <v>1.0000000000005116E-2</v>
      </c>
      <c r="V357" s="458">
        <f t="shared" si="91"/>
        <v>5.9999999999998721E-2</v>
      </c>
      <c r="W357" s="123">
        <f t="shared" si="91"/>
        <v>2.9999999999979821E-2</v>
      </c>
      <c r="X357" s="123">
        <f t="shared" si="91"/>
        <v>0</v>
      </c>
      <c r="Y357" s="123">
        <f t="shared" si="91"/>
        <v>9.9999999999980105E-3</v>
      </c>
      <c r="Z357" s="123">
        <f t="shared" si="91"/>
        <v>5.9999999999998721E-2</v>
      </c>
      <c r="AA357" s="123">
        <f t="shared" si="91"/>
        <v>9.9999999999980105E-3</v>
      </c>
      <c r="AB357" s="123">
        <f t="shared" si="91"/>
        <v>0</v>
      </c>
      <c r="AC357" s="123">
        <f t="shared" si="91"/>
        <v>0.81999999999980133</v>
      </c>
    </row>
    <row r="358" spans="1:30" s="5" customFormat="1" ht="10.5" customHeight="1">
      <c r="A358" s="2222" t="s">
        <v>155</v>
      </c>
      <c r="B358" s="2240"/>
      <c r="C358" s="7" t="s">
        <v>477</v>
      </c>
      <c r="D358" s="7"/>
      <c r="E358" s="120">
        <f t="shared" ref="E358:AC358" si="92">E300+E304-E356</f>
        <v>1.4999999999929514E-2</v>
      </c>
      <c r="F358" s="120">
        <f t="shared" si="92"/>
        <v>5.9999999997387476E-2</v>
      </c>
      <c r="G358" s="120">
        <f t="shared" si="92"/>
        <v>-7.3999999997454324E-2</v>
      </c>
      <c r="H358" s="434">
        <f t="shared" si="92"/>
        <v>3.7000000002194611E-2</v>
      </c>
      <c r="I358" s="120">
        <f t="shared" si="92"/>
        <v>3.0999999997845862E-2</v>
      </c>
      <c r="J358" s="120">
        <f t="shared" si="92"/>
        <v>-5.8000000003232799E-2</v>
      </c>
      <c r="K358" s="120">
        <f t="shared" si="92"/>
        <v>9.9999999994224709E-3</v>
      </c>
      <c r="L358" s="120">
        <f t="shared" si="92"/>
        <v>9.0000000014356374E-3</v>
      </c>
      <c r="M358" s="120">
        <f t="shared" si="92"/>
        <v>-2.2999999997580289E-2</v>
      </c>
      <c r="N358" s="434">
        <f t="shared" si="92"/>
        <v>-8.9999999972860678E-3</v>
      </c>
      <c r="O358" s="120">
        <f t="shared" si="92"/>
        <v>-7.9000000006828941E-2</v>
      </c>
      <c r="P358" s="120">
        <f t="shared" si="92"/>
        <v>-6.9999999979017957E-3</v>
      </c>
      <c r="Q358" s="120">
        <f t="shared" si="92"/>
        <v>1.5000000000213731E-2</v>
      </c>
      <c r="R358" s="120">
        <f t="shared" si="92"/>
        <v>0.13000000000067757</v>
      </c>
      <c r="S358" s="120">
        <f t="shared" si="92"/>
        <v>0.11900000000531463</v>
      </c>
      <c r="T358" s="120">
        <f t="shared" si="92"/>
        <v>3.1999999991910499E-2</v>
      </c>
      <c r="U358" s="120">
        <f t="shared" si="92"/>
        <v>4.1999999999120519E-2</v>
      </c>
      <c r="V358" s="434">
        <f t="shared" si="92"/>
        <v>4.8000000000172349E-2</v>
      </c>
      <c r="W358" s="120">
        <f t="shared" si="92"/>
        <v>-9.2000000001746685E-2</v>
      </c>
      <c r="X358" s="120">
        <f t="shared" si="92"/>
        <v>-0.11599999999828015</v>
      </c>
      <c r="Y358" s="120">
        <f t="shared" si="92"/>
        <v>-9.3999999995162398E-2</v>
      </c>
      <c r="Z358" s="120">
        <f t="shared" si="92"/>
        <v>2.9999999998494786E-2</v>
      </c>
      <c r="AA358" s="120">
        <f t="shared" si="92"/>
        <v>-1.0000000001525677E-2</v>
      </c>
      <c r="AB358" s="120">
        <f t="shared" si="92"/>
        <v>-0.13899999999864576</v>
      </c>
      <c r="AC358" s="120">
        <f t="shared" si="92"/>
        <v>-0.12300000000152522</v>
      </c>
    </row>
    <row r="359" spans="1:30" s="5" customFormat="1" ht="10.5" customHeight="1" thickBot="1">
      <c r="A359" s="2238"/>
      <c r="B359" s="2239"/>
      <c r="C359" s="9" t="s">
        <v>478</v>
      </c>
      <c r="D359" s="9"/>
      <c r="E359" s="123">
        <f t="shared" ref="E359:AC359" si="93">E301+E305-E357</f>
        <v>0.13599999999905776</v>
      </c>
      <c r="F359" s="123">
        <f t="shared" si="93"/>
        <v>0.15799999999943992</v>
      </c>
      <c r="G359" s="123">
        <f t="shared" si="93"/>
        <v>0.14400000000205182</v>
      </c>
      <c r="H359" s="458">
        <f t="shared" si="93"/>
        <v>0.14599999999903446</v>
      </c>
      <c r="I359" s="123">
        <f t="shared" si="93"/>
        <v>0.11200000000030741</v>
      </c>
      <c r="J359" s="123">
        <f t="shared" si="93"/>
        <v>0.1579999999987578</v>
      </c>
      <c r="K359" s="123">
        <f t="shared" si="93"/>
        <v>0.19200000000091677</v>
      </c>
      <c r="L359" s="123">
        <f t="shared" si="93"/>
        <v>0.19199999999818829</v>
      </c>
      <c r="M359" s="123">
        <f t="shared" si="93"/>
        <v>0.21200000000021646</v>
      </c>
      <c r="N359" s="458">
        <f t="shared" si="93"/>
        <v>0.25800000000071321</v>
      </c>
      <c r="O359" s="123">
        <f t="shared" si="93"/>
        <v>0.29000000000080561</v>
      </c>
      <c r="P359" s="123">
        <f t="shared" si="93"/>
        <v>0.29800000000067683</v>
      </c>
      <c r="Q359" s="123">
        <f t="shared" si="93"/>
        <v>0.26399999999989632</v>
      </c>
      <c r="R359" s="123">
        <f t="shared" si="93"/>
        <v>0.28799999999795034</v>
      </c>
      <c r="S359" s="123">
        <f t="shared" si="93"/>
        <v>0.17200000000156379</v>
      </c>
      <c r="T359" s="123">
        <f t="shared" si="93"/>
        <v>0.28800000000001091</v>
      </c>
      <c r="U359" s="123">
        <f t="shared" si="93"/>
        <v>0.23000000000045873</v>
      </c>
      <c r="V359" s="458">
        <f t="shared" si="93"/>
        <v>0.15600000000035052</v>
      </c>
      <c r="W359" s="123">
        <f t="shared" si="93"/>
        <v>0.1739999999979247</v>
      </c>
      <c r="X359" s="123">
        <f t="shared" si="93"/>
        <v>0.18000000000120053</v>
      </c>
      <c r="Y359" s="123">
        <f t="shared" si="93"/>
        <v>0.16999999999847404</v>
      </c>
      <c r="Z359" s="123">
        <f t="shared" si="93"/>
        <v>0.13200000000160017</v>
      </c>
      <c r="AA359" s="123">
        <f t="shared" si="93"/>
        <v>0.14599999999904156</v>
      </c>
      <c r="AB359" s="123">
        <f t="shared" si="93"/>
        <v>9.6000000000458385E-2</v>
      </c>
      <c r="AC359" s="123">
        <f t="shared" si="93"/>
        <v>4.5919999999990964</v>
      </c>
    </row>
    <row r="360" spans="1:30" s="32" customFormat="1" ht="10.5" customHeight="1">
      <c r="A360" s="2280" t="s">
        <v>9</v>
      </c>
      <c r="B360" s="2281"/>
      <c r="C360" s="14" t="s">
        <v>477</v>
      </c>
      <c r="D360" s="14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102"/>
    </row>
    <row r="361" spans="1:30" s="32" customFormat="1" ht="10.5" customHeight="1" thickBot="1">
      <c r="A361" s="2282"/>
      <c r="B361" s="2283"/>
      <c r="C361" s="15" t="s">
        <v>478</v>
      </c>
      <c r="D361" s="15"/>
      <c r="E361" s="103"/>
      <c r="F361" s="103"/>
      <c r="G361" s="103"/>
      <c r="H361" s="103"/>
      <c r="I361" s="103"/>
      <c r="J361" s="103"/>
      <c r="K361" s="103"/>
      <c r="L361" s="103"/>
      <c r="M361" s="103"/>
      <c r="N361" s="103"/>
      <c r="O361" s="103"/>
      <c r="P361" s="103"/>
      <c r="Q361" s="103"/>
      <c r="R361" s="103"/>
      <c r="S361" s="103"/>
      <c r="T361" s="103"/>
      <c r="U361" s="103"/>
      <c r="V361" s="103"/>
      <c r="W361" s="103"/>
      <c r="X361" s="103"/>
      <c r="Y361" s="103"/>
      <c r="Z361" s="103"/>
      <c r="AA361" s="103"/>
      <c r="AB361" s="103"/>
      <c r="AC361" s="104"/>
    </row>
    <row r="362" spans="1:30" s="44" customFormat="1" ht="33.75" customHeight="1" thickBot="1">
      <c r="A362" s="42"/>
      <c r="B362" s="43"/>
      <c r="E362" s="108"/>
      <c r="F362" s="108"/>
      <c r="G362" s="108"/>
      <c r="H362" s="110"/>
      <c r="I362" s="108"/>
      <c r="J362" s="108"/>
      <c r="K362" s="108"/>
      <c r="L362" s="108"/>
      <c r="M362" s="108"/>
      <c r="N362" s="110"/>
      <c r="O362" s="108"/>
      <c r="P362" s="108"/>
      <c r="Q362" s="108"/>
      <c r="R362" s="108"/>
      <c r="S362" s="108"/>
      <c r="T362" s="108"/>
      <c r="U362" s="108"/>
      <c r="V362" s="110"/>
      <c r="W362" s="108"/>
      <c r="X362" s="108"/>
      <c r="Y362" s="108"/>
      <c r="Z362" s="108"/>
      <c r="AA362" s="108"/>
      <c r="AB362" s="108"/>
      <c r="AC362" s="108"/>
    </row>
    <row r="363" spans="1:30" s="5" customFormat="1" ht="28.5" customHeight="1">
      <c r="A363" s="144" t="s">
        <v>17</v>
      </c>
      <c r="B363" s="145" t="s">
        <v>5</v>
      </c>
      <c r="C363" s="6" t="s">
        <v>14</v>
      </c>
      <c r="D363" s="274" t="s">
        <v>491</v>
      </c>
      <c r="E363" s="2246" t="s">
        <v>15</v>
      </c>
      <c r="F363" s="2246"/>
      <c r="G363" s="2246"/>
      <c r="H363" s="2246"/>
      <c r="I363" s="2246"/>
      <c r="J363" s="2246"/>
      <c r="K363" s="2246"/>
      <c r="L363" s="2246"/>
      <c r="M363" s="2246"/>
      <c r="N363" s="2246"/>
      <c r="O363" s="2246"/>
      <c r="P363" s="2246"/>
      <c r="Q363" s="2246"/>
      <c r="R363" s="2246"/>
      <c r="S363" s="2246"/>
      <c r="T363" s="2246"/>
      <c r="U363" s="2246"/>
      <c r="V363" s="2246"/>
      <c r="W363" s="2246"/>
      <c r="X363" s="2246"/>
      <c r="Y363" s="2246"/>
      <c r="Z363" s="2246"/>
      <c r="AA363" s="2246"/>
      <c r="AB363" s="2246"/>
      <c r="AC363" s="2227" t="s">
        <v>10</v>
      </c>
    </row>
    <row r="364" spans="1:30" s="13" customFormat="1" ht="12.75" customHeight="1" thickBot="1">
      <c r="A364" s="2248" t="s">
        <v>447</v>
      </c>
      <c r="B364" s="2249"/>
      <c r="C364" s="17"/>
      <c r="D364" s="17"/>
      <c r="E364" s="18">
        <v>1</v>
      </c>
      <c r="F364" s="18">
        <v>2</v>
      </c>
      <c r="G364" s="18">
        <v>3</v>
      </c>
      <c r="H364" s="18">
        <v>4</v>
      </c>
      <c r="I364" s="18">
        <v>5</v>
      </c>
      <c r="J364" s="18">
        <v>6</v>
      </c>
      <c r="K364" s="18">
        <v>7</v>
      </c>
      <c r="L364" s="18">
        <v>8</v>
      </c>
      <c r="M364" s="18">
        <v>9</v>
      </c>
      <c r="N364" s="18">
        <v>10</v>
      </c>
      <c r="O364" s="18">
        <v>11</v>
      </c>
      <c r="P364" s="18">
        <v>12</v>
      </c>
      <c r="Q364" s="18">
        <v>13</v>
      </c>
      <c r="R364" s="18">
        <v>14</v>
      </c>
      <c r="S364" s="18">
        <v>15</v>
      </c>
      <c r="T364" s="18">
        <v>16</v>
      </c>
      <c r="U364" s="18">
        <v>17</v>
      </c>
      <c r="V364" s="18">
        <v>18</v>
      </c>
      <c r="W364" s="18">
        <v>19</v>
      </c>
      <c r="X364" s="18">
        <v>20</v>
      </c>
      <c r="Y364" s="18">
        <v>21</v>
      </c>
      <c r="Z364" s="18">
        <v>22</v>
      </c>
      <c r="AA364" s="18">
        <v>23</v>
      </c>
      <c r="AB364" s="18">
        <v>24</v>
      </c>
      <c r="AC364" s="2247"/>
    </row>
    <row r="365" spans="1:30" s="13" customFormat="1" ht="12.75" customHeight="1">
      <c r="A365" s="19" t="s">
        <v>286</v>
      </c>
      <c r="B365" s="20"/>
      <c r="C365" s="21"/>
      <c r="D365" s="867"/>
      <c r="E365" s="20">
        <v>1</v>
      </c>
      <c r="F365" s="20">
        <v>1</v>
      </c>
      <c r="G365" s="20">
        <v>1</v>
      </c>
      <c r="H365" s="20">
        <v>1</v>
      </c>
      <c r="I365" s="20">
        <v>1</v>
      </c>
      <c r="J365" s="20">
        <v>1</v>
      </c>
      <c r="K365" s="20">
        <v>1</v>
      </c>
      <c r="L365" s="20">
        <v>1</v>
      </c>
      <c r="M365" s="20">
        <v>1</v>
      </c>
      <c r="N365" s="20">
        <v>1</v>
      </c>
      <c r="O365" s="20">
        <v>1</v>
      </c>
      <c r="P365" s="20">
        <v>1</v>
      </c>
      <c r="Q365" s="20">
        <v>1</v>
      </c>
      <c r="R365" s="20">
        <v>1</v>
      </c>
      <c r="S365" s="20">
        <v>1</v>
      </c>
      <c r="T365" s="20">
        <v>1</v>
      </c>
      <c r="U365" s="20">
        <v>1</v>
      </c>
      <c r="V365" s="20">
        <v>1</v>
      </c>
      <c r="W365" s="20">
        <v>1</v>
      </c>
      <c r="X365" s="20">
        <v>1</v>
      </c>
      <c r="Y365" s="20">
        <v>1</v>
      </c>
      <c r="Z365" s="20">
        <v>1</v>
      </c>
      <c r="AA365" s="20">
        <v>1</v>
      </c>
      <c r="AB365" s="20">
        <v>1</v>
      </c>
      <c r="AC365" s="22"/>
    </row>
    <row r="366" spans="1:30" s="13" customFormat="1" ht="12.75" customHeight="1" thickBot="1">
      <c r="A366" s="38" t="s">
        <v>287</v>
      </c>
      <c r="B366" s="39"/>
      <c r="C366" s="40"/>
      <c r="D366" s="1173"/>
      <c r="E366" s="39">
        <v>1</v>
      </c>
      <c r="F366" s="39">
        <v>1</v>
      </c>
      <c r="G366" s="39">
        <v>1</v>
      </c>
      <c r="H366" s="39">
        <v>1</v>
      </c>
      <c r="I366" s="39">
        <v>1</v>
      </c>
      <c r="J366" s="39">
        <v>1</v>
      </c>
      <c r="K366" s="39">
        <v>1</v>
      </c>
      <c r="L366" s="39">
        <v>1</v>
      </c>
      <c r="M366" s="39">
        <v>1</v>
      </c>
      <c r="N366" s="39">
        <v>1</v>
      </c>
      <c r="O366" s="39">
        <v>1</v>
      </c>
      <c r="P366" s="39">
        <v>1</v>
      </c>
      <c r="Q366" s="39">
        <v>1</v>
      </c>
      <c r="R366" s="39">
        <v>1</v>
      </c>
      <c r="S366" s="39">
        <v>1</v>
      </c>
      <c r="T366" s="39">
        <v>1</v>
      </c>
      <c r="U366" s="39">
        <v>1</v>
      </c>
      <c r="V366" s="39">
        <v>1</v>
      </c>
      <c r="W366" s="39">
        <v>1</v>
      </c>
      <c r="X366" s="39">
        <v>1</v>
      </c>
      <c r="Y366" s="39">
        <v>1</v>
      </c>
      <c r="Z366" s="39">
        <v>1</v>
      </c>
      <c r="AA366" s="39">
        <v>1</v>
      </c>
      <c r="AB366" s="39">
        <v>1</v>
      </c>
      <c r="AC366" s="41"/>
    </row>
    <row r="367" spans="1:30" s="5" customFormat="1" ht="12" thickBot="1">
      <c r="A367" s="2216" t="s">
        <v>109</v>
      </c>
      <c r="B367" s="2219" t="s">
        <v>288</v>
      </c>
      <c r="C367" s="10" t="s">
        <v>477</v>
      </c>
      <c r="D367" s="867" t="s">
        <v>499</v>
      </c>
      <c r="E367" s="120">
        <v>0.48000000000065479</v>
      </c>
      <c r="F367" s="120">
        <v>0.47999999999956344</v>
      </c>
      <c r="G367" s="120">
        <v>0.47999999999956344</v>
      </c>
      <c r="H367" s="434">
        <v>0.2400000000008731</v>
      </c>
      <c r="I367" s="120">
        <v>0.23999999999978172</v>
      </c>
      <c r="J367" s="120">
        <v>0.23999999999978172</v>
      </c>
      <c r="K367" s="120">
        <v>0.23999999999978172</v>
      </c>
      <c r="L367" s="120">
        <v>0.23999999999978172</v>
      </c>
      <c r="M367" s="120">
        <v>0.2400000000008731</v>
      </c>
      <c r="N367" s="434">
        <v>0.47999999999956344</v>
      </c>
      <c r="O367" s="120">
        <v>1.0080000000001745</v>
      </c>
      <c r="P367" s="120">
        <v>0.67199999999938875</v>
      </c>
      <c r="Q367" s="120">
        <v>0.72000000000043651</v>
      </c>
      <c r="R367" s="120">
        <v>1.2</v>
      </c>
      <c r="S367" s="120">
        <v>1.2</v>
      </c>
      <c r="T367" s="120">
        <v>0.96000000000021823</v>
      </c>
      <c r="U367" s="120">
        <v>0.96000000000021823</v>
      </c>
      <c r="V367" s="434">
        <v>0.47999999999956344</v>
      </c>
      <c r="W367" s="120">
        <v>1.2</v>
      </c>
      <c r="X367" s="120">
        <v>1.2</v>
      </c>
      <c r="Y367" s="120">
        <v>0.47999999999956344</v>
      </c>
      <c r="Z367" s="120">
        <v>0.48000000000065479</v>
      </c>
      <c r="AA367" s="120">
        <v>0.47999999999956344</v>
      </c>
      <c r="AB367" s="120">
        <v>0.48000000000065479</v>
      </c>
      <c r="AC367" s="132">
        <f>SUM(E367:AB367)</f>
        <v>14.880000000000651</v>
      </c>
    </row>
    <row r="368" spans="1:30" s="5" customFormat="1" ht="11.25">
      <c r="A368" s="2217"/>
      <c r="B368" s="2220"/>
      <c r="C368" s="11" t="s">
        <v>478</v>
      </c>
      <c r="D368" s="866" t="s">
        <v>499</v>
      </c>
      <c r="E368" s="121">
        <v>0</v>
      </c>
      <c r="F368" s="121">
        <v>0</v>
      </c>
      <c r="G368" s="121">
        <v>0</v>
      </c>
      <c r="H368" s="435">
        <v>0</v>
      </c>
      <c r="I368" s="121">
        <v>0</v>
      </c>
      <c r="J368" s="121">
        <v>0</v>
      </c>
      <c r="K368" s="121">
        <v>0</v>
      </c>
      <c r="L368" s="121">
        <v>0</v>
      </c>
      <c r="M368" s="121">
        <v>0</v>
      </c>
      <c r="N368" s="435">
        <v>0</v>
      </c>
      <c r="O368" s="121">
        <v>0</v>
      </c>
      <c r="P368" s="121">
        <v>0</v>
      </c>
      <c r="Q368" s="121">
        <v>0</v>
      </c>
      <c r="R368" s="121">
        <v>0</v>
      </c>
      <c r="S368" s="121">
        <v>0</v>
      </c>
      <c r="T368" s="121">
        <v>0</v>
      </c>
      <c r="U368" s="121">
        <v>0</v>
      </c>
      <c r="V368" s="435">
        <v>0</v>
      </c>
      <c r="W368" s="121">
        <v>0</v>
      </c>
      <c r="X368" s="121">
        <v>0</v>
      </c>
      <c r="Y368" s="121">
        <v>0</v>
      </c>
      <c r="Z368" s="121">
        <v>0</v>
      </c>
      <c r="AA368" s="121">
        <v>0</v>
      </c>
      <c r="AB368" s="121">
        <v>0</v>
      </c>
      <c r="AC368" s="132">
        <f>SUM(E368:AB368)</f>
        <v>0</v>
      </c>
      <c r="AD368" s="5" t="s">
        <v>465</v>
      </c>
    </row>
    <row r="369" spans="1:30" s="5" customFormat="1" ht="12">
      <c r="A369" s="2217"/>
      <c r="B369" s="2220"/>
      <c r="C369" s="11" t="s">
        <v>8</v>
      </c>
      <c r="D369" s="866" t="s">
        <v>459</v>
      </c>
      <c r="E369" s="1325">
        <v>64</v>
      </c>
      <c r="F369" s="1326">
        <v>60</v>
      </c>
      <c r="G369" s="1326">
        <v>56</v>
      </c>
      <c r="H369" s="1326">
        <v>52</v>
      </c>
      <c r="I369" s="1326">
        <v>53</v>
      </c>
      <c r="J369" s="1326">
        <v>60</v>
      </c>
      <c r="K369" s="1326">
        <v>74</v>
      </c>
      <c r="L369" s="1326">
        <v>87</v>
      </c>
      <c r="M369" s="1326">
        <v>94</v>
      </c>
      <c r="N369" s="1326">
        <v>94</v>
      </c>
      <c r="O369" s="1326">
        <v>88</v>
      </c>
      <c r="P369" s="1326">
        <v>87</v>
      </c>
      <c r="Q369" s="1326">
        <v>88</v>
      </c>
      <c r="R369" s="1326">
        <v>87</v>
      </c>
      <c r="S369" s="1326">
        <v>79</v>
      </c>
      <c r="T369" s="1326">
        <v>78</v>
      </c>
      <c r="U369" s="1326">
        <v>79</v>
      </c>
      <c r="V369" s="1326">
        <v>80</v>
      </c>
      <c r="W369" s="1326">
        <v>89</v>
      </c>
      <c r="X369" s="1326">
        <v>93</v>
      </c>
      <c r="Y369" s="1326">
        <v>97</v>
      </c>
      <c r="Z369" s="1326">
        <v>89</v>
      </c>
      <c r="AA369" s="1326">
        <v>83</v>
      </c>
      <c r="AB369" s="1327">
        <v>71</v>
      </c>
      <c r="AC369" s="128"/>
    </row>
    <row r="370" spans="1:30" s="5" customFormat="1" ht="12" thickBot="1">
      <c r="A370" s="2250"/>
      <c r="B370" s="2264"/>
      <c r="C370" s="47" t="s">
        <v>16</v>
      </c>
      <c r="D370" s="47"/>
      <c r="E370" s="187">
        <f t="shared" ref="E370:AC370" si="94">E368/E367</f>
        <v>0</v>
      </c>
      <c r="F370" s="187">
        <f t="shared" si="94"/>
        <v>0</v>
      </c>
      <c r="G370" s="187">
        <f t="shared" si="94"/>
        <v>0</v>
      </c>
      <c r="H370" s="435">
        <f t="shared" si="94"/>
        <v>0</v>
      </c>
      <c r="I370" s="187">
        <f t="shared" si="94"/>
        <v>0</v>
      </c>
      <c r="J370" s="187">
        <f t="shared" si="94"/>
        <v>0</v>
      </c>
      <c r="K370" s="187">
        <f t="shared" si="94"/>
        <v>0</v>
      </c>
      <c r="L370" s="187">
        <f t="shared" si="94"/>
        <v>0</v>
      </c>
      <c r="M370" s="187">
        <f t="shared" si="94"/>
        <v>0</v>
      </c>
      <c r="N370" s="435">
        <f t="shared" si="94"/>
        <v>0</v>
      </c>
      <c r="O370" s="187">
        <f t="shared" si="94"/>
        <v>0</v>
      </c>
      <c r="P370" s="187">
        <f t="shared" si="94"/>
        <v>0</v>
      </c>
      <c r="Q370" s="187">
        <f t="shared" si="94"/>
        <v>0</v>
      </c>
      <c r="R370" s="187">
        <f t="shared" si="94"/>
        <v>0</v>
      </c>
      <c r="S370" s="187">
        <f t="shared" si="94"/>
        <v>0</v>
      </c>
      <c r="T370" s="187">
        <f t="shared" si="94"/>
        <v>0</v>
      </c>
      <c r="U370" s="187">
        <f t="shared" si="94"/>
        <v>0</v>
      </c>
      <c r="V370" s="435">
        <f t="shared" si="94"/>
        <v>0</v>
      </c>
      <c r="W370" s="187">
        <f t="shared" si="94"/>
        <v>0</v>
      </c>
      <c r="X370" s="187">
        <f t="shared" si="94"/>
        <v>0</v>
      </c>
      <c r="Y370" s="187">
        <f t="shared" si="94"/>
        <v>0</v>
      </c>
      <c r="Z370" s="187">
        <f t="shared" si="94"/>
        <v>0</v>
      </c>
      <c r="AA370" s="187">
        <f t="shared" si="94"/>
        <v>0</v>
      </c>
      <c r="AB370" s="187">
        <f t="shared" si="94"/>
        <v>0</v>
      </c>
      <c r="AC370" s="133">
        <f t="shared" si="94"/>
        <v>0</v>
      </c>
    </row>
    <row r="371" spans="1:30" s="5" customFormat="1" ht="11.25">
      <c r="A371" s="2233" t="s">
        <v>102</v>
      </c>
      <c r="B371" s="2252" t="s">
        <v>446</v>
      </c>
      <c r="C371" s="69" t="s">
        <v>477</v>
      </c>
      <c r="D371" s="865" t="s">
        <v>499</v>
      </c>
      <c r="E371" s="123">
        <v>0.38399999999965073</v>
      </c>
      <c r="F371" s="123">
        <v>0.23999999999650753</v>
      </c>
      <c r="G371" s="123">
        <v>0.43200000000069849</v>
      </c>
      <c r="H371" s="434">
        <v>0.5280000000027939</v>
      </c>
      <c r="I371" s="123">
        <v>0.47999999999738063</v>
      </c>
      <c r="J371" s="123">
        <v>0.4800000000017462</v>
      </c>
      <c r="K371" s="123">
        <v>0.47999999999738063</v>
      </c>
      <c r="L371" s="123">
        <v>0.4800000000017462</v>
      </c>
      <c r="M371" s="123">
        <v>0.2400000000008731</v>
      </c>
      <c r="N371" s="434">
        <v>0.2400000000008731</v>
      </c>
      <c r="O371" s="123">
        <v>0.57599999999947615</v>
      </c>
      <c r="P371" s="123">
        <v>0.38399999999965073</v>
      </c>
      <c r="Q371" s="123">
        <v>0.47999999999738063</v>
      </c>
      <c r="R371" s="123">
        <v>0.4800000000017462</v>
      </c>
      <c r="S371" s="123">
        <v>0.14399999999877763</v>
      </c>
      <c r="T371" s="123">
        <v>0.1440000000031432</v>
      </c>
      <c r="U371" s="123">
        <v>0.14399999999877763</v>
      </c>
      <c r="V371" s="434">
        <v>0.14399999999877763</v>
      </c>
      <c r="W371" s="123">
        <v>0.14399999999877763</v>
      </c>
      <c r="X371" s="123">
        <v>0.28800000000192083</v>
      </c>
      <c r="Y371" s="123">
        <v>0.19199999999982537</v>
      </c>
      <c r="Z371" s="123">
        <v>0.19199999999982537</v>
      </c>
      <c r="AA371" s="123">
        <v>0.19199999999982537</v>
      </c>
      <c r="AB371" s="123">
        <v>0.19199999999982537</v>
      </c>
      <c r="AC371" s="135">
        <f>SUM(E371:AB371)</f>
        <v>7.6799999999973814</v>
      </c>
    </row>
    <row r="372" spans="1:30" s="5" customFormat="1" ht="11.25">
      <c r="A372" s="2305"/>
      <c r="B372" s="2307"/>
      <c r="C372" s="11" t="s">
        <v>478</v>
      </c>
      <c r="D372" s="866" t="s">
        <v>499</v>
      </c>
      <c r="E372" s="121">
        <v>0</v>
      </c>
      <c r="F372" s="121">
        <v>0</v>
      </c>
      <c r="G372" s="121">
        <v>0</v>
      </c>
      <c r="H372" s="121">
        <v>0</v>
      </c>
      <c r="I372" s="121">
        <v>0</v>
      </c>
      <c r="J372" s="121">
        <v>0</v>
      </c>
      <c r="K372" s="121">
        <v>0</v>
      </c>
      <c r="L372" s="121">
        <v>0</v>
      </c>
      <c r="M372" s="121">
        <v>0</v>
      </c>
      <c r="N372" s="121">
        <v>0</v>
      </c>
      <c r="O372" s="121">
        <v>0</v>
      </c>
      <c r="P372" s="121">
        <v>0</v>
      </c>
      <c r="Q372" s="121">
        <v>0</v>
      </c>
      <c r="R372" s="121">
        <v>0</v>
      </c>
      <c r="S372" s="121">
        <v>0</v>
      </c>
      <c r="T372" s="121">
        <v>0</v>
      </c>
      <c r="U372" s="121">
        <v>0</v>
      </c>
      <c r="V372" s="121">
        <v>0</v>
      </c>
      <c r="W372" s="121">
        <v>0</v>
      </c>
      <c r="X372" s="121">
        <v>0</v>
      </c>
      <c r="Y372" s="121">
        <v>0</v>
      </c>
      <c r="Z372" s="121">
        <v>0</v>
      </c>
      <c r="AA372" s="121">
        <v>0</v>
      </c>
      <c r="AB372" s="121">
        <v>0</v>
      </c>
      <c r="AC372" s="135">
        <f>SUM(E372:AB372)</f>
        <v>0</v>
      </c>
      <c r="AD372" s="848" t="s">
        <v>465</v>
      </c>
    </row>
    <row r="373" spans="1:30" s="5" customFormat="1" ht="12">
      <c r="A373" s="2305"/>
      <c r="B373" s="2307"/>
      <c r="C373" s="11" t="s">
        <v>8</v>
      </c>
      <c r="D373" s="866" t="s">
        <v>459</v>
      </c>
      <c r="E373" s="1328">
        <v>49</v>
      </c>
      <c r="F373" s="1329">
        <v>45</v>
      </c>
      <c r="G373" s="1329">
        <v>45</v>
      </c>
      <c r="H373" s="1329">
        <v>41</v>
      </c>
      <c r="I373" s="1329">
        <v>45</v>
      </c>
      <c r="J373" s="1329">
        <v>44</v>
      </c>
      <c r="K373" s="1329">
        <v>51</v>
      </c>
      <c r="L373" s="1329">
        <v>59</v>
      </c>
      <c r="M373" s="1329">
        <v>60</v>
      </c>
      <c r="N373" s="1329">
        <v>59</v>
      </c>
      <c r="O373" s="1329">
        <v>58</v>
      </c>
      <c r="P373" s="1329">
        <v>62</v>
      </c>
      <c r="Q373" s="1329">
        <v>59</v>
      </c>
      <c r="R373" s="1329">
        <v>59</v>
      </c>
      <c r="S373" s="1329">
        <v>61</v>
      </c>
      <c r="T373" s="1329">
        <v>62</v>
      </c>
      <c r="U373" s="1329">
        <v>53</v>
      </c>
      <c r="V373" s="1329">
        <v>58</v>
      </c>
      <c r="W373" s="1329">
        <v>57</v>
      </c>
      <c r="X373" s="1329">
        <v>59</v>
      </c>
      <c r="Y373" s="1329">
        <v>61</v>
      </c>
      <c r="Z373" s="1329">
        <v>57</v>
      </c>
      <c r="AA373" s="1329">
        <v>55</v>
      </c>
      <c r="AB373" s="1330">
        <v>50</v>
      </c>
      <c r="AC373" s="135"/>
    </row>
    <row r="374" spans="1:30" s="5" customFormat="1" ht="12" thickBot="1">
      <c r="A374" s="2305"/>
      <c r="B374" s="2307"/>
      <c r="C374" s="11" t="s">
        <v>16</v>
      </c>
      <c r="D374" s="11"/>
      <c r="E374" s="126">
        <f t="shared" ref="E374:AC374" si="95">E372/E371</f>
        <v>0</v>
      </c>
      <c r="F374" s="126">
        <f t="shared" si="95"/>
        <v>0</v>
      </c>
      <c r="G374" s="126">
        <f t="shared" si="95"/>
        <v>0</v>
      </c>
      <c r="H374" s="435">
        <f t="shared" si="95"/>
        <v>0</v>
      </c>
      <c r="I374" s="126">
        <f t="shared" si="95"/>
        <v>0</v>
      </c>
      <c r="J374" s="126">
        <f t="shared" si="95"/>
        <v>0</v>
      </c>
      <c r="K374" s="126">
        <f t="shared" si="95"/>
        <v>0</v>
      </c>
      <c r="L374" s="126">
        <f t="shared" si="95"/>
        <v>0</v>
      </c>
      <c r="M374" s="126">
        <f t="shared" si="95"/>
        <v>0</v>
      </c>
      <c r="N374" s="435">
        <f t="shared" si="95"/>
        <v>0</v>
      </c>
      <c r="O374" s="126">
        <f t="shared" si="95"/>
        <v>0</v>
      </c>
      <c r="P374" s="126">
        <f t="shared" si="95"/>
        <v>0</v>
      </c>
      <c r="Q374" s="126">
        <f t="shared" si="95"/>
        <v>0</v>
      </c>
      <c r="R374" s="126">
        <f t="shared" si="95"/>
        <v>0</v>
      </c>
      <c r="S374" s="126">
        <f t="shared" si="95"/>
        <v>0</v>
      </c>
      <c r="T374" s="126">
        <f t="shared" si="95"/>
        <v>0</v>
      </c>
      <c r="U374" s="126">
        <f t="shared" si="95"/>
        <v>0</v>
      </c>
      <c r="V374" s="435">
        <f t="shared" si="95"/>
        <v>0</v>
      </c>
      <c r="W374" s="126">
        <f t="shared" si="95"/>
        <v>0</v>
      </c>
      <c r="X374" s="126">
        <f t="shared" si="95"/>
        <v>0</v>
      </c>
      <c r="Y374" s="126">
        <f t="shared" si="95"/>
        <v>0</v>
      </c>
      <c r="Z374" s="126">
        <f t="shared" si="95"/>
        <v>0</v>
      </c>
      <c r="AA374" s="126">
        <f t="shared" si="95"/>
        <v>0</v>
      </c>
      <c r="AB374" s="126">
        <f t="shared" si="95"/>
        <v>0</v>
      </c>
      <c r="AC374" s="135">
        <f t="shared" si="95"/>
        <v>0</v>
      </c>
    </row>
    <row r="375" spans="1:30" s="5" customFormat="1" ht="11.25">
      <c r="A375" s="283" t="s">
        <v>511</v>
      </c>
      <c r="B375" s="284"/>
      <c r="C375" s="285"/>
      <c r="D375" s="285"/>
      <c r="E375" s="286">
        <f t="shared" ref="E375:AB375" si="96">E367+E371</f>
        <v>0.86400000000030552</v>
      </c>
      <c r="F375" s="286">
        <f t="shared" si="96"/>
        <v>0.71999999999607101</v>
      </c>
      <c r="G375" s="286">
        <f t="shared" si="96"/>
        <v>0.91200000000026193</v>
      </c>
      <c r="H375" s="286">
        <f t="shared" si="96"/>
        <v>0.76800000000366697</v>
      </c>
      <c r="I375" s="286">
        <f t="shared" si="96"/>
        <v>0.71999999999716235</v>
      </c>
      <c r="J375" s="286">
        <f t="shared" si="96"/>
        <v>0.72000000000152786</v>
      </c>
      <c r="K375" s="286">
        <f t="shared" si="96"/>
        <v>0.71999999999716235</v>
      </c>
      <c r="L375" s="286">
        <f t="shared" si="96"/>
        <v>0.72000000000152786</v>
      </c>
      <c r="M375" s="286">
        <f t="shared" si="96"/>
        <v>0.4800000000017462</v>
      </c>
      <c r="N375" s="286">
        <f t="shared" si="96"/>
        <v>0.72000000000043651</v>
      </c>
      <c r="O375" s="286">
        <f t="shared" si="96"/>
        <v>1.5839999999996506</v>
      </c>
      <c r="P375" s="286">
        <f t="shared" si="96"/>
        <v>1.0559999999990395</v>
      </c>
      <c r="Q375" s="286">
        <f t="shared" si="96"/>
        <v>1.199999999997817</v>
      </c>
      <c r="R375" s="286">
        <f t="shared" si="96"/>
        <v>1.6800000000017461</v>
      </c>
      <c r="S375" s="286">
        <f t="shared" si="96"/>
        <v>1.3439999999987775</v>
      </c>
      <c r="T375" s="286">
        <f t="shared" si="96"/>
        <v>1.1040000000033614</v>
      </c>
      <c r="U375" s="286">
        <f t="shared" si="96"/>
        <v>1.1039999999989958</v>
      </c>
      <c r="V375" s="286">
        <f t="shared" si="96"/>
        <v>0.6239999999983411</v>
      </c>
      <c r="W375" s="286">
        <f t="shared" si="96"/>
        <v>1.3439999999987775</v>
      </c>
      <c r="X375" s="286">
        <f t="shared" si="96"/>
        <v>1.4880000000019207</v>
      </c>
      <c r="Y375" s="286">
        <f t="shared" si="96"/>
        <v>0.67199999999938886</v>
      </c>
      <c r="Z375" s="286">
        <f t="shared" si="96"/>
        <v>0.67200000000048021</v>
      </c>
      <c r="AA375" s="286">
        <f t="shared" si="96"/>
        <v>0.67199999999938886</v>
      </c>
      <c r="AB375" s="286">
        <f t="shared" si="96"/>
        <v>0.67200000000048021</v>
      </c>
      <c r="AC375" s="286"/>
    </row>
    <row r="376" spans="1:30" s="5" customFormat="1" ht="11.25">
      <c r="A376" s="288" t="s">
        <v>512</v>
      </c>
      <c r="B376" s="289"/>
      <c r="C376" s="290"/>
      <c r="D376" s="290"/>
      <c r="E376" s="298">
        <f t="shared" ref="E376:AB376" si="97">E368+E372</f>
        <v>0</v>
      </c>
      <c r="F376" s="298">
        <f t="shared" si="97"/>
        <v>0</v>
      </c>
      <c r="G376" s="298">
        <f t="shared" si="97"/>
        <v>0</v>
      </c>
      <c r="H376" s="298">
        <f t="shared" si="97"/>
        <v>0</v>
      </c>
      <c r="I376" s="298">
        <f t="shared" si="97"/>
        <v>0</v>
      </c>
      <c r="J376" s="298">
        <f t="shared" si="97"/>
        <v>0</v>
      </c>
      <c r="K376" s="298">
        <f t="shared" si="97"/>
        <v>0</v>
      </c>
      <c r="L376" s="298">
        <f t="shared" si="97"/>
        <v>0</v>
      </c>
      <c r="M376" s="298">
        <f t="shared" si="97"/>
        <v>0</v>
      </c>
      <c r="N376" s="298">
        <f t="shared" si="97"/>
        <v>0</v>
      </c>
      <c r="O376" s="298">
        <f t="shared" si="97"/>
        <v>0</v>
      </c>
      <c r="P376" s="298">
        <f t="shared" si="97"/>
        <v>0</v>
      </c>
      <c r="Q376" s="298">
        <f t="shared" si="97"/>
        <v>0</v>
      </c>
      <c r="R376" s="298">
        <f t="shared" si="97"/>
        <v>0</v>
      </c>
      <c r="S376" s="298">
        <f t="shared" si="97"/>
        <v>0</v>
      </c>
      <c r="T376" s="298">
        <f t="shared" si="97"/>
        <v>0</v>
      </c>
      <c r="U376" s="298">
        <f t="shared" si="97"/>
        <v>0</v>
      </c>
      <c r="V376" s="298">
        <f t="shared" si="97"/>
        <v>0</v>
      </c>
      <c r="W376" s="298">
        <f t="shared" si="97"/>
        <v>0</v>
      </c>
      <c r="X376" s="298">
        <f t="shared" si="97"/>
        <v>0</v>
      </c>
      <c r="Y376" s="298">
        <f t="shared" si="97"/>
        <v>0</v>
      </c>
      <c r="Z376" s="298">
        <f t="shared" si="97"/>
        <v>0</v>
      </c>
      <c r="AA376" s="298">
        <f t="shared" si="97"/>
        <v>0</v>
      </c>
      <c r="AB376" s="298">
        <f t="shared" si="97"/>
        <v>0</v>
      </c>
      <c r="AC376" s="298"/>
    </row>
    <row r="377" spans="1:30" s="5" customFormat="1" ht="12" thickBot="1">
      <c r="A377" s="293" t="s">
        <v>513</v>
      </c>
      <c r="B377" s="294"/>
      <c r="C377" s="295"/>
      <c r="D377" s="295"/>
      <c r="E377" s="296">
        <f t="shared" ref="E377:AB377" si="98">SQRT(E375*E375+E376*E376)</f>
        <v>0.86400000000030552</v>
      </c>
      <c r="F377" s="296">
        <f t="shared" si="98"/>
        <v>0.71999999999607101</v>
      </c>
      <c r="G377" s="296">
        <f t="shared" si="98"/>
        <v>0.91200000000026193</v>
      </c>
      <c r="H377" s="296">
        <f t="shared" si="98"/>
        <v>0.76800000000366697</v>
      </c>
      <c r="I377" s="296">
        <f t="shared" si="98"/>
        <v>0.71999999999716235</v>
      </c>
      <c r="J377" s="296">
        <f t="shared" si="98"/>
        <v>0.72000000000152786</v>
      </c>
      <c r="K377" s="296">
        <f t="shared" si="98"/>
        <v>0.71999999999716235</v>
      </c>
      <c r="L377" s="296">
        <f t="shared" si="98"/>
        <v>0.72000000000152786</v>
      </c>
      <c r="M377" s="296">
        <f t="shared" si="98"/>
        <v>0.4800000000017462</v>
      </c>
      <c r="N377" s="296">
        <f t="shared" si="98"/>
        <v>0.72000000000043651</v>
      </c>
      <c r="O377" s="296">
        <f t="shared" si="98"/>
        <v>1.5839999999996506</v>
      </c>
      <c r="P377" s="296">
        <f t="shared" si="98"/>
        <v>1.0559999999990395</v>
      </c>
      <c r="Q377" s="296">
        <f t="shared" si="98"/>
        <v>1.199999999997817</v>
      </c>
      <c r="R377" s="296">
        <f t="shared" si="98"/>
        <v>1.6800000000017461</v>
      </c>
      <c r="S377" s="296">
        <f t="shared" si="98"/>
        <v>1.3439999999987775</v>
      </c>
      <c r="T377" s="296">
        <f t="shared" si="98"/>
        <v>1.1040000000033614</v>
      </c>
      <c r="U377" s="296">
        <f t="shared" si="98"/>
        <v>1.1039999999989958</v>
      </c>
      <c r="V377" s="296">
        <f t="shared" si="98"/>
        <v>0.6239999999983411</v>
      </c>
      <c r="W377" s="296">
        <f t="shared" si="98"/>
        <v>1.3439999999987775</v>
      </c>
      <c r="X377" s="712">
        <f t="shared" si="98"/>
        <v>1.4880000000019207</v>
      </c>
      <c r="Y377" s="296">
        <f t="shared" si="98"/>
        <v>0.67199999999938886</v>
      </c>
      <c r="Z377" s="296">
        <f t="shared" si="98"/>
        <v>0.67200000000048021</v>
      </c>
      <c r="AA377" s="296">
        <f t="shared" si="98"/>
        <v>0.67199999999938886</v>
      </c>
      <c r="AB377" s="296">
        <f t="shared" si="98"/>
        <v>0.67200000000048021</v>
      </c>
      <c r="AC377" s="297"/>
      <c r="AD377" s="131">
        <f>MAX(E377:AB377)</f>
        <v>1.6800000000017461</v>
      </c>
    </row>
    <row r="378" spans="1:30" s="13" customFormat="1" ht="14.25" customHeight="1" thickBot="1">
      <c r="A378" s="599" t="s">
        <v>833</v>
      </c>
      <c r="B378" s="598"/>
      <c r="C378" s="11" t="s">
        <v>8</v>
      </c>
      <c r="D378" s="1246" t="s">
        <v>459</v>
      </c>
      <c r="E378" s="1338">
        <v>20</v>
      </c>
      <c r="F378" s="1336">
        <v>19</v>
      </c>
      <c r="G378" s="1336">
        <v>19</v>
      </c>
      <c r="H378" s="1336">
        <v>18</v>
      </c>
      <c r="I378" s="1336">
        <v>18</v>
      </c>
      <c r="J378" s="1336">
        <v>19</v>
      </c>
      <c r="K378" s="1336">
        <v>21</v>
      </c>
      <c r="L378" s="1336">
        <v>23</v>
      </c>
      <c r="M378" s="1336">
        <v>25</v>
      </c>
      <c r="N378" s="1336">
        <v>24</v>
      </c>
      <c r="O378" s="1336">
        <v>23</v>
      </c>
      <c r="P378" s="1336">
        <v>24</v>
      </c>
      <c r="Q378" s="1336">
        <v>23</v>
      </c>
      <c r="R378" s="1336">
        <v>23</v>
      </c>
      <c r="S378" s="1336">
        <v>21</v>
      </c>
      <c r="T378" s="1336">
        <v>21</v>
      </c>
      <c r="U378" s="1336">
        <v>21</v>
      </c>
      <c r="V378" s="1336">
        <v>22</v>
      </c>
      <c r="W378" s="1336">
        <v>23</v>
      </c>
      <c r="X378" s="1336">
        <v>23</v>
      </c>
      <c r="Y378" s="1336">
        <v>23</v>
      </c>
      <c r="Z378" s="1336">
        <v>24</v>
      </c>
      <c r="AA378" s="1336">
        <v>22</v>
      </c>
      <c r="AB378" s="1337">
        <v>20</v>
      </c>
      <c r="AC378" s="151"/>
    </row>
    <row r="379" spans="1:30" s="32" customFormat="1" ht="14.25" customHeight="1">
      <c r="A379" s="28" t="s">
        <v>148</v>
      </c>
      <c r="B379" s="439"/>
      <c r="C379" s="440" t="s">
        <v>13</v>
      </c>
      <c r="D379" s="855" t="s">
        <v>459</v>
      </c>
      <c r="E379" s="1333">
        <v>6.5300002098083496</v>
      </c>
      <c r="F379" s="1333">
        <v>6.5300002098083496</v>
      </c>
      <c r="G379" s="1333">
        <v>6.4899997711181641</v>
      </c>
      <c r="H379" s="1333">
        <v>6.5100002288818359</v>
      </c>
      <c r="I379" s="1333">
        <v>6.5199999809265137</v>
      </c>
      <c r="J379" s="1333">
        <v>6.5100002288818359</v>
      </c>
      <c r="K379" s="1333">
        <v>6.4899997711181641</v>
      </c>
      <c r="L379" s="1333">
        <v>6.4200000762939453</v>
      </c>
      <c r="M379" s="1333">
        <v>6.4200000762939453</v>
      </c>
      <c r="N379" s="1333">
        <v>6.429999828338623</v>
      </c>
      <c r="O379" s="1333">
        <v>6.440000057220459</v>
      </c>
      <c r="P379" s="1333">
        <v>6.4699997901916504</v>
      </c>
      <c r="Q379" s="1333">
        <v>6.4499998092651367</v>
      </c>
      <c r="R379" s="1333">
        <v>6.4699997901916504</v>
      </c>
      <c r="S379" s="1333">
        <v>6.4499998092651367</v>
      </c>
      <c r="T379" s="1333">
        <v>6.4499998092651367</v>
      </c>
      <c r="U379" s="1333">
        <v>6.5</v>
      </c>
      <c r="V379" s="1333">
        <v>6.4699997901916504</v>
      </c>
      <c r="W379" s="1333">
        <v>6.429999828338623</v>
      </c>
      <c r="X379" s="1333">
        <v>6.429999828338623</v>
      </c>
      <c r="Y379" s="1333">
        <v>6.4499998092651367</v>
      </c>
      <c r="Z379" s="1333">
        <v>6.4699997901916504</v>
      </c>
      <c r="AA379" s="1333">
        <v>6.4800000190734863</v>
      </c>
      <c r="AB379" s="1334">
        <v>6.4800000190734863</v>
      </c>
      <c r="AC379" s="442"/>
    </row>
    <row r="380" spans="1:30" s="32" customFormat="1" ht="14.25" customHeight="1" thickBot="1">
      <c r="A380" s="35" t="s">
        <v>149</v>
      </c>
      <c r="B380" s="36"/>
      <c r="C380" s="446" t="s">
        <v>13</v>
      </c>
      <c r="D380" s="869" t="s">
        <v>459</v>
      </c>
      <c r="E380" s="1331">
        <v>6.4600000381469727</v>
      </c>
      <c r="F380" s="1332">
        <v>6.5</v>
      </c>
      <c r="G380" s="1332">
        <v>6.4800000190734863</v>
      </c>
      <c r="H380" s="1332">
        <v>6.4699997901916504</v>
      </c>
      <c r="I380" s="1332">
        <v>6.4800000190734863</v>
      </c>
      <c r="J380" s="1332">
        <v>6.4699997901916504</v>
      </c>
      <c r="K380" s="1332">
        <v>6.440000057220459</v>
      </c>
      <c r="L380" s="1332">
        <v>6.4000000953674316</v>
      </c>
      <c r="M380" s="1332">
        <v>6.3899998664855957</v>
      </c>
      <c r="N380" s="1332">
        <v>6.4099998474121094</v>
      </c>
      <c r="O380" s="1332">
        <v>6.4200000762939453</v>
      </c>
      <c r="P380" s="1332">
        <v>6.429999828338623</v>
      </c>
      <c r="Q380" s="1332">
        <v>6.4200000762939453</v>
      </c>
      <c r="R380" s="1332">
        <v>6.440000057220459</v>
      </c>
      <c r="S380" s="1332">
        <v>6.4200000762939453</v>
      </c>
      <c r="T380" s="1332">
        <v>6.429999828338623</v>
      </c>
      <c r="U380" s="1332">
        <v>6.4699997901916504</v>
      </c>
      <c r="V380" s="1332">
        <v>6.429999828338623</v>
      </c>
      <c r="W380" s="1332">
        <v>6.4099998474121094</v>
      </c>
      <c r="X380" s="1332">
        <v>6.4000000953674316</v>
      </c>
      <c r="Y380" s="1332">
        <v>6.4099998474121094</v>
      </c>
      <c r="Z380" s="1332">
        <v>6.4499998092651367</v>
      </c>
      <c r="AA380" s="1332">
        <v>6.4499998092651367</v>
      </c>
      <c r="AB380" s="1335">
        <v>6.4600000381469727</v>
      </c>
      <c r="AC380" s="449"/>
    </row>
    <row r="381" spans="1:30" s="5" customFormat="1" ht="11.25">
      <c r="A381" s="2216" t="s">
        <v>100</v>
      </c>
      <c r="B381" s="2219" t="s">
        <v>659</v>
      </c>
      <c r="C381" s="10" t="s">
        <v>477</v>
      </c>
      <c r="D381" s="867" t="s">
        <v>499</v>
      </c>
      <c r="E381" s="120">
        <v>0</v>
      </c>
      <c r="F381" s="120">
        <v>0</v>
      </c>
      <c r="G381" s="120">
        <v>0</v>
      </c>
      <c r="H381" s="120">
        <v>0</v>
      </c>
      <c r="I381" s="120">
        <v>0</v>
      </c>
      <c r="J381" s="120">
        <v>0</v>
      </c>
      <c r="K381" s="120">
        <v>0</v>
      </c>
      <c r="L381" s="120">
        <v>0</v>
      </c>
      <c r="M381" s="120">
        <v>0</v>
      </c>
      <c r="N381" s="120">
        <v>0</v>
      </c>
      <c r="O381" s="120">
        <v>0</v>
      </c>
      <c r="P381" s="120">
        <v>0</v>
      </c>
      <c r="Q381" s="120">
        <v>0</v>
      </c>
      <c r="R381" s="120">
        <v>0</v>
      </c>
      <c r="S381" s="120">
        <v>0</v>
      </c>
      <c r="T381" s="120">
        <v>0</v>
      </c>
      <c r="U381" s="120">
        <v>0</v>
      </c>
      <c r="V381" s="120">
        <v>0</v>
      </c>
      <c r="W381" s="120">
        <v>0</v>
      </c>
      <c r="X381" s="120">
        <v>0</v>
      </c>
      <c r="Y381" s="120">
        <v>0</v>
      </c>
      <c r="Z381" s="120">
        <v>0</v>
      </c>
      <c r="AA381" s="120">
        <v>0</v>
      </c>
      <c r="AB381" s="120">
        <v>0</v>
      </c>
      <c r="AC381" s="135">
        <f>SUM(E381:AB381)</f>
        <v>0</v>
      </c>
      <c r="AD381" s="848" t="s">
        <v>465</v>
      </c>
    </row>
    <row r="382" spans="1:30" s="5" customFormat="1" ht="11.25">
      <c r="A382" s="2295"/>
      <c r="B382" s="2293"/>
      <c r="C382" s="11" t="s">
        <v>478</v>
      </c>
      <c r="D382" s="866" t="s">
        <v>463</v>
      </c>
      <c r="E382" s="92"/>
      <c r="F382" s="92"/>
      <c r="G382" s="92"/>
      <c r="H382" s="435"/>
      <c r="I382" s="92"/>
      <c r="J382" s="92"/>
      <c r="K382" s="92"/>
      <c r="L382" s="92"/>
      <c r="M382" s="92"/>
      <c r="N382" s="435"/>
      <c r="O382" s="92"/>
      <c r="P382" s="92"/>
      <c r="Q382" s="92"/>
      <c r="R382" s="92"/>
      <c r="S382" s="92"/>
      <c r="T382" s="92"/>
      <c r="U382" s="92"/>
      <c r="V382" s="435"/>
      <c r="W382" s="92"/>
      <c r="X382" s="92"/>
      <c r="Y382" s="92"/>
      <c r="Z382" s="92"/>
      <c r="AA382" s="92"/>
      <c r="AB382" s="92"/>
      <c r="AC382" s="135">
        <f>SUM(E382:AB382)</f>
        <v>0</v>
      </c>
    </row>
    <row r="383" spans="1:30" s="5" customFormat="1" ht="12">
      <c r="A383" s="2295"/>
      <c r="B383" s="2293"/>
      <c r="C383" s="11" t="s">
        <v>8</v>
      </c>
      <c r="D383" s="866" t="s">
        <v>459</v>
      </c>
      <c r="E383" s="1339">
        <v>0</v>
      </c>
      <c r="F383" s="1340">
        <v>0</v>
      </c>
      <c r="G383" s="1340">
        <v>0</v>
      </c>
      <c r="H383" s="1340">
        <v>0</v>
      </c>
      <c r="I383" s="1340">
        <v>0</v>
      </c>
      <c r="J383" s="1340">
        <v>0</v>
      </c>
      <c r="K383" s="1340">
        <v>0</v>
      </c>
      <c r="L383" s="1340">
        <v>0</v>
      </c>
      <c r="M383" s="1340">
        <v>0</v>
      </c>
      <c r="N383" s="1340">
        <v>0</v>
      </c>
      <c r="O383" s="1340">
        <v>0</v>
      </c>
      <c r="P383" s="1340">
        <v>0</v>
      </c>
      <c r="Q383" s="1340">
        <v>0</v>
      </c>
      <c r="R383" s="1340">
        <v>0</v>
      </c>
      <c r="S383" s="1340">
        <v>0</v>
      </c>
      <c r="T383" s="1340">
        <v>0</v>
      </c>
      <c r="U383" s="1340">
        <v>0</v>
      </c>
      <c r="V383" s="1340">
        <v>0</v>
      </c>
      <c r="W383" s="1340">
        <v>0</v>
      </c>
      <c r="X383" s="1340">
        <v>0</v>
      </c>
      <c r="Y383" s="1340">
        <v>0</v>
      </c>
      <c r="Z383" s="1340">
        <v>0</v>
      </c>
      <c r="AA383" s="1340">
        <v>0</v>
      </c>
      <c r="AB383" s="1341">
        <v>0</v>
      </c>
      <c r="AC383" s="135"/>
    </row>
    <row r="384" spans="1:30" s="5" customFormat="1" ht="12" thickBot="1">
      <c r="A384" s="2296"/>
      <c r="B384" s="2294"/>
      <c r="C384" s="48" t="s">
        <v>16</v>
      </c>
      <c r="D384" s="48"/>
      <c r="E384" s="126" t="e">
        <f t="shared" ref="E384:AC384" si="99">E382/E381</f>
        <v>#DIV/0!</v>
      </c>
      <c r="F384" s="126" t="e">
        <f t="shared" si="99"/>
        <v>#DIV/0!</v>
      </c>
      <c r="G384" s="126" t="e">
        <f t="shared" si="99"/>
        <v>#DIV/0!</v>
      </c>
      <c r="H384" s="435" t="e">
        <f t="shared" si="99"/>
        <v>#DIV/0!</v>
      </c>
      <c r="I384" s="126" t="e">
        <f t="shared" si="99"/>
        <v>#DIV/0!</v>
      </c>
      <c r="J384" s="126" t="e">
        <f t="shared" si="99"/>
        <v>#DIV/0!</v>
      </c>
      <c r="K384" s="126" t="e">
        <f t="shared" si="99"/>
        <v>#DIV/0!</v>
      </c>
      <c r="L384" s="126" t="e">
        <f t="shared" si="99"/>
        <v>#DIV/0!</v>
      </c>
      <c r="M384" s="126" t="e">
        <f t="shared" si="99"/>
        <v>#DIV/0!</v>
      </c>
      <c r="N384" s="435" t="e">
        <f t="shared" si="99"/>
        <v>#DIV/0!</v>
      </c>
      <c r="O384" s="126" t="e">
        <f t="shared" si="99"/>
        <v>#DIV/0!</v>
      </c>
      <c r="P384" s="126" t="e">
        <f t="shared" si="99"/>
        <v>#DIV/0!</v>
      </c>
      <c r="Q384" s="126" t="e">
        <f t="shared" si="99"/>
        <v>#DIV/0!</v>
      </c>
      <c r="R384" s="126" t="e">
        <f t="shared" si="99"/>
        <v>#DIV/0!</v>
      </c>
      <c r="S384" s="126" t="e">
        <f t="shared" si="99"/>
        <v>#DIV/0!</v>
      </c>
      <c r="T384" s="126" t="e">
        <f t="shared" si="99"/>
        <v>#DIV/0!</v>
      </c>
      <c r="U384" s="126" t="e">
        <f t="shared" si="99"/>
        <v>#DIV/0!</v>
      </c>
      <c r="V384" s="435" t="e">
        <f t="shared" si="99"/>
        <v>#DIV/0!</v>
      </c>
      <c r="W384" s="126" t="e">
        <f t="shared" si="99"/>
        <v>#DIV/0!</v>
      </c>
      <c r="X384" s="126" t="e">
        <f t="shared" si="99"/>
        <v>#DIV/0!</v>
      </c>
      <c r="Y384" s="126" t="e">
        <f t="shared" si="99"/>
        <v>#DIV/0!</v>
      </c>
      <c r="Z384" s="126" t="e">
        <f t="shared" si="99"/>
        <v>#DIV/0!</v>
      </c>
      <c r="AA384" s="126" t="e">
        <f t="shared" si="99"/>
        <v>#DIV/0!</v>
      </c>
      <c r="AB384" s="126" t="e">
        <f t="shared" si="99"/>
        <v>#DIV/0!</v>
      </c>
      <c r="AC384" s="133" t="e">
        <f t="shared" si="99"/>
        <v>#DIV/0!</v>
      </c>
    </row>
    <row r="385" spans="1:30" s="5" customFormat="1" ht="11.25">
      <c r="A385" s="2216" t="s">
        <v>108</v>
      </c>
      <c r="B385" s="2219" t="s">
        <v>660</v>
      </c>
      <c r="C385" s="10" t="s">
        <v>477</v>
      </c>
      <c r="D385" s="867" t="s">
        <v>499</v>
      </c>
      <c r="E385" s="120">
        <v>0.17999999999738067</v>
      </c>
      <c r="F385" s="120">
        <v>0.18000000000065483</v>
      </c>
      <c r="G385" s="120">
        <v>0.18000000000065483</v>
      </c>
      <c r="H385" s="434">
        <v>0.10799999999908323</v>
      </c>
      <c r="I385" s="120">
        <v>7.2000000001571612E-2</v>
      </c>
      <c r="J385" s="120">
        <v>7.1999999998297426E-2</v>
      </c>
      <c r="K385" s="120">
        <v>7.2000000001571612E-2</v>
      </c>
      <c r="L385" s="120">
        <v>7.1999999998297426E-2</v>
      </c>
      <c r="M385" s="120">
        <v>3.6000000000785806E-2</v>
      </c>
      <c r="N385" s="434">
        <v>3.6000000000785806E-2</v>
      </c>
      <c r="O385" s="120">
        <v>3.6000000000785806E-2</v>
      </c>
      <c r="P385" s="120">
        <v>3.5999999997511627E-2</v>
      </c>
      <c r="Q385" s="120">
        <v>3.6000000000785806E-2</v>
      </c>
      <c r="R385" s="120">
        <v>3.6000000000785806E-2</v>
      </c>
      <c r="S385" s="120">
        <v>3.6000000000785806E-2</v>
      </c>
      <c r="T385" s="120">
        <v>3.5999999997511627E-2</v>
      </c>
      <c r="U385" s="120">
        <v>3.6000000000785806E-2</v>
      </c>
      <c r="V385" s="434">
        <v>3.6000000000785806E-2</v>
      </c>
      <c r="W385" s="120">
        <v>3.6000000000785806E-2</v>
      </c>
      <c r="X385" s="120">
        <v>3.5999999997511627E-2</v>
      </c>
      <c r="Y385" s="120">
        <v>3.6000000000785806E-2</v>
      </c>
      <c r="Z385" s="120">
        <v>3.6000000000785806E-2</v>
      </c>
      <c r="AA385" s="120">
        <v>0</v>
      </c>
      <c r="AB385" s="120">
        <v>0</v>
      </c>
      <c r="AC385" s="135">
        <f>SUM(E385:AB385)</f>
        <v>1.4399999999986905</v>
      </c>
    </row>
    <row r="386" spans="1:30" s="5" customFormat="1" ht="11.25">
      <c r="A386" s="2295"/>
      <c r="B386" s="2293"/>
      <c r="C386" s="11" t="s">
        <v>478</v>
      </c>
      <c r="D386" s="866" t="s">
        <v>463</v>
      </c>
      <c r="E386" s="92"/>
      <c r="F386" s="92"/>
      <c r="G386" s="92"/>
      <c r="H386" s="435"/>
      <c r="I386" s="92"/>
      <c r="J386" s="92"/>
      <c r="K386" s="92"/>
      <c r="L386" s="92"/>
      <c r="M386" s="92"/>
      <c r="N386" s="435"/>
      <c r="O386" s="92"/>
      <c r="P386" s="92"/>
      <c r="Q386" s="92"/>
      <c r="R386" s="92"/>
      <c r="S386" s="92"/>
      <c r="T386" s="92"/>
      <c r="U386" s="92"/>
      <c r="V386" s="435"/>
      <c r="W386" s="92"/>
      <c r="X386" s="92"/>
      <c r="Y386" s="92"/>
      <c r="Z386" s="92"/>
      <c r="AA386" s="92"/>
      <c r="AB386" s="92"/>
      <c r="AC386" s="135">
        <f>SUM(E386:AB386)</f>
        <v>0</v>
      </c>
    </row>
    <row r="387" spans="1:30" s="5" customFormat="1" ht="12">
      <c r="A387" s="2295"/>
      <c r="B387" s="2293"/>
      <c r="C387" s="11" t="s">
        <v>8</v>
      </c>
      <c r="D387" s="866" t="s">
        <v>459</v>
      </c>
      <c r="E387" s="1342">
        <v>3</v>
      </c>
      <c r="F387" s="1343">
        <v>5</v>
      </c>
      <c r="G387" s="1343">
        <v>8</v>
      </c>
      <c r="H387" s="1343">
        <v>0</v>
      </c>
      <c r="I387" s="1343">
        <v>3</v>
      </c>
      <c r="J387" s="1343">
        <v>3</v>
      </c>
      <c r="K387" s="1343">
        <v>6</v>
      </c>
      <c r="L387" s="1343">
        <v>4</v>
      </c>
      <c r="M387" s="1343">
        <v>4</v>
      </c>
      <c r="N387" s="1343">
        <v>5</v>
      </c>
      <c r="O387" s="1343">
        <v>6</v>
      </c>
      <c r="P387" s="1343">
        <v>5</v>
      </c>
      <c r="Q387" s="1343">
        <v>8</v>
      </c>
      <c r="R387" s="1343">
        <v>5</v>
      </c>
      <c r="S387" s="1343">
        <v>6</v>
      </c>
      <c r="T387" s="1343">
        <v>7</v>
      </c>
      <c r="U387" s="1343">
        <v>6</v>
      </c>
      <c r="V387" s="1343">
        <v>4</v>
      </c>
      <c r="W387" s="1343">
        <v>12</v>
      </c>
      <c r="X387" s="1343">
        <v>6</v>
      </c>
      <c r="Y387" s="1343">
        <v>5</v>
      </c>
      <c r="Z387" s="1343">
        <v>9</v>
      </c>
      <c r="AA387" s="1343">
        <v>6</v>
      </c>
      <c r="AB387" s="1344">
        <v>5</v>
      </c>
      <c r="AC387" s="135"/>
    </row>
    <row r="388" spans="1:30" s="5" customFormat="1" ht="12" thickBot="1">
      <c r="A388" s="2296"/>
      <c r="B388" s="2294"/>
      <c r="C388" s="48" t="s">
        <v>16</v>
      </c>
      <c r="D388" s="48"/>
      <c r="E388" s="126">
        <f t="shared" ref="E388:AC388" si="100">E386/E385</f>
        <v>0</v>
      </c>
      <c r="F388" s="126">
        <f t="shared" si="100"/>
        <v>0</v>
      </c>
      <c r="G388" s="126">
        <f t="shared" si="100"/>
        <v>0</v>
      </c>
      <c r="H388" s="435">
        <f t="shared" si="100"/>
        <v>0</v>
      </c>
      <c r="I388" s="126">
        <f t="shared" si="100"/>
        <v>0</v>
      </c>
      <c r="J388" s="126">
        <f t="shared" si="100"/>
        <v>0</v>
      </c>
      <c r="K388" s="126">
        <f t="shared" si="100"/>
        <v>0</v>
      </c>
      <c r="L388" s="126">
        <f t="shared" si="100"/>
        <v>0</v>
      </c>
      <c r="M388" s="126">
        <f t="shared" si="100"/>
        <v>0</v>
      </c>
      <c r="N388" s="435">
        <f t="shared" si="100"/>
        <v>0</v>
      </c>
      <c r="O388" s="126">
        <f t="shared" si="100"/>
        <v>0</v>
      </c>
      <c r="P388" s="126">
        <f t="shared" si="100"/>
        <v>0</v>
      </c>
      <c r="Q388" s="126">
        <f t="shared" si="100"/>
        <v>0</v>
      </c>
      <c r="R388" s="126">
        <f t="shared" si="100"/>
        <v>0</v>
      </c>
      <c r="S388" s="126">
        <f t="shared" si="100"/>
        <v>0</v>
      </c>
      <c r="T388" s="126">
        <f t="shared" si="100"/>
        <v>0</v>
      </c>
      <c r="U388" s="126">
        <f t="shared" si="100"/>
        <v>0</v>
      </c>
      <c r="V388" s="435">
        <f t="shared" si="100"/>
        <v>0</v>
      </c>
      <c r="W388" s="126">
        <f t="shared" si="100"/>
        <v>0</v>
      </c>
      <c r="X388" s="126">
        <f t="shared" si="100"/>
        <v>0</v>
      </c>
      <c r="Y388" s="126">
        <f t="shared" si="100"/>
        <v>0</v>
      </c>
      <c r="Z388" s="126">
        <f t="shared" si="100"/>
        <v>0</v>
      </c>
      <c r="AA388" s="126" t="e">
        <f t="shared" si="100"/>
        <v>#DIV/0!</v>
      </c>
      <c r="AB388" s="126" t="e">
        <f t="shared" si="100"/>
        <v>#DIV/0!</v>
      </c>
      <c r="AC388" s="133">
        <f t="shared" si="100"/>
        <v>0</v>
      </c>
    </row>
    <row r="389" spans="1:30" s="5" customFormat="1" ht="11.25">
      <c r="A389" s="2216" t="s">
        <v>118</v>
      </c>
      <c r="B389" s="2219" t="s">
        <v>661</v>
      </c>
      <c r="C389" s="10" t="s">
        <v>477</v>
      </c>
      <c r="D389" s="867" t="s">
        <v>499</v>
      </c>
      <c r="E389" s="120">
        <v>0.10800000000072033</v>
      </c>
      <c r="F389" s="120">
        <v>7.1999999999934519E-2</v>
      </c>
      <c r="G389" s="120">
        <v>0.10799999999908323</v>
      </c>
      <c r="H389" s="434">
        <v>0.36000000000130966</v>
      </c>
      <c r="I389" s="120">
        <v>0.71999999999934516</v>
      </c>
      <c r="J389" s="120">
        <v>0.71999999999934516</v>
      </c>
      <c r="K389" s="120">
        <v>0.7200000000009823</v>
      </c>
      <c r="L389" s="120">
        <v>0.71999999999934516</v>
      </c>
      <c r="M389" s="120">
        <v>0.7200000000009823</v>
      </c>
      <c r="N389" s="434">
        <v>1.0799999999990177</v>
      </c>
      <c r="O389" s="120">
        <v>0.95399999999954166</v>
      </c>
      <c r="P389" s="120">
        <v>0.84600000000045839</v>
      </c>
      <c r="Q389" s="120">
        <v>0.7200000000009823</v>
      </c>
      <c r="R389" s="120">
        <v>0.71999999999934516</v>
      </c>
      <c r="S389" s="120">
        <v>0.93600000000078587</v>
      </c>
      <c r="T389" s="120">
        <v>0.50399999999954159</v>
      </c>
      <c r="U389" s="120">
        <v>0.54000000000032744</v>
      </c>
      <c r="V389" s="434">
        <v>0.53999999999869031</v>
      </c>
      <c r="W389" s="120">
        <v>0.7200000000009823</v>
      </c>
      <c r="X389" s="120">
        <v>0.54000000000032744</v>
      </c>
      <c r="Y389" s="120">
        <v>0.35999999999967258</v>
      </c>
      <c r="Z389" s="120">
        <v>0.35999999999967258</v>
      </c>
      <c r="AA389" s="120">
        <v>0.54000000000032744</v>
      </c>
      <c r="AB389" s="120">
        <v>0.54000000000032744</v>
      </c>
      <c r="AC389" s="135">
        <f>SUM(E389:AB389)</f>
        <v>14.148000000001048</v>
      </c>
    </row>
    <row r="390" spans="1:30" s="5" customFormat="1" ht="11.25">
      <c r="A390" s="2295"/>
      <c r="B390" s="2293"/>
      <c r="C390" s="11" t="s">
        <v>478</v>
      </c>
      <c r="D390" s="866" t="s">
        <v>463</v>
      </c>
      <c r="E390" s="92"/>
      <c r="F390" s="92"/>
      <c r="G390" s="92"/>
      <c r="H390" s="435"/>
      <c r="I390" s="92"/>
      <c r="J390" s="92"/>
      <c r="K390" s="92"/>
      <c r="L390" s="92"/>
      <c r="M390" s="92"/>
      <c r="N390" s="435"/>
      <c r="O390" s="92"/>
      <c r="P390" s="92"/>
      <c r="Q390" s="92"/>
      <c r="R390" s="92"/>
      <c r="S390" s="92"/>
      <c r="T390" s="92"/>
      <c r="U390" s="92"/>
      <c r="V390" s="435"/>
      <c r="W390" s="92"/>
      <c r="X390" s="92"/>
      <c r="Y390" s="92"/>
      <c r="Z390" s="92"/>
      <c r="AA390" s="92"/>
      <c r="AB390" s="92"/>
      <c r="AC390" s="135">
        <f>SUM(E390:AB390)</f>
        <v>0</v>
      </c>
    </row>
    <row r="391" spans="1:30" s="5" customFormat="1" ht="12">
      <c r="A391" s="2295"/>
      <c r="B391" s="2293"/>
      <c r="C391" s="11" t="s">
        <v>8</v>
      </c>
      <c r="D391" s="866" t="s">
        <v>459</v>
      </c>
      <c r="E391" s="1345">
        <v>60</v>
      </c>
      <c r="F391" s="1346">
        <v>55</v>
      </c>
      <c r="G391" s="1346">
        <v>49</v>
      </c>
      <c r="H391" s="1346">
        <v>48</v>
      </c>
      <c r="I391" s="1346">
        <v>49</v>
      </c>
      <c r="J391" s="1346">
        <v>58</v>
      </c>
      <c r="K391" s="1346">
        <v>70</v>
      </c>
      <c r="L391" s="1346">
        <v>79</v>
      </c>
      <c r="M391" s="1346">
        <v>88</v>
      </c>
      <c r="N391" s="1346">
        <v>84</v>
      </c>
      <c r="O391" s="1346">
        <v>79</v>
      </c>
      <c r="P391" s="1346">
        <v>79</v>
      </c>
      <c r="Q391" s="1346">
        <v>79</v>
      </c>
      <c r="R391" s="1346">
        <v>79</v>
      </c>
      <c r="S391" s="1346">
        <v>71</v>
      </c>
      <c r="T391" s="1346">
        <v>68</v>
      </c>
      <c r="U391" s="1346">
        <v>69</v>
      </c>
      <c r="V391" s="1346">
        <v>72</v>
      </c>
      <c r="W391" s="1346">
        <v>75</v>
      </c>
      <c r="X391" s="1346">
        <v>80</v>
      </c>
      <c r="Y391" s="1346">
        <v>83</v>
      </c>
      <c r="Z391" s="1346">
        <v>75</v>
      </c>
      <c r="AA391" s="1346">
        <v>72</v>
      </c>
      <c r="AB391" s="1347">
        <v>62</v>
      </c>
      <c r="AC391" s="135"/>
    </row>
    <row r="392" spans="1:30" s="5" customFormat="1" ht="12" thickBot="1">
      <c r="A392" s="2296"/>
      <c r="B392" s="2294"/>
      <c r="C392" s="48" t="s">
        <v>16</v>
      </c>
      <c r="D392" s="48"/>
      <c r="E392" s="126">
        <f t="shared" ref="E392:AC392" si="101">E390/E389</f>
        <v>0</v>
      </c>
      <c r="F392" s="126">
        <f t="shared" si="101"/>
        <v>0</v>
      </c>
      <c r="G392" s="126">
        <f t="shared" si="101"/>
        <v>0</v>
      </c>
      <c r="H392" s="435">
        <f t="shared" si="101"/>
        <v>0</v>
      </c>
      <c r="I392" s="126">
        <f t="shared" si="101"/>
        <v>0</v>
      </c>
      <c r="J392" s="126">
        <f t="shared" si="101"/>
        <v>0</v>
      </c>
      <c r="K392" s="126">
        <f t="shared" si="101"/>
        <v>0</v>
      </c>
      <c r="L392" s="126">
        <f t="shared" si="101"/>
        <v>0</v>
      </c>
      <c r="M392" s="126">
        <f t="shared" si="101"/>
        <v>0</v>
      </c>
      <c r="N392" s="435">
        <f t="shared" si="101"/>
        <v>0</v>
      </c>
      <c r="O392" s="126">
        <f t="shared" si="101"/>
        <v>0</v>
      </c>
      <c r="P392" s="126">
        <f t="shared" si="101"/>
        <v>0</v>
      </c>
      <c r="Q392" s="126">
        <f t="shared" si="101"/>
        <v>0</v>
      </c>
      <c r="R392" s="126">
        <f t="shared" si="101"/>
        <v>0</v>
      </c>
      <c r="S392" s="126">
        <f t="shared" si="101"/>
        <v>0</v>
      </c>
      <c r="T392" s="126">
        <f t="shared" si="101"/>
        <v>0</v>
      </c>
      <c r="U392" s="126">
        <f t="shared" si="101"/>
        <v>0</v>
      </c>
      <c r="V392" s="435">
        <f t="shared" si="101"/>
        <v>0</v>
      </c>
      <c r="W392" s="126">
        <f t="shared" si="101"/>
        <v>0</v>
      </c>
      <c r="X392" s="126">
        <f t="shared" si="101"/>
        <v>0</v>
      </c>
      <c r="Y392" s="126">
        <f t="shared" si="101"/>
        <v>0</v>
      </c>
      <c r="Z392" s="126">
        <f t="shared" si="101"/>
        <v>0</v>
      </c>
      <c r="AA392" s="126">
        <f t="shared" si="101"/>
        <v>0</v>
      </c>
      <c r="AB392" s="126">
        <f t="shared" si="101"/>
        <v>0</v>
      </c>
      <c r="AC392" s="133">
        <f t="shared" si="101"/>
        <v>0</v>
      </c>
    </row>
    <row r="393" spans="1:30" s="5" customFormat="1" ht="11.25">
      <c r="A393" s="2216" t="s">
        <v>111</v>
      </c>
      <c r="B393" s="2219" t="s">
        <v>325</v>
      </c>
      <c r="C393" s="10" t="s">
        <v>477</v>
      </c>
      <c r="D393" s="867" t="s">
        <v>499</v>
      </c>
      <c r="E393" s="120">
        <v>0</v>
      </c>
      <c r="F393" s="120">
        <v>0</v>
      </c>
      <c r="G393" s="120">
        <v>0</v>
      </c>
      <c r="H393" s="434">
        <v>0</v>
      </c>
      <c r="I393" s="120">
        <v>0</v>
      </c>
      <c r="J393" s="120">
        <v>0</v>
      </c>
      <c r="K393" s="120">
        <v>0</v>
      </c>
      <c r="L393" s="120">
        <v>0</v>
      </c>
      <c r="M393" s="120">
        <v>0</v>
      </c>
      <c r="N393" s="434">
        <v>0</v>
      </c>
      <c r="O393" s="120">
        <v>0</v>
      </c>
      <c r="P393" s="120">
        <v>0</v>
      </c>
      <c r="Q393" s="120">
        <v>0</v>
      </c>
      <c r="R393" s="120">
        <v>0</v>
      </c>
      <c r="S393" s="120">
        <v>0</v>
      </c>
      <c r="T393" s="120">
        <v>0</v>
      </c>
      <c r="U393" s="120">
        <v>0</v>
      </c>
      <c r="V393" s="434">
        <v>0</v>
      </c>
      <c r="W393" s="120">
        <v>0</v>
      </c>
      <c r="X393" s="120">
        <v>0</v>
      </c>
      <c r="Y393" s="120">
        <v>0</v>
      </c>
      <c r="Z393" s="120">
        <v>0</v>
      </c>
      <c r="AA393" s="120">
        <v>0</v>
      </c>
      <c r="AB393" s="120">
        <v>0</v>
      </c>
      <c r="AC393" s="135">
        <f>SUM(E393:AB393)</f>
        <v>0</v>
      </c>
      <c r="AD393" s="5" t="s">
        <v>465</v>
      </c>
    </row>
    <row r="394" spans="1:30" s="5" customFormat="1" ht="11.25">
      <c r="A394" s="2295"/>
      <c r="B394" s="2293"/>
      <c r="C394" s="11" t="s">
        <v>478</v>
      </c>
      <c r="D394" s="866" t="s">
        <v>499</v>
      </c>
      <c r="E394" s="121">
        <v>0</v>
      </c>
      <c r="F394" s="121">
        <v>0</v>
      </c>
      <c r="G394" s="121">
        <v>0</v>
      </c>
      <c r="H394" s="435">
        <v>0</v>
      </c>
      <c r="I394" s="121">
        <v>0</v>
      </c>
      <c r="J394" s="121">
        <v>0</v>
      </c>
      <c r="K394" s="121">
        <v>0</v>
      </c>
      <c r="L394" s="121">
        <v>0</v>
      </c>
      <c r="M394" s="121">
        <v>0</v>
      </c>
      <c r="N394" s="435">
        <v>0</v>
      </c>
      <c r="O394" s="121">
        <v>0</v>
      </c>
      <c r="P394" s="121">
        <v>0</v>
      </c>
      <c r="Q394" s="121">
        <v>0</v>
      </c>
      <c r="R394" s="121">
        <v>0</v>
      </c>
      <c r="S394" s="121">
        <v>0</v>
      </c>
      <c r="T394" s="121">
        <v>0</v>
      </c>
      <c r="U394" s="121">
        <v>0</v>
      </c>
      <c r="V394" s="435">
        <v>0</v>
      </c>
      <c r="W394" s="121">
        <v>0</v>
      </c>
      <c r="X394" s="121">
        <v>0</v>
      </c>
      <c r="Y394" s="121">
        <v>0</v>
      </c>
      <c r="Z394" s="121">
        <v>0</v>
      </c>
      <c r="AA394" s="121">
        <v>0</v>
      </c>
      <c r="AB394" s="121">
        <v>0</v>
      </c>
      <c r="AC394" s="135">
        <f>SUM(E394:AB394)</f>
        <v>0</v>
      </c>
      <c r="AD394" s="5" t="s">
        <v>465</v>
      </c>
    </row>
    <row r="395" spans="1:30" s="5" customFormat="1" ht="12">
      <c r="A395" s="2295"/>
      <c r="B395" s="2293"/>
      <c r="C395" s="11" t="s">
        <v>8</v>
      </c>
      <c r="D395" s="866" t="s">
        <v>459</v>
      </c>
      <c r="E395" s="1348">
        <v>0</v>
      </c>
      <c r="F395" s="1349">
        <v>0</v>
      </c>
      <c r="G395" s="1349">
        <v>1</v>
      </c>
      <c r="H395" s="1349">
        <v>0</v>
      </c>
      <c r="I395" s="1349">
        <v>0</v>
      </c>
      <c r="J395" s="1349">
        <v>0</v>
      </c>
      <c r="K395" s="1349">
        <v>0</v>
      </c>
      <c r="L395" s="1349">
        <v>0</v>
      </c>
      <c r="M395" s="1349">
        <v>0</v>
      </c>
      <c r="N395" s="1349">
        <v>0</v>
      </c>
      <c r="O395" s="1349">
        <v>0</v>
      </c>
      <c r="P395" s="1349">
        <v>0</v>
      </c>
      <c r="Q395" s="1349">
        <v>0</v>
      </c>
      <c r="R395" s="1349">
        <v>0</v>
      </c>
      <c r="S395" s="1349">
        <v>0</v>
      </c>
      <c r="T395" s="1349">
        <v>0</v>
      </c>
      <c r="U395" s="1349">
        <v>0</v>
      </c>
      <c r="V395" s="1349">
        <v>0</v>
      </c>
      <c r="W395" s="1349">
        <v>0</v>
      </c>
      <c r="X395" s="1349">
        <v>0</v>
      </c>
      <c r="Y395" s="1349">
        <v>0</v>
      </c>
      <c r="Z395" s="1349">
        <v>1</v>
      </c>
      <c r="AA395" s="1349">
        <v>0</v>
      </c>
      <c r="AB395" s="1350">
        <v>0</v>
      </c>
      <c r="AC395" s="135"/>
    </row>
    <row r="396" spans="1:30" s="5" customFormat="1" ht="12" thickBot="1">
      <c r="A396" s="2303"/>
      <c r="B396" s="2294"/>
      <c r="C396" s="48" t="s">
        <v>16</v>
      </c>
      <c r="D396" s="48"/>
      <c r="E396" s="126" t="e">
        <f t="shared" ref="E396:AC396" si="102">E394/E393</f>
        <v>#DIV/0!</v>
      </c>
      <c r="F396" s="126" t="e">
        <f t="shared" si="102"/>
        <v>#DIV/0!</v>
      </c>
      <c r="G396" s="126" t="e">
        <f t="shared" si="102"/>
        <v>#DIV/0!</v>
      </c>
      <c r="H396" s="435" t="e">
        <f t="shared" si="102"/>
        <v>#DIV/0!</v>
      </c>
      <c r="I396" s="126" t="e">
        <f t="shared" si="102"/>
        <v>#DIV/0!</v>
      </c>
      <c r="J396" s="126" t="e">
        <f t="shared" si="102"/>
        <v>#DIV/0!</v>
      </c>
      <c r="K396" s="126" t="e">
        <f t="shared" si="102"/>
        <v>#DIV/0!</v>
      </c>
      <c r="L396" s="126" t="e">
        <f t="shared" si="102"/>
        <v>#DIV/0!</v>
      </c>
      <c r="M396" s="126" t="e">
        <f t="shared" si="102"/>
        <v>#DIV/0!</v>
      </c>
      <c r="N396" s="435" t="e">
        <f t="shared" si="102"/>
        <v>#DIV/0!</v>
      </c>
      <c r="O396" s="126" t="e">
        <f t="shared" si="102"/>
        <v>#DIV/0!</v>
      </c>
      <c r="P396" s="126" t="e">
        <f t="shared" si="102"/>
        <v>#DIV/0!</v>
      </c>
      <c r="Q396" s="126" t="e">
        <f t="shared" si="102"/>
        <v>#DIV/0!</v>
      </c>
      <c r="R396" s="126" t="e">
        <f t="shared" si="102"/>
        <v>#DIV/0!</v>
      </c>
      <c r="S396" s="126" t="e">
        <f t="shared" si="102"/>
        <v>#DIV/0!</v>
      </c>
      <c r="T396" s="126" t="e">
        <f t="shared" si="102"/>
        <v>#DIV/0!</v>
      </c>
      <c r="U396" s="126" t="e">
        <f t="shared" si="102"/>
        <v>#DIV/0!</v>
      </c>
      <c r="V396" s="435" t="e">
        <f t="shared" si="102"/>
        <v>#DIV/0!</v>
      </c>
      <c r="W396" s="126" t="e">
        <f t="shared" si="102"/>
        <v>#DIV/0!</v>
      </c>
      <c r="X396" s="126" t="e">
        <f t="shared" si="102"/>
        <v>#DIV/0!</v>
      </c>
      <c r="Y396" s="126" t="e">
        <f t="shared" si="102"/>
        <v>#DIV/0!</v>
      </c>
      <c r="Z396" s="126" t="e">
        <f t="shared" si="102"/>
        <v>#DIV/0!</v>
      </c>
      <c r="AA396" s="126" t="e">
        <f t="shared" si="102"/>
        <v>#DIV/0!</v>
      </c>
      <c r="AB396" s="126" t="e">
        <f t="shared" si="102"/>
        <v>#DIV/0!</v>
      </c>
      <c r="AC396" s="133" t="e">
        <f t="shared" si="102"/>
        <v>#DIV/0!</v>
      </c>
    </row>
    <row r="397" spans="1:30" s="5" customFormat="1" ht="11.25">
      <c r="A397" s="2351" t="s">
        <v>121</v>
      </c>
      <c r="B397" s="2241" t="s">
        <v>662</v>
      </c>
      <c r="C397" s="10" t="s">
        <v>477</v>
      </c>
      <c r="D397" s="867" t="s">
        <v>499</v>
      </c>
      <c r="E397" s="120">
        <v>0</v>
      </c>
      <c r="F397" s="120">
        <v>0</v>
      </c>
      <c r="G397" s="120">
        <v>0</v>
      </c>
      <c r="H397" s="434">
        <v>3.5999999999148713E-2</v>
      </c>
      <c r="I397" s="120">
        <v>3.6000000000785806E-2</v>
      </c>
      <c r="J397" s="120">
        <v>3.5999999999148713E-2</v>
      </c>
      <c r="K397" s="120">
        <v>3.6000000000785806E-2</v>
      </c>
      <c r="L397" s="120">
        <v>3.5999999999148713E-2</v>
      </c>
      <c r="M397" s="120">
        <v>3.6000000000785806E-2</v>
      </c>
      <c r="N397" s="434">
        <v>3.5999999999148713E-2</v>
      </c>
      <c r="O397" s="120">
        <v>3.6000000000785806E-2</v>
      </c>
      <c r="P397" s="120">
        <v>0</v>
      </c>
      <c r="Q397" s="120">
        <v>0</v>
      </c>
      <c r="R397" s="120">
        <v>3.5999999999148713E-2</v>
      </c>
      <c r="S397" s="120">
        <v>3.6000000000785806E-2</v>
      </c>
      <c r="T397" s="120">
        <v>0</v>
      </c>
      <c r="U397" s="120">
        <v>0</v>
      </c>
      <c r="V397" s="434">
        <v>0</v>
      </c>
      <c r="W397" s="120">
        <v>0</v>
      </c>
      <c r="X397" s="120">
        <v>0</v>
      </c>
      <c r="Y397" s="120">
        <v>0</v>
      </c>
      <c r="Z397" s="120">
        <v>0</v>
      </c>
      <c r="AA397" s="120">
        <v>0</v>
      </c>
      <c r="AB397" s="120">
        <v>0</v>
      </c>
      <c r="AC397" s="135">
        <f>SUM(E397:AB397)</f>
        <v>0.35999999999967258</v>
      </c>
      <c r="AD397" s="800" t="s">
        <v>465</v>
      </c>
    </row>
    <row r="398" spans="1:30" s="5" customFormat="1" ht="11.25">
      <c r="A398" s="2352"/>
      <c r="B398" s="2354"/>
      <c r="C398" s="11" t="s">
        <v>478</v>
      </c>
      <c r="D398" s="866" t="s">
        <v>463</v>
      </c>
      <c r="E398" s="92"/>
      <c r="F398" s="92"/>
      <c r="G398" s="92"/>
      <c r="H398" s="435"/>
      <c r="I398" s="92"/>
      <c r="J398" s="92"/>
      <c r="K398" s="92"/>
      <c r="L398" s="92"/>
      <c r="M398" s="92"/>
      <c r="N398" s="435"/>
      <c r="O398" s="92"/>
      <c r="P398" s="92"/>
      <c r="Q398" s="92"/>
      <c r="R398" s="92"/>
      <c r="S398" s="92"/>
      <c r="T398" s="92"/>
      <c r="U398" s="92"/>
      <c r="V398" s="435"/>
      <c r="W398" s="92"/>
      <c r="X398" s="92"/>
      <c r="Y398" s="92"/>
      <c r="Z398" s="92"/>
      <c r="AA398" s="92"/>
      <c r="AB398" s="92"/>
      <c r="AC398" s="135">
        <f>SUM(E398:AB398)</f>
        <v>0</v>
      </c>
    </row>
    <row r="399" spans="1:30" s="5" customFormat="1" ht="12">
      <c r="A399" s="2352"/>
      <c r="B399" s="2354"/>
      <c r="C399" s="11" t="s">
        <v>8</v>
      </c>
      <c r="D399" s="866" t="s">
        <v>459</v>
      </c>
      <c r="E399" s="1351">
        <v>0</v>
      </c>
      <c r="F399" s="1352">
        <v>0</v>
      </c>
      <c r="G399" s="1352">
        <v>1</v>
      </c>
      <c r="H399" s="1352">
        <v>0</v>
      </c>
      <c r="I399" s="1352">
        <v>0</v>
      </c>
      <c r="J399" s="1352">
        <v>0</v>
      </c>
      <c r="K399" s="1352">
        <v>0</v>
      </c>
      <c r="L399" s="1352">
        <v>0</v>
      </c>
      <c r="M399" s="1352">
        <v>0</v>
      </c>
      <c r="N399" s="1352">
        <v>0</v>
      </c>
      <c r="O399" s="1352">
        <v>0</v>
      </c>
      <c r="P399" s="1352">
        <v>0</v>
      </c>
      <c r="Q399" s="1352">
        <v>0</v>
      </c>
      <c r="R399" s="1352">
        <v>0</v>
      </c>
      <c r="S399" s="1352">
        <v>0</v>
      </c>
      <c r="T399" s="1352">
        <v>0</v>
      </c>
      <c r="U399" s="1352">
        <v>0</v>
      </c>
      <c r="V399" s="1352">
        <v>0</v>
      </c>
      <c r="W399" s="1352">
        <v>0</v>
      </c>
      <c r="X399" s="1352">
        <v>0</v>
      </c>
      <c r="Y399" s="1352">
        <v>0</v>
      </c>
      <c r="Z399" s="1352">
        <v>1</v>
      </c>
      <c r="AA399" s="1352">
        <v>0</v>
      </c>
      <c r="AB399" s="1353">
        <v>0</v>
      </c>
      <c r="AC399" s="135"/>
    </row>
    <row r="400" spans="1:30" s="5" customFormat="1" ht="12" thickBot="1">
      <c r="A400" s="2353"/>
      <c r="B400" s="2355"/>
      <c r="C400" s="48" t="s">
        <v>16</v>
      </c>
      <c r="D400" s="48"/>
      <c r="E400" s="126" t="e">
        <f t="shared" ref="E400:AC400" si="103">E398/E397</f>
        <v>#DIV/0!</v>
      </c>
      <c r="F400" s="126" t="e">
        <f t="shared" si="103"/>
        <v>#DIV/0!</v>
      </c>
      <c r="G400" s="126" t="e">
        <f t="shared" si="103"/>
        <v>#DIV/0!</v>
      </c>
      <c r="H400" s="435">
        <f t="shared" si="103"/>
        <v>0</v>
      </c>
      <c r="I400" s="126">
        <f t="shared" si="103"/>
        <v>0</v>
      </c>
      <c r="J400" s="126">
        <f t="shared" si="103"/>
        <v>0</v>
      </c>
      <c r="K400" s="126">
        <f t="shared" si="103"/>
        <v>0</v>
      </c>
      <c r="L400" s="126">
        <f t="shared" si="103"/>
        <v>0</v>
      </c>
      <c r="M400" s="126">
        <f t="shared" si="103"/>
        <v>0</v>
      </c>
      <c r="N400" s="435">
        <f t="shared" si="103"/>
        <v>0</v>
      </c>
      <c r="O400" s="126">
        <f t="shared" si="103"/>
        <v>0</v>
      </c>
      <c r="P400" s="126" t="e">
        <f t="shared" si="103"/>
        <v>#DIV/0!</v>
      </c>
      <c r="Q400" s="126" t="e">
        <f t="shared" si="103"/>
        <v>#DIV/0!</v>
      </c>
      <c r="R400" s="126">
        <f t="shared" si="103"/>
        <v>0</v>
      </c>
      <c r="S400" s="126">
        <f t="shared" si="103"/>
        <v>0</v>
      </c>
      <c r="T400" s="126" t="e">
        <f t="shared" si="103"/>
        <v>#DIV/0!</v>
      </c>
      <c r="U400" s="126" t="e">
        <f t="shared" si="103"/>
        <v>#DIV/0!</v>
      </c>
      <c r="V400" s="435" t="e">
        <f t="shared" si="103"/>
        <v>#DIV/0!</v>
      </c>
      <c r="W400" s="126" t="e">
        <f t="shared" si="103"/>
        <v>#DIV/0!</v>
      </c>
      <c r="X400" s="126" t="e">
        <f t="shared" si="103"/>
        <v>#DIV/0!</v>
      </c>
      <c r="Y400" s="126" t="e">
        <f t="shared" si="103"/>
        <v>#DIV/0!</v>
      </c>
      <c r="Z400" s="126" t="e">
        <f t="shared" si="103"/>
        <v>#DIV/0!</v>
      </c>
      <c r="AA400" s="126" t="e">
        <f t="shared" si="103"/>
        <v>#DIV/0!</v>
      </c>
      <c r="AB400" s="126" t="e">
        <f t="shared" si="103"/>
        <v>#DIV/0!</v>
      </c>
      <c r="AC400" s="133">
        <f t="shared" si="103"/>
        <v>0</v>
      </c>
    </row>
    <row r="401" spans="1:30" s="5" customFormat="1" ht="11.25">
      <c r="A401" s="2216" t="s">
        <v>124</v>
      </c>
      <c r="B401" s="2219" t="s">
        <v>663</v>
      </c>
      <c r="C401" s="10" t="s">
        <v>477</v>
      </c>
      <c r="D401" s="867" t="s">
        <v>499</v>
      </c>
      <c r="E401" s="120">
        <v>0</v>
      </c>
      <c r="F401" s="120">
        <v>0</v>
      </c>
      <c r="G401" s="120">
        <v>3.5999999999992836E-2</v>
      </c>
      <c r="H401" s="120">
        <v>0</v>
      </c>
      <c r="I401" s="120">
        <v>0</v>
      </c>
      <c r="J401" s="120">
        <v>0</v>
      </c>
      <c r="K401" s="120">
        <v>0</v>
      </c>
      <c r="L401" s="120">
        <v>0</v>
      </c>
      <c r="M401" s="120">
        <v>0</v>
      </c>
      <c r="N401" s="120">
        <v>0</v>
      </c>
      <c r="O401" s="120">
        <v>0</v>
      </c>
      <c r="P401" s="120">
        <v>0</v>
      </c>
      <c r="Q401" s="120">
        <v>0</v>
      </c>
      <c r="R401" s="120">
        <v>0</v>
      </c>
      <c r="S401" s="120">
        <v>0</v>
      </c>
      <c r="T401" s="120">
        <v>0</v>
      </c>
      <c r="U401" s="120">
        <v>0</v>
      </c>
      <c r="V401" s="120">
        <v>0</v>
      </c>
      <c r="W401" s="120">
        <v>0</v>
      </c>
      <c r="X401" s="120">
        <v>0</v>
      </c>
      <c r="Y401" s="120">
        <v>0</v>
      </c>
      <c r="Z401" s="120">
        <v>0</v>
      </c>
      <c r="AA401" s="120">
        <v>0</v>
      </c>
      <c r="AB401" s="120">
        <v>0</v>
      </c>
      <c r="AC401" s="135">
        <f>SUM(E401:AB401)</f>
        <v>3.5999999999992836E-2</v>
      </c>
      <c r="AD401" s="848" t="s">
        <v>465</v>
      </c>
    </row>
    <row r="402" spans="1:30" s="5" customFormat="1" ht="11.25">
      <c r="A402" s="2295"/>
      <c r="B402" s="2293"/>
      <c r="C402" s="11" t="s">
        <v>478</v>
      </c>
      <c r="D402" s="866" t="s">
        <v>463</v>
      </c>
      <c r="E402" s="92"/>
      <c r="F402" s="92"/>
      <c r="G402" s="92"/>
      <c r="H402" s="435"/>
      <c r="I402" s="92"/>
      <c r="J402" s="92"/>
      <c r="K402" s="92"/>
      <c r="L402" s="92"/>
      <c r="M402" s="92"/>
      <c r="N402" s="435"/>
      <c r="O402" s="92"/>
      <c r="P402" s="92"/>
      <c r="Q402" s="92"/>
      <c r="R402" s="92"/>
      <c r="S402" s="92"/>
      <c r="T402" s="92"/>
      <c r="U402" s="92"/>
      <c r="V402" s="435"/>
      <c r="W402" s="92"/>
      <c r="X402" s="92"/>
      <c r="Y402" s="92"/>
      <c r="Z402" s="92"/>
      <c r="AA402" s="92"/>
      <c r="AB402" s="92"/>
      <c r="AC402" s="135">
        <f>SUM(E402:AB402)</f>
        <v>0</v>
      </c>
    </row>
    <row r="403" spans="1:30" s="5" customFormat="1" ht="12">
      <c r="A403" s="2295"/>
      <c r="B403" s="2293"/>
      <c r="C403" s="11" t="s">
        <v>8</v>
      </c>
      <c r="D403" s="866" t="s">
        <v>459</v>
      </c>
      <c r="E403" s="1354">
        <v>4</v>
      </c>
      <c r="F403" s="1355">
        <v>3</v>
      </c>
      <c r="G403" s="1355">
        <v>1</v>
      </c>
      <c r="H403" s="1355">
        <v>3</v>
      </c>
      <c r="I403" s="1355">
        <v>2</v>
      </c>
      <c r="J403" s="1355">
        <v>3</v>
      </c>
      <c r="K403" s="1355">
        <v>4</v>
      </c>
      <c r="L403" s="1355">
        <v>1</v>
      </c>
      <c r="M403" s="1355">
        <v>3</v>
      </c>
      <c r="N403" s="1355">
        <v>3</v>
      </c>
      <c r="O403" s="1355">
        <v>1</v>
      </c>
      <c r="P403" s="1355">
        <v>2</v>
      </c>
      <c r="Q403" s="1355">
        <v>2</v>
      </c>
      <c r="R403" s="1355">
        <v>2</v>
      </c>
      <c r="S403" s="1355">
        <v>2</v>
      </c>
      <c r="T403" s="1355">
        <v>2</v>
      </c>
      <c r="U403" s="1355">
        <v>2</v>
      </c>
      <c r="V403" s="1355">
        <v>3</v>
      </c>
      <c r="W403" s="1355">
        <v>2</v>
      </c>
      <c r="X403" s="1355">
        <v>3</v>
      </c>
      <c r="Y403" s="1355">
        <v>3</v>
      </c>
      <c r="Z403" s="1355">
        <v>2</v>
      </c>
      <c r="AA403" s="1355">
        <v>2</v>
      </c>
      <c r="AB403" s="1356">
        <v>2</v>
      </c>
      <c r="AC403" s="135"/>
    </row>
    <row r="404" spans="1:30" s="5" customFormat="1" ht="12" thickBot="1">
      <c r="A404" s="2296"/>
      <c r="B404" s="2294"/>
      <c r="C404" s="48" t="s">
        <v>16</v>
      </c>
      <c r="D404" s="48"/>
      <c r="E404" s="126" t="e">
        <f t="shared" ref="E404:AC404" si="104">E402/E401</f>
        <v>#DIV/0!</v>
      </c>
      <c r="F404" s="126" t="e">
        <f t="shared" si="104"/>
        <v>#DIV/0!</v>
      </c>
      <c r="G404" s="126">
        <f t="shared" si="104"/>
        <v>0</v>
      </c>
      <c r="H404" s="435" t="e">
        <f t="shared" si="104"/>
        <v>#DIV/0!</v>
      </c>
      <c r="I404" s="126" t="e">
        <f t="shared" si="104"/>
        <v>#DIV/0!</v>
      </c>
      <c r="J404" s="126" t="e">
        <f t="shared" si="104"/>
        <v>#DIV/0!</v>
      </c>
      <c r="K404" s="126" t="e">
        <f t="shared" si="104"/>
        <v>#DIV/0!</v>
      </c>
      <c r="L404" s="126" t="e">
        <f t="shared" si="104"/>
        <v>#DIV/0!</v>
      </c>
      <c r="M404" s="126" t="e">
        <f t="shared" si="104"/>
        <v>#DIV/0!</v>
      </c>
      <c r="N404" s="435" t="e">
        <f t="shared" si="104"/>
        <v>#DIV/0!</v>
      </c>
      <c r="O404" s="126" t="e">
        <f t="shared" si="104"/>
        <v>#DIV/0!</v>
      </c>
      <c r="P404" s="126" t="e">
        <f t="shared" si="104"/>
        <v>#DIV/0!</v>
      </c>
      <c r="Q404" s="126" t="e">
        <f t="shared" si="104"/>
        <v>#DIV/0!</v>
      </c>
      <c r="R404" s="126" t="e">
        <f t="shared" si="104"/>
        <v>#DIV/0!</v>
      </c>
      <c r="S404" s="126" t="e">
        <f t="shared" si="104"/>
        <v>#DIV/0!</v>
      </c>
      <c r="T404" s="126" t="e">
        <f t="shared" si="104"/>
        <v>#DIV/0!</v>
      </c>
      <c r="U404" s="126" t="e">
        <f t="shared" si="104"/>
        <v>#DIV/0!</v>
      </c>
      <c r="V404" s="435" t="e">
        <f t="shared" si="104"/>
        <v>#DIV/0!</v>
      </c>
      <c r="W404" s="126" t="e">
        <f t="shared" si="104"/>
        <v>#DIV/0!</v>
      </c>
      <c r="X404" s="126" t="e">
        <f t="shared" si="104"/>
        <v>#DIV/0!</v>
      </c>
      <c r="Y404" s="126" t="e">
        <f t="shared" si="104"/>
        <v>#DIV/0!</v>
      </c>
      <c r="Z404" s="126" t="e">
        <f t="shared" si="104"/>
        <v>#DIV/0!</v>
      </c>
      <c r="AA404" s="126" t="e">
        <f t="shared" si="104"/>
        <v>#DIV/0!</v>
      </c>
      <c r="AB404" s="126" t="e">
        <f t="shared" si="104"/>
        <v>#DIV/0!</v>
      </c>
      <c r="AC404" s="133">
        <f t="shared" si="104"/>
        <v>0</v>
      </c>
    </row>
    <row r="405" spans="1:30" s="5" customFormat="1" ht="11.25">
      <c r="A405" s="2216" t="s">
        <v>94</v>
      </c>
      <c r="B405" s="2219" t="s">
        <v>664</v>
      </c>
      <c r="C405" s="10" t="s">
        <v>477</v>
      </c>
      <c r="D405" s="867" t="s">
        <v>499</v>
      </c>
      <c r="E405" s="120">
        <v>3.599999999996726E-2</v>
      </c>
      <c r="F405" s="120">
        <v>1.799999999998363E-2</v>
      </c>
      <c r="G405" s="120">
        <v>1.799999999998363E-2</v>
      </c>
      <c r="H405" s="434">
        <v>9.0000000000327415E-2</v>
      </c>
      <c r="I405" s="120">
        <v>0.17999999999983629</v>
      </c>
      <c r="J405" s="120">
        <v>0.17999999999983629</v>
      </c>
      <c r="K405" s="120">
        <v>0.18000000000024557</v>
      </c>
      <c r="L405" s="120">
        <v>0.17999999999983629</v>
      </c>
      <c r="M405" s="120">
        <v>0.18000000000024557</v>
      </c>
      <c r="N405" s="434">
        <v>0.17999999999983629</v>
      </c>
      <c r="O405" s="120">
        <v>0.28800000000014736</v>
      </c>
      <c r="P405" s="120">
        <v>0.2519999999997708</v>
      </c>
      <c r="Q405" s="120">
        <v>0.36000000000008187</v>
      </c>
      <c r="R405" s="120">
        <v>0.36000000000008187</v>
      </c>
      <c r="S405" s="120">
        <v>0.2519999999997708</v>
      </c>
      <c r="T405" s="120">
        <v>0.19800000000022919</v>
      </c>
      <c r="U405" s="120">
        <v>0.17999999999983629</v>
      </c>
      <c r="V405" s="434">
        <v>3.599999999996726E-2</v>
      </c>
      <c r="W405" s="120">
        <v>3.599999999996726E-2</v>
      </c>
      <c r="X405" s="120">
        <v>1.799999999998363E-2</v>
      </c>
      <c r="Y405" s="120">
        <v>5.4000000000360163E-2</v>
      </c>
      <c r="Z405" s="120">
        <v>5.3999999999950886E-2</v>
      </c>
      <c r="AA405" s="120">
        <v>5.3999999999950886E-2</v>
      </c>
      <c r="AB405" s="120">
        <v>3.599999999996726E-2</v>
      </c>
      <c r="AC405" s="135">
        <f>SUM(E405:AB405)</f>
        <v>3.4200000000001634</v>
      </c>
    </row>
    <row r="406" spans="1:30" s="5" customFormat="1" ht="11.25">
      <c r="A406" s="2295"/>
      <c r="B406" s="2293"/>
      <c r="C406" s="11" t="s">
        <v>478</v>
      </c>
      <c r="D406" s="866" t="s">
        <v>463</v>
      </c>
      <c r="E406" s="92"/>
      <c r="F406" s="92"/>
      <c r="G406" s="92"/>
      <c r="H406" s="435"/>
      <c r="I406" s="92"/>
      <c r="J406" s="92"/>
      <c r="K406" s="92"/>
      <c r="L406" s="92"/>
      <c r="M406" s="92"/>
      <c r="N406" s="435"/>
      <c r="O406" s="92"/>
      <c r="P406" s="92"/>
      <c r="Q406" s="92"/>
      <c r="R406" s="92"/>
      <c r="S406" s="92"/>
      <c r="T406" s="92"/>
      <c r="U406" s="92"/>
      <c r="V406" s="435"/>
      <c r="W406" s="92"/>
      <c r="X406" s="92"/>
      <c r="Y406" s="92"/>
      <c r="Z406" s="92"/>
      <c r="AA406" s="92"/>
      <c r="AB406" s="92"/>
      <c r="AC406" s="135">
        <f>SUM(E406:AB406)</f>
        <v>0</v>
      </c>
    </row>
    <row r="407" spans="1:30" s="5" customFormat="1" ht="12">
      <c r="A407" s="2295"/>
      <c r="B407" s="2293"/>
      <c r="C407" s="11" t="s">
        <v>8</v>
      </c>
      <c r="D407" s="866" t="s">
        <v>459</v>
      </c>
      <c r="E407" s="1357">
        <v>7</v>
      </c>
      <c r="F407" s="1358">
        <v>7</v>
      </c>
      <c r="G407" s="1358">
        <v>12</v>
      </c>
      <c r="H407" s="1358">
        <v>5</v>
      </c>
      <c r="I407" s="1358">
        <v>9</v>
      </c>
      <c r="J407" s="1358">
        <v>8</v>
      </c>
      <c r="K407" s="1358">
        <v>8</v>
      </c>
      <c r="L407" s="1358">
        <v>19</v>
      </c>
      <c r="M407" s="1358">
        <v>20</v>
      </c>
      <c r="N407" s="1358">
        <v>21</v>
      </c>
      <c r="O407" s="1358">
        <v>20</v>
      </c>
      <c r="P407" s="1358">
        <v>17</v>
      </c>
      <c r="Q407" s="1358">
        <v>17</v>
      </c>
      <c r="R407" s="1358">
        <v>16</v>
      </c>
      <c r="S407" s="1358">
        <v>17</v>
      </c>
      <c r="T407" s="1358">
        <v>15</v>
      </c>
      <c r="U407" s="1358">
        <v>9</v>
      </c>
      <c r="V407" s="1358">
        <v>8</v>
      </c>
      <c r="W407" s="1358">
        <v>8</v>
      </c>
      <c r="X407" s="1358">
        <v>9</v>
      </c>
      <c r="Y407" s="1358">
        <v>9</v>
      </c>
      <c r="Z407" s="1358">
        <v>12</v>
      </c>
      <c r="AA407" s="1358">
        <v>8</v>
      </c>
      <c r="AB407" s="1359">
        <v>8</v>
      </c>
      <c r="AC407" s="135"/>
    </row>
    <row r="408" spans="1:30" s="5" customFormat="1" ht="12" thickBot="1">
      <c r="A408" s="2296"/>
      <c r="B408" s="2294"/>
      <c r="C408" s="48" t="s">
        <v>16</v>
      </c>
      <c r="D408" s="48"/>
      <c r="E408" s="126">
        <f t="shared" ref="E408:AC408" si="105">E406/E405</f>
        <v>0</v>
      </c>
      <c r="F408" s="126">
        <f t="shared" si="105"/>
        <v>0</v>
      </c>
      <c r="G408" s="126">
        <f t="shared" si="105"/>
        <v>0</v>
      </c>
      <c r="H408" s="435">
        <f t="shared" si="105"/>
        <v>0</v>
      </c>
      <c r="I408" s="126">
        <f t="shared" si="105"/>
        <v>0</v>
      </c>
      <c r="J408" s="126">
        <f t="shared" si="105"/>
        <v>0</v>
      </c>
      <c r="K408" s="126">
        <f t="shared" si="105"/>
        <v>0</v>
      </c>
      <c r="L408" s="126">
        <f t="shared" si="105"/>
        <v>0</v>
      </c>
      <c r="M408" s="126">
        <f t="shared" si="105"/>
        <v>0</v>
      </c>
      <c r="N408" s="435">
        <f t="shared" si="105"/>
        <v>0</v>
      </c>
      <c r="O408" s="126">
        <f t="shared" si="105"/>
        <v>0</v>
      </c>
      <c r="P408" s="126">
        <f t="shared" si="105"/>
        <v>0</v>
      </c>
      <c r="Q408" s="126">
        <f t="shared" si="105"/>
        <v>0</v>
      </c>
      <c r="R408" s="126">
        <f t="shared" si="105"/>
        <v>0</v>
      </c>
      <c r="S408" s="126">
        <f t="shared" si="105"/>
        <v>0</v>
      </c>
      <c r="T408" s="126">
        <f t="shared" si="105"/>
        <v>0</v>
      </c>
      <c r="U408" s="126">
        <f t="shared" si="105"/>
        <v>0</v>
      </c>
      <c r="V408" s="435">
        <f t="shared" si="105"/>
        <v>0</v>
      </c>
      <c r="W408" s="126">
        <f t="shared" si="105"/>
        <v>0</v>
      </c>
      <c r="X408" s="126">
        <f t="shared" si="105"/>
        <v>0</v>
      </c>
      <c r="Y408" s="126">
        <f t="shared" si="105"/>
        <v>0</v>
      </c>
      <c r="Z408" s="126">
        <f t="shared" si="105"/>
        <v>0</v>
      </c>
      <c r="AA408" s="126">
        <f t="shared" si="105"/>
        <v>0</v>
      </c>
      <c r="AB408" s="126">
        <f t="shared" si="105"/>
        <v>0</v>
      </c>
      <c r="AC408" s="133">
        <f t="shared" si="105"/>
        <v>0</v>
      </c>
    </row>
    <row r="409" spans="1:30" s="5" customFormat="1" ht="11.25">
      <c r="A409" s="2216" t="s">
        <v>101</v>
      </c>
      <c r="B409" s="2219" t="s">
        <v>665</v>
      </c>
      <c r="C409" s="10" t="s">
        <v>477</v>
      </c>
      <c r="D409" s="867" t="s">
        <v>499</v>
      </c>
      <c r="E409" s="120">
        <v>0.18000000000065483</v>
      </c>
      <c r="F409" s="120">
        <v>0.17999999999901775</v>
      </c>
      <c r="G409" s="120">
        <v>0.36000000000130966</v>
      </c>
      <c r="H409" s="434">
        <v>0.35999999999967258</v>
      </c>
      <c r="I409" s="120">
        <v>0.35999999999967258</v>
      </c>
      <c r="J409" s="120">
        <v>0.18000000000065483</v>
      </c>
      <c r="K409" s="120">
        <v>0.17999999999901775</v>
      </c>
      <c r="L409" s="120">
        <v>0.18000000000065483</v>
      </c>
      <c r="M409" s="120">
        <v>0.17999999999901775</v>
      </c>
      <c r="N409" s="434">
        <v>0.18000000000065483</v>
      </c>
      <c r="O409" s="120">
        <v>0.25200000000058936</v>
      </c>
      <c r="P409" s="120">
        <v>0.37800000000006551</v>
      </c>
      <c r="Q409" s="120">
        <v>0.26999999999934515</v>
      </c>
      <c r="R409" s="120">
        <v>0.26999999999934515</v>
      </c>
      <c r="S409" s="120">
        <v>0.28800000000137516</v>
      </c>
      <c r="T409" s="120">
        <v>0.34199999999927971</v>
      </c>
      <c r="U409" s="120">
        <v>0.54000000000032744</v>
      </c>
      <c r="V409" s="434">
        <v>0.35999999999967258</v>
      </c>
      <c r="W409" s="120">
        <v>0.45</v>
      </c>
      <c r="X409" s="120">
        <v>0.45</v>
      </c>
      <c r="Y409" s="120">
        <v>0.35999999999967258</v>
      </c>
      <c r="Z409" s="120">
        <v>0.27000000000098229</v>
      </c>
      <c r="AA409" s="120">
        <v>0.17999999999901775</v>
      </c>
      <c r="AB409" s="120">
        <v>0.18000000000065483</v>
      </c>
      <c r="AC409" s="135">
        <f>SUM(E409:AB409)</f>
        <v>6.9300000000006543</v>
      </c>
    </row>
    <row r="410" spans="1:30" s="5" customFormat="1" ht="11.25">
      <c r="A410" s="2295"/>
      <c r="B410" s="2293"/>
      <c r="C410" s="11" t="s">
        <v>478</v>
      </c>
      <c r="D410" s="866" t="s">
        <v>463</v>
      </c>
      <c r="E410" s="92"/>
      <c r="F410" s="92"/>
      <c r="G410" s="92"/>
      <c r="H410" s="435"/>
      <c r="I410" s="92"/>
      <c r="J410" s="92"/>
      <c r="K410" s="92"/>
      <c r="L410" s="92"/>
      <c r="M410" s="92"/>
      <c r="N410" s="435"/>
      <c r="O410" s="92"/>
      <c r="P410" s="92"/>
      <c r="Q410" s="92"/>
      <c r="R410" s="92"/>
      <c r="S410" s="92"/>
      <c r="T410" s="92"/>
      <c r="U410" s="92"/>
      <c r="V410" s="435"/>
      <c r="W410" s="92"/>
      <c r="X410" s="92"/>
      <c r="Y410" s="92"/>
      <c r="Z410" s="92"/>
      <c r="AA410" s="92"/>
      <c r="AB410" s="92"/>
      <c r="AC410" s="135">
        <f>SUM(E410:AB410)</f>
        <v>0</v>
      </c>
    </row>
    <row r="411" spans="1:30" s="5" customFormat="1" ht="12">
      <c r="A411" s="2295"/>
      <c r="B411" s="2293"/>
      <c r="C411" s="11" t="s">
        <v>8</v>
      </c>
      <c r="D411" s="866" t="s">
        <v>459</v>
      </c>
      <c r="E411" s="1360">
        <v>33</v>
      </c>
      <c r="F411" s="1361">
        <v>33</v>
      </c>
      <c r="G411" s="1361">
        <v>32</v>
      </c>
      <c r="H411" s="1361">
        <v>29</v>
      </c>
      <c r="I411" s="1361">
        <v>32</v>
      </c>
      <c r="J411" s="1361">
        <v>31</v>
      </c>
      <c r="K411" s="1361">
        <v>31</v>
      </c>
      <c r="L411" s="1361">
        <v>34</v>
      </c>
      <c r="M411" s="1361">
        <v>33</v>
      </c>
      <c r="N411" s="1361">
        <v>33</v>
      </c>
      <c r="O411" s="1361">
        <v>32</v>
      </c>
      <c r="P411" s="1361">
        <v>33</v>
      </c>
      <c r="Q411" s="1361">
        <v>31</v>
      </c>
      <c r="R411" s="1361">
        <v>33</v>
      </c>
      <c r="S411" s="1361">
        <v>34</v>
      </c>
      <c r="T411" s="1361">
        <v>34</v>
      </c>
      <c r="U411" s="1361">
        <v>34</v>
      </c>
      <c r="V411" s="1361">
        <v>39</v>
      </c>
      <c r="W411" s="1361">
        <v>38</v>
      </c>
      <c r="X411" s="1361">
        <v>39</v>
      </c>
      <c r="Y411" s="1361">
        <v>40</v>
      </c>
      <c r="Z411" s="1361">
        <v>39</v>
      </c>
      <c r="AA411" s="1361">
        <v>36</v>
      </c>
      <c r="AB411" s="1362">
        <v>34</v>
      </c>
      <c r="AC411" s="135"/>
    </row>
    <row r="412" spans="1:30" s="5" customFormat="1" ht="12" thickBot="1">
      <c r="A412" s="2303"/>
      <c r="B412" s="2304"/>
      <c r="C412" s="47" t="s">
        <v>16</v>
      </c>
      <c r="D412" s="47"/>
      <c r="E412" s="126">
        <f t="shared" ref="E412:AC412" si="106">E410/E409</f>
        <v>0</v>
      </c>
      <c r="F412" s="126">
        <f t="shared" si="106"/>
        <v>0</v>
      </c>
      <c r="G412" s="126">
        <f t="shared" si="106"/>
        <v>0</v>
      </c>
      <c r="H412" s="435">
        <f t="shared" si="106"/>
        <v>0</v>
      </c>
      <c r="I412" s="126">
        <f t="shared" si="106"/>
        <v>0</v>
      </c>
      <c r="J412" s="126">
        <f t="shared" si="106"/>
        <v>0</v>
      </c>
      <c r="K412" s="126">
        <f t="shared" si="106"/>
        <v>0</v>
      </c>
      <c r="L412" s="126">
        <f t="shared" si="106"/>
        <v>0</v>
      </c>
      <c r="M412" s="126">
        <f t="shared" si="106"/>
        <v>0</v>
      </c>
      <c r="N412" s="435">
        <f t="shared" si="106"/>
        <v>0</v>
      </c>
      <c r="O412" s="126">
        <f t="shared" si="106"/>
        <v>0</v>
      </c>
      <c r="P412" s="126">
        <f t="shared" si="106"/>
        <v>0</v>
      </c>
      <c r="Q412" s="126">
        <f t="shared" si="106"/>
        <v>0</v>
      </c>
      <c r="R412" s="126">
        <f t="shared" si="106"/>
        <v>0</v>
      </c>
      <c r="S412" s="126">
        <f t="shared" si="106"/>
        <v>0</v>
      </c>
      <c r="T412" s="126">
        <f t="shared" si="106"/>
        <v>0</v>
      </c>
      <c r="U412" s="126">
        <f t="shared" si="106"/>
        <v>0</v>
      </c>
      <c r="V412" s="435">
        <f t="shared" si="106"/>
        <v>0</v>
      </c>
      <c r="W412" s="126">
        <f t="shared" si="106"/>
        <v>0</v>
      </c>
      <c r="X412" s="126">
        <f t="shared" si="106"/>
        <v>0</v>
      </c>
      <c r="Y412" s="126">
        <f t="shared" si="106"/>
        <v>0</v>
      </c>
      <c r="Z412" s="126">
        <f t="shared" si="106"/>
        <v>0</v>
      </c>
      <c r="AA412" s="126">
        <f t="shared" si="106"/>
        <v>0</v>
      </c>
      <c r="AB412" s="126">
        <f t="shared" si="106"/>
        <v>0</v>
      </c>
      <c r="AC412" s="133">
        <f t="shared" si="106"/>
        <v>0</v>
      </c>
    </row>
    <row r="413" spans="1:30" s="5" customFormat="1" ht="11.25">
      <c r="A413" s="2216" t="s">
        <v>120</v>
      </c>
      <c r="B413" s="2219" t="s">
        <v>666</v>
      </c>
      <c r="C413" s="10" t="s">
        <v>477</v>
      </c>
      <c r="D413" s="867" t="s">
        <v>499</v>
      </c>
      <c r="E413" s="90"/>
      <c r="F413" s="90"/>
      <c r="G413" s="90"/>
      <c r="H413" s="433"/>
      <c r="I413" s="90"/>
      <c r="J413" s="90"/>
      <c r="K413" s="90"/>
      <c r="L413" s="90"/>
      <c r="M413" s="90"/>
      <c r="N413" s="433"/>
      <c r="O413" s="90"/>
      <c r="P413" s="90"/>
      <c r="Q413" s="90"/>
      <c r="R413" s="90"/>
      <c r="S413" s="90"/>
      <c r="T413" s="90"/>
      <c r="U413" s="90"/>
      <c r="V413" s="433"/>
      <c r="W413" s="90"/>
      <c r="X413" s="90"/>
      <c r="Y413" s="90"/>
      <c r="Z413" s="90"/>
      <c r="AA413" s="90"/>
      <c r="AB413" s="90"/>
      <c r="AC413" s="135">
        <f>SUM(E413:AB413)</f>
        <v>0</v>
      </c>
    </row>
    <row r="414" spans="1:30" s="5" customFormat="1">
      <c r="A414" s="2295"/>
      <c r="B414" s="2293"/>
      <c r="C414" s="11" t="s">
        <v>478</v>
      </c>
      <c r="D414" s="866" t="s">
        <v>463</v>
      </c>
      <c r="E414" s="226"/>
      <c r="F414" s="92"/>
      <c r="G414" s="92"/>
      <c r="H414" s="438"/>
      <c r="I414" s="92"/>
      <c r="J414" s="92"/>
      <c r="K414" s="92"/>
      <c r="L414" s="92"/>
      <c r="M414" s="92"/>
      <c r="N414" s="438"/>
      <c r="O414" s="92"/>
      <c r="P414" s="92"/>
      <c r="Q414" s="92"/>
      <c r="R414" s="92"/>
      <c r="S414" s="92"/>
      <c r="T414" s="92"/>
      <c r="U414" s="92"/>
      <c r="V414" s="438"/>
      <c r="W414" s="92"/>
      <c r="X414" s="92"/>
      <c r="Y414" s="92"/>
      <c r="Z414" s="92"/>
      <c r="AA414" s="92"/>
      <c r="AB414" s="92"/>
      <c r="AC414" s="135">
        <f>SUM(E414:AB414)</f>
        <v>0</v>
      </c>
    </row>
    <row r="415" spans="1:30" s="5" customFormat="1" ht="11.25">
      <c r="A415" s="2295"/>
      <c r="B415" s="2293"/>
      <c r="C415" s="11" t="s">
        <v>8</v>
      </c>
      <c r="D415" s="866" t="s">
        <v>459</v>
      </c>
      <c r="E415" s="127" t="s">
        <v>245</v>
      </c>
      <c r="F415" s="127">
        <f t="shared" ref="F415:AB415" si="107">F413*100</f>
        <v>0</v>
      </c>
      <c r="G415" s="127">
        <f t="shared" si="107"/>
        <v>0</v>
      </c>
      <c r="H415" s="498">
        <f t="shared" si="107"/>
        <v>0</v>
      </c>
      <c r="I415" s="127">
        <f t="shared" si="107"/>
        <v>0</v>
      </c>
      <c r="J415" s="127">
        <f t="shared" si="107"/>
        <v>0</v>
      </c>
      <c r="K415" s="127">
        <f t="shared" si="107"/>
        <v>0</v>
      </c>
      <c r="L415" s="127">
        <f t="shared" si="107"/>
        <v>0</v>
      </c>
      <c r="M415" s="127">
        <f t="shared" si="107"/>
        <v>0</v>
      </c>
      <c r="N415" s="498">
        <f t="shared" si="107"/>
        <v>0</v>
      </c>
      <c r="O415" s="127">
        <f t="shared" si="107"/>
        <v>0</v>
      </c>
      <c r="P415" s="127">
        <f t="shared" si="107"/>
        <v>0</v>
      </c>
      <c r="Q415" s="127">
        <f t="shared" si="107"/>
        <v>0</v>
      </c>
      <c r="R415" s="127">
        <f t="shared" si="107"/>
        <v>0</v>
      </c>
      <c r="S415" s="127">
        <f t="shared" si="107"/>
        <v>0</v>
      </c>
      <c r="T415" s="127">
        <f t="shared" si="107"/>
        <v>0</v>
      </c>
      <c r="U415" s="127">
        <f t="shared" si="107"/>
        <v>0</v>
      </c>
      <c r="V415" s="498">
        <f t="shared" si="107"/>
        <v>0</v>
      </c>
      <c r="W415" s="127">
        <f t="shared" si="107"/>
        <v>0</v>
      </c>
      <c r="X415" s="127">
        <f t="shared" si="107"/>
        <v>0</v>
      </c>
      <c r="Y415" s="127">
        <f t="shared" si="107"/>
        <v>0</v>
      </c>
      <c r="Z415" s="127">
        <f t="shared" si="107"/>
        <v>0</v>
      </c>
      <c r="AA415" s="127">
        <f t="shared" si="107"/>
        <v>0</v>
      </c>
      <c r="AB415" s="127">
        <f t="shared" si="107"/>
        <v>0</v>
      </c>
      <c r="AC415" s="135"/>
    </row>
    <row r="416" spans="1:30" s="5" customFormat="1" ht="12" thickBot="1">
      <c r="A416" s="2296"/>
      <c r="B416" s="2294"/>
      <c r="C416" s="48" t="s">
        <v>16</v>
      </c>
      <c r="D416" s="48"/>
      <c r="E416" s="126" t="e">
        <f t="shared" ref="E416:AC416" si="108">E414/E413</f>
        <v>#DIV/0!</v>
      </c>
      <c r="F416" s="126" t="e">
        <f t="shared" si="108"/>
        <v>#DIV/0!</v>
      </c>
      <c r="G416" s="126" t="e">
        <f t="shared" si="108"/>
        <v>#DIV/0!</v>
      </c>
      <c r="H416" s="435" t="e">
        <f t="shared" si="108"/>
        <v>#DIV/0!</v>
      </c>
      <c r="I416" s="126" t="e">
        <f t="shared" si="108"/>
        <v>#DIV/0!</v>
      </c>
      <c r="J416" s="126" t="e">
        <f t="shared" si="108"/>
        <v>#DIV/0!</v>
      </c>
      <c r="K416" s="126" t="e">
        <f t="shared" si="108"/>
        <v>#DIV/0!</v>
      </c>
      <c r="L416" s="126" t="e">
        <f t="shared" si="108"/>
        <v>#DIV/0!</v>
      </c>
      <c r="M416" s="126" t="e">
        <f t="shared" si="108"/>
        <v>#DIV/0!</v>
      </c>
      <c r="N416" s="435" t="e">
        <f t="shared" si="108"/>
        <v>#DIV/0!</v>
      </c>
      <c r="O416" s="126" t="e">
        <f t="shared" si="108"/>
        <v>#DIV/0!</v>
      </c>
      <c r="P416" s="126" t="e">
        <f t="shared" si="108"/>
        <v>#DIV/0!</v>
      </c>
      <c r="Q416" s="126" t="e">
        <f t="shared" si="108"/>
        <v>#DIV/0!</v>
      </c>
      <c r="R416" s="126" t="e">
        <f t="shared" si="108"/>
        <v>#DIV/0!</v>
      </c>
      <c r="S416" s="126" t="e">
        <f t="shared" si="108"/>
        <v>#DIV/0!</v>
      </c>
      <c r="T416" s="126" t="e">
        <f t="shared" si="108"/>
        <v>#DIV/0!</v>
      </c>
      <c r="U416" s="126" t="e">
        <f t="shared" si="108"/>
        <v>#DIV/0!</v>
      </c>
      <c r="V416" s="435" t="e">
        <f t="shared" si="108"/>
        <v>#DIV/0!</v>
      </c>
      <c r="W416" s="126" t="e">
        <f t="shared" si="108"/>
        <v>#DIV/0!</v>
      </c>
      <c r="X416" s="126" t="e">
        <f t="shared" si="108"/>
        <v>#DIV/0!</v>
      </c>
      <c r="Y416" s="126" t="e">
        <f t="shared" si="108"/>
        <v>#DIV/0!</v>
      </c>
      <c r="Z416" s="126" t="e">
        <f t="shared" si="108"/>
        <v>#DIV/0!</v>
      </c>
      <c r="AA416" s="126" t="e">
        <f t="shared" si="108"/>
        <v>#DIV/0!</v>
      </c>
      <c r="AB416" s="126" t="e">
        <f t="shared" si="108"/>
        <v>#DIV/0!</v>
      </c>
      <c r="AC416" s="133" t="e">
        <f t="shared" si="108"/>
        <v>#DIV/0!</v>
      </c>
    </row>
    <row r="417" spans="1:30" s="5" customFormat="1" ht="11.25">
      <c r="A417" s="2216" t="s">
        <v>103</v>
      </c>
      <c r="B417" s="2219" t="s">
        <v>325</v>
      </c>
      <c r="C417" s="10" t="s">
        <v>477</v>
      </c>
      <c r="D417" s="867" t="s">
        <v>499</v>
      </c>
      <c r="E417" s="120">
        <v>0</v>
      </c>
      <c r="F417" s="120">
        <v>0</v>
      </c>
      <c r="G417" s="120">
        <v>0</v>
      </c>
      <c r="H417" s="120">
        <v>0</v>
      </c>
      <c r="I417" s="120">
        <v>0</v>
      </c>
      <c r="J417" s="120">
        <v>0</v>
      </c>
      <c r="K417" s="120">
        <v>0</v>
      </c>
      <c r="L417" s="120">
        <v>0</v>
      </c>
      <c r="M417" s="120">
        <v>0</v>
      </c>
      <c r="N417" s="120">
        <v>0</v>
      </c>
      <c r="O417" s="120">
        <v>0</v>
      </c>
      <c r="P417" s="120">
        <v>0</v>
      </c>
      <c r="Q417" s="120">
        <v>0</v>
      </c>
      <c r="R417" s="120">
        <v>0</v>
      </c>
      <c r="S417" s="120">
        <v>0</v>
      </c>
      <c r="T417" s="120">
        <v>0</v>
      </c>
      <c r="U417" s="120">
        <v>0</v>
      </c>
      <c r="V417" s="120">
        <v>0</v>
      </c>
      <c r="W417" s="120">
        <v>0</v>
      </c>
      <c r="X417" s="120">
        <v>0</v>
      </c>
      <c r="Y417" s="120">
        <v>0</v>
      </c>
      <c r="Z417" s="120">
        <v>0</v>
      </c>
      <c r="AA417" s="120">
        <v>0</v>
      </c>
      <c r="AB417" s="120">
        <v>0</v>
      </c>
      <c r="AC417" s="135">
        <f>SUM(E417:AB417)</f>
        <v>0</v>
      </c>
      <c r="AD417" s="848" t="s">
        <v>465</v>
      </c>
    </row>
    <row r="418" spans="1:30" s="5" customFormat="1">
      <c r="A418" s="2295"/>
      <c r="B418" s="2293"/>
      <c r="C418" s="11" t="s">
        <v>478</v>
      </c>
      <c r="D418" s="866" t="s">
        <v>463</v>
      </c>
      <c r="E418" s="226"/>
      <c r="F418" s="92"/>
      <c r="G418" s="92"/>
      <c r="H418" s="438"/>
      <c r="I418" s="92"/>
      <c r="J418" s="92"/>
      <c r="K418" s="92"/>
      <c r="L418" s="92"/>
      <c r="M418" s="92"/>
      <c r="N418" s="438"/>
      <c r="O418" s="92"/>
      <c r="P418" s="92"/>
      <c r="Q418" s="92"/>
      <c r="R418" s="92"/>
      <c r="S418" s="92"/>
      <c r="T418" s="92"/>
      <c r="U418" s="92"/>
      <c r="V418" s="438"/>
      <c r="W418" s="92"/>
      <c r="X418" s="92"/>
      <c r="Y418" s="92"/>
      <c r="Z418" s="92"/>
      <c r="AA418" s="92"/>
      <c r="AB418" s="92"/>
      <c r="AC418" s="135">
        <f>SUM(E418:AB418)</f>
        <v>0</v>
      </c>
    </row>
    <row r="419" spans="1:30" s="5" customFormat="1" ht="12">
      <c r="A419" s="2295"/>
      <c r="B419" s="2293"/>
      <c r="C419" s="11" t="s">
        <v>8</v>
      </c>
      <c r="D419" s="866" t="s">
        <v>459</v>
      </c>
      <c r="E419" s="1363">
        <v>0</v>
      </c>
      <c r="F419" s="1364">
        <v>0</v>
      </c>
      <c r="G419" s="1364">
        <v>3</v>
      </c>
      <c r="H419" s="1364">
        <v>0</v>
      </c>
      <c r="I419" s="1364">
        <v>0</v>
      </c>
      <c r="J419" s="1364">
        <v>0</v>
      </c>
      <c r="K419" s="1364">
        <v>0</v>
      </c>
      <c r="L419" s="1364">
        <v>0</v>
      </c>
      <c r="M419" s="1364">
        <v>0</v>
      </c>
      <c r="N419" s="1364">
        <v>0</v>
      </c>
      <c r="O419" s="1364">
        <v>0</v>
      </c>
      <c r="P419" s="1364">
        <v>0</v>
      </c>
      <c r="Q419" s="1364">
        <v>0</v>
      </c>
      <c r="R419" s="1364">
        <v>0</v>
      </c>
      <c r="S419" s="1364">
        <v>0</v>
      </c>
      <c r="T419" s="1364">
        <v>0</v>
      </c>
      <c r="U419" s="1364">
        <v>0</v>
      </c>
      <c r="V419" s="1364">
        <v>0</v>
      </c>
      <c r="W419" s="1364">
        <v>0</v>
      </c>
      <c r="X419" s="1364">
        <v>0</v>
      </c>
      <c r="Y419" s="1364">
        <v>0</v>
      </c>
      <c r="Z419" s="1364">
        <v>3</v>
      </c>
      <c r="AA419" s="1364">
        <v>0</v>
      </c>
      <c r="AB419" s="1365">
        <v>0</v>
      </c>
      <c r="AC419" s="135"/>
    </row>
    <row r="420" spans="1:30" s="5" customFormat="1" ht="12" thickBot="1">
      <c r="A420" s="2296"/>
      <c r="B420" s="2294"/>
      <c r="C420" s="48" t="s">
        <v>16</v>
      </c>
      <c r="D420" s="48"/>
      <c r="E420" s="126" t="e">
        <f t="shared" ref="E420:AC420" si="109">E418/E417</f>
        <v>#DIV/0!</v>
      </c>
      <c r="F420" s="126" t="e">
        <f t="shared" si="109"/>
        <v>#DIV/0!</v>
      </c>
      <c r="G420" s="126" t="e">
        <f t="shared" si="109"/>
        <v>#DIV/0!</v>
      </c>
      <c r="H420" s="435" t="e">
        <f t="shared" si="109"/>
        <v>#DIV/0!</v>
      </c>
      <c r="I420" s="126" t="e">
        <f t="shared" si="109"/>
        <v>#DIV/0!</v>
      </c>
      <c r="J420" s="126" t="e">
        <f t="shared" si="109"/>
        <v>#DIV/0!</v>
      </c>
      <c r="K420" s="126" t="e">
        <f t="shared" si="109"/>
        <v>#DIV/0!</v>
      </c>
      <c r="L420" s="126" t="e">
        <f t="shared" si="109"/>
        <v>#DIV/0!</v>
      </c>
      <c r="M420" s="126" t="e">
        <f t="shared" si="109"/>
        <v>#DIV/0!</v>
      </c>
      <c r="N420" s="435" t="e">
        <f t="shared" si="109"/>
        <v>#DIV/0!</v>
      </c>
      <c r="O420" s="126" t="e">
        <f t="shared" si="109"/>
        <v>#DIV/0!</v>
      </c>
      <c r="P420" s="126" t="e">
        <f t="shared" si="109"/>
        <v>#DIV/0!</v>
      </c>
      <c r="Q420" s="126" t="e">
        <f t="shared" si="109"/>
        <v>#DIV/0!</v>
      </c>
      <c r="R420" s="126" t="e">
        <f t="shared" si="109"/>
        <v>#DIV/0!</v>
      </c>
      <c r="S420" s="126" t="e">
        <f t="shared" si="109"/>
        <v>#DIV/0!</v>
      </c>
      <c r="T420" s="126" t="e">
        <f t="shared" si="109"/>
        <v>#DIV/0!</v>
      </c>
      <c r="U420" s="126" t="e">
        <f t="shared" si="109"/>
        <v>#DIV/0!</v>
      </c>
      <c r="V420" s="435" t="e">
        <f t="shared" si="109"/>
        <v>#DIV/0!</v>
      </c>
      <c r="W420" s="126" t="e">
        <f t="shared" si="109"/>
        <v>#DIV/0!</v>
      </c>
      <c r="X420" s="126" t="e">
        <f t="shared" si="109"/>
        <v>#DIV/0!</v>
      </c>
      <c r="Y420" s="126" t="e">
        <f t="shared" si="109"/>
        <v>#DIV/0!</v>
      </c>
      <c r="Z420" s="126" t="e">
        <f t="shared" si="109"/>
        <v>#DIV/0!</v>
      </c>
      <c r="AA420" s="126" t="e">
        <f t="shared" si="109"/>
        <v>#DIV/0!</v>
      </c>
      <c r="AB420" s="126" t="e">
        <f t="shared" si="109"/>
        <v>#DIV/0!</v>
      </c>
      <c r="AC420" s="133" t="e">
        <f t="shared" si="109"/>
        <v>#DIV/0!</v>
      </c>
    </row>
    <row r="421" spans="1:30" s="5" customFormat="1" ht="11.25">
      <c r="A421" s="56"/>
      <c r="B421" s="51" t="s">
        <v>18</v>
      </c>
      <c r="C421" s="10" t="s">
        <v>477</v>
      </c>
      <c r="D421" s="867" t="s">
        <v>499</v>
      </c>
      <c r="E421" s="345">
        <v>0</v>
      </c>
      <c r="F421" s="345">
        <v>0</v>
      </c>
      <c r="G421" s="345">
        <v>0</v>
      </c>
      <c r="H421" s="345">
        <v>0</v>
      </c>
      <c r="I421" s="345">
        <v>0</v>
      </c>
      <c r="J421" s="345">
        <v>0</v>
      </c>
      <c r="K421" s="345">
        <v>0</v>
      </c>
      <c r="L421" s="345">
        <v>0</v>
      </c>
      <c r="M421" s="345">
        <v>0</v>
      </c>
      <c r="N421" s="345">
        <v>0</v>
      </c>
      <c r="O421" s="345">
        <v>0</v>
      </c>
      <c r="P421" s="345">
        <v>0</v>
      </c>
      <c r="Q421" s="345">
        <v>0</v>
      </c>
      <c r="R421" s="345">
        <v>0</v>
      </c>
      <c r="S421" s="345">
        <v>0</v>
      </c>
      <c r="T421" s="345">
        <v>0</v>
      </c>
      <c r="U421" s="345">
        <v>0</v>
      </c>
      <c r="V421" s="345">
        <v>0</v>
      </c>
      <c r="W421" s="345">
        <v>0</v>
      </c>
      <c r="X421" s="345">
        <v>0</v>
      </c>
      <c r="Y421" s="345">
        <v>0</v>
      </c>
      <c r="Z421" s="345">
        <v>0</v>
      </c>
      <c r="AA421" s="345">
        <v>0</v>
      </c>
      <c r="AB421" s="345">
        <v>0</v>
      </c>
      <c r="AC421" s="254">
        <f>SUM(E421:AB421)</f>
        <v>0</v>
      </c>
      <c r="AD421" s="620">
        <f>MAX(E421:AB421)</f>
        <v>0</v>
      </c>
    </row>
    <row r="422" spans="1:30" s="5" customFormat="1" ht="12" thickBot="1">
      <c r="A422" s="57"/>
      <c r="B422" s="53" t="s">
        <v>19</v>
      </c>
      <c r="C422" s="47" t="s">
        <v>477</v>
      </c>
      <c r="D422" s="892" t="s">
        <v>499</v>
      </c>
      <c r="E422" s="427">
        <v>0</v>
      </c>
      <c r="F422" s="427">
        <v>0</v>
      </c>
      <c r="G422" s="427">
        <v>0</v>
      </c>
      <c r="H422" s="427">
        <v>0</v>
      </c>
      <c r="I422" s="427">
        <v>0</v>
      </c>
      <c r="J422" s="427">
        <v>0</v>
      </c>
      <c r="K422" s="427">
        <v>0</v>
      </c>
      <c r="L422" s="427">
        <v>0</v>
      </c>
      <c r="M422" s="427">
        <v>0</v>
      </c>
      <c r="N422" s="427">
        <v>0</v>
      </c>
      <c r="O422" s="427">
        <v>0</v>
      </c>
      <c r="P422" s="427">
        <v>0</v>
      </c>
      <c r="Q422" s="427">
        <v>0</v>
      </c>
      <c r="R422" s="427">
        <v>0</v>
      </c>
      <c r="S422" s="427">
        <v>0</v>
      </c>
      <c r="T422" s="427">
        <v>0</v>
      </c>
      <c r="U422" s="427">
        <v>0</v>
      </c>
      <c r="V422" s="427">
        <v>0</v>
      </c>
      <c r="W422" s="427">
        <v>0</v>
      </c>
      <c r="X422" s="427">
        <v>0</v>
      </c>
      <c r="Y422" s="427">
        <v>0</v>
      </c>
      <c r="Z422" s="427">
        <v>0</v>
      </c>
      <c r="AA422" s="427">
        <v>0</v>
      </c>
      <c r="AB422" s="427">
        <v>0</v>
      </c>
      <c r="AC422" s="133">
        <f>SUM(E422:AB422)</f>
        <v>0</v>
      </c>
      <c r="AD422" s="620">
        <f>MAX(E422:AB422)</f>
        <v>0</v>
      </c>
    </row>
    <row r="423" spans="1:30" s="5" customFormat="1" ht="10.5" customHeight="1">
      <c r="A423" s="2236" t="s">
        <v>152</v>
      </c>
      <c r="B423" s="2237"/>
      <c r="C423" s="12" t="s">
        <v>477</v>
      </c>
      <c r="D423" s="12"/>
      <c r="E423" s="123">
        <f>E381+E385+E389+E393+E397+E401+E405+E409+E413+E417</f>
        <v>0.50399999999872314</v>
      </c>
      <c r="F423" s="123">
        <f t="shared" ref="F423:AC424" si="110">F381+F385+F389+F393+F397+F401+F405+F409+F413+F417</f>
        <v>0.44999999999959073</v>
      </c>
      <c r="G423" s="123">
        <f t="shared" si="110"/>
        <v>0.70200000000102425</v>
      </c>
      <c r="H423" s="458">
        <f t="shared" si="110"/>
        <v>0.95399999999954155</v>
      </c>
      <c r="I423" s="123">
        <f t="shared" si="110"/>
        <v>1.3680000000012114</v>
      </c>
      <c r="J423" s="123">
        <f t="shared" si="110"/>
        <v>1.1879999999972823</v>
      </c>
      <c r="K423" s="123">
        <f t="shared" si="110"/>
        <v>1.1880000000026032</v>
      </c>
      <c r="L423" s="123">
        <f t="shared" si="110"/>
        <v>1.1879999999972823</v>
      </c>
      <c r="M423" s="123">
        <f t="shared" si="110"/>
        <v>1.1520000000018173</v>
      </c>
      <c r="N423" s="458">
        <f t="shared" si="110"/>
        <v>1.5119999999994433</v>
      </c>
      <c r="O423" s="123">
        <f t="shared" si="110"/>
        <v>1.5660000000018501</v>
      </c>
      <c r="P423" s="123">
        <f t="shared" si="110"/>
        <v>1.5119999999978062</v>
      </c>
      <c r="Q423" s="123">
        <f t="shared" si="110"/>
        <v>1.3860000000011952</v>
      </c>
      <c r="R423" s="123">
        <f t="shared" si="110"/>
        <v>1.4219999999987067</v>
      </c>
      <c r="S423" s="123">
        <f t="shared" si="110"/>
        <v>1.5480000000035035</v>
      </c>
      <c r="T423" s="123">
        <f t="shared" si="110"/>
        <v>1.0799999999965622</v>
      </c>
      <c r="U423" s="123">
        <f t="shared" si="110"/>
        <v>1.296000000001277</v>
      </c>
      <c r="V423" s="458">
        <f t="shared" si="110"/>
        <v>0.97199999999911602</v>
      </c>
      <c r="W423" s="123">
        <f t="shared" si="110"/>
        <v>1.2420000000017355</v>
      </c>
      <c r="X423" s="123">
        <f t="shared" si="110"/>
        <v>1.0439999999978227</v>
      </c>
      <c r="Y423" s="123">
        <f t="shared" si="110"/>
        <v>0.8100000000004911</v>
      </c>
      <c r="Z423" s="123">
        <f t="shared" si="110"/>
        <v>0.72000000000139153</v>
      </c>
      <c r="AA423" s="123">
        <f t="shared" si="110"/>
        <v>0.77399999999929603</v>
      </c>
      <c r="AB423" s="123">
        <f t="shared" si="110"/>
        <v>0.75600000000094958</v>
      </c>
      <c r="AC423" s="123">
        <f t="shared" si="110"/>
        <v>26.33400000000022</v>
      </c>
    </row>
    <row r="424" spans="1:30" s="5" customFormat="1" ht="10.5" customHeight="1" thickBot="1">
      <c r="A424" s="2238"/>
      <c r="B424" s="2239"/>
      <c r="C424" s="9" t="s">
        <v>478</v>
      </c>
      <c r="D424" s="271"/>
      <c r="E424" s="123">
        <f>E382+E386+E390+E394+E398+E402+E406+E410+E414+E418</f>
        <v>0</v>
      </c>
      <c r="F424" s="123">
        <f t="shared" si="110"/>
        <v>0</v>
      </c>
      <c r="G424" s="123">
        <f t="shared" si="110"/>
        <v>0</v>
      </c>
      <c r="H424" s="458">
        <f t="shared" si="110"/>
        <v>0</v>
      </c>
      <c r="I424" s="123">
        <f t="shared" si="110"/>
        <v>0</v>
      </c>
      <c r="J424" s="123">
        <f t="shared" si="110"/>
        <v>0</v>
      </c>
      <c r="K424" s="123">
        <f t="shared" si="110"/>
        <v>0</v>
      </c>
      <c r="L424" s="123">
        <f t="shared" si="110"/>
        <v>0</v>
      </c>
      <c r="M424" s="123">
        <f t="shared" si="110"/>
        <v>0</v>
      </c>
      <c r="N424" s="458">
        <f t="shared" si="110"/>
        <v>0</v>
      </c>
      <c r="O424" s="123">
        <f t="shared" si="110"/>
        <v>0</v>
      </c>
      <c r="P424" s="123">
        <f t="shared" si="110"/>
        <v>0</v>
      </c>
      <c r="Q424" s="123">
        <f t="shared" si="110"/>
        <v>0</v>
      </c>
      <c r="R424" s="123">
        <f t="shared" si="110"/>
        <v>0</v>
      </c>
      <c r="S424" s="123">
        <f t="shared" si="110"/>
        <v>0</v>
      </c>
      <c r="T424" s="123">
        <f t="shared" si="110"/>
        <v>0</v>
      </c>
      <c r="U424" s="123">
        <f t="shared" si="110"/>
        <v>0</v>
      </c>
      <c r="V424" s="458">
        <f t="shared" si="110"/>
        <v>0</v>
      </c>
      <c r="W424" s="123">
        <f t="shared" si="110"/>
        <v>0</v>
      </c>
      <c r="X424" s="123">
        <f t="shared" si="110"/>
        <v>0</v>
      </c>
      <c r="Y424" s="123">
        <f t="shared" si="110"/>
        <v>0</v>
      </c>
      <c r="Z424" s="123">
        <f t="shared" si="110"/>
        <v>0</v>
      </c>
      <c r="AA424" s="123">
        <f t="shared" si="110"/>
        <v>0</v>
      </c>
      <c r="AB424" s="123">
        <f t="shared" si="110"/>
        <v>0</v>
      </c>
      <c r="AC424" s="123">
        <f t="shared" si="110"/>
        <v>0</v>
      </c>
    </row>
    <row r="425" spans="1:30" s="5" customFormat="1" ht="10.5" customHeight="1">
      <c r="A425" s="2222" t="s">
        <v>153</v>
      </c>
      <c r="B425" s="2240"/>
      <c r="C425" s="7" t="s">
        <v>477</v>
      </c>
      <c r="D425" s="7"/>
      <c r="E425" s="120">
        <f t="shared" ref="E425:AC425" si="111">E367+E371-E423</f>
        <v>0.36000000000158239</v>
      </c>
      <c r="F425" s="120">
        <f t="shared" si="111"/>
        <v>0.26999999999648028</v>
      </c>
      <c r="G425" s="120">
        <f t="shared" si="111"/>
        <v>0.20999999999923769</v>
      </c>
      <c r="H425" s="434">
        <f t="shared" si="111"/>
        <v>-0.18599999999587458</v>
      </c>
      <c r="I425" s="120">
        <f t="shared" si="111"/>
        <v>-0.648000000004049</v>
      </c>
      <c r="J425" s="120">
        <f t="shared" si="111"/>
        <v>-0.46799999999575448</v>
      </c>
      <c r="K425" s="120">
        <f t="shared" si="111"/>
        <v>-0.46800000000544084</v>
      </c>
      <c r="L425" s="120">
        <f t="shared" si="111"/>
        <v>-0.46799999999575448</v>
      </c>
      <c r="M425" s="120">
        <f t="shared" si="111"/>
        <v>-0.67200000000007121</v>
      </c>
      <c r="N425" s="434">
        <f t="shared" si="111"/>
        <v>-0.79199999999900683</v>
      </c>
      <c r="O425" s="120">
        <f t="shared" si="111"/>
        <v>1.7999999997800442E-2</v>
      </c>
      <c r="P425" s="120">
        <f t="shared" si="111"/>
        <v>-0.45599999999876673</v>
      </c>
      <c r="Q425" s="120">
        <f t="shared" si="111"/>
        <v>-0.18600000000337813</v>
      </c>
      <c r="R425" s="120">
        <f t="shared" si="111"/>
        <v>0.25800000000303935</v>
      </c>
      <c r="S425" s="120">
        <f t="shared" si="111"/>
        <v>-0.20400000000472596</v>
      </c>
      <c r="T425" s="120">
        <f t="shared" si="111"/>
        <v>2.4000000006799249E-2</v>
      </c>
      <c r="U425" s="120">
        <f t="shared" si="111"/>
        <v>-0.19200000000228123</v>
      </c>
      <c r="V425" s="434">
        <f t="shared" si="111"/>
        <v>-0.34800000000077491</v>
      </c>
      <c r="W425" s="120">
        <f t="shared" si="111"/>
        <v>0.10199999999704201</v>
      </c>
      <c r="X425" s="120">
        <f t="shared" si="111"/>
        <v>0.44400000000409801</v>
      </c>
      <c r="Y425" s="120">
        <f t="shared" si="111"/>
        <v>-0.13800000000110224</v>
      </c>
      <c r="Z425" s="120">
        <f t="shared" si="111"/>
        <v>-4.8000000000911314E-2</v>
      </c>
      <c r="AA425" s="120">
        <f t="shared" si="111"/>
        <v>-0.10199999999990716</v>
      </c>
      <c r="AB425" s="120">
        <f t="shared" si="111"/>
        <v>-8.4000000000469366E-2</v>
      </c>
      <c r="AC425" s="120">
        <f t="shared" si="111"/>
        <v>-3.7740000000021858</v>
      </c>
    </row>
    <row r="426" spans="1:30" s="5" customFormat="1" ht="10.5" customHeight="1" thickBot="1">
      <c r="A426" s="2238"/>
      <c r="B426" s="2239"/>
      <c r="C426" s="9" t="s">
        <v>478</v>
      </c>
      <c r="D426" s="271"/>
      <c r="E426" s="123">
        <f t="shared" ref="E426:AC426" si="112">E368+E372-E424</f>
        <v>0</v>
      </c>
      <c r="F426" s="123">
        <f t="shared" si="112"/>
        <v>0</v>
      </c>
      <c r="G426" s="123">
        <f t="shared" si="112"/>
        <v>0</v>
      </c>
      <c r="H426" s="458">
        <f t="shared" si="112"/>
        <v>0</v>
      </c>
      <c r="I426" s="123">
        <f t="shared" si="112"/>
        <v>0</v>
      </c>
      <c r="J426" s="123">
        <f t="shared" si="112"/>
        <v>0</v>
      </c>
      <c r="K426" s="123">
        <f t="shared" si="112"/>
        <v>0</v>
      </c>
      <c r="L426" s="123">
        <f t="shared" si="112"/>
        <v>0</v>
      </c>
      <c r="M426" s="123">
        <f t="shared" si="112"/>
        <v>0</v>
      </c>
      <c r="N426" s="458">
        <f t="shared" si="112"/>
        <v>0</v>
      </c>
      <c r="O426" s="123">
        <f t="shared" si="112"/>
        <v>0</v>
      </c>
      <c r="P426" s="123">
        <f t="shared" si="112"/>
        <v>0</v>
      </c>
      <c r="Q426" s="123">
        <f t="shared" si="112"/>
        <v>0</v>
      </c>
      <c r="R426" s="123">
        <f t="shared" si="112"/>
        <v>0</v>
      </c>
      <c r="S426" s="123">
        <f t="shared" si="112"/>
        <v>0</v>
      </c>
      <c r="T426" s="123">
        <f t="shared" si="112"/>
        <v>0</v>
      </c>
      <c r="U426" s="123">
        <f t="shared" si="112"/>
        <v>0</v>
      </c>
      <c r="V426" s="458">
        <f t="shared" si="112"/>
        <v>0</v>
      </c>
      <c r="W426" s="123">
        <f t="shared" si="112"/>
        <v>0</v>
      </c>
      <c r="X426" s="123">
        <f t="shared" si="112"/>
        <v>0</v>
      </c>
      <c r="Y426" s="123">
        <f t="shared" si="112"/>
        <v>0</v>
      </c>
      <c r="Z426" s="123">
        <f t="shared" si="112"/>
        <v>0</v>
      </c>
      <c r="AA426" s="123">
        <f t="shared" si="112"/>
        <v>0</v>
      </c>
      <c r="AB426" s="123">
        <f t="shared" si="112"/>
        <v>0</v>
      </c>
      <c r="AC426" s="123">
        <f t="shared" si="112"/>
        <v>0</v>
      </c>
    </row>
    <row r="427" spans="1:30" s="32" customFormat="1" ht="10.5" customHeight="1">
      <c r="A427" s="2280" t="s">
        <v>9</v>
      </c>
      <c r="B427" s="2281"/>
      <c r="C427" s="14" t="s">
        <v>477</v>
      </c>
      <c r="D427" s="14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0"/>
      <c r="AC427" s="102"/>
    </row>
    <row r="428" spans="1:30" s="32" customFormat="1" ht="10.5" customHeight="1" thickBot="1">
      <c r="A428" s="2282"/>
      <c r="B428" s="2283"/>
      <c r="C428" s="15" t="s">
        <v>478</v>
      </c>
      <c r="D428" s="15"/>
      <c r="E428" s="103"/>
      <c r="F428" s="103"/>
      <c r="G428" s="103"/>
      <c r="H428" s="103"/>
      <c r="I428" s="103"/>
      <c r="J428" s="103"/>
      <c r="K428" s="103"/>
      <c r="L428" s="103"/>
      <c r="M428" s="103"/>
      <c r="N428" s="103"/>
      <c r="O428" s="103"/>
      <c r="P428" s="103"/>
      <c r="Q428" s="103"/>
      <c r="R428" s="103"/>
      <c r="S428" s="103"/>
      <c r="T428" s="103"/>
      <c r="U428" s="103"/>
      <c r="V428" s="103"/>
      <c r="W428" s="103"/>
      <c r="X428" s="103"/>
      <c r="Y428" s="103"/>
      <c r="Z428" s="103"/>
      <c r="AA428" s="103"/>
      <c r="AB428" s="103"/>
      <c r="AC428" s="104"/>
    </row>
    <row r="429" spans="1:30" s="44" customFormat="1" ht="30" customHeight="1" thickBot="1">
      <c r="A429" s="42"/>
      <c r="B429" s="43"/>
      <c r="E429" s="108"/>
      <c r="F429" s="108"/>
      <c r="G429" s="108"/>
      <c r="H429" s="110"/>
      <c r="I429" s="108"/>
      <c r="J429" s="108"/>
      <c r="K429" s="108"/>
      <c r="L429" s="108"/>
      <c r="M429" s="108"/>
      <c r="N429" s="110"/>
      <c r="O429" s="108"/>
      <c r="P429" s="108"/>
      <c r="Q429" s="108"/>
      <c r="R429" s="108"/>
      <c r="S429" s="108"/>
      <c r="T429" s="108"/>
      <c r="U429" s="108"/>
      <c r="V429" s="110"/>
      <c r="W429" s="108"/>
      <c r="X429" s="108"/>
      <c r="Y429" s="108"/>
      <c r="Z429" s="108"/>
      <c r="AA429" s="108"/>
      <c r="AB429" s="108"/>
      <c r="AC429" s="108"/>
    </row>
    <row r="430" spans="1:30" s="5" customFormat="1" ht="28.5" customHeight="1">
      <c r="A430" s="144" t="s">
        <v>17</v>
      </c>
      <c r="B430" s="145" t="s">
        <v>5</v>
      </c>
      <c r="C430" s="6" t="s">
        <v>14</v>
      </c>
      <c r="D430" s="274" t="s">
        <v>491</v>
      </c>
      <c r="E430" s="2246" t="s">
        <v>15</v>
      </c>
      <c r="F430" s="2246"/>
      <c r="G430" s="2246"/>
      <c r="H430" s="2246"/>
      <c r="I430" s="2246"/>
      <c r="J430" s="2246"/>
      <c r="K430" s="2246"/>
      <c r="L430" s="2246"/>
      <c r="M430" s="2246"/>
      <c r="N430" s="2246"/>
      <c r="O430" s="2246"/>
      <c r="P430" s="2246"/>
      <c r="Q430" s="2246"/>
      <c r="R430" s="2246"/>
      <c r="S430" s="2246"/>
      <c r="T430" s="2246"/>
      <c r="U430" s="2246"/>
      <c r="V430" s="2246"/>
      <c r="W430" s="2246"/>
      <c r="X430" s="2246"/>
      <c r="Y430" s="2246"/>
      <c r="Z430" s="2246"/>
      <c r="AA430" s="2246"/>
      <c r="AB430" s="2246"/>
      <c r="AC430" s="2227" t="s">
        <v>10</v>
      </c>
    </row>
    <row r="431" spans="1:30" s="13" customFormat="1" ht="12.75" customHeight="1" thickBot="1">
      <c r="A431" s="2248" t="s">
        <v>471</v>
      </c>
      <c r="B431" s="2249"/>
      <c r="C431" s="17"/>
      <c r="D431" s="17"/>
      <c r="E431" s="18">
        <v>1</v>
      </c>
      <c r="F431" s="18">
        <v>2</v>
      </c>
      <c r="G431" s="18">
        <v>3</v>
      </c>
      <c r="H431" s="18">
        <v>4</v>
      </c>
      <c r="I431" s="18">
        <v>5</v>
      </c>
      <c r="J431" s="18">
        <v>6</v>
      </c>
      <c r="K431" s="18">
        <v>7</v>
      </c>
      <c r="L431" s="18">
        <v>8</v>
      </c>
      <c r="M431" s="18">
        <v>9</v>
      </c>
      <c r="N431" s="18">
        <v>10</v>
      </c>
      <c r="O431" s="18">
        <v>11</v>
      </c>
      <c r="P431" s="18">
        <v>12</v>
      </c>
      <c r="Q431" s="18">
        <v>13</v>
      </c>
      <c r="R431" s="18">
        <v>14</v>
      </c>
      <c r="S431" s="18">
        <v>15</v>
      </c>
      <c r="T431" s="18">
        <v>16</v>
      </c>
      <c r="U431" s="18">
        <v>17</v>
      </c>
      <c r="V431" s="18">
        <v>18</v>
      </c>
      <c r="W431" s="18">
        <v>19</v>
      </c>
      <c r="X431" s="18">
        <v>20</v>
      </c>
      <c r="Y431" s="18">
        <v>21</v>
      </c>
      <c r="Z431" s="18">
        <v>22</v>
      </c>
      <c r="AA431" s="18">
        <v>23</v>
      </c>
      <c r="AB431" s="18">
        <v>24</v>
      </c>
      <c r="AC431" s="2247"/>
    </row>
    <row r="432" spans="1:30" s="13" customFormat="1" ht="12.75" customHeight="1">
      <c r="A432" s="19" t="s">
        <v>286</v>
      </c>
      <c r="B432" s="20"/>
      <c r="C432" s="21"/>
      <c r="D432" s="867"/>
      <c r="E432" s="20">
        <v>1</v>
      </c>
      <c r="F432" s="20">
        <v>1</v>
      </c>
      <c r="G432" s="20">
        <v>1</v>
      </c>
      <c r="H432" s="20">
        <v>1</v>
      </c>
      <c r="I432" s="20">
        <v>1</v>
      </c>
      <c r="J432" s="20">
        <v>1</v>
      </c>
      <c r="K432" s="20">
        <v>1</v>
      </c>
      <c r="L432" s="20">
        <v>1</v>
      </c>
      <c r="M432" s="20">
        <v>1</v>
      </c>
      <c r="N432" s="20">
        <v>1</v>
      </c>
      <c r="O432" s="20">
        <v>1</v>
      </c>
      <c r="P432" s="20">
        <v>1</v>
      </c>
      <c r="Q432" s="20">
        <v>1</v>
      </c>
      <c r="R432" s="20">
        <v>1</v>
      </c>
      <c r="S432" s="20">
        <v>1</v>
      </c>
      <c r="T432" s="20">
        <v>1</v>
      </c>
      <c r="U432" s="20">
        <v>1</v>
      </c>
      <c r="V432" s="20">
        <v>1</v>
      </c>
      <c r="W432" s="20">
        <v>1</v>
      </c>
      <c r="X432" s="20">
        <v>1</v>
      </c>
      <c r="Y432" s="20">
        <v>1</v>
      </c>
      <c r="Z432" s="20">
        <v>1</v>
      </c>
      <c r="AA432" s="20">
        <v>1</v>
      </c>
      <c r="AB432" s="20">
        <v>1</v>
      </c>
      <c r="AC432" s="408"/>
    </row>
    <row r="433" spans="1:30" s="13" customFormat="1" ht="12.75" customHeight="1" thickBot="1">
      <c r="A433" s="38" t="s">
        <v>287</v>
      </c>
      <c r="B433" s="39"/>
      <c r="C433" s="40"/>
      <c r="D433" s="1173"/>
      <c r="E433" s="39">
        <v>2</v>
      </c>
      <c r="F433" s="39">
        <v>2</v>
      </c>
      <c r="G433" s="39">
        <v>2</v>
      </c>
      <c r="H433" s="39">
        <v>2</v>
      </c>
      <c r="I433" s="39">
        <v>2</v>
      </c>
      <c r="J433" s="39">
        <v>2</v>
      </c>
      <c r="K433" s="39">
        <v>2</v>
      </c>
      <c r="L433" s="39">
        <v>2</v>
      </c>
      <c r="M433" s="39">
        <v>2</v>
      </c>
      <c r="N433" s="39">
        <v>2</v>
      </c>
      <c r="O433" s="39">
        <v>2</v>
      </c>
      <c r="P433" s="39">
        <v>2</v>
      </c>
      <c r="Q433" s="39">
        <v>2</v>
      </c>
      <c r="R433" s="39">
        <v>2</v>
      </c>
      <c r="S433" s="39">
        <v>2</v>
      </c>
      <c r="T433" s="39">
        <v>2</v>
      </c>
      <c r="U433" s="39">
        <v>2</v>
      </c>
      <c r="V433" s="39">
        <v>2</v>
      </c>
      <c r="W433" s="39">
        <v>2</v>
      </c>
      <c r="X433" s="39">
        <v>2</v>
      </c>
      <c r="Y433" s="39">
        <v>2</v>
      </c>
      <c r="Z433" s="39">
        <v>2</v>
      </c>
      <c r="AA433" s="39">
        <v>2</v>
      </c>
      <c r="AB433" s="39">
        <v>2</v>
      </c>
      <c r="AC433" s="103"/>
    </row>
    <row r="434" spans="1:30" s="5" customFormat="1" ht="11.25">
      <c r="A434" s="2216" t="s">
        <v>123</v>
      </c>
      <c r="B434" s="2219" t="s">
        <v>288</v>
      </c>
      <c r="C434" s="10" t="s">
        <v>477</v>
      </c>
      <c r="D434" s="867" t="s">
        <v>499</v>
      </c>
      <c r="E434" s="120">
        <v>0.38399999999965073</v>
      </c>
      <c r="F434" s="120">
        <v>0.38399999999965073</v>
      </c>
      <c r="G434" s="120">
        <v>0.38399999999965073</v>
      </c>
      <c r="H434" s="434">
        <v>0.38400000000183354</v>
      </c>
      <c r="I434" s="120">
        <v>0.43199999999851568</v>
      </c>
      <c r="J434" s="120">
        <v>0.43200000000069849</v>
      </c>
      <c r="K434" s="120">
        <v>0.43200000000069849</v>
      </c>
      <c r="L434" s="120">
        <v>0.43199999999851568</v>
      </c>
      <c r="M434" s="120">
        <v>0.43200000000069849</v>
      </c>
      <c r="N434" s="434">
        <v>0.47999999999956344</v>
      </c>
      <c r="O434" s="120">
        <v>0.5280000000006112</v>
      </c>
      <c r="P434" s="120">
        <v>0.33600000000078578</v>
      </c>
      <c r="Q434" s="120">
        <v>0.43199999999851568</v>
      </c>
      <c r="R434" s="120">
        <v>0.5280000000006112</v>
      </c>
      <c r="S434" s="120">
        <v>0.33600000000078578</v>
      </c>
      <c r="T434" s="120">
        <v>0.33599999999860303</v>
      </c>
      <c r="U434" s="120">
        <v>0.33600000000078578</v>
      </c>
      <c r="V434" s="434">
        <v>0.43200000000069849</v>
      </c>
      <c r="W434" s="120">
        <v>0.33599999999860303</v>
      </c>
      <c r="X434" s="120">
        <v>0.38399999999965073</v>
      </c>
      <c r="Y434" s="120">
        <v>0.33600000000078578</v>
      </c>
      <c r="Z434" s="120">
        <v>0.38399999999965073</v>
      </c>
      <c r="AA434" s="120">
        <v>0.38399999999965073</v>
      </c>
      <c r="AB434" s="120">
        <v>0.38399999999965073</v>
      </c>
      <c r="AC434" s="135">
        <f>SUM(E434:AB434)</f>
        <v>9.6479999999988628</v>
      </c>
    </row>
    <row r="435" spans="1:30" s="5" customFormat="1" ht="11.25">
      <c r="A435" s="2217"/>
      <c r="B435" s="2220"/>
      <c r="C435" s="11" t="s">
        <v>478</v>
      </c>
      <c r="D435" s="866" t="s">
        <v>499</v>
      </c>
      <c r="E435" s="121">
        <v>0.28799999999973808</v>
      </c>
      <c r="F435" s="121">
        <v>0.28799999999973808</v>
      </c>
      <c r="G435" s="121">
        <v>0.2400000000008731</v>
      </c>
      <c r="H435" s="435">
        <v>0.28799999999973808</v>
      </c>
      <c r="I435" s="121">
        <v>0.28799999999973808</v>
      </c>
      <c r="J435" s="121">
        <v>0.28799999999973808</v>
      </c>
      <c r="K435" s="121">
        <v>0.28800000000192083</v>
      </c>
      <c r="L435" s="121">
        <v>0.38399999999965073</v>
      </c>
      <c r="M435" s="121">
        <v>0.28799999999973808</v>
      </c>
      <c r="N435" s="435">
        <v>0.23999999999869032</v>
      </c>
      <c r="O435" s="121">
        <v>0.28800000000192083</v>
      </c>
      <c r="P435" s="121">
        <v>0.19199999999982537</v>
      </c>
      <c r="Q435" s="121">
        <v>0.28799999999973808</v>
      </c>
      <c r="R435" s="121">
        <v>0.33599999999860303</v>
      </c>
      <c r="S435" s="121">
        <v>0.2400000000008731</v>
      </c>
      <c r="T435" s="121">
        <v>0.2400000000008731</v>
      </c>
      <c r="U435" s="121">
        <v>0.23999999999869032</v>
      </c>
      <c r="V435" s="435">
        <v>0.2400000000008731</v>
      </c>
      <c r="W435" s="121">
        <v>0.23999999999869032</v>
      </c>
      <c r="X435" s="121">
        <v>0.2400000000008731</v>
      </c>
      <c r="Y435" s="121">
        <v>0.2400000000008731</v>
      </c>
      <c r="Z435" s="121">
        <v>0.23999999999869032</v>
      </c>
      <c r="AA435" s="121">
        <v>0.2400000000008731</v>
      </c>
      <c r="AB435" s="121">
        <v>0.23999999999869032</v>
      </c>
      <c r="AC435" s="135">
        <f>SUM(E435:AB435)</f>
        <v>6.3839999999996513</v>
      </c>
    </row>
    <row r="436" spans="1:30" s="5" customFormat="1" ht="12">
      <c r="A436" s="2217"/>
      <c r="B436" s="2220"/>
      <c r="C436" s="11" t="s">
        <v>8</v>
      </c>
      <c r="D436" s="866" t="s">
        <v>459</v>
      </c>
      <c r="E436" s="1120">
        <v>42</v>
      </c>
      <c r="F436" s="1120">
        <v>42</v>
      </c>
      <c r="G436" s="1120">
        <v>42</v>
      </c>
      <c r="H436" s="1120">
        <v>41</v>
      </c>
      <c r="I436" s="1120">
        <v>41</v>
      </c>
      <c r="J436" s="1120">
        <v>42</v>
      </c>
      <c r="K436" s="1120">
        <v>43</v>
      </c>
      <c r="L436" s="1120">
        <v>44</v>
      </c>
      <c r="M436" s="1120">
        <v>44</v>
      </c>
      <c r="N436" s="1120">
        <v>43</v>
      </c>
      <c r="O436" s="1120">
        <v>44</v>
      </c>
      <c r="P436" s="1120">
        <v>43</v>
      </c>
      <c r="Q436" s="1120">
        <v>43</v>
      </c>
      <c r="R436" s="1120">
        <v>43</v>
      </c>
      <c r="S436" s="1120">
        <v>44</v>
      </c>
      <c r="T436" s="1120">
        <v>43</v>
      </c>
      <c r="U436" s="1120">
        <v>43</v>
      </c>
      <c r="V436" s="1120">
        <v>42</v>
      </c>
      <c r="W436" s="1120">
        <v>42</v>
      </c>
      <c r="X436" s="1120">
        <v>42</v>
      </c>
      <c r="Y436" s="1120">
        <v>42</v>
      </c>
      <c r="Z436" s="1120">
        <v>43</v>
      </c>
      <c r="AA436" s="1120">
        <v>42</v>
      </c>
      <c r="AB436" s="1121">
        <v>42</v>
      </c>
      <c r="AC436" s="135"/>
    </row>
    <row r="437" spans="1:30" s="5" customFormat="1" ht="12" thickBot="1">
      <c r="A437" s="2218"/>
      <c r="B437" s="2221"/>
      <c r="C437" s="48" t="s">
        <v>16</v>
      </c>
      <c r="D437" s="1173"/>
      <c r="E437" s="512">
        <f t="shared" ref="E437:AC437" si="113">E435/E434</f>
        <v>0.75000000000000011</v>
      </c>
      <c r="F437" s="512">
        <f t="shared" si="113"/>
        <v>0.75000000000000011</v>
      </c>
      <c r="G437" s="512">
        <f t="shared" si="113"/>
        <v>0.62500000000284217</v>
      </c>
      <c r="H437" s="435">
        <f t="shared" si="113"/>
        <v>0.74999999999573674</v>
      </c>
      <c r="I437" s="512">
        <f t="shared" si="113"/>
        <v>0.66666666666835095</v>
      </c>
      <c r="J437" s="512">
        <f t="shared" si="113"/>
        <v>0.66666666666498242</v>
      </c>
      <c r="K437" s="512">
        <f t="shared" si="113"/>
        <v>0.66666666667003516</v>
      </c>
      <c r="L437" s="512">
        <f t="shared" si="113"/>
        <v>0.8888888888911346</v>
      </c>
      <c r="M437" s="512">
        <f t="shared" si="113"/>
        <v>0.66666666666498242</v>
      </c>
      <c r="N437" s="435">
        <f t="shared" si="113"/>
        <v>0.49999999999772626</v>
      </c>
      <c r="O437" s="512">
        <f t="shared" si="113"/>
        <v>0.54545454545755201</v>
      </c>
      <c r="P437" s="512">
        <f t="shared" si="113"/>
        <v>0.57142857142671533</v>
      </c>
      <c r="Q437" s="512">
        <f t="shared" si="113"/>
        <v>0.66666666666835095</v>
      </c>
      <c r="R437" s="512">
        <f t="shared" si="113"/>
        <v>0.63636363636025395</v>
      </c>
      <c r="S437" s="512">
        <f t="shared" si="113"/>
        <v>0.71428571428664234</v>
      </c>
      <c r="T437" s="512">
        <f t="shared" si="113"/>
        <v>0.71428571429128251</v>
      </c>
      <c r="U437" s="512">
        <f t="shared" si="113"/>
        <v>0.71428571428014598</v>
      </c>
      <c r="V437" s="435">
        <f t="shared" si="113"/>
        <v>0.55555555555667835</v>
      </c>
      <c r="W437" s="512">
        <f t="shared" si="113"/>
        <v>0.71428571428478616</v>
      </c>
      <c r="X437" s="512">
        <f t="shared" si="113"/>
        <v>0.62500000000284217</v>
      </c>
      <c r="Y437" s="512">
        <f t="shared" si="113"/>
        <v>0.71428571428664234</v>
      </c>
      <c r="Z437" s="512">
        <f t="shared" si="113"/>
        <v>0.62499999999715783</v>
      </c>
      <c r="AA437" s="512">
        <f t="shared" si="113"/>
        <v>0.62500000000284217</v>
      </c>
      <c r="AB437" s="512">
        <f t="shared" si="113"/>
        <v>0.62499999999715783</v>
      </c>
      <c r="AC437" s="397">
        <f t="shared" si="113"/>
        <v>0.66169154228859905</v>
      </c>
    </row>
    <row r="438" spans="1:30" s="5" customFormat="1" ht="11.25">
      <c r="A438" s="2216" t="s">
        <v>110</v>
      </c>
      <c r="B438" s="2219" t="s">
        <v>289</v>
      </c>
      <c r="C438" s="10" t="s">
        <v>477</v>
      </c>
      <c r="D438" s="867" t="s">
        <v>499</v>
      </c>
      <c r="E438" s="120">
        <v>0.23999999999978172</v>
      </c>
      <c r="F438" s="120">
        <v>0.2400000000003274</v>
      </c>
      <c r="G438" s="120">
        <v>0.23999999999978172</v>
      </c>
      <c r="H438" s="434">
        <v>0.28800000000028375</v>
      </c>
      <c r="I438" s="120">
        <v>0.28799999999973808</v>
      </c>
      <c r="J438" s="120">
        <v>0.23999999999978172</v>
      </c>
      <c r="K438" s="120">
        <v>0.28800000000028375</v>
      </c>
      <c r="L438" s="120">
        <v>0.23999999999978172</v>
      </c>
      <c r="M438" s="120">
        <v>0.28800000000028375</v>
      </c>
      <c r="N438" s="434">
        <v>0.33599999999969438</v>
      </c>
      <c r="O438" s="120">
        <v>0.38400000000019646</v>
      </c>
      <c r="P438" s="120">
        <v>0.23999999999978172</v>
      </c>
      <c r="Q438" s="120">
        <v>0.2400000000003274</v>
      </c>
      <c r="R438" s="120">
        <v>0.38399999999965073</v>
      </c>
      <c r="S438" s="120">
        <v>0.19200000000037107</v>
      </c>
      <c r="T438" s="120">
        <v>0.19199999999982537</v>
      </c>
      <c r="U438" s="120">
        <v>0.28800000000028375</v>
      </c>
      <c r="V438" s="434">
        <v>0.23999999999978172</v>
      </c>
      <c r="W438" s="120">
        <v>0.23999999999978172</v>
      </c>
      <c r="X438" s="120">
        <v>0.28800000000028375</v>
      </c>
      <c r="Y438" s="120">
        <v>0.28799999999973808</v>
      </c>
      <c r="Z438" s="120">
        <v>0.19200000000037107</v>
      </c>
      <c r="AA438" s="120">
        <v>0.28799999999973808</v>
      </c>
      <c r="AB438" s="120">
        <v>0.23999999999978172</v>
      </c>
      <c r="AC438" s="132">
        <f>SUM(E438:AB438)</f>
        <v>6.3839999999996513</v>
      </c>
    </row>
    <row r="439" spans="1:30" s="5" customFormat="1" ht="11.25">
      <c r="A439" s="2253"/>
      <c r="B439" s="2254"/>
      <c r="C439" s="11" t="s">
        <v>478</v>
      </c>
      <c r="D439" s="866" t="s">
        <v>499</v>
      </c>
      <c r="E439" s="121">
        <v>0.19200000000009823</v>
      </c>
      <c r="F439" s="121">
        <v>0.19199999999982537</v>
      </c>
      <c r="G439" s="121">
        <v>0.24000000000005456</v>
      </c>
      <c r="H439" s="435">
        <v>0.19200000000009823</v>
      </c>
      <c r="I439" s="121">
        <v>0.24000000000005456</v>
      </c>
      <c r="J439" s="121">
        <v>0.23999999999978172</v>
      </c>
      <c r="K439" s="121">
        <v>0.24000000000005456</v>
      </c>
      <c r="L439" s="121">
        <v>0.24000000000005456</v>
      </c>
      <c r="M439" s="121">
        <v>0.24000000000005456</v>
      </c>
      <c r="N439" s="435">
        <v>0.28800000000001091</v>
      </c>
      <c r="O439" s="121">
        <v>0.19199999999982537</v>
      </c>
      <c r="P439" s="121">
        <v>0.19200000000009823</v>
      </c>
      <c r="Q439" s="121">
        <v>0.24000000000005456</v>
      </c>
      <c r="R439" s="121">
        <v>0.28800000000001091</v>
      </c>
      <c r="S439" s="121">
        <v>0.19199999999982537</v>
      </c>
      <c r="T439" s="121">
        <v>0.19200000000009823</v>
      </c>
      <c r="U439" s="121">
        <v>0.19200000000009823</v>
      </c>
      <c r="V439" s="435">
        <v>0.19199999999982537</v>
      </c>
      <c r="W439" s="121">
        <v>0.19200000000009823</v>
      </c>
      <c r="X439" s="121">
        <v>0.24000000000005456</v>
      </c>
      <c r="Y439" s="121">
        <v>0.24000000000005456</v>
      </c>
      <c r="Z439" s="121">
        <v>0.19199999999982537</v>
      </c>
      <c r="AA439" s="121">
        <v>0.19200000000009823</v>
      </c>
      <c r="AB439" s="121">
        <v>0.19199999999982537</v>
      </c>
      <c r="AC439" s="128">
        <f>SUM(E439:AB439)</f>
        <v>5.2319999999998785</v>
      </c>
    </row>
    <row r="440" spans="1:30" s="4" customFormat="1" ht="12">
      <c r="A440" s="2253"/>
      <c r="B440" s="2254"/>
      <c r="C440" s="11" t="s">
        <v>8</v>
      </c>
      <c r="D440" s="866" t="s">
        <v>459</v>
      </c>
      <c r="E440" s="1122">
        <v>29</v>
      </c>
      <c r="F440" s="1122">
        <v>29</v>
      </c>
      <c r="G440" s="1122">
        <v>28</v>
      </c>
      <c r="H440" s="1122">
        <v>30</v>
      </c>
      <c r="I440" s="1122">
        <v>29</v>
      </c>
      <c r="J440" s="1122">
        <v>31</v>
      </c>
      <c r="K440" s="1122">
        <v>32</v>
      </c>
      <c r="L440" s="1122">
        <v>31</v>
      </c>
      <c r="M440" s="1122">
        <v>30</v>
      </c>
      <c r="N440" s="1122">
        <v>31</v>
      </c>
      <c r="O440" s="1122">
        <v>30</v>
      </c>
      <c r="P440" s="1122">
        <v>31</v>
      </c>
      <c r="Q440" s="1122">
        <v>30</v>
      </c>
      <c r="R440" s="1122">
        <v>30</v>
      </c>
      <c r="S440" s="1122">
        <v>31</v>
      </c>
      <c r="T440" s="1122">
        <v>30</v>
      </c>
      <c r="U440" s="1122">
        <v>30</v>
      </c>
      <c r="V440" s="1122">
        <v>30</v>
      </c>
      <c r="W440" s="1122">
        <v>30</v>
      </c>
      <c r="X440" s="1122">
        <v>32</v>
      </c>
      <c r="Y440" s="1122">
        <v>31</v>
      </c>
      <c r="Z440" s="1122">
        <v>31</v>
      </c>
      <c r="AA440" s="1122">
        <v>31</v>
      </c>
      <c r="AB440" s="1123">
        <v>30</v>
      </c>
      <c r="AC440" s="129"/>
    </row>
    <row r="441" spans="1:30" s="5" customFormat="1" ht="12" thickBot="1">
      <c r="A441" s="2257"/>
      <c r="B441" s="2258"/>
      <c r="C441" s="47" t="s">
        <v>16</v>
      </c>
      <c r="D441" s="47"/>
      <c r="E441" s="187">
        <f t="shared" ref="E441:AB441" si="114">E439/E438</f>
        <v>0.80000000000113691</v>
      </c>
      <c r="F441" s="187">
        <f t="shared" si="114"/>
        <v>0.79999999999818106</v>
      </c>
      <c r="G441" s="187">
        <f t="shared" si="114"/>
        <v>1.0000000000011369</v>
      </c>
      <c r="H441" s="435">
        <f t="shared" si="114"/>
        <v>0.66666666666635088</v>
      </c>
      <c r="I441" s="187">
        <f t="shared" si="114"/>
        <v>0.83333333333428061</v>
      </c>
      <c r="J441" s="187">
        <f t="shared" si="114"/>
        <v>1</v>
      </c>
      <c r="K441" s="187">
        <f t="shared" si="114"/>
        <v>0.83333333333270176</v>
      </c>
      <c r="L441" s="187">
        <f t="shared" si="114"/>
        <v>1.0000000000011369</v>
      </c>
      <c r="M441" s="187">
        <f t="shared" si="114"/>
        <v>0.83333333333270176</v>
      </c>
      <c r="N441" s="435">
        <f t="shared" si="114"/>
        <v>0.85714285714366922</v>
      </c>
      <c r="O441" s="187">
        <f t="shared" si="114"/>
        <v>0.4999999999992894</v>
      </c>
      <c r="P441" s="187">
        <f t="shared" si="114"/>
        <v>0.80000000000113691</v>
      </c>
      <c r="Q441" s="187">
        <f t="shared" si="114"/>
        <v>0.99999999999886313</v>
      </c>
      <c r="R441" s="187">
        <f t="shared" si="114"/>
        <v>0.75000000000071054</v>
      </c>
      <c r="S441" s="187">
        <f t="shared" si="114"/>
        <v>0.99999999999715783</v>
      </c>
      <c r="T441" s="187">
        <f t="shared" si="114"/>
        <v>1.0000000000014211</v>
      </c>
      <c r="U441" s="187">
        <f t="shared" si="114"/>
        <v>0.66666666666635088</v>
      </c>
      <c r="V441" s="435">
        <f t="shared" si="114"/>
        <v>0.79999999999999993</v>
      </c>
      <c r="W441" s="187">
        <f t="shared" si="114"/>
        <v>0.80000000000113691</v>
      </c>
      <c r="X441" s="187">
        <f t="shared" si="114"/>
        <v>0.83333333333270176</v>
      </c>
      <c r="Y441" s="187">
        <f t="shared" si="114"/>
        <v>0.83333333333428061</v>
      </c>
      <c r="Z441" s="187">
        <f t="shared" si="114"/>
        <v>0.99999999999715783</v>
      </c>
      <c r="AA441" s="187">
        <f t="shared" si="114"/>
        <v>0.66666666666761409</v>
      </c>
      <c r="AB441" s="187">
        <f t="shared" si="114"/>
        <v>0.79999999999999993</v>
      </c>
      <c r="AC441" s="133">
        <f>AC439/AC438</f>
        <v>0.8195488721804769</v>
      </c>
    </row>
    <row r="442" spans="1:30" s="5" customFormat="1" ht="11.25">
      <c r="A442" s="353" t="s">
        <v>511</v>
      </c>
      <c r="B442" s="354"/>
      <c r="C442" s="582"/>
      <c r="D442" s="582"/>
      <c r="E442" s="298">
        <f t="shared" ref="E442:AB442" si="115">E434+E438</f>
        <v>0.62399999999943245</v>
      </c>
      <c r="F442" s="298">
        <f t="shared" si="115"/>
        <v>0.62399999999997813</v>
      </c>
      <c r="G442" s="298">
        <f t="shared" si="115"/>
        <v>0.62399999999943245</v>
      </c>
      <c r="H442" s="298">
        <f t="shared" si="115"/>
        <v>0.67200000000211735</v>
      </c>
      <c r="I442" s="298">
        <f t="shared" si="115"/>
        <v>0.71999999999825381</v>
      </c>
      <c r="J442" s="298">
        <f t="shared" si="115"/>
        <v>0.67200000000048021</v>
      </c>
      <c r="K442" s="298">
        <f t="shared" si="115"/>
        <v>0.7200000000009823</v>
      </c>
      <c r="L442" s="298">
        <f t="shared" si="115"/>
        <v>0.6719999999982974</v>
      </c>
      <c r="M442" s="298">
        <f t="shared" si="115"/>
        <v>0.7200000000009823</v>
      </c>
      <c r="N442" s="298">
        <f t="shared" si="115"/>
        <v>0.81599999999925776</v>
      </c>
      <c r="O442" s="298">
        <f t="shared" si="115"/>
        <v>0.91200000000080772</v>
      </c>
      <c r="P442" s="298">
        <f t="shared" si="115"/>
        <v>0.5760000000005675</v>
      </c>
      <c r="Q442" s="298">
        <f t="shared" si="115"/>
        <v>0.67199999999884308</v>
      </c>
      <c r="R442" s="286">
        <f t="shared" si="115"/>
        <v>0.91200000000026193</v>
      </c>
      <c r="S442" s="298">
        <f t="shared" si="115"/>
        <v>0.52800000000115688</v>
      </c>
      <c r="T442" s="298">
        <f t="shared" si="115"/>
        <v>0.52799999999842839</v>
      </c>
      <c r="U442" s="298">
        <f t="shared" si="115"/>
        <v>0.62400000000106948</v>
      </c>
      <c r="V442" s="298">
        <f t="shared" si="115"/>
        <v>0.67200000000048021</v>
      </c>
      <c r="W442" s="298">
        <f t="shared" si="115"/>
        <v>0.57599999999838469</v>
      </c>
      <c r="X442" s="298">
        <f t="shared" si="115"/>
        <v>0.67199999999993443</v>
      </c>
      <c r="Y442" s="298">
        <f t="shared" si="115"/>
        <v>0.62400000000052391</v>
      </c>
      <c r="Z442" s="298">
        <f t="shared" si="115"/>
        <v>0.57600000000002183</v>
      </c>
      <c r="AA442" s="298">
        <f t="shared" si="115"/>
        <v>0.67199999999938886</v>
      </c>
      <c r="AB442" s="298">
        <f t="shared" si="115"/>
        <v>0.62399999999943245</v>
      </c>
      <c r="AC442" s="298"/>
    </row>
    <row r="443" spans="1:30" s="5" customFormat="1" ht="11.25">
      <c r="A443" s="288" t="s">
        <v>512</v>
      </c>
      <c r="B443" s="289"/>
      <c r="C443" s="290"/>
      <c r="D443" s="290"/>
      <c r="E443" s="298">
        <f t="shared" ref="E443:AB443" si="116">E435+E439</f>
        <v>0.47999999999983634</v>
      </c>
      <c r="F443" s="298">
        <f t="shared" si="116"/>
        <v>0.47999999999956344</v>
      </c>
      <c r="G443" s="298">
        <f t="shared" si="116"/>
        <v>0.48000000000092768</v>
      </c>
      <c r="H443" s="298">
        <f t="shared" si="116"/>
        <v>0.47999999999983634</v>
      </c>
      <c r="I443" s="298">
        <f t="shared" si="116"/>
        <v>0.52799999999979264</v>
      </c>
      <c r="J443" s="298">
        <f t="shared" si="116"/>
        <v>0.52799999999951974</v>
      </c>
      <c r="K443" s="298">
        <f t="shared" si="116"/>
        <v>0.52800000000197533</v>
      </c>
      <c r="L443" s="298">
        <f t="shared" si="116"/>
        <v>0.62399999999970523</v>
      </c>
      <c r="M443" s="298">
        <f t="shared" si="116"/>
        <v>0.52799999999979264</v>
      </c>
      <c r="N443" s="298">
        <f t="shared" si="116"/>
        <v>0.52799999999870129</v>
      </c>
      <c r="O443" s="298">
        <f t="shared" si="116"/>
        <v>0.4800000000017462</v>
      </c>
      <c r="P443" s="298">
        <f t="shared" si="116"/>
        <v>0.38399999999992362</v>
      </c>
      <c r="Q443" s="298">
        <f t="shared" si="116"/>
        <v>0.52799999999979264</v>
      </c>
      <c r="R443" s="298">
        <f t="shared" si="116"/>
        <v>0.62399999999861389</v>
      </c>
      <c r="S443" s="298">
        <f t="shared" si="116"/>
        <v>0.43200000000069849</v>
      </c>
      <c r="T443" s="298">
        <f t="shared" si="116"/>
        <v>0.43200000000097133</v>
      </c>
      <c r="U443" s="298">
        <f t="shared" si="116"/>
        <v>0.43199999999878858</v>
      </c>
      <c r="V443" s="298">
        <f t="shared" si="116"/>
        <v>0.43200000000069849</v>
      </c>
      <c r="W443" s="298">
        <f t="shared" si="116"/>
        <v>0.43199999999878858</v>
      </c>
      <c r="X443" s="298">
        <f t="shared" si="116"/>
        <v>0.48000000000092768</v>
      </c>
      <c r="Y443" s="298">
        <f t="shared" si="116"/>
        <v>0.48000000000092768</v>
      </c>
      <c r="Z443" s="298">
        <f t="shared" si="116"/>
        <v>0.43199999999851568</v>
      </c>
      <c r="AA443" s="298">
        <f t="shared" si="116"/>
        <v>0.43200000000097133</v>
      </c>
      <c r="AB443" s="298">
        <f t="shared" si="116"/>
        <v>0.43199999999851568</v>
      </c>
      <c r="AC443" s="298"/>
    </row>
    <row r="444" spans="1:30" s="5" customFormat="1" ht="12" thickBot="1">
      <c r="A444" s="293" t="s">
        <v>513</v>
      </c>
      <c r="B444" s="294"/>
      <c r="C444" s="295"/>
      <c r="D444" s="295"/>
      <c r="E444" s="413">
        <f t="shared" ref="E444:AB444" si="117">SQRT(E442*E442+E443*E443)</f>
        <v>0.78725853440857319</v>
      </c>
      <c r="F444" s="413">
        <f t="shared" si="117"/>
        <v>0.78725853440883931</v>
      </c>
      <c r="G444" s="413">
        <f t="shared" si="117"/>
        <v>0.78725853440923854</v>
      </c>
      <c r="H444" s="413">
        <f t="shared" si="117"/>
        <v>0.82582322563771993</v>
      </c>
      <c r="I444" s="413">
        <f t="shared" si="117"/>
        <v>0.89285161140990643</v>
      </c>
      <c r="J444" s="296">
        <f t="shared" si="117"/>
        <v>0.85461570310879398</v>
      </c>
      <c r="K444" s="413">
        <f t="shared" si="117"/>
        <v>0.89285161141339742</v>
      </c>
      <c r="L444" s="413">
        <f t="shared" si="117"/>
        <v>0.91703871237660617</v>
      </c>
      <c r="M444" s="413">
        <f t="shared" si="117"/>
        <v>0.89285161141210667</v>
      </c>
      <c r="N444" s="413">
        <f t="shared" si="117"/>
        <v>0.97192592310186743</v>
      </c>
      <c r="O444" s="413">
        <f t="shared" si="117"/>
        <v>1.0306037065735547</v>
      </c>
      <c r="P444" s="413">
        <f t="shared" si="117"/>
        <v>0.69226584488951581</v>
      </c>
      <c r="Q444" s="413">
        <f t="shared" si="117"/>
        <v>0.85461570310767532</v>
      </c>
      <c r="R444" s="296">
        <f t="shared" si="117"/>
        <v>1.1050429855886819</v>
      </c>
      <c r="S444" s="413">
        <f t="shared" si="117"/>
        <v>0.68220817937182865</v>
      </c>
      <c r="T444" s="413">
        <f t="shared" si="117"/>
        <v>0.68220817936988964</v>
      </c>
      <c r="U444" s="413">
        <f t="shared" si="117"/>
        <v>0.75894663844060084</v>
      </c>
      <c r="V444" s="413">
        <f t="shared" si="117"/>
        <v>0.79887921490125713</v>
      </c>
      <c r="W444" s="413">
        <f t="shared" si="117"/>
        <v>0.71999999999798092</v>
      </c>
      <c r="X444" s="413">
        <f t="shared" si="117"/>
        <v>0.82582322563657806</v>
      </c>
      <c r="Y444" s="413">
        <f t="shared" si="117"/>
        <v>0.78725853441010374</v>
      </c>
      <c r="Z444" s="413">
        <f t="shared" si="117"/>
        <v>0.71999999999912689</v>
      </c>
      <c r="AA444" s="413">
        <f t="shared" si="117"/>
        <v>0.79887921490048663</v>
      </c>
      <c r="AB444" s="413">
        <f t="shared" si="117"/>
        <v>0.75894663843909949</v>
      </c>
      <c r="AC444" s="297"/>
      <c r="AD444" s="394">
        <f>MAX(E444:AB444)</f>
        <v>1.1050429855886819</v>
      </c>
    </row>
    <row r="445" spans="1:30" s="13" customFormat="1" ht="14.25" customHeight="1" thickBot="1">
      <c r="A445" s="148" t="s">
        <v>290</v>
      </c>
      <c r="B445" s="149"/>
      <c r="C445" s="150"/>
      <c r="D445" s="150"/>
      <c r="E445" s="280">
        <v>1</v>
      </c>
      <c r="F445" s="280">
        <v>2</v>
      </c>
      <c r="G445" s="280">
        <v>3</v>
      </c>
      <c r="H445" s="280">
        <v>4</v>
      </c>
      <c r="I445" s="280">
        <v>5</v>
      </c>
      <c r="J445" s="280">
        <v>6</v>
      </c>
      <c r="K445" s="280">
        <v>7</v>
      </c>
      <c r="L445" s="280">
        <v>8</v>
      </c>
      <c r="M445" s="280">
        <v>9</v>
      </c>
      <c r="N445" s="280">
        <v>10</v>
      </c>
      <c r="O445" s="280">
        <v>11</v>
      </c>
      <c r="P445" s="280">
        <v>12</v>
      </c>
      <c r="Q445" s="280">
        <v>13</v>
      </c>
      <c r="R445" s="280">
        <v>14</v>
      </c>
      <c r="S445" s="280">
        <v>15</v>
      </c>
      <c r="T445" s="280">
        <v>16</v>
      </c>
      <c r="U445" s="280">
        <v>17</v>
      </c>
      <c r="V445" s="280">
        <v>18</v>
      </c>
      <c r="W445" s="280">
        <v>19</v>
      </c>
      <c r="X445" s="280">
        <v>20</v>
      </c>
      <c r="Y445" s="280">
        <v>21</v>
      </c>
      <c r="Z445" s="280">
        <v>22</v>
      </c>
      <c r="AA445" s="280">
        <v>23</v>
      </c>
      <c r="AB445" s="280">
        <v>24</v>
      </c>
      <c r="AC445" s="151"/>
    </row>
    <row r="446" spans="1:30" s="32" customFormat="1" ht="14.25" customHeight="1">
      <c r="A446" s="28" t="s">
        <v>148</v>
      </c>
      <c r="B446" s="439"/>
      <c r="C446" s="440" t="s">
        <v>13</v>
      </c>
      <c r="D446" s="855" t="s">
        <v>459</v>
      </c>
      <c r="E446" s="1126">
        <v>6.4600000381469727</v>
      </c>
      <c r="F446" s="1126">
        <v>6.4899997711181641</v>
      </c>
      <c r="G446" s="1126">
        <v>6.4600000381469727</v>
      </c>
      <c r="H446" s="1126">
        <v>6.4699997901916504</v>
      </c>
      <c r="I446" s="1126">
        <v>6.4800000190734863</v>
      </c>
      <c r="J446" s="1126">
        <v>6.4499998092651367</v>
      </c>
      <c r="K446" s="1126">
        <v>6.4499998092651367</v>
      </c>
      <c r="L446" s="1126">
        <v>6.4000000953674316</v>
      </c>
      <c r="M446" s="1126">
        <v>6.4000000953674316</v>
      </c>
      <c r="N446" s="1126">
        <v>6.4000000953674316</v>
      </c>
      <c r="O446" s="1126">
        <v>6.4000000953674316</v>
      </c>
      <c r="P446" s="1126">
        <v>6.429999828338623</v>
      </c>
      <c r="Q446" s="1126">
        <v>6.4200000762939453</v>
      </c>
      <c r="R446" s="1126">
        <v>6.4499998092651367</v>
      </c>
      <c r="S446" s="1126">
        <v>6.4499998092651367</v>
      </c>
      <c r="T446" s="1126">
        <v>6.429999828338623</v>
      </c>
      <c r="U446" s="1126">
        <v>6.4800000190734863</v>
      </c>
      <c r="V446" s="1126">
        <v>6.4600000381469727</v>
      </c>
      <c r="W446" s="1126">
        <v>6.429999828338623</v>
      </c>
      <c r="X446" s="1126">
        <v>6.429999828338623</v>
      </c>
      <c r="Y446" s="1126">
        <v>6.4499998092651367</v>
      </c>
      <c r="Z446" s="1126">
        <v>6.4600000381469727</v>
      </c>
      <c r="AA446" s="1126">
        <v>6.4499998092651367</v>
      </c>
      <c r="AB446" s="1127">
        <v>6.4699997901916504</v>
      </c>
      <c r="AC446" s="442"/>
    </row>
    <row r="447" spans="1:30" s="32" customFormat="1" ht="14.25" customHeight="1" thickBot="1">
      <c r="A447" s="35" t="s">
        <v>149</v>
      </c>
      <c r="B447" s="36"/>
      <c r="C447" s="446" t="s">
        <v>13</v>
      </c>
      <c r="D447" s="869" t="s">
        <v>459</v>
      </c>
      <c r="E447" s="1124">
        <v>6.5500001907348633</v>
      </c>
      <c r="F447" s="1124">
        <v>6.570000171661377</v>
      </c>
      <c r="G447" s="1124">
        <v>6.5500001907348633</v>
      </c>
      <c r="H447" s="1124">
        <v>6.559999942779541</v>
      </c>
      <c r="I447" s="1124">
        <v>6.570000171661377</v>
      </c>
      <c r="J447" s="1124">
        <v>6.5399999618530273</v>
      </c>
      <c r="K447" s="1124">
        <v>6.5399999618530273</v>
      </c>
      <c r="L447" s="1124">
        <v>6.5100002288818359</v>
      </c>
      <c r="M447" s="1124">
        <v>6.5300002098083496</v>
      </c>
      <c r="N447" s="1124">
        <v>6.5300002098083496</v>
      </c>
      <c r="O447" s="1124">
        <v>6.5500001907348633</v>
      </c>
      <c r="P447" s="1124">
        <v>6.5500001907348633</v>
      </c>
      <c r="Q447" s="1124">
        <v>6.559999942779541</v>
      </c>
      <c r="R447" s="1124">
        <v>6.5799999237060547</v>
      </c>
      <c r="S447" s="1124">
        <v>6.559999942779541</v>
      </c>
      <c r="T447" s="1124">
        <v>6.559999942779541</v>
      </c>
      <c r="U447" s="1124">
        <v>6.5900001525878906</v>
      </c>
      <c r="V447" s="1124">
        <v>6.559999942779541</v>
      </c>
      <c r="W447" s="1124">
        <v>6.5399999618530273</v>
      </c>
      <c r="X447" s="1124">
        <v>6.5300002098083496</v>
      </c>
      <c r="Y447" s="1124">
        <v>6.5500001907348633</v>
      </c>
      <c r="Z447" s="1124">
        <v>6.559999942779541</v>
      </c>
      <c r="AA447" s="1124">
        <v>6.5500001907348633</v>
      </c>
      <c r="AB447" s="1125">
        <v>6.559999942779541</v>
      </c>
      <c r="AC447" s="449"/>
    </row>
    <row r="448" spans="1:30" s="5" customFormat="1" ht="11.25">
      <c r="A448" s="2216" t="s">
        <v>125</v>
      </c>
      <c r="B448" s="2219" t="s">
        <v>31</v>
      </c>
      <c r="C448" s="10" t="s">
        <v>477</v>
      </c>
      <c r="D448" s="10"/>
      <c r="E448" s="90"/>
      <c r="F448" s="90"/>
      <c r="G448" s="90"/>
      <c r="H448" s="433"/>
      <c r="I448" s="90"/>
      <c r="J448" s="90"/>
      <c r="K448" s="90"/>
      <c r="L448" s="90"/>
      <c r="M448" s="90"/>
      <c r="N448" s="433"/>
      <c r="O448" s="90"/>
      <c r="P448" s="90"/>
      <c r="Q448" s="90"/>
      <c r="R448" s="90"/>
      <c r="S448" s="90"/>
      <c r="T448" s="90"/>
      <c r="U448" s="90"/>
      <c r="V448" s="433"/>
      <c r="W448" s="90"/>
      <c r="X448" s="90"/>
      <c r="Y448" s="90"/>
      <c r="Z448" s="90"/>
      <c r="AA448" s="90"/>
      <c r="AB448" s="90"/>
      <c r="AC448" s="135"/>
    </row>
    <row r="449" spans="1:29" s="5" customFormat="1" ht="11.25">
      <c r="A449" s="2295"/>
      <c r="B449" s="2293"/>
      <c r="C449" s="11" t="s">
        <v>478</v>
      </c>
      <c r="D449" s="11"/>
      <c r="E449" s="92"/>
      <c r="F449" s="92"/>
      <c r="G449" s="92"/>
      <c r="H449" s="438"/>
      <c r="I449" s="92"/>
      <c r="J449" s="92"/>
      <c r="K449" s="92"/>
      <c r="L449" s="92"/>
      <c r="M449" s="92"/>
      <c r="N449" s="438"/>
      <c r="O449" s="92"/>
      <c r="P449" s="92"/>
      <c r="Q449" s="92"/>
      <c r="R449" s="92"/>
      <c r="S449" s="92"/>
      <c r="T449" s="92"/>
      <c r="U449" s="92"/>
      <c r="V449" s="438"/>
      <c r="W449" s="92"/>
      <c r="X449" s="92"/>
      <c r="Y449" s="92"/>
      <c r="Z449" s="92"/>
      <c r="AA449" s="92"/>
      <c r="AB449" s="92"/>
      <c r="AC449" s="135"/>
    </row>
    <row r="450" spans="1:29" s="5" customFormat="1" ht="11.25">
      <c r="A450" s="2295"/>
      <c r="B450" s="2293"/>
      <c r="C450" s="11" t="s">
        <v>8</v>
      </c>
      <c r="D450" s="11"/>
      <c r="E450" s="127"/>
      <c r="F450" s="127"/>
      <c r="G450" s="127"/>
      <c r="H450" s="498"/>
      <c r="I450" s="127"/>
      <c r="J450" s="127"/>
      <c r="K450" s="127"/>
      <c r="L450" s="127"/>
      <c r="M450" s="127"/>
      <c r="N450" s="498"/>
      <c r="O450" s="127"/>
      <c r="P450" s="127"/>
      <c r="Q450" s="127"/>
      <c r="R450" s="127"/>
      <c r="S450" s="127"/>
      <c r="T450" s="127"/>
      <c r="U450" s="127"/>
      <c r="V450" s="498"/>
      <c r="W450" s="127"/>
      <c r="X450" s="127"/>
      <c r="Y450" s="127"/>
      <c r="Z450" s="127"/>
      <c r="AA450" s="127"/>
      <c r="AB450" s="127"/>
      <c r="AC450" s="135"/>
    </row>
    <row r="451" spans="1:29" s="5" customFormat="1" ht="12" thickBot="1">
      <c r="A451" s="2296"/>
      <c r="B451" s="2294"/>
      <c r="C451" s="48" t="s">
        <v>16</v>
      </c>
      <c r="D451" s="48"/>
      <c r="E451" s="126"/>
      <c r="F451" s="126"/>
      <c r="G451" s="126"/>
      <c r="H451" s="435"/>
      <c r="I451" s="126"/>
      <c r="J451" s="126"/>
      <c r="K451" s="126"/>
      <c r="L451" s="126"/>
      <c r="M451" s="126"/>
      <c r="N451" s="435"/>
      <c r="O451" s="126"/>
      <c r="P451" s="126"/>
      <c r="Q451" s="126"/>
      <c r="R451" s="126"/>
      <c r="S451" s="126"/>
      <c r="T451" s="126"/>
      <c r="U451" s="126"/>
      <c r="V451" s="435"/>
      <c r="W451" s="126"/>
      <c r="X451" s="126"/>
      <c r="Y451" s="126"/>
      <c r="Z451" s="126"/>
      <c r="AA451" s="126"/>
      <c r="AB451" s="126"/>
      <c r="AC451" s="133"/>
    </row>
    <row r="452" spans="1:29" s="5" customFormat="1" ht="11.25">
      <c r="A452" s="2216" t="s">
        <v>122</v>
      </c>
      <c r="B452" s="2219" t="s">
        <v>667</v>
      </c>
      <c r="C452" s="10" t="s">
        <v>477</v>
      </c>
      <c r="D452" s="867" t="s">
        <v>499</v>
      </c>
      <c r="E452" s="120">
        <v>0.10800000000017462</v>
      </c>
      <c r="F452" s="120">
        <v>0.13200000000069848</v>
      </c>
      <c r="G452" s="120">
        <v>0.10200000000004365</v>
      </c>
      <c r="H452" s="434">
        <v>0.11999999999934516</v>
      </c>
      <c r="I452" s="120">
        <v>0.12000000000043655</v>
      </c>
      <c r="J452" s="120">
        <v>0.11400000000030558</v>
      </c>
      <c r="K452" s="120">
        <v>0.14399999999986904</v>
      </c>
      <c r="L452" s="120">
        <v>0.14399999999986904</v>
      </c>
      <c r="M452" s="120">
        <v>0.14399999999986904</v>
      </c>
      <c r="N452" s="434">
        <v>0.16200000000026193</v>
      </c>
      <c r="O452" s="120">
        <v>0.15600000000013095</v>
      </c>
      <c r="P452" s="120">
        <v>0.10799999999908323</v>
      </c>
      <c r="Q452" s="120">
        <v>0.13200000000069848</v>
      </c>
      <c r="R452" s="120">
        <v>0.17999999999956343</v>
      </c>
      <c r="S452" s="120">
        <v>0.10800000000017462</v>
      </c>
      <c r="T452" s="120">
        <v>0.11400000000030558</v>
      </c>
      <c r="U452" s="120">
        <v>0.10200000000004365</v>
      </c>
      <c r="V452" s="434">
        <v>0.12599999999947611</v>
      </c>
      <c r="W452" s="120">
        <v>6.0000000000218275E-2</v>
      </c>
      <c r="X452" s="120">
        <v>0.12599999999947611</v>
      </c>
      <c r="Y452" s="120">
        <v>0.13200000000069848</v>
      </c>
      <c r="Z452" s="120">
        <v>0.1319999999996071</v>
      </c>
      <c r="AA452" s="120">
        <v>0.10800000000017462</v>
      </c>
      <c r="AB452" s="120">
        <v>0.12599999999947611</v>
      </c>
      <c r="AC452" s="135">
        <f>SUM(E452:AB452)</f>
        <v>3.0000000000000004</v>
      </c>
    </row>
    <row r="453" spans="1:29" s="5" customFormat="1" ht="11.25">
      <c r="A453" s="2295"/>
      <c r="B453" s="2293"/>
      <c r="C453" s="11" t="s">
        <v>478</v>
      </c>
      <c r="D453" s="866" t="s">
        <v>499</v>
      </c>
      <c r="E453" s="121">
        <v>7.2000000000480208E-2</v>
      </c>
      <c r="F453" s="121">
        <v>7.1999999999934519E-2</v>
      </c>
      <c r="G453" s="121">
        <v>6.5999999999803549E-2</v>
      </c>
      <c r="H453" s="435">
        <v>7.8000000000065475E-2</v>
      </c>
      <c r="I453" s="121">
        <v>7.8000000000065475E-2</v>
      </c>
      <c r="J453" s="121">
        <v>7.1999999999934519E-2</v>
      </c>
      <c r="K453" s="121">
        <v>8.4000000000196445E-2</v>
      </c>
      <c r="L453" s="121">
        <v>8.3999999999650757E-2</v>
      </c>
      <c r="M453" s="121">
        <v>8.4000000000196445E-2</v>
      </c>
      <c r="N453" s="435">
        <v>0.10200000000004365</v>
      </c>
      <c r="O453" s="121">
        <v>8.3999999999650757E-2</v>
      </c>
      <c r="P453" s="121">
        <v>6.6000000000349238E-2</v>
      </c>
      <c r="Q453" s="121">
        <v>-0.52199999999993452</v>
      </c>
      <c r="R453" s="121">
        <v>0.70799999999962893</v>
      </c>
      <c r="S453" s="121">
        <v>4.7999999999956341E-2</v>
      </c>
      <c r="T453" s="121">
        <v>5.4000000000087311E-2</v>
      </c>
      <c r="U453" s="121">
        <v>5.4000000000087311E-2</v>
      </c>
      <c r="V453" s="435">
        <v>5.4000000000087311E-2</v>
      </c>
      <c r="W453" s="121">
        <v>0.10800000000017462</v>
      </c>
      <c r="X453" s="121">
        <v>8.3999999999650757E-2</v>
      </c>
      <c r="Y453" s="121">
        <v>9.0000000000327415E-2</v>
      </c>
      <c r="Z453" s="121">
        <v>6.5999999999803549E-2</v>
      </c>
      <c r="AA453" s="121">
        <v>7.1999999999934519E-2</v>
      </c>
      <c r="AB453" s="121">
        <v>6.6000000000349238E-2</v>
      </c>
      <c r="AC453" s="135">
        <f>SUM(E453:AB453)</f>
        <v>1.8240000000005239</v>
      </c>
    </row>
    <row r="454" spans="1:29" s="5" customFormat="1" ht="12">
      <c r="A454" s="2295"/>
      <c r="B454" s="2293"/>
      <c r="C454" s="11" t="s">
        <v>8</v>
      </c>
      <c r="D454" s="866" t="s">
        <v>459</v>
      </c>
      <c r="E454" s="1128">
        <v>10</v>
      </c>
      <c r="F454" s="1128">
        <v>10</v>
      </c>
      <c r="G454" s="1128">
        <v>10</v>
      </c>
      <c r="H454" s="1128">
        <v>10</v>
      </c>
      <c r="I454" s="1128">
        <v>10</v>
      </c>
      <c r="J454" s="1128">
        <v>11</v>
      </c>
      <c r="K454" s="1128">
        <v>12</v>
      </c>
      <c r="L454" s="1128">
        <v>12</v>
      </c>
      <c r="M454" s="1128">
        <v>12</v>
      </c>
      <c r="N454" s="1128">
        <v>12</v>
      </c>
      <c r="O454" s="1128">
        <v>12</v>
      </c>
      <c r="P454" s="1128">
        <v>12</v>
      </c>
      <c r="Q454" s="1128">
        <v>12</v>
      </c>
      <c r="R454" s="1128">
        <v>12</v>
      </c>
      <c r="S454" s="1128">
        <v>12</v>
      </c>
      <c r="T454" s="1128">
        <v>12</v>
      </c>
      <c r="U454" s="1128">
        <v>12</v>
      </c>
      <c r="V454" s="1128">
        <v>11</v>
      </c>
      <c r="W454" s="1128">
        <v>11</v>
      </c>
      <c r="X454" s="1128">
        <v>11</v>
      </c>
      <c r="Y454" s="1128">
        <v>11</v>
      </c>
      <c r="Z454" s="1128">
        <v>11</v>
      </c>
      <c r="AA454" s="1128">
        <v>11</v>
      </c>
      <c r="AB454" s="1129">
        <v>11</v>
      </c>
      <c r="AC454" s="135"/>
    </row>
    <row r="455" spans="1:29" s="5" customFormat="1" ht="12" thickBot="1">
      <c r="A455" s="2296"/>
      <c r="B455" s="2294"/>
      <c r="C455" s="48" t="s">
        <v>16</v>
      </c>
      <c r="D455" s="48"/>
      <c r="E455" s="126">
        <f t="shared" ref="E455:AC455" si="118">E453/E452</f>
        <v>0.66666666667003516</v>
      </c>
      <c r="F455" s="126">
        <f t="shared" si="118"/>
        <v>0.54545454545116312</v>
      </c>
      <c r="G455" s="126">
        <f t="shared" si="118"/>
        <v>0.64705882352720889</v>
      </c>
      <c r="H455" s="435">
        <f t="shared" si="118"/>
        <v>0.65000000000409264</v>
      </c>
      <c r="I455" s="126">
        <f t="shared" si="118"/>
        <v>0.64999999999818103</v>
      </c>
      <c r="J455" s="126">
        <f t="shared" si="118"/>
        <v>0.63157894736615372</v>
      </c>
      <c r="K455" s="126">
        <f t="shared" si="118"/>
        <v>0.58333333333522808</v>
      </c>
      <c r="L455" s="126">
        <f t="shared" si="118"/>
        <v>0.58333333333143855</v>
      </c>
      <c r="M455" s="126">
        <f t="shared" si="118"/>
        <v>0.58333333333522808</v>
      </c>
      <c r="N455" s="435">
        <f t="shared" si="118"/>
        <v>0.62962962962888103</v>
      </c>
      <c r="O455" s="126">
        <f t="shared" si="118"/>
        <v>0.5384615384588477</v>
      </c>
      <c r="P455" s="126">
        <f t="shared" si="118"/>
        <v>0.61111111111953231</v>
      </c>
      <c r="Q455" s="126">
        <f t="shared" si="118"/>
        <v>-3.9545454545240331</v>
      </c>
      <c r="R455" s="126">
        <f t="shared" si="118"/>
        <v>3.9333333333408116</v>
      </c>
      <c r="S455" s="126">
        <f t="shared" si="118"/>
        <v>0.4444444444433216</v>
      </c>
      <c r="T455" s="126">
        <f t="shared" si="118"/>
        <v>0.47368421052581194</v>
      </c>
      <c r="U455" s="126">
        <f t="shared" si="118"/>
        <v>0.52941176470651174</v>
      </c>
      <c r="V455" s="435">
        <f t="shared" si="118"/>
        <v>0.42857142857390346</v>
      </c>
      <c r="W455" s="126">
        <f t="shared" si="118"/>
        <v>1.7999999999963621</v>
      </c>
      <c r="X455" s="126">
        <f t="shared" si="118"/>
        <v>0.66666666666666674</v>
      </c>
      <c r="Y455" s="126">
        <f t="shared" si="118"/>
        <v>0.68181818181705445</v>
      </c>
      <c r="Z455" s="126">
        <f t="shared" si="118"/>
        <v>0.5</v>
      </c>
      <c r="AA455" s="126">
        <f t="shared" si="118"/>
        <v>0.66666666666498242</v>
      </c>
      <c r="AB455" s="126">
        <f t="shared" si="118"/>
        <v>0.52380952381447343</v>
      </c>
      <c r="AC455" s="133">
        <f t="shared" si="118"/>
        <v>0.60800000000017451</v>
      </c>
    </row>
    <row r="456" spans="1:29" s="5" customFormat="1" ht="11.25">
      <c r="A456" s="2216" t="s">
        <v>94</v>
      </c>
      <c r="B456" s="2219" t="s">
        <v>668</v>
      </c>
      <c r="C456" s="10" t="s">
        <v>477</v>
      </c>
      <c r="D456" s="867" t="s">
        <v>499</v>
      </c>
      <c r="E456" s="120">
        <v>0.28799999999973808</v>
      </c>
      <c r="F456" s="120">
        <v>0.28799999999973808</v>
      </c>
      <c r="G456" s="120">
        <v>0.27000000000098229</v>
      </c>
      <c r="H456" s="434">
        <v>0.28799999999973808</v>
      </c>
      <c r="I456" s="120">
        <v>0.306000000000131</v>
      </c>
      <c r="J456" s="120">
        <v>0.306000000000131</v>
      </c>
      <c r="K456" s="120">
        <v>0.306000000000131</v>
      </c>
      <c r="L456" s="120">
        <v>0.306000000000131</v>
      </c>
      <c r="M456" s="120">
        <v>0.306000000000131</v>
      </c>
      <c r="N456" s="434">
        <v>0.306000000000131</v>
      </c>
      <c r="O456" s="120">
        <v>0.34199999999927971</v>
      </c>
      <c r="P456" s="120">
        <v>0.23400000000019647</v>
      </c>
      <c r="Q456" s="120">
        <v>0.26999999999934515</v>
      </c>
      <c r="R456" s="120">
        <v>0.37800000000006551</v>
      </c>
      <c r="S456" s="120">
        <v>0.23400000000019647</v>
      </c>
      <c r="T456" s="120">
        <v>0.23400000000019647</v>
      </c>
      <c r="U456" s="120">
        <v>0.25200000000058936</v>
      </c>
      <c r="V456" s="434">
        <v>0.25199999999895228</v>
      </c>
      <c r="W456" s="120">
        <v>0.21599999999980354</v>
      </c>
      <c r="X456" s="120">
        <v>0.28800000000137516</v>
      </c>
      <c r="Y456" s="120">
        <v>0.30599999999849387</v>
      </c>
      <c r="Z456" s="120">
        <v>0.23400000000019647</v>
      </c>
      <c r="AA456" s="120">
        <v>0.25200000000058936</v>
      </c>
      <c r="AB456" s="120">
        <v>0.25200000000058936</v>
      </c>
      <c r="AC456" s="135">
        <f>SUM(E456:AB456)</f>
        <v>6.7140000000008522</v>
      </c>
    </row>
    <row r="457" spans="1:29" s="5" customFormat="1" ht="11.25">
      <c r="A457" s="2295"/>
      <c r="B457" s="2293"/>
      <c r="C457" s="11" t="s">
        <v>478</v>
      </c>
      <c r="D457" s="866" t="s">
        <v>499</v>
      </c>
      <c r="E457" s="121">
        <v>0.17999999999983629</v>
      </c>
      <c r="F457" s="121">
        <v>0.21599999999980354</v>
      </c>
      <c r="G457" s="121">
        <v>0.21600000000062211</v>
      </c>
      <c r="H457" s="435">
        <v>0.2339999999993779</v>
      </c>
      <c r="I457" s="121">
        <v>0.23400000000019647</v>
      </c>
      <c r="J457" s="121">
        <v>0.23400000000019647</v>
      </c>
      <c r="K457" s="121">
        <v>0.23400000000019647</v>
      </c>
      <c r="L457" s="121">
        <v>0.2339999999993779</v>
      </c>
      <c r="M457" s="121">
        <v>0.23400000000019647</v>
      </c>
      <c r="N457" s="435">
        <v>0.27000000000016372</v>
      </c>
      <c r="O457" s="121">
        <v>0.23400000000019647</v>
      </c>
      <c r="P457" s="121">
        <v>0.17999999999983629</v>
      </c>
      <c r="Q457" s="121">
        <v>0.21599999999980354</v>
      </c>
      <c r="R457" s="121">
        <v>0.28799999999973808</v>
      </c>
      <c r="S457" s="121">
        <v>0.18000000000065483</v>
      </c>
      <c r="T457" s="121">
        <v>0.17999999999983629</v>
      </c>
      <c r="U457" s="121">
        <v>0.19800000000022919</v>
      </c>
      <c r="V457" s="435">
        <v>0.19799999999941065</v>
      </c>
      <c r="W457" s="121">
        <v>0.16200000000026193</v>
      </c>
      <c r="X457" s="121">
        <v>0.21599999999980354</v>
      </c>
      <c r="Y457" s="121">
        <v>0.23400000000019647</v>
      </c>
      <c r="Z457" s="121">
        <v>0.19800000000022919</v>
      </c>
      <c r="AA457" s="121">
        <v>0.19799999999941065</v>
      </c>
      <c r="AB457" s="121">
        <v>0.19800000000022919</v>
      </c>
      <c r="AC457" s="135">
        <f>SUM(E457:AB457)</f>
        <v>5.1659999999998041</v>
      </c>
    </row>
    <row r="458" spans="1:29" s="5" customFormat="1" ht="12">
      <c r="A458" s="2295"/>
      <c r="B458" s="2293"/>
      <c r="C458" s="11" t="s">
        <v>8</v>
      </c>
      <c r="D458" s="866" t="s">
        <v>459</v>
      </c>
      <c r="E458" s="1130">
        <v>32</v>
      </c>
      <c r="F458" s="1130">
        <v>32</v>
      </c>
      <c r="G458" s="1130">
        <v>32</v>
      </c>
      <c r="H458" s="1130">
        <v>32</v>
      </c>
      <c r="I458" s="1130">
        <v>32</v>
      </c>
      <c r="J458" s="1130">
        <v>32</v>
      </c>
      <c r="K458" s="1130">
        <v>32</v>
      </c>
      <c r="L458" s="1130">
        <v>32</v>
      </c>
      <c r="M458" s="1130">
        <v>32</v>
      </c>
      <c r="N458" s="1130">
        <v>32</v>
      </c>
      <c r="O458" s="1130">
        <v>32</v>
      </c>
      <c r="P458" s="1130">
        <v>32</v>
      </c>
      <c r="Q458" s="1130">
        <v>32</v>
      </c>
      <c r="R458" s="1130">
        <v>32</v>
      </c>
      <c r="S458" s="1130">
        <v>32</v>
      </c>
      <c r="T458" s="1130">
        <v>32</v>
      </c>
      <c r="U458" s="1130">
        <v>32</v>
      </c>
      <c r="V458" s="1130">
        <v>32</v>
      </c>
      <c r="W458" s="1130">
        <v>32</v>
      </c>
      <c r="X458" s="1130">
        <v>32</v>
      </c>
      <c r="Y458" s="1130">
        <v>32</v>
      </c>
      <c r="Z458" s="1130">
        <v>32</v>
      </c>
      <c r="AA458" s="1130">
        <v>32</v>
      </c>
      <c r="AB458" s="1131">
        <v>32</v>
      </c>
      <c r="AC458" s="135"/>
    </row>
    <row r="459" spans="1:29" s="5" customFormat="1" ht="12" thickBot="1">
      <c r="A459" s="2296"/>
      <c r="B459" s="2294"/>
      <c r="C459" s="48" t="s">
        <v>16</v>
      </c>
      <c r="D459" s="48"/>
      <c r="E459" s="126">
        <f t="shared" ref="E459:AC459" si="119">E457/E456</f>
        <v>0.625</v>
      </c>
      <c r="F459" s="126">
        <f t="shared" si="119"/>
        <v>0.75</v>
      </c>
      <c r="G459" s="126">
        <f t="shared" si="119"/>
        <v>0.79999999999939364</v>
      </c>
      <c r="H459" s="435">
        <f t="shared" si="119"/>
        <v>0.81249999999857891</v>
      </c>
      <c r="I459" s="126">
        <f t="shared" si="119"/>
        <v>0.76470588235325587</v>
      </c>
      <c r="J459" s="126">
        <f t="shared" si="119"/>
        <v>0.76470588235325587</v>
      </c>
      <c r="K459" s="126">
        <f t="shared" si="119"/>
        <v>0.76470588235325587</v>
      </c>
      <c r="L459" s="126">
        <f t="shared" si="119"/>
        <v>0.76470588235058079</v>
      </c>
      <c r="M459" s="126">
        <f t="shared" si="119"/>
        <v>0.76470588235325587</v>
      </c>
      <c r="N459" s="435">
        <f t="shared" si="119"/>
        <v>0.88235294117662788</v>
      </c>
      <c r="O459" s="126">
        <f t="shared" si="119"/>
        <v>0.68421052631780499</v>
      </c>
      <c r="P459" s="126">
        <f t="shared" si="119"/>
        <v>0.76923076922942379</v>
      </c>
      <c r="Q459" s="126">
        <f t="shared" si="119"/>
        <v>0.80000000000121263</v>
      </c>
      <c r="R459" s="126">
        <f t="shared" si="119"/>
        <v>0.76190476190393697</v>
      </c>
      <c r="S459" s="126">
        <f t="shared" si="119"/>
        <v>0.76923076923292177</v>
      </c>
      <c r="T459" s="126">
        <f t="shared" si="119"/>
        <v>0.76923076922942379</v>
      </c>
      <c r="U459" s="126">
        <f t="shared" si="119"/>
        <v>0.78571428571335755</v>
      </c>
      <c r="V459" s="435">
        <f t="shared" si="119"/>
        <v>0.78571428571521373</v>
      </c>
      <c r="W459" s="126">
        <f t="shared" si="119"/>
        <v>0.75000000000189482</v>
      </c>
      <c r="X459" s="126">
        <f t="shared" si="119"/>
        <v>0.74999999999573674</v>
      </c>
      <c r="Y459" s="126">
        <f t="shared" si="119"/>
        <v>0.76470588235734716</v>
      </c>
      <c r="Z459" s="126">
        <f t="shared" si="119"/>
        <v>0.84615384615411515</v>
      </c>
      <c r="AA459" s="126">
        <f t="shared" si="119"/>
        <v>0.78571428571010948</v>
      </c>
      <c r="AB459" s="126">
        <f t="shared" si="119"/>
        <v>0.78571428571335755</v>
      </c>
      <c r="AC459" s="133">
        <f t="shared" si="119"/>
        <v>0.76943699731890802</v>
      </c>
    </row>
    <row r="460" spans="1:29" s="5" customFormat="1" ht="11.25">
      <c r="A460" s="2216" t="s">
        <v>109</v>
      </c>
      <c r="B460" s="2219" t="s">
        <v>668</v>
      </c>
      <c r="C460" s="10" t="s">
        <v>477</v>
      </c>
      <c r="D460" s="867" t="s">
        <v>499</v>
      </c>
      <c r="E460" s="120">
        <v>0.12600000000029468</v>
      </c>
      <c r="F460" s="120">
        <v>0.12600000000029468</v>
      </c>
      <c r="G460" s="120">
        <v>0.12599999999947614</v>
      </c>
      <c r="H460" s="434">
        <v>0.12600000000029468</v>
      </c>
      <c r="I460" s="120">
        <v>0.14399999999986904</v>
      </c>
      <c r="J460" s="120">
        <v>0.12600000000029468</v>
      </c>
      <c r="K460" s="120">
        <v>0.12599999999947614</v>
      </c>
      <c r="L460" s="120">
        <v>0.12600000000029468</v>
      </c>
      <c r="M460" s="120">
        <v>0.19800000000022919</v>
      </c>
      <c r="N460" s="434">
        <v>7.1999999999934519E-2</v>
      </c>
      <c r="O460" s="120">
        <v>0.14399999999986904</v>
      </c>
      <c r="P460" s="120">
        <v>0.10799999999990177</v>
      </c>
      <c r="Q460" s="120">
        <v>0.10799999999990177</v>
      </c>
      <c r="R460" s="120">
        <v>0.17999999999983629</v>
      </c>
      <c r="S460" s="120">
        <v>0.10799999999990177</v>
      </c>
      <c r="T460" s="120">
        <v>0.12600000000029468</v>
      </c>
      <c r="U460" s="120">
        <v>0.10799999999990177</v>
      </c>
      <c r="V460" s="434">
        <v>0.10799999999990177</v>
      </c>
      <c r="W460" s="120">
        <v>7.1999999999934519E-2</v>
      </c>
      <c r="X460" s="120">
        <v>0.12600000000029468</v>
      </c>
      <c r="Y460" s="120">
        <v>0.12600000000029468</v>
      </c>
      <c r="Z460" s="120">
        <v>0.10799999999990177</v>
      </c>
      <c r="AA460" s="120">
        <v>0.10799999999990177</v>
      </c>
      <c r="AB460" s="120">
        <v>0.10799999999990177</v>
      </c>
      <c r="AC460" s="135">
        <f>SUM(E460:AB460)</f>
        <v>2.9340000000001973</v>
      </c>
    </row>
    <row r="461" spans="1:29" s="5" customFormat="1" ht="11.25">
      <c r="A461" s="2295"/>
      <c r="B461" s="2293"/>
      <c r="C461" s="11" t="s">
        <v>478</v>
      </c>
      <c r="D461" s="866" t="s">
        <v>499</v>
      </c>
      <c r="E461" s="121">
        <v>0.14399999999986904</v>
      </c>
      <c r="F461" s="121">
        <v>0.12600000000029468</v>
      </c>
      <c r="G461" s="121">
        <v>0.12600000000029468</v>
      </c>
      <c r="H461" s="435">
        <v>0.12599999999947614</v>
      </c>
      <c r="I461" s="121">
        <v>0.14399999999986904</v>
      </c>
      <c r="J461" s="121">
        <v>0.12600000000029468</v>
      </c>
      <c r="K461" s="121">
        <v>0.12600000000029468</v>
      </c>
      <c r="L461" s="121">
        <v>0.14399999999986904</v>
      </c>
      <c r="M461" s="121">
        <v>0.12600000000029468</v>
      </c>
      <c r="N461" s="435">
        <v>0.16199999999944339</v>
      </c>
      <c r="O461" s="121">
        <v>0.12600000000029468</v>
      </c>
      <c r="P461" s="121">
        <v>8.9999999999508876E-2</v>
      </c>
      <c r="Q461" s="121">
        <v>0.12600000000029468</v>
      </c>
      <c r="R461" s="121">
        <v>0.17999999999983629</v>
      </c>
      <c r="S461" s="121">
        <v>0.10799999999990177</v>
      </c>
      <c r="T461" s="121">
        <v>0.10800000000072033</v>
      </c>
      <c r="U461" s="121">
        <v>0.10799999999990177</v>
      </c>
      <c r="V461" s="435">
        <v>0.10799999999990177</v>
      </c>
      <c r="W461" s="121">
        <v>8.9999999999508876E-2</v>
      </c>
      <c r="X461" s="121">
        <v>0.12600000000029468</v>
      </c>
      <c r="Y461" s="121">
        <v>0.12600000000029468</v>
      </c>
      <c r="Z461" s="121">
        <v>0.10799999999990177</v>
      </c>
      <c r="AA461" s="121">
        <v>0.12599999999947614</v>
      </c>
      <c r="AB461" s="121">
        <v>0.14400000000068758</v>
      </c>
      <c r="AC461" s="135">
        <f>SUM(E461:AB461)</f>
        <v>3.0240000000005249</v>
      </c>
    </row>
    <row r="462" spans="1:29" s="5" customFormat="1" ht="12">
      <c r="A462" s="2295"/>
      <c r="B462" s="2293"/>
      <c r="C462" s="11" t="s">
        <v>8</v>
      </c>
      <c r="D462" s="866" t="s">
        <v>459</v>
      </c>
      <c r="E462" s="1132">
        <v>16</v>
      </c>
      <c r="F462" s="1132">
        <v>15</v>
      </c>
      <c r="G462" s="1132">
        <v>15</v>
      </c>
      <c r="H462" s="1132">
        <v>16</v>
      </c>
      <c r="I462" s="1132">
        <v>16</v>
      </c>
      <c r="J462" s="1132">
        <v>16</v>
      </c>
      <c r="K462" s="1132">
        <v>16</v>
      </c>
      <c r="L462" s="1132">
        <v>16</v>
      </c>
      <c r="M462" s="1132">
        <v>15</v>
      </c>
      <c r="N462" s="1132">
        <v>15</v>
      </c>
      <c r="O462" s="1132">
        <v>16</v>
      </c>
      <c r="P462" s="1132">
        <v>16</v>
      </c>
      <c r="Q462" s="1132">
        <v>15</v>
      </c>
      <c r="R462" s="1132">
        <v>15</v>
      </c>
      <c r="S462" s="1132">
        <v>15</v>
      </c>
      <c r="T462" s="1132">
        <v>16</v>
      </c>
      <c r="U462" s="1132">
        <v>15</v>
      </c>
      <c r="V462" s="1132">
        <v>16</v>
      </c>
      <c r="W462" s="1132">
        <v>16</v>
      </c>
      <c r="X462" s="1132">
        <v>15</v>
      </c>
      <c r="Y462" s="1132">
        <v>16</v>
      </c>
      <c r="Z462" s="1132">
        <v>15</v>
      </c>
      <c r="AA462" s="1132">
        <v>15</v>
      </c>
      <c r="AB462" s="1133">
        <v>15</v>
      </c>
      <c r="AC462" s="135"/>
    </row>
    <row r="463" spans="1:29" s="5" customFormat="1" ht="12" thickBot="1">
      <c r="A463" s="2296"/>
      <c r="B463" s="2294"/>
      <c r="C463" s="48" t="s">
        <v>16</v>
      </c>
      <c r="D463" s="48"/>
      <c r="E463" s="126">
        <f t="shared" ref="E463:AC463" si="120">E461/E460</f>
        <v>1.1428571428534307</v>
      </c>
      <c r="F463" s="126">
        <f t="shared" si="120"/>
        <v>1</v>
      </c>
      <c r="G463" s="126">
        <f t="shared" si="120"/>
        <v>1.0000000000064964</v>
      </c>
      <c r="H463" s="435">
        <f t="shared" si="120"/>
        <v>0.99999999999350364</v>
      </c>
      <c r="I463" s="126">
        <f t="shared" si="120"/>
        <v>1</v>
      </c>
      <c r="J463" s="126">
        <f t="shared" si="120"/>
        <v>1</v>
      </c>
      <c r="K463" s="126">
        <f t="shared" si="120"/>
        <v>1.0000000000064964</v>
      </c>
      <c r="L463" s="126">
        <f t="shared" si="120"/>
        <v>1.1428571428534307</v>
      </c>
      <c r="M463" s="126">
        <f t="shared" si="120"/>
        <v>0.63636363636438809</v>
      </c>
      <c r="N463" s="435">
        <f t="shared" si="120"/>
        <v>2.2499999999943157</v>
      </c>
      <c r="O463" s="126">
        <f t="shared" si="120"/>
        <v>0.87500000000284217</v>
      </c>
      <c r="P463" s="126">
        <f t="shared" si="120"/>
        <v>0.83333333332954385</v>
      </c>
      <c r="Q463" s="126">
        <f t="shared" si="120"/>
        <v>1.1666666666704564</v>
      </c>
      <c r="R463" s="126">
        <f t="shared" si="120"/>
        <v>1</v>
      </c>
      <c r="S463" s="126">
        <f t="shared" si="120"/>
        <v>1</v>
      </c>
      <c r="T463" s="126">
        <f t="shared" si="120"/>
        <v>0.85714285714656935</v>
      </c>
      <c r="U463" s="126">
        <f t="shared" si="120"/>
        <v>1</v>
      </c>
      <c r="V463" s="435">
        <f t="shared" si="120"/>
        <v>1</v>
      </c>
      <c r="W463" s="126">
        <f t="shared" si="120"/>
        <v>1.2499999999943157</v>
      </c>
      <c r="X463" s="126">
        <f t="shared" si="120"/>
        <v>1</v>
      </c>
      <c r="Y463" s="126">
        <f t="shared" si="120"/>
        <v>1</v>
      </c>
      <c r="Z463" s="126">
        <f t="shared" si="120"/>
        <v>1</v>
      </c>
      <c r="AA463" s="126">
        <f t="shared" si="120"/>
        <v>1.1666666666628773</v>
      </c>
      <c r="AB463" s="126">
        <f t="shared" si="120"/>
        <v>1.3333333333409125</v>
      </c>
      <c r="AC463" s="133">
        <f t="shared" si="120"/>
        <v>1.0306748466258764</v>
      </c>
    </row>
    <row r="464" spans="1:29" s="5" customFormat="1" ht="11.25">
      <c r="A464" s="2216" t="s">
        <v>102</v>
      </c>
      <c r="B464" s="2219" t="s">
        <v>667</v>
      </c>
      <c r="C464" s="10" t="s">
        <v>477</v>
      </c>
      <c r="D464" s="867" t="s">
        <v>499</v>
      </c>
      <c r="E464" s="120">
        <v>3.599999999996726E-2</v>
      </c>
      <c r="F464" s="120">
        <v>3.599999999996726E-2</v>
      </c>
      <c r="G464" s="120">
        <v>3.599999999996726E-2</v>
      </c>
      <c r="H464" s="434">
        <v>7.1999999999934519E-2</v>
      </c>
      <c r="I464" s="120">
        <v>7.1999999999934519E-2</v>
      </c>
      <c r="J464" s="120">
        <v>3.599999999996726E-2</v>
      </c>
      <c r="K464" s="120">
        <v>7.1999999999934519E-2</v>
      </c>
      <c r="L464" s="120">
        <v>0.10799999999990177</v>
      </c>
      <c r="M464" s="120">
        <v>7.2000000000753059E-2</v>
      </c>
      <c r="N464" s="434">
        <v>7.1999999999934519E-2</v>
      </c>
      <c r="O464" s="120">
        <v>7.1999999999934519E-2</v>
      </c>
      <c r="P464" s="120">
        <v>3.599999999996726E-2</v>
      </c>
      <c r="Q464" s="120">
        <v>7.1999999999934519E-2</v>
      </c>
      <c r="R464" s="120">
        <v>7.1999999999934519E-2</v>
      </c>
      <c r="S464" s="120">
        <v>3.599999999996726E-2</v>
      </c>
      <c r="T464" s="120">
        <v>7.1999999999934519E-2</v>
      </c>
      <c r="U464" s="120">
        <v>7.1999999999934519E-2</v>
      </c>
      <c r="V464" s="434">
        <v>3.599999999996726E-2</v>
      </c>
      <c r="W464" s="120">
        <v>0.10799999999990177</v>
      </c>
      <c r="X464" s="120">
        <v>7.1999999999934519E-2</v>
      </c>
      <c r="Y464" s="120">
        <v>3.599999999996726E-2</v>
      </c>
      <c r="Z464" s="120">
        <v>7.1999999999934519E-2</v>
      </c>
      <c r="AA464" s="120">
        <v>3.6000000000785806E-2</v>
      </c>
      <c r="AB464" s="120">
        <v>7.1999999999934519E-2</v>
      </c>
      <c r="AC464" s="135">
        <f>SUM(E464:AB464)</f>
        <v>1.4760000000002949</v>
      </c>
    </row>
    <row r="465" spans="1:31" s="5" customFormat="1" ht="11.25">
      <c r="A465" s="2295"/>
      <c r="B465" s="2293"/>
      <c r="C465" s="11" t="s">
        <v>478</v>
      </c>
      <c r="D465" s="866" t="s">
        <v>499</v>
      </c>
      <c r="E465" s="121">
        <v>3.599999999996726E-2</v>
      </c>
      <c r="F465" s="121">
        <v>3.599999999996726E-2</v>
      </c>
      <c r="G465" s="121">
        <v>3.599999999996726E-2</v>
      </c>
      <c r="H465" s="435">
        <v>3.6000000000376529E-2</v>
      </c>
      <c r="I465" s="121">
        <v>3.599999999996726E-2</v>
      </c>
      <c r="J465" s="121">
        <v>7.1999999999934519E-2</v>
      </c>
      <c r="K465" s="121">
        <v>3.599999999996726E-2</v>
      </c>
      <c r="L465" s="121">
        <v>7.1999999999934519E-2</v>
      </c>
      <c r="M465" s="121">
        <v>7.1999999999934519E-2</v>
      </c>
      <c r="N465" s="435">
        <v>3.599999999996726E-2</v>
      </c>
      <c r="O465" s="121">
        <v>7.1999999999934519E-2</v>
      </c>
      <c r="P465" s="121">
        <v>3.6000000000376529E-2</v>
      </c>
      <c r="Q465" s="121">
        <v>3.599999999996726E-2</v>
      </c>
      <c r="R465" s="121">
        <v>7.1999999999934519E-2</v>
      </c>
      <c r="S465" s="121">
        <v>3.599999999996726E-2</v>
      </c>
      <c r="T465" s="121">
        <v>7.1999999999934519E-2</v>
      </c>
      <c r="U465" s="121">
        <v>3.599999999996726E-2</v>
      </c>
      <c r="V465" s="435">
        <v>3.599999999996726E-2</v>
      </c>
      <c r="W465" s="121">
        <v>7.1999999999934519E-2</v>
      </c>
      <c r="X465" s="121">
        <v>7.1999999999934519E-2</v>
      </c>
      <c r="Y465" s="121">
        <v>3.6000000000376529E-2</v>
      </c>
      <c r="Z465" s="121">
        <v>3.599999999996726E-2</v>
      </c>
      <c r="AA465" s="121">
        <v>3.599999999996726E-2</v>
      </c>
      <c r="AB465" s="121">
        <v>3.599999999996726E-2</v>
      </c>
      <c r="AC465" s="135">
        <f>SUM(E465:AB465)</f>
        <v>1.1520000000001802</v>
      </c>
    </row>
    <row r="466" spans="1:31" s="5" customFormat="1" ht="12">
      <c r="A466" s="2295"/>
      <c r="B466" s="2293"/>
      <c r="C466" s="11" t="s">
        <v>8</v>
      </c>
      <c r="D466" s="866" t="s">
        <v>459</v>
      </c>
      <c r="E466" s="1134">
        <v>5</v>
      </c>
      <c r="F466" s="1134">
        <v>5</v>
      </c>
      <c r="G466" s="1134">
        <v>5</v>
      </c>
      <c r="H466" s="1134">
        <v>6</v>
      </c>
      <c r="I466" s="1134">
        <v>6</v>
      </c>
      <c r="J466" s="1134">
        <v>6</v>
      </c>
      <c r="K466" s="1134">
        <v>8</v>
      </c>
      <c r="L466" s="1134">
        <v>7</v>
      </c>
      <c r="M466" s="1134">
        <v>7</v>
      </c>
      <c r="N466" s="1134">
        <v>7</v>
      </c>
      <c r="O466" s="1134">
        <v>6</v>
      </c>
      <c r="P466" s="1134">
        <v>6</v>
      </c>
      <c r="Q466" s="1134">
        <v>6</v>
      </c>
      <c r="R466" s="1134">
        <v>6</v>
      </c>
      <c r="S466" s="1134">
        <v>6</v>
      </c>
      <c r="T466" s="1134">
        <v>6</v>
      </c>
      <c r="U466" s="1134">
        <v>6</v>
      </c>
      <c r="V466" s="1134">
        <v>6</v>
      </c>
      <c r="W466" s="1134">
        <v>6</v>
      </c>
      <c r="X466" s="1134">
        <v>6</v>
      </c>
      <c r="Y466" s="1134">
        <v>6</v>
      </c>
      <c r="Z466" s="1134">
        <v>6</v>
      </c>
      <c r="AA466" s="1134">
        <v>6</v>
      </c>
      <c r="AB466" s="1135">
        <v>6</v>
      </c>
      <c r="AC466" s="135"/>
    </row>
    <row r="467" spans="1:31" s="5" customFormat="1" ht="12" thickBot="1">
      <c r="A467" s="2296"/>
      <c r="B467" s="2294"/>
      <c r="C467" s="48" t="s">
        <v>16</v>
      </c>
      <c r="D467" s="48"/>
      <c r="E467" s="126">
        <f t="shared" ref="E467:AC467" si="121">E465/E464</f>
        <v>1</v>
      </c>
      <c r="F467" s="126">
        <f t="shared" si="121"/>
        <v>1</v>
      </c>
      <c r="G467" s="126">
        <f t="shared" si="121"/>
        <v>1</v>
      </c>
      <c r="H467" s="435">
        <f t="shared" si="121"/>
        <v>0.50000000000568434</v>
      </c>
      <c r="I467" s="126">
        <f t="shared" si="121"/>
        <v>0.5</v>
      </c>
      <c r="J467" s="126">
        <f t="shared" si="121"/>
        <v>2</v>
      </c>
      <c r="K467" s="126">
        <f t="shared" si="121"/>
        <v>0.5</v>
      </c>
      <c r="L467" s="126">
        <f t="shared" si="121"/>
        <v>0.66666666666666674</v>
      </c>
      <c r="M467" s="126">
        <f t="shared" si="121"/>
        <v>0.99999999998863143</v>
      </c>
      <c r="N467" s="435">
        <f t="shared" si="121"/>
        <v>0.5</v>
      </c>
      <c r="O467" s="126">
        <f t="shared" si="121"/>
        <v>1</v>
      </c>
      <c r="P467" s="126">
        <f t="shared" si="121"/>
        <v>1.0000000000113687</v>
      </c>
      <c r="Q467" s="126">
        <f t="shared" si="121"/>
        <v>0.5</v>
      </c>
      <c r="R467" s="126">
        <f t="shared" si="121"/>
        <v>1</v>
      </c>
      <c r="S467" s="126">
        <f t="shared" si="121"/>
        <v>1</v>
      </c>
      <c r="T467" s="126">
        <f t="shared" si="121"/>
        <v>1</v>
      </c>
      <c r="U467" s="126">
        <f t="shared" si="121"/>
        <v>0.5</v>
      </c>
      <c r="V467" s="435">
        <f t="shared" si="121"/>
        <v>1</v>
      </c>
      <c r="W467" s="126">
        <f t="shared" si="121"/>
        <v>0.66666666666666674</v>
      </c>
      <c r="X467" s="126">
        <f t="shared" si="121"/>
        <v>1</v>
      </c>
      <c r="Y467" s="126">
        <f t="shared" si="121"/>
        <v>1.0000000000113687</v>
      </c>
      <c r="Z467" s="126">
        <f t="shared" si="121"/>
        <v>0.5</v>
      </c>
      <c r="AA467" s="126">
        <f t="shared" si="121"/>
        <v>0.99999999997726263</v>
      </c>
      <c r="AB467" s="126">
        <f t="shared" si="121"/>
        <v>0.5</v>
      </c>
      <c r="AC467" s="133">
        <f t="shared" si="121"/>
        <v>0.78048780487801495</v>
      </c>
    </row>
    <row r="468" spans="1:31" s="5" customFormat="1" ht="11.25">
      <c r="A468" s="2216" t="s">
        <v>120</v>
      </c>
      <c r="B468" s="2219" t="s">
        <v>326</v>
      </c>
      <c r="C468" s="10" t="s">
        <v>477</v>
      </c>
      <c r="D468" s="867" t="s">
        <v>499</v>
      </c>
      <c r="E468" s="120">
        <v>7.1999999999934519E-2</v>
      </c>
      <c r="F468" s="120">
        <v>7.1999999999934519E-2</v>
      </c>
      <c r="G468" s="120">
        <v>7.1999999999934519E-2</v>
      </c>
      <c r="H468" s="434">
        <v>9.0000000000327415E-2</v>
      </c>
      <c r="I468" s="120">
        <v>9.0000000000327415E-2</v>
      </c>
      <c r="J468" s="120">
        <v>8.9999999999508876E-2</v>
      </c>
      <c r="K468" s="120">
        <v>9.0000000000327415E-2</v>
      </c>
      <c r="L468" s="120">
        <v>8.9999999999508876E-2</v>
      </c>
      <c r="M468" s="120">
        <v>9.0000000000327415E-2</v>
      </c>
      <c r="N468" s="434">
        <v>9.0000000000327415E-2</v>
      </c>
      <c r="O468" s="120">
        <v>8.9999999999508876E-2</v>
      </c>
      <c r="P468" s="120">
        <v>7.1999999999934519E-2</v>
      </c>
      <c r="Q468" s="120">
        <v>7.1999999999934519E-2</v>
      </c>
      <c r="R468" s="120">
        <v>0.12600000000029468</v>
      </c>
      <c r="S468" s="120">
        <v>5.3999999999541616E-2</v>
      </c>
      <c r="T468" s="120">
        <v>7.2000000000753059E-2</v>
      </c>
      <c r="U468" s="120">
        <v>7.1999999999934519E-2</v>
      </c>
      <c r="V468" s="434">
        <v>7.1999999999934519E-2</v>
      </c>
      <c r="W468" s="120">
        <v>8.9999999999508876E-2</v>
      </c>
      <c r="X468" s="120">
        <v>7.1999999999934519E-2</v>
      </c>
      <c r="Y468" s="120">
        <v>9.0000000000327415E-2</v>
      </c>
      <c r="Z468" s="120">
        <v>7.1999999999934519E-2</v>
      </c>
      <c r="AA468" s="120">
        <v>7.1999999999934519E-2</v>
      </c>
      <c r="AB468" s="120">
        <v>7.1999999999934519E-2</v>
      </c>
      <c r="AC468" s="135">
        <f>SUM(E468:AB468)</f>
        <v>1.9439999999998694</v>
      </c>
    </row>
    <row r="469" spans="1:31" s="5" customFormat="1" ht="11.25">
      <c r="A469" s="2295"/>
      <c r="B469" s="2293"/>
      <c r="C469" s="11" t="s">
        <v>478</v>
      </c>
      <c r="D469" s="866" t="s">
        <v>499</v>
      </c>
      <c r="E469" s="121">
        <v>7.1999999999934519E-2</v>
      </c>
      <c r="F469" s="121">
        <v>5.3999999999950886E-2</v>
      </c>
      <c r="G469" s="121">
        <v>5.3999999999950886E-2</v>
      </c>
      <c r="H469" s="435">
        <v>7.1999999999934519E-2</v>
      </c>
      <c r="I469" s="121">
        <v>7.2000000000343789E-2</v>
      </c>
      <c r="J469" s="121">
        <v>5.3999999999950886E-2</v>
      </c>
      <c r="K469" s="121">
        <v>5.3999999999950886E-2</v>
      </c>
      <c r="L469" s="121">
        <v>7.1999999999934519E-2</v>
      </c>
      <c r="M469" s="121">
        <v>7.1999999999934519E-2</v>
      </c>
      <c r="N469" s="435">
        <v>7.1999999999934519E-2</v>
      </c>
      <c r="O469" s="121">
        <v>5.3999999999950886E-2</v>
      </c>
      <c r="P469" s="121">
        <v>5.3999999999950886E-2</v>
      </c>
      <c r="Q469" s="121">
        <v>7.2000000000343789E-2</v>
      </c>
      <c r="R469" s="121">
        <v>1.799999999998363E-2</v>
      </c>
      <c r="S469" s="121">
        <v>1.799999999998363E-2</v>
      </c>
      <c r="T469" s="121">
        <v>1.799999999998363E-2</v>
      </c>
      <c r="U469" s="121">
        <v>1.799999999998363E-2</v>
      </c>
      <c r="V469" s="435">
        <v>1.799999999998363E-2</v>
      </c>
      <c r="W469" s="121">
        <v>0.26999999999975444</v>
      </c>
      <c r="X469" s="121">
        <v>5.4000000000360163E-2</v>
      </c>
      <c r="Y469" s="121">
        <v>5.3999999999950886E-2</v>
      </c>
      <c r="Z469" s="121">
        <v>5.3999999999950886E-2</v>
      </c>
      <c r="AA469" s="121">
        <v>5.3999999999950886E-2</v>
      </c>
      <c r="AB469" s="121">
        <v>5.3999999999950886E-2</v>
      </c>
      <c r="AC469" s="135">
        <f>SUM(E469:AB469)</f>
        <v>1.4579999999999018</v>
      </c>
    </row>
    <row r="470" spans="1:31" s="5" customFormat="1" ht="12">
      <c r="A470" s="2295"/>
      <c r="B470" s="2293"/>
      <c r="C470" s="11" t="s">
        <v>8</v>
      </c>
      <c r="D470" s="866" t="s">
        <v>459</v>
      </c>
      <c r="E470" s="1136">
        <v>5</v>
      </c>
      <c r="F470" s="1136">
        <v>6</v>
      </c>
      <c r="G470" s="1136">
        <v>6</v>
      </c>
      <c r="H470" s="1136">
        <v>6</v>
      </c>
      <c r="I470" s="1136">
        <v>6</v>
      </c>
      <c r="J470" s="1136">
        <v>6</v>
      </c>
      <c r="K470" s="1136">
        <v>6</v>
      </c>
      <c r="L470" s="1136">
        <v>6</v>
      </c>
      <c r="M470" s="1136">
        <v>6</v>
      </c>
      <c r="N470" s="1136">
        <v>6</v>
      </c>
      <c r="O470" s="1136">
        <v>6</v>
      </c>
      <c r="P470" s="1136">
        <v>6</v>
      </c>
      <c r="Q470" s="1136">
        <v>6</v>
      </c>
      <c r="R470" s="1136">
        <v>6</v>
      </c>
      <c r="S470" s="1136">
        <v>6</v>
      </c>
      <c r="T470" s="1136">
        <v>6</v>
      </c>
      <c r="U470" s="1136">
        <v>6</v>
      </c>
      <c r="V470" s="1136">
        <v>6</v>
      </c>
      <c r="W470" s="1136">
        <v>6</v>
      </c>
      <c r="X470" s="1136">
        <v>6</v>
      </c>
      <c r="Y470" s="1136">
        <v>6</v>
      </c>
      <c r="Z470" s="1136">
        <v>6</v>
      </c>
      <c r="AA470" s="1136">
        <v>6</v>
      </c>
      <c r="AB470" s="1137">
        <v>6</v>
      </c>
      <c r="AC470" s="135"/>
    </row>
    <row r="471" spans="1:31" s="5" customFormat="1" ht="12" thickBot="1">
      <c r="A471" s="2296"/>
      <c r="B471" s="2294"/>
      <c r="C471" s="48" t="s">
        <v>16</v>
      </c>
      <c r="D471" s="1173"/>
      <c r="E471" s="126">
        <f t="shared" ref="E471:AC471" si="122">E469/E468</f>
        <v>1</v>
      </c>
      <c r="F471" s="126">
        <f t="shared" si="122"/>
        <v>0.75</v>
      </c>
      <c r="G471" s="126">
        <f t="shared" si="122"/>
        <v>0.75</v>
      </c>
      <c r="H471" s="435">
        <f t="shared" si="122"/>
        <v>0.79999999999636207</v>
      </c>
      <c r="I471" s="126">
        <f t="shared" si="122"/>
        <v>0.80000000000090954</v>
      </c>
      <c r="J471" s="126">
        <f t="shared" si="122"/>
        <v>0.60000000000272846</v>
      </c>
      <c r="K471" s="126">
        <f t="shared" si="122"/>
        <v>0.59999999999727149</v>
      </c>
      <c r="L471" s="126">
        <f t="shared" si="122"/>
        <v>0.80000000000363802</v>
      </c>
      <c r="M471" s="126">
        <f t="shared" si="122"/>
        <v>0.79999999999636207</v>
      </c>
      <c r="N471" s="435">
        <f t="shared" si="122"/>
        <v>0.79999999999636207</v>
      </c>
      <c r="O471" s="126">
        <f t="shared" si="122"/>
        <v>0.60000000000272846</v>
      </c>
      <c r="P471" s="126">
        <f t="shared" si="122"/>
        <v>0.75</v>
      </c>
      <c r="Q471" s="126">
        <f t="shared" si="122"/>
        <v>1.0000000000056843</v>
      </c>
      <c r="R471" s="126">
        <f t="shared" si="122"/>
        <v>0.14285714285667883</v>
      </c>
      <c r="S471" s="126">
        <f t="shared" si="122"/>
        <v>0.33333333333585974</v>
      </c>
      <c r="T471" s="126">
        <f t="shared" si="122"/>
        <v>0.24999999999715786</v>
      </c>
      <c r="U471" s="126">
        <f t="shared" si="122"/>
        <v>0.25</v>
      </c>
      <c r="V471" s="435">
        <f t="shared" si="122"/>
        <v>0.25</v>
      </c>
      <c r="W471" s="126">
        <f t="shared" si="122"/>
        <v>3.0000000000136424</v>
      </c>
      <c r="X471" s="126">
        <f t="shared" si="122"/>
        <v>0.75000000000568434</v>
      </c>
      <c r="Y471" s="126">
        <f t="shared" si="122"/>
        <v>0.59999999999727149</v>
      </c>
      <c r="Z471" s="126">
        <f t="shared" si="122"/>
        <v>0.75</v>
      </c>
      <c r="AA471" s="126">
        <f t="shared" si="122"/>
        <v>0.75</v>
      </c>
      <c r="AB471" s="126">
        <f t="shared" si="122"/>
        <v>0.75</v>
      </c>
      <c r="AC471" s="133">
        <f t="shared" si="122"/>
        <v>0.74999999999999989</v>
      </c>
    </row>
    <row r="472" spans="1:31" s="5" customFormat="1" ht="11.25">
      <c r="A472" s="56"/>
      <c r="B472" s="51" t="s">
        <v>18</v>
      </c>
      <c r="C472" s="10" t="s">
        <v>477</v>
      </c>
      <c r="D472" s="867" t="s">
        <v>499</v>
      </c>
      <c r="E472" s="90">
        <v>1.5999999999985449E-3</v>
      </c>
      <c r="F472" s="90">
        <v>2.000000000000455E-3</v>
      </c>
      <c r="G472" s="90">
        <v>2.000000000000455E-3</v>
      </c>
      <c r="H472" s="434">
        <v>2.4000000000000909E-3</v>
      </c>
      <c r="I472" s="90">
        <v>2.7999999999997272E-3</v>
      </c>
      <c r="J472" s="90">
        <v>2.7999999999997272E-3</v>
      </c>
      <c r="K472" s="90">
        <v>2.4000000000000909E-3</v>
      </c>
      <c r="L472" s="90">
        <v>2.4000000000000909E-3</v>
      </c>
      <c r="M472" s="90">
        <v>2.7999999999997272E-3</v>
      </c>
      <c r="N472" s="434">
        <v>1.1999999999989085E-3</v>
      </c>
      <c r="O472" s="90">
        <v>3.2000000000016373E-3</v>
      </c>
      <c r="P472" s="90">
        <v>2.7999999999997272E-3</v>
      </c>
      <c r="Q472" s="90">
        <v>2.7999999999997272E-3</v>
      </c>
      <c r="R472" s="90">
        <v>4.4000000000005458E-3</v>
      </c>
      <c r="S472" s="90">
        <v>2.7999999999997272E-3</v>
      </c>
      <c r="T472" s="90">
        <v>2.7999999999997272E-3</v>
      </c>
      <c r="U472" s="90">
        <v>2.7999999999997272E-3</v>
      </c>
      <c r="V472" s="434">
        <v>2.7999999999997272E-3</v>
      </c>
      <c r="W472" s="90">
        <v>2.4000000000000909E-3</v>
      </c>
      <c r="X472" s="90">
        <v>3.1999999999993635E-3</v>
      </c>
      <c r="Y472" s="90">
        <v>3.2000000000016373E-3</v>
      </c>
      <c r="Z472" s="90">
        <v>2.7999999999997272E-3</v>
      </c>
      <c r="AA472" s="90">
        <v>2.7999999999997272E-3</v>
      </c>
      <c r="AB472" s="90">
        <v>2.7999999999997272E-3</v>
      </c>
      <c r="AC472" s="138">
        <f>SUM(E472:AB472)</f>
        <v>6.3999999999998627E-2</v>
      </c>
      <c r="AD472" s="620">
        <f>MAX(E472:AB472)</f>
        <v>4.4000000000005458E-3</v>
      </c>
    </row>
    <row r="473" spans="1:31" s="5" customFormat="1" ht="12" thickBot="1">
      <c r="A473" s="65"/>
      <c r="B473" s="66" t="s">
        <v>19</v>
      </c>
      <c r="C473" s="48" t="s">
        <v>477</v>
      </c>
      <c r="D473" s="1173" t="s">
        <v>499</v>
      </c>
      <c r="E473" s="100">
        <v>0</v>
      </c>
      <c r="F473" s="100">
        <v>0</v>
      </c>
      <c r="G473" s="100">
        <v>0</v>
      </c>
      <c r="H473" s="100">
        <v>0</v>
      </c>
      <c r="I473" s="100">
        <v>0</v>
      </c>
      <c r="J473" s="100">
        <v>0</v>
      </c>
      <c r="K473" s="100">
        <v>0</v>
      </c>
      <c r="L473" s="100">
        <v>0</v>
      </c>
      <c r="M473" s="100">
        <v>0</v>
      </c>
      <c r="N473" s="100">
        <v>0</v>
      </c>
      <c r="O473" s="100">
        <v>0</v>
      </c>
      <c r="P473" s="100">
        <v>0</v>
      </c>
      <c r="Q473" s="100">
        <v>0</v>
      </c>
      <c r="R473" s="100">
        <v>0</v>
      </c>
      <c r="S473" s="100">
        <v>0</v>
      </c>
      <c r="T473" s="100">
        <v>0</v>
      </c>
      <c r="U473" s="100">
        <v>0</v>
      </c>
      <c r="V473" s="100">
        <v>0</v>
      </c>
      <c r="W473" s="100">
        <v>0</v>
      </c>
      <c r="X473" s="100">
        <v>0</v>
      </c>
      <c r="Y473" s="100">
        <v>0</v>
      </c>
      <c r="Z473" s="100">
        <v>0</v>
      </c>
      <c r="AA473" s="100">
        <v>0</v>
      </c>
      <c r="AB473" s="100">
        <v>0</v>
      </c>
      <c r="AC473" s="138">
        <f>SUM(E473:AB473)</f>
        <v>0</v>
      </c>
      <c r="AD473" s="620">
        <f>MAX(E473:AB473)</f>
        <v>0</v>
      </c>
      <c r="AE473" s="848" t="s">
        <v>465</v>
      </c>
    </row>
    <row r="474" spans="1:31" s="5" customFormat="1" ht="10.5" customHeight="1">
      <c r="A474" s="2241" t="s">
        <v>152</v>
      </c>
      <c r="B474" s="2323"/>
      <c r="C474" s="10" t="s">
        <v>477</v>
      </c>
      <c r="D474" s="10"/>
      <c r="E474" s="120">
        <f>E448+E452+E456+E460+E464+E468</f>
        <v>0.63000000000010925</v>
      </c>
      <c r="F474" s="120">
        <f t="shared" ref="F474:AC474" si="123">F448+F452+F456+F460+F464+F468</f>
        <v>0.65400000000063307</v>
      </c>
      <c r="G474" s="120">
        <f t="shared" si="123"/>
        <v>0.60600000000040388</v>
      </c>
      <c r="H474" s="587">
        <f t="shared" si="123"/>
        <v>0.6959999999996398</v>
      </c>
      <c r="I474" s="120">
        <f t="shared" si="123"/>
        <v>0.73200000000069854</v>
      </c>
      <c r="J474" s="120">
        <f t="shared" si="123"/>
        <v>0.67200000000020743</v>
      </c>
      <c r="K474" s="120">
        <f t="shared" si="123"/>
        <v>0.7379999999997382</v>
      </c>
      <c r="L474" s="120">
        <f t="shared" si="123"/>
        <v>0.77399999999970537</v>
      </c>
      <c r="M474" s="120">
        <f t="shared" si="123"/>
        <v>0.81000000000130967</v>
      </c>
      <c r="N474" s="587">
        <f t="shared" si="123"/>
        <v>0.70200000000058937</v>
      </c>
      <c r="O474" s="120">
        <f t="shared" si="123"/>
        <v>0.80399999999872318</v>
      </c>
      <c r="P474" s="120">
        <f t="shared" si="123"/>
        <v>0.55799999999908334</v>
      </c>
      <c r="Q474" s="120">
        <f t="shared" si="123"/>
        <v>0.65399999999981451</v>
      </c>
      <c r="R474" s="120">
        <f t="shared" si="123"/>
        <v>0.93599999999969441</v>
      </c>
      <c r="S474" s="120">
        <f t="shared" si="123"/>
        <v>0.53999999999978177</v>
      </c>
      <c r="T474" s="120">
        <f t="shared" si="123"/>
        <v>0.61800000000148425</v>
      </c>
      <c r="U474" s="120">
        <f t="shared" si="123"/>
        <v>0.60600000000040388</v>
      </c>
      <c r="V474" s="587">
        <f t="shared" si="123"/>
        <v>0.59399999999823194</v>
      </c>
      <c r="W474" s="120">
        <f t="shared" si="123"/>
        <v>0.54599999999936699</v>
      </c>
      <c r="X474" s="120">
        <f t="shared" si="123"/>
        <v>0.68400000000101502</v>
      </c>
      <c r="Y474" s="120">
        <f t="shared" si="123"/>
        <v>0.68999999999978168</v>
      </c>
      <c r="Z474" s="120">
        <f t="shared" si="123"/>
        <v>0.61799999999957445</v>
      </c>
      <c r="AA474" s="120">
        <f t="shared" si="123"/>
        <v>0.57600000000138618</v>
      </c>
      <c r="AB474" s="120">
        <f t="shared" si="123"/>
        <v>0.62999999999983636</v>
      </c>
      <c r="AC474" s="132">
        <f t="shared" si="123"/>
        <v>16.068000000001213</v>
      </c>
    </row>
    <row r="475" spans="1:31" s="5" customFormat="1" ht="10.5" customHeight="1" thickBot="1">
      <c r="A475" s="2299"/>
      <c r="B475" s="2300"/>
      <c r="C475" s="47" t="s">
        <v>478</v>
      </c>
      <c r="D475" s="47"/>
      <c r="E475" s="137">
        <f>E449+E453+E457+E461+E465+E469</f>
        <v>0.50400000000008738</v>
      </c>
      <c r="F475" s="137">
        <f t="shared" ref="F475:AC475" si="124">F449+F453+F457+F461+F465+F469</f>
        <v>0.50399999999995093</v>
      </c>
      <c r="G475" s="137">
        <f t="shared" si="124"/>
        <v>0.49800000000063849</v>
      </c>
      <c r="H475" s="460">
        <f t="shared" si="124"/>
        <v>0.54599999999923055</v>
      </c>
      <c r="I475" s="137">
        <f t="shared" si="124"/>
        <v>0.56400000000044204</v>
      </c>
      <c r="J475" s="137">
        <f t="shared" si="124"/>
        <v>0.55800000000031114</v>
      </c>
      <c r="K475" s="137">
        <f t="shared" si="124"/>
        <v>0.53400000000060577</v>
      </c>
      <c r="L475" s="137">
        <f t="shared" si="124"/>
        <v>0.60599999999876686</v>
      </c>
      <c r="M475" s="137">
        <f t="shared" si="124"/>
        <v>0.58800000000055674</v>
      </c>
      <c r="N475" s="460">
        <f t="shared" si="124"/>
        <v>0.6419999999995526</v>
      </c>
      <c r="O475" s="137">
        <f t="shared" si="124"/>
        <v>0.57000000000002737</v>
      </c>
      <c r="P475" s="137">
        <f t="shared" si="124"/>
        <v>0.42600000000002175</v>
      </c>
      <c r="Q475" s="137">
        <f t="shared" si="124"/>
        <v>-7.1999999999525222E-2</v>
      </c>
      <c r="R475" s="137">
        <f t="shared" si="124"/>
        <v>1.2659999999991214</v>
      </c>
      <c r="S475" s="137">
        <f t="shared" si="124"/>
        <v>0.39000000000046386</v>
      </c>
      <c r="T475" s="137">
        <f t="shared" si="124"/>
        <v>0.43200000000056205</v>
      </c>
      <c r="U475" s="137">
        <f t="shared" si="124"/>
        <v>0.41400000000016923</v>
      </c>
      <c r="V475" s="460">
        <f t="shared" si="124"/>
        <v>0.41399999999935067</v>
      </c>
      <c r="W475" s="137">
        <f t="shared" si="124"/>
        <v>0.70199999999963436</v>
      </c>
      <c r="X475" s="137">
        <f t="shared" si="124"/>
        <v>0.55200000000004368</v>
      </c>
      <c r="Y475" s="137">
        <f t="shared" si="124"/>
        <v>0.5400000000011459</v>
      </c>
      <c r="Z475" s="137">
        <f t="shared" si="124"/>
        <v>0.4619999999998527</v>
      </c>
      <c r="AA475" s="137">
        <f t="shared" si="124"/>
        <v>0.48599999999873944</v>
      </c>
      <c r="AB475" s="137">
        <f t="shared" si="124"/>
        <v>0.49800000000118416</v>
      </c>
      <c r="AC475" s="133">
        <f t="shared" si="124"/>
        <v>12.624000000000935</v>
      </c>
    </row>
    <row r="476" spans="1:31" s="5" customFormat="1" ht="10.5" customHeight="1">
      <c r="A476" s="2236" t="s">
        <v>153</v>
      </c>
      <c r="B476" s="2237"/>
      <c r="C476" s="12" t="s">
        <v>477</v>
      </c>
      <c r="D476" s="12"/>
      <c r="E476" s="123">
        <f t="shared" ref="E476:AC476" si="125">E434+E438-E474</f>
        <v>-6.0000000006767973E-3</v>
      </c>
      <c r="F476" s="123">
        <f t="shared" si="125"/>
        <v>-3.0000000000654947E-2</v>
      </c>
      <c r="G476" s="123">
        <f t="shared" si="125"/>
        <v>1.7999999999028571E-2</v>
      </c>
      <c r="H476" s="458">
        <f t="shared" si="125"/>
        <v>-2.3999999997522448E-2</v>
      </c>
      <c r="I476" s="123">
        <f t="shared" si="125"/>
        <v>-1.2000000002444722E-2</v>
      </c>
      <c r="J476" s="123">
        <f t="shared" si="125"/>
        <v>2.7278179715040096E-13</v>
      </c>
      <c r="K476" s="123">
        <f t="shared" si="125"/>
        <v>-1.79999999987559E-2</v>
      </c>
      <c r="L476" s="123">
        <f t="shared" si="125"/>
        <v>-0.10200000000140796</v>
      </c>
      <c r="M476" s="123">
        <f t="shared" si="125"/>
        <v>-9.0000000000327374E-2</v>
      </c>
      <c r="N476" s="458">
        <f t="shared" si="125"/>
        <v>0.11399999999866839</v>
      </c>
      <c r="O476" s="123">
        <f t="shared" si="125"/>
        <v>0.10800000000208454</v>
      </c>
      <c r="P476" s="123">
        <f t="shared" si="125"/>
        <v>1.8000000001484162E-2</v>
      </c>
      <c r="Q476" s="123">
        <f t="shared" si="125"/>
        <v>1.7999999999028571E-2</v>
      </c>
      <c r="R476" s="123">
        <f t="shared" si="125"/>
        <v>-2.3999999999432475E-2</v>
      </c>
      <c r="S476" s="123">
        <f t="shared" si="125"/>
        <v>-1.1999999998624888E-2</v>
      </c>
      <c r="T476" s="123">
        <f t="shared" si="125"/>
        <v>-9.0000000003055858E-2</v>
      </c>
      <c r="U476" s="123">
        <f t="shared" si="125"/>
        <v>1.8000000000665595E-2</v>
      </c>
      <c r="V476" s="458">
        <f t="shared" si="125"/>
        <v>7.8000000002248271E-2</v>
      </c>
      <c r="W476" s="123">
        <f t="shared" si="125"/>
        <v>2.9999999999017701E-2</v>
      </c>
      <c r="X476" s="123">
        <f t="shared" si="125"/>
        <v>-1.2000000001080591E-2</v>
      </c>
      <c r="Y476" s="123">
        <f t="shared" si="125"/>
        <v>-6.5999999999257764E-2</v>
      </c>
      <c r="Z476" s="123">
        <f t="shared" si="125"/>
        <v>-4.1999999999552617E-2</v>
      </c>
      <c r="AA476" s="123">
        <f t="shared" si="125"/>
        <v>9.5999999998002683E-2</v>
      </c>
      <c r="AB476" s="123">
        <f t="shared" si="125"/>
        <v>-6.0000000004039045E-3</v>
      </c>
      <c r="AC476" s="123">
        <f t="shared" si="125"/>
        <v>-3.6000000002697874E-2</v>
      </c>
    </row>
    <row r="477" spans="1:31" s="5" customFormat="1" ht="10.5" customHeight="1" thickBot="1">
      <c r="A477" s="2238"/>
      <c r="B477" s="2239"/>
      <c r="C477" s="9" t="s">
        <v>478</v>
      </c>
      <c r="D477" s="271"/>
      <c r="E477" s="123">
        <f t="shared" ref="E477:AC477" si="126">E435+E439-E475</f>
        <v>-2.4000000000251043E-2</v>
      </c>
      <c r="F477" s="123">
        <f t="shared" si="126"/>
        <v>-2.4000000000387489E-2</v>
      </c>
      <c r="G477" s="123">
        <f t="shared" si="126"/>
        <v>-1.7999999999710803E-2</v>
      </c>
      <c r="H477" s="458">
        <f t="shared" si="126"/>
        <v>-6.599999999939421E-2</v>
      </c>
      <c r="I477" s="123">
        <f t="shared" si="126"/>
        <v>-3.6000000000649401E-2</v>
      </c>
      <c r="J477" s="123">
        <f t="shared" si="126"/>
        <v>-3.0000000000791394E-2</v>
      </c>
      <c r="K477" s="123">
        <f t="shared" si="126"/>
        <v>-5.9999999986304342E-3</v>
      </c>
      <c r="L477" s="123">
        <f t="shared" si="126"/>
        <v>1.8000000000938376E-2</v>
      </c>
      <c r="M477" s="123">
        <f t="shared" si="126"/>
        <v>-6.0000000000764109E-2</v>
      </c>
      <c r="N477" s="458">
        <f t="shared" si="126"/>
        <v>-0.11400000000085131</v>
      </c>
      <c r="O477" s="123">
        <f t="shared" si="126"/>
        <v>-8.9999999998281177E-2</v>
      </c>
      <c r="P477" s="123">
        <f t="shared" si="126"/>
        <v>-4.2000000000098126E-2</v>
      </c>
      <c r="Q477" s="123">
        <f t="shared" si="126"/>
        <v>0.59999999999931786</v>
      </c>
      <c r="R477" s="123">
        <f t="shared" si="126"/>
        <v>-0.6420000000005075</v>
      </c>
      <c r="S477" s="123">
        <f t="shared" si="126"/>
        <v>4.2000000000234627E-2</v>
      </c>
      <c r="T477" s="123">
        <f t="shared" si="126"/>
        <v>4.0928371802806396E-13</v>
      </c>
      <c r="U477" s="123">
        <f t="shared" si="126"/>
        <v>1.7999999998619343E-2</v>
      </c>
      <c r="V477" s="458">
        <f t="shared" si="126"/>
        <v>1.8000000001347827E-2</v>
      </c>
      <c r="W477" s="123">
        <f t="shared" si="126"/>
        <v>-0.27000000000084579</v>
      </c>
      <c r="X477" s="123">
        <f t="shared" si="126"/>
        <v>-7.1999999999115993E-2</v>
      </c>
      <c r="Y477" s="123">
        <f t="shared" si="126"/>
        <v>-6.0000000000218212E-2</v>
      </c>
      <c r="Z477" s="123">
        <f t="shared" si="126"/>
        <v>-3.0000000001337013E-2</v>
      </c>
      <c r="AA477" s="123">
        <f t="shared" si="126"/>
        <v>-5.3999999997768111E-2</v>
      </c>
      <c r="AB477" s="123">
        <f t="shared" si="126"/>
        <v>-6.600000000266848E-2</v>
      </c>
      <c r="AC477" s="123">
        <f t="shared" si="126"/>
        <v>-1.0080000000014042</v>
      </c>
    </row>
    <row r="478" spans="1:31" s="32" customFormat="1" ht="10.5" customHeight="1">
      <c r="A478" s="2280" t="s">
        <v>9</v>
      </c>
      <c r="B478" s="2281"/>
      <c r="C478" s="14" t="s">
        <v>477</v>
      </c>
      <c r="D478" s="14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  <c r="AC478" s="102"/>
    </row>
    <row r="479" spans="1:31" s="32" customFormat="1" ht="10.5" customHeight="1" thickBot="1">
      <c r="A479" s="2282"/>
      <c r="B479" s="2283"/>
      <c r="C479" s="15" t="s">
        <v>478</v>
      </c>
      <c r="D479" s="15"/>
      <c r="E479" s="103"/>
      <c r="F479" s="103"/>
      <c r="G479" s="103"/>
      <c r="H479" s="103"/>
      <c r="I479" s="103"/>
      <c r="J479" s="103"/>
      <c r="K479" s="103"/>
      <c r="L479" s="103"/>
      <c r="M479" s="103"/>
      <c r="N479" s="103"/>
      <c r="O479" s="103"/>
      <c r="P479" s="103"/>
      <c r="Q479" s="103"/>
      <c r="R479" s="103"/>
      <c r="S479" s="103"/>
      <c r="T479" s="103"/>
      <c r="U479" s="103"/>
      <c r="V479" s="103"/>
      <c r="W479" s="103"/>
      <c r="X479" s="103"/>
      <c r="Y479" s="103"/>
      <c r="Z479" s="103"/>
      <c r="AA479" s="103"/>
      <c r="AB479" s="103"/>
      <c r="AC479" s="104"/>
    </row>
    <row r="480" spans="1:31" s="61" customFormat="1" ht="30" customHeight="1" thickBot="1">
      <c r="A480" s="42"/>
      <c r="B480" s="43"/>
      <c r="E480" s="110"/>
      <c r="F480" s="110"/>
      <c r="G480" s="110"/>
      <c r="H480" s="110"/>
      <c r="I480" s="110"/>
      <c r="J480" s="110"/>
      <c r="K480" s="110"/>
      <c r="L480" s="110"/>
      <c r="M480" s="110"/>
      <c r="N480" s="110"/>
      <c r="O480" s="110"/>
      <c r="P480" s="110"/>
      <c r="Q480" s="110"/>
      <c r="R480" s="110"/>
      <c r="S480" s="110"/>
      <c r="T480" s="110"/>
      <c r="U480" s="110"/>
      <c r="V480" s="110"/>
      <c r="W480" s="110"/>
      <c r="X480" s="110"/>
      <c r="Y480" s="110"/>
      <c r="Z480" s="110"/>
      <c r="AA480" s="110"/>
      <c r="AB480" s="110"/>
      <c r="AC480" s="110"/>
    </row>
    <row r="481" spans="1:30" s="5" customFormat="1" ht="28.5" customHeight="1">
      <c r="A481" s="144" t="s">
        <v>17</v>
      </c>
      <c r="B481" s="145" t="s">
        <v>5</v>
      </c>
      <c r="C481" s="6" t="s">
        <v>14</v>
      </c>
      <c r="D481" s="274" t="s">
        <v>491</v>
      </c>
      <c r="E481" s="2246" t="s">
        <v>15</v>
      </c>
      <c r="F481" s="2246"/>
      <c r="G481" s="2246"/>
      <c r="H481" s="2246"/>
      <c r="I481" s="2246"/>
      <c r="J481" s="2246"/>
      <c r="K481" s="2246"/>
      <c r="L481" s="2246"/>
      <c r="M481" s="2246"/>
      <c r="N481" s="2246"/>
      <c r="O481" s="2246"/>
      <c r="P481" s="2246"/>
      <c r="Q481" s="2246"/>
      <c r="R481" s="2246"/>
      <c r="S481" s="2246"/>
      <c r="T481" s="2246"/>
      <c r="U481" s="2246"/>
      <c r="V481" s="2246"/>
      <c r="W481" s="2246"/>
      <c r="X481" s="2246"/>
      <c r="Y481" s="2246"/>
      <c r="Z481" s="2246"/>
      <c r="AA481" s="2246"/>
      <c r="AB481" s="2246"/>
      <c r="AC481" s="2227" t="s">
        <v>10</v>
      </c>
    </row>
    <row r="482" spans="1:30" s="13" customFormat="1" ht="12.75" customHeight="1" thickBot="1">
      <c r="A482" s="2248" t="s">
        <v>327</v>
      </c>
      <c r="B482" s="2249"/>
      <c r="C482" s="17"/>
      <c r="D482" s="17"/>
      <c r="E482" s="18">
        <v>1</v>
      </c>
      <c r="F482" s="18">
        <v>2</v>
      </c>
      <c r="G482" s="18">
        <v>3</v>
      </c>
      <c r="H482" s="18">
        <v>4</v>
      </c>
      <c r="I482" s="18">
        <v>5</v>
      </c>
      <c r="J482" s="18">
        <v>6</v>
      </c>
      <c r="K482" s="18">
        <v>7</v>
      </c>
      <c r="L482" s="18">
        <v>8</v>
      </c>
      <c r="M482" s="18">
        <v>9</v>
      </c>
      <c r="N482" s="18">
        <v>10</v>
      </c>
      <c r="O482" s="18">
        <v>11</v>
      </c>
      <c r="P482" s="18">
        <v>12</v>
      </c>
      <c r="Q482" s="18">
        <v>13</v>
      </c>
      <c r="R482" s="18">
        <v>14</v>
      </c>
      <c r="S482" s="18">
        <v>15</v>
      </c>
      <c r="T482" s="18">
        <v>16</v>
      </c>
      <c r="U482" s="18">
        <v>17</v>
      </c>
      <c r="V482" s="18">
        <v>18</v>
      </c>
      <c r="W482" s="18">
        <v>19</v>
      </c>
      <c r="X482" s="18">
        <v>20</v>
      </c>
      <c r="Y482" s="18">
        <v>21</v>
      </c>
      <c r="Z482" s="18">
        <v>22</v>
      </c>
      <c r="AA482" s="18">
        <v>23</v>
      </c>
      <c r="AB482" s="18">
        <v>24</v>
      </c>
      <c r="AC482" s="2247"/>
    </row>
    <row r="483" spans="1:30" s="13" customFormat="1" ht="12.75" customHeight="1" thickBot="1">
      <c r="A483" s="179" t="s">
        <v>286</v>
      </c>
      <c r="B483" s="180"/>
      <c r="C483" s="181"/>
      <c r="D483" s="2184"/>
      <c r="E483" s="180">
        <v>1</v>
      </c>
      <c r="F483" s="180">
        <v>1</v>
      </c>
      <c r="G483" s="180">
        <v>1</v>
      </c>
      <c r="H483" s="180">
        <v>1</v>
      </c>
      <c r="I483" s="180">
        <v>1</v>
      </c>
      <c r="J483" s="180">
        <v>1</v>
      </c>
      <c r="K483" s="180">
        <v>1</v>
      </c>
      <c r="L483" s="180">
        <v>1</v>
      </c>
      <c r="M483" s="180">
        <v>1</v>
      </c>
      <c r="N483" s="180">
        <v>1</v>
      </c>
      <c r="O483" s="180">
        <v>1</v>
      </c>
      <c r="P483" s="180">
        <v>1</v>
      </c>
      <c r="Q483" s="180">
        <v>1</v>
      </c>
      <c r="R483" s="180">
        <v>1</v>
      </c>
      <c r="S483" s="180">
        <v>1</v>
      </c>
      <c r="T483" s="180">
        <v>1</v>
      </c>
      <c r="U483" s="180">
        <v>1</v>
      </c>
      <c r="V483" s="180">
        <v>1</v>
      </c>
      <c r="W483" s="180">
        <v>1</v>
      </c>
      <c r="X483" s="180">
        <v>1</v>
      </c>
      <c r="Y483" s="180">
        <v>1</v>
      </c>
      <c r="Z483" s="180">
        <v>1</v>
      </c>
      <c r="AA483" s="180">
        <v>1</v>
      </c>
      <c r="AB483" s="180">
        <v>1</v>
      </c>
      <c r="AC483" s="688"/>
    </row>
    <row r="484" spans="1:30" s="5" customFormat="1" ht="11.25">
      <c r="A484" s="2216" t="s">
        <v>94</v>
      </c>
      <c r="B484" s="2219" t="s">
        <v>313</v>
      </c>
      <c r="C484" s="10" t="s">
        <v>477</v>
      </c>
      <c r="D484" s="867" t="s">
        <v>499</v>
      </c>
      <c r="E484" s="120">
        <v>0.11999999999825377</v>
      </c>
      <c r="F484" s="120">
        <v>0.11999999999825377</v>
      </c>
      <c r="G484" s="120">
        <v>0.21600000000034925</v>
      </c>
      <c r="H484" s="434">
        <v>0.38399999999965073</v>
      </c>
      <c r="I484" s="120">
        <v>0.31200000000244471</v>
      </c>
      <c r="J484" s="120">
        <v>0.30599999999685679</v>
      </c>
      <c r="K484" s="120">
        <v>0.46200000000244468</v>
      </c>
      <c r="L484" s="120">
        <v>0.41999999999825377</v>
      </c>
      <c r="M484" s="120">
        <v>0.41999999999825377</v>
      </c>
      <c r="N484" s="434">
        <v>0.43200000000069849</v>
      </c>
      <c r="O484" s="120">
        <v>0.24000000000523869</v>
      </c>
      <c r="P484" s="120">
        <v>0.23999999999650753</v>
      </c>
      <c r="Q484" s="120">
        <v>0.23999999999650753</v>
      </c>
      <c r="R484" s="120">
        <v>0.36000000000349247</v>
      </c>
      <c r="S484" s="120">
        <v>0.37439999999769497</v>
      </c>
      <c r="T484" s="120">
        <v>0.27360000000335277</v>
      </c>
      <c r="U484" s="120">
        <v>0.23999999999650753</v>
      </c>
      <c r="V484" s="434">
        <v>0.24000000000523869</v>
      </c>
      <c r="W484" s="120">
        <v>0.23999999999650753</v>
      </c>
      <c r="X484" s="120">
        <v>0.23999999999650753</v>
      </c>
      <c r="Y484" s="120">
        <v>0.24240000000572762</v>
      </c>
      <c r="Z484" s="120">
        <v>0.23999999999650753</v>
      </c>
      <c r="AA484" s="120">
        <v>0.24000000000523869</v>
      </c>
      <c r="AB484" s="120">
        <v>0.11759999999776483</v>
      </c>
      <c r="AC484" s="132">
        <f>SUM(E484:AB484)</f>
        <v>6.7199999999982554</v>
      </c>
    </row>
    <row r="485" spans="1:30" s="5" customFormat="1" ht="11.25">
      <c r="A485" s="2217"/>
      <c r="B485" s="2220"/>
      <c r="C485" s="11" t="s">
        <v>478</v>
      </c>
      <c r="D485" s="866" t="s">
        <v>499</v>
      </c>
      <c r="E485" s="121">
        <v>0.12000000000043655</v>
      </c>
      <c r="F485" s="121">
        <v>0.12000000000043655</v>
      </c>
      <c r="G485" s="121">
        <v>0.11999999999825377</v>
      </c>
      <c r="H485" s="435">
        <v>0.2400000000008731</v>
      </c>
      <c r="I485" s="121">
        <v>0.2400000000008731</v>
      </c>
      <c r="J485" s="121">
        <v>0.23999999999869032</v>
      </c>
      <c r="K485" s="121">
        <v>0.2400000000008731</v>
      </c>
      <c r="L485" s="121">
        <v>0.23999999999869032</v>
      </c>
      <c r="M485" s="121">
        <v>0.3120000000002619</v>
      </c>
      <c r="N485" s="435">
        <v>0.43200000000069849</v>
      </c>
      <c r="O485" s="121">
        <v>0.33600000000078578</v>
      </c>
      <c r="P485" s="121">
        <v>0.35999999999912685</v>
      </c>
      <c r="Q485" s="121">
        <v>0.2400000000008731</v>
      </c>
      <c r="R485" s="121">
        <v>0.23999999999869032</v>
      </c>
      <c r="S485" s="121">
        <v>0.26400000000139695</v>
      </c>
      <c r="T485" s="121">
        <v>0.21599999999816646</v>
      </c>
      <c r="U485" s="121">
        <v>0.2400000000008731</v>
      </c>
      <c r="V485" s="435">
        <v>0.2400000000008731</v>
      </c>
      <c r="W485" s="121">
        <v>0.23999999999869032</v>
      </c>
      <c r="X485" s="121">
        <v>0.2400000000008731</v>
      </c>
      <c r="Y485" s="121">
        <v>0.23999999999869032</v>
      </c>
      <c r="Z485" s="121">
        <v>0.2400000000008731</v>
      </c>
      <c r="AA485" s="121">
        <v>0.12000000000043655</v>
      </c>
      <c r="AB485" s="121">
        <v>0.12000000000043655</v>
      </c>
      <c r="AC485" s="128">
        <f>SUM(E485:AB485)</f>
        <v>5.6400000000008728</v>
      </c>
    </row>
    <row r="486" spans="1:30" s="5" customFormat="1" thickBot="1">
      <c r="A486" s="2217"/>
      <c r="B486" s="2220"/>
      <c r="C486" s="11" t="s">
        <v>8</v>
      </c>
      <c r="D486" s="866" t="s">
        <v>459</v>
      </c>
      <c r="E486" s="1519">
        <v>31</v>
      </c>
      <c r="F486" s="1519">
        <v>30</v>
      </c>
      <c r="G486" s="1519">
        <v>29</v>
      </c>
      <c r="H486" s="1519">
        <v>29</v>
      </c>
      <c r="I486" s="1519">
        <v>29</v>
      </c>
      <c r="J486" s="1519">
        <v>40</v>
      </c>
      <c r="K486" s="1519">
        <v>48</v>
      </c>
      <c r="L486" s="1519">
        <v>42</v>
      </c>
      <c r="M486" s="1519">
        <v>45</v>
      </c>
      <c r="N486" s="1519">
        <v>40</v>
      </c>
      <c r="O486" s="1519">
        <v>40</v>
      </c>
      <c r="P486" s="1519">
        <v>35</v>
      </c>
      <c r="Q486" s="1519">
        <v>35</v>
      </c>
      <c r="R486" s="1519">
        <v>34</v>
      </c>
      <c r="S486" s="1519">
        <v>32</v>
      </c>
      <c r="T486" s="1519">
        <v>33</v>
      </c>
      <c r="U486" s="1519">
        <v>35</v>
      </c>
      <c r="V486" s="1519">
        <v>36</v>
      </c>
      <c r="W486" s="1519">
        <v>37</v>
      </c>
      <c r="X486" s="1519">
        <v>35</v>
      </c>
      <c r="Y486" s="1519">
        <v>33</v>
      </c>
      <c r="Z486" s="1519">
        <v>34</v>
      </c>
      <c r="AA486" s="1519">
        <v>32</v>
      </c>
      <c r="AB486" s="1520">
        <v>30</v>
      </c>
      <c r="AC486" s="128"/>
    </row>
    <row r="487" spans="1:30" s="5" customFormat="1" ht="12" thickBot="1">
      <c r="A487" s="2250"/>
      <c r="B487" s="2264"/>
      <c r="C487" s="47" t="s">
        <v>16</v>
      </c>
      <c r="D487" s="47"/>
      <c r="E487" s="187">
        <f t="shared" ref="E487:AC487" si="127">E485/E484</f>
        <v>1.0000000000181899</v>
      </c>
      <c r="F487" s="187">
        <f t="shared" si="127"/>
        <v>1.0000000000181899</v>
      </c>
      <c r="G487" s="187">
        <f t="shared" si="127"/>
        <v>0.55555555554657288</v>
      </c>
      <c r="H487" s="460">
        <f t="shared" si="127"/>
        <v>0.62500000000284217</v>
      </c>
      <c r="I487" s="187">
        <f t="shared" si="127"/>
        <v>0.76923076922754019</v>
      </c>
      <c r="J487" s="187">
        <f t="shared" si="127"/>
        <v>0.78431372549397249</v>
      </c>
      <c r="K487" s="187">
        <f t="shared" si="127"/>
        <v>0.51948051947966045</v>
      </c>
      <c r="L487" s="187">
        <f t="shared" si="127"/>
        <v>0.57142857142782899</v>
      </c>
      <c r="M487" s="187">
        <f t="shared" si="127"/>
        <v>0.74285714286085502</v>
      </c>
      <c r="N487" s="460">
        <f t="shared" si="127"/>
        <v>1</v>
      </c>
      <c r="O487" s="187">
        <f t="shared" si="127"/>
        <v>1.3999999999727151</v>
      </c>
      <c r="P487" s="187">
        <f t="shared" si="127"/>
        <v>1.5000000000181899</v>
      </c>
      <c r="Q487" s="187">
        <f t="shared" si="127"/>
        <v>1.0000000000181899</v>
      </c>
      <c r="R487" s="187">
        <f t="shared" si="127"/>
        <v>0.66666666665656116</v>
      </c>
      <c r="S487" s="187">
        <f t="shared" si="127"/>
        <v>0.7051282051362775</v>
      </c>
      <c r="T487" s="187">
        <f t="shared" si="127"/>
        <v>0.78947368419415032</v>
      </c>
      <c r="U487" s="187">
        <f t="shared" si="127"/>
        <v>1.0000000000181899</v>
      </c>
      <c r="V487" s="460">
        <f t="shared" si="127"/>
        <v>0.99999999998180999</v>
      </c>
      <c r="W487" s="187">
        <f t="shared" si="127"/>
        <v>1.0000000000090949</v>
      </c>
      <c r="X487" s="187">
        <f t="shared" si="127"/>
        <v>1.0000000000181899</v>
      </c>
      <c r="Y487" s="187">
        <f t="shared" si="127"/>
        <v>0.99009900987219224</v>
      </c>
      <c r="Z487" s="187">
        <f t="shared" si="127"/>
        <v>1.0000000000181899</v>
      </c>
      <c r="AA487" s="187">
        <f t="shared" si="127"/>
        <v>0.499999999990905</v>
      </c>
      <c r="AB487" s="187">
        <f t="shared" si="127"/>
        <v>1.0204081632884128</v>
      </c>
      <c r="AC487" s="133">
        <f t="shared" si="127"/>
        <v>0.83928571428606202</v>
      </c>
    </row>
    <row r="488" spans="1:30" s="5" customFormat="1" ht="12" thickBot="1">
      <c r="A488" s="689" t="s">
        <v>507</v>
      </c>
      <c r="B488" s="690"/>
      <c r="C488" s="691"/>
      <c r="D488" s="691"/>
      <c r="E488" s="330">
        <f>SQRT(E484*E484+E485*E485)</f>
        <v>0.16970562748384532</v>
      </c>
      <c r="F488" s="330">
        <f t="shared" ref="F488:AB488" si="128">SQRT(F484*F484+F485*F485)</f>
        <v>0.16970562748384532</v>
      </c>
      <c r="G488" s="330">
        <f t="shared" si="128"/>
        <v>0.24709512338314527</v>
      </c>
      <c r="H488" s="330">
        <f t="shared" si="128"/>
        <v>0.45283109433888358</v>
      </c>
      <c r="I488" s="330">
        <f t="shared" si="128"/>
        <v>0.39362926720703145</v>
      </c>
      <c r="J488" s="330">
        <f t="shared" si="128"/>
        <v>0.38889073015108971</v>
      </c>
      <c r="K488" s="330">
        <f t="shared" si="128"/>
        <v>0.52061886251141343</v>
      </c>
      <c r="L488" s="330">
        <f t="shared" si="128"/>
        <v>0.48373546489574704</v>
      </c>
      <c r="M488" s="330">
        <f t="shared" si="128"/>
        <v>0.5232055045569538</v>
      </c>
      <c r="N488" s="330">
        <f t="shared" si="128"/>
        <v>0.61094025894616488</v>
      </c>
      <c r="O488" s="330">
        <f t="shared" si="128"/>
        <v>0.41291161282173039</v>
      </c>
      <c r="P488" s="330">
        <f t="shared" si="128"/>
        <v>0.43266615305301492</v>
      </c>
      <c r="Q488" s="330">
        <f t="shared" si="128"/>
        <v>0.33941125496769065</v>
      </c>
      <c r="R488" s="330">
        <f t="shared" si="128"/>
        <v>0.43266615305785816</v>
      </c>
      <c r="S488" s="330">
        <f t="shared" si="128"/>
        <v>0.45811719024613295</v>
      </c>
      <c r="T488" s="330">
        <f t="shared" si="128"/>
        <v>0.3485870909845093</v>
      </c>
      <c r="U488" s="330">
        <f t="shared" si="128"/>
        <v>0.33941125496769065</v>
      </c>
      <c r="V488" s="330">
        <f t="shared" si="128"/>
        <v>0.33941125497386448</v>
      </c>
      <c r="W488" s="330">
        <f t="shared" si="128"/>
        <v>0.33941125496614716</v>
      </c>
      <c r="X488" s="330">
        <f t="shared" si="128"/>
        <v>0.33941125496769065</v>
      </c>
      <c r="Y488" s="330">
        <f t="shared" si="128"/>
        <v>0.34111253275443881</v>
      </c>
      <c r="Z488" s="330">
        <f t="shared" si="128"/>
        <v>0.33941125496769065</v>
      </c>
      <c r="AA488" s="330">
        <f t="shared" si="128"/>
        <v>0.2683281573048556</v>
      </c>
      <c r="AB488" s="330">
        <f t="shared" si="128"/>
        <v>0.16801714198134385</v>
      </c>
      <c r="AC488" s="692"/>
      <c r="AD488" s="394">
        <f>MAX(E488:AB488)</f>
        <v>0.61094025894616488</v>
      </c>
    </row>
    <row r="489" spans="1:30" s="13" customFormat="1" ht="14.25" customHeight="1" thickBot="1">
      <c r="A489" s="148" t="s">
        <v>290</v>
      </c>
      <c r="B489" s="149"/>
      <c r="C489" s="150"/>
      <c r="D489" s="150"/>
      <c r="E489" s="3">
        <v>1</v>
      </c>
      <c r="F489" s="3">
        <v>2</v>
      </c>
      <c r="G489" s="3">
        <v>3</v>
      </c>
      <c r="H489" s="3">
        <v>4</v>
      </c>
      <c r="I489" s="3">
        <v>5</v>
      </c>
      <c r="J489" s="3">
        <v>6</v>
      </c>
      <c r="K489" s="3">
        <v>7</v>
      </c>
      <c r="L489" s="3">
        <v>8</v>
      </c>
      <c r="M489" s="3">
        <v>9</v>
      </c>
      <c r="N489" s="3">
        <v>10</v>
      </c>
      <c r="O489" s="3">
        <v>11</v>
      </c>
      <c r="P489" s="3">
        <v>12</v>
      </c>
      <c r="Q489" s="3">
        <v>13</v>
      </c>
      <c r="R489" s="3">
        <v>14</v>
      </c>
      <c r="S489" s="3">
        <v>15</v>
      </c>
      <c r="T489" s="3">
        <v>16</v>
      </c>
      <c r="U489" s="3">
        <v>17</v>
      </c>
      <c r="V489" s="3">
        <v>18</v>
      </c>
      <c r="W489" s="3">
        <v>19</v>
      </c>
      <c r="X489" s="3">
        <v>20</v>
      </c>
      <c r="Y489" s="3">
        <v>21</v>
      </c>
      <c r="Z489" s="3">
        <v>22</v>
      </c>
      <c r="AA489" s="3">
        <v>23</v>
      </c>
      <c r="AB489" s="3">
        <v>24</v>
      </c>
      <c r="AC489" s="151"/>
    </row>
    <row r="490" spans="1:30" s="32" customFormat="1" ht="14.25" customHeight="1" thickBot="1">
      <c r="A490" s="600" t="s">
        <v>148</v>
      </c>
      <c r="B490" s="601"/>
      <c r="C490" s="602" t="s">
        <v>13</v>
      </c>
      <c r="D490" s="886" t="s">
        <v>459</v>
      </c>
      <c r="E490" s="1517">
        <v>6.3600001335144043</v>
      </c>
      <c r="F490" s="1517">
        <v>6.3600001335144043</v>
      </c>
      <c r="G490" s="1517">
        <v>6.3499999046325684</v>
      </c>
      <c r="H490" s="1517">
        <v>6.3600001335144043</v>
      </c>
      <c r="I490" s="1517">
        <v>6.3299999237060547</v>
      </c>
      <c r="J490" s="1517">
        <v>6.3299999237060547</v>
      </c>
      <c r="K490" s="1517">
        <v>6.320000171661377</v>
      </c>
      <c r="L490" s="1517">
        <v>6.3000001907348633</v>
      </c>
      <c r="M490" s="1517">
        <v>6.309999942779541</v>
      </c>
      <c r="N490" s="1517">
        <v>6.309999942779541</v>
      </c>
      <c r="O490" s="1517">
        <v>6.3299999237060547</v>
      </c>
      <c r="P490" s="1517">
        <v>6.3299999237060547</v>
      </c>
      <c r="Q490" s="1517">
        <v>6.3600001335144043</v>
      </c>
      <c r="R490" s="1517">
        <v>6.369999885559082</v>
      </c>
      <c r="S490" s="1517">
        <v>6.369999885559082</v>
      </c>
      <c r="T490" s="1517">
        <v>6.3600001335144043</v>
      </c>
      <c r="U490" s="1517">
        <v>6.380000114440918</v>
      </c>
      <c r="V490" s="1517">
        <v>6.369999885559082</v>
      </c>
      <c r="W490" s="1517">
        <v>6.320000171661377</v>
      </c>
      <c r="X490" s="1517">
        <v>6.3299999237060547</v>
      </c>
      <c r="Y490" s="1517">
        <v>6.3400001525878906</v>
      </c>
      <c r="Z490" s="1517">
        <v>6.3400001525878906</v>
      </c>
      <c r="AA490" s="1517">
        <v>6.3600001335144043</v>
      </c>
      <c r="AB490" s="1518">
        <v>6.3499999046325684</v>
      </c>
      <c r="AC490" s="601"/>
      <c r="AD490" s="693"/>
    </row>
    <row r="491" spans="1:30" s="5" customFormat="1" ht="11.25">
      <c r="A491" s="2233" t="s">
        <v>124</v>
      </c>
      <c r="B491" s="2252" t="s">
        <v>669</v>
      </c>
      <c r="C491" s="69" t="s">
        <v>477</v>
      </c>
      <c r="D491" s="865" t="s">
        <v>499</v>
      </c>
      <c r="E491" s="123">
        <v>7.2000000001571612E-2</v>
      </c>
      <c r="F491" s="123">
        <v>0.1349999999980355</v>
      </c>
      <c r="G491" s="123">
        <v>0.12600000000275033</v>
      </c>
      <c r="H491" s="458">
        <v>0.17999999999738067</v>
      </c>
      <c r="I491" s="123">
        <v>0.18000000000065483</v>
      </c>
      <c r="J491" s="123">
        <v>0.26999999999934515</v>
      </c>
      <c r="K491" s="123">
        <v>0.23400000000183355</v>
      </c>
      <c r="L491" s="123">
        <v>0.18000000000065483</v>
      </c>
      <c r="M491" s="123">
        <v>0.26999999999934515</v>
      </c>
      <c r="N491" s="458">
        <v>0.2430000000003929</v>
      </c>
      <c r="O491" s="123">
        <v>0.20699999999960711</v>
      </c>
      <c r="P491" s="123">
        <v>0.18000000000065483</v>
      </c>
      <c r="Q491" s="123">
        <v>0.17999999999738067</v>
      </c>
      <c r="R491" s="123">
        <v>0.18000000000065483</v>
      </c>
      <c r="S491" s="123">
        <v>0.26999999999934515</v>
      </c>
      <c r="T491" s="123">
        <v>0.18000000000065483</v>
      </c>
      <c r="U491" s="123">
        <v>0.18000000000065483</v>
      </c>
      <c r="V491" s="458">
        <v>0.18000000000065483</v>
      </c>
      <c r="W491" s="123">
        <v>0.18000000000065483</v>
      </c>
      <c r="X491" s="123">
        <v>0.22500000000000001</v>
      </c>
      <c r="Y491" s="123">
        <v>0.23399999999855936</v>
      </c>
      <c r="Z491" s="123">
        <v>0.12599999999947614</v>
      </c>
      <c r="AA491" s="123">
        <v>0.11700000000091677</v>
      </c>
      <c r="AB491" s="123">
        <v>9.9000000000523877E-2</v>
      </c>
      <c r="AC491" s="135">
        <f>SUM(E491:AB491)</f>
        <v>4.4280000000017026</v>
      </c>
    </row>
    <row r="492" spans="1:30" s="5" customFormat="1" ht="11.25">
      <c r="A492" s="2295"/>
      <c r="B492" s="2293"/>
      <c r="C492" s="11" t="s">
        <v>478</v>
      </c>
      <c r="D492" s="866" t="s">
        <v>463</v>
      </c>
      <c r="E492" s="92"/>
      <c r="F492" s="92"/>
      <c r="G492" s="92"/>
      <c r="H492" s="435"/>
      <c r="I492" s="92"/>
      <c r="J492" s="92"/>
      <c r="K492" s="92"/>
      <c r="L492" s="92"/>
      <c r="M492" s="92"/>
      <c r="N492" s="435"/>
      <c r="O492" s="92"/>
      <c r="P492" s="92"/>
      <c r="Q492" s="92"/>
      <c r="R492" s="92"/>
      <c r="S492" s="92"/>
      <c r="T492" s="92"/>
      <c r="U492" s="92"/>
      <c r="V492" s="435"/>
      <c r="W492" s="92"/>
      <c r="X492" s="92"/>
      <c r="Y492" s="92"/>
      <c r="Z492" s="92"/>
      <c r="AA492" s="92"/>
      <c r="AB492" s="92"/>
      <c r="AC492" s="135">
        <f>SUM(E492:AB492)</f>
        <v>0</v>
      </c>
    </row>
    <row r="493" spans="1:30" s="5" customFormat="1" ht="12">
      <c r="A493" s="2295"/>
      <c r="B493" s="2293"/>
      <c r="C493" s="11" t="s">
        <v>8</v>
      </c>
      <c r="D493" s="866" t="s">
        <v>459</v>
      </c>
      <c r="E493" s="1521">
        <v>21</v>
      </c>
      <c r="F493" s="1521">
        <v>20</v>
      </c>
      <c r="G493" s="1521">
        <v>19</v>
      </c>
      <c r="H493" s="1521">
        <v>20</v>
      </c>
      <c r="I493" s="1521">
        <v>20</v>
      </c>
      <c r="J493" s="1521">
        <v>21</v>
      </c>
      <c r="K493" s="1521">
        <v>23</v>
      </c>
      <c r="L493" s="1521">
        <v>23</v>
      </c>
      <c r="M493" s="1521">
        <v>24</v>
      </c>
      <c r="N493" s="1521">
        <v>24</v>
      </c>
      <c r="O493" s="1521">
        <v>23</v>
      </c>
      <c r="P493" s="1521">
        <v>23</v>
      </c>
      <c r="Q493" s="1521">
        <v>23</v>
      </c>
      <c r="R493" s="1521">
        <v>23</v>
      </c>
      <c r="S493" s="1521">
        <v>21</v>
      </c>
      <c r="T493" s="1521">
        <v>19</v>
      </c>
      <c r="U493" s="1521">
        <v>20</v>
      </c>
      <c r="V493" s="1521">
        <v>25</v>
      </c>
      <c r="W493" s="1521">
        <v>25</v>
      </c>
      <c r="X493" s="1521">
        <v>21</v>
      </c>
      <c r="Y493" s="1521">
        <v>23</v>
      </c>
      <c r="Z493" s="1521">
        <v>24</v>
      </c>
      <c r="AA493" s="1521">
        <v>22</v>
      </c>
      <c r="AB493" s="1522">
        <v>18</v>
      </c>
      <c r="AC493" s="135"/>
    </row>
    <row r="494" spans="1:30" s="5" customFormat="1" ht="12" thickBot="1">
      <c r="A494" s="2296"/>
      <c r="B494" s="2294"/>
      <c r="C494" s="48" t="s">
        <v>16</v>
      </c>
      <c r="D494" s="48"/>
      <c r="E494" s="126">
        <f t="shared" ref="E494:AC494" si="129">E492/E491</f>
        <v>0</v>
      </c>
      <c r="F494" s="126">
        <f t="shared" si="129"/>
        <v>0</v>
      </c>
      <c r="G494" s="126">
        <f t="shared" si="129"/>
        <v>0</v>
      </c>
      <c r="H494" s="458">
        <f t="shared" si="129"/>
        <v>0</v>
      </c>
      <c r="I494" s="126">
        <f t="shared" si="129"/>
        <v>0</v>
      </c>
      <c r="J494" s="126">
        <f t="shared" si="129"/>
        <v>0</v>
      </c>
      <c r="K494" s="126">
        <f t="shared" si="129"/>
        <v>0</v>
      </c>
      <c r="L494" s="126">
        <f t="shared" si="129"/>
        <v>0</v>
      </c>
      <c r="M494" s="126">
        <f t="shared" si="129"/>
        <v>0</v>
      </c>
      <c r="N494" s="458">
        <f t="shared" si="129"/>
        <v>0</v>
      </c>
      <c r="O494" s="126">
        <f t="shared" si="129"/>
        <v>0</v>
      </c>
      <c r="P494" s="126">
        <f t="shared" si="129"/>
        <v>0</v>
      </c>
      <c r="Q494" s="126">
        <f t="shared" si="129"/>
        <v>0</v>
      </c>
      <c r="R494" s="126">
        <f t="shared" si="129"/>
        <v>0</v>
      </c>
      <c r="S494" s="126">
        <f t="shared" si="129"/>
        <v>0</v>
      </c>
      <c r="T494" s="126">
        <f t="shared" si="129"/>
        <v>0</v>
      </c>
      <c r="U494" s="126">
        <f t="shared" si="129"/>
        <v>0</v>
      </c>
      <c r="V494" s="458">
        <f t="shared" si="129"/>
        <v>0</v>
      </c>
      <c r="W494" s="126">
        <f t="shared" si="129"/>
        <v>0</v>
      </c>
      <c r="X494" s="126">
        <f t="shared" si="129"/>
        <v>0</v>
      </c>
      <c r="Y494" s="126">
        <f t="shared" si="129"/>
        <v>0</v>
      </c>
      <c r="Z494" s="126">
        <f t="shared" si="129"/>
        <v>0</v>
      </c>
      <c r="AA494" s="126">
        <f t="shared" si="129"/>
        <v>0</v>
      </c>
      <c r="AB494" s="126">
        <f t="shared" si="129"/>
        <v>0</v>
      </c>
      <c r="AC494" s="133">
        <f t="shared" si="129"/>
        <v>0</v>
      </c>
    </row>
    <row r="495" spans="1:30" s="5" customFormat="1" ht="11.25">
      <c r="A495" s="2216" t="s">
        <v>122</v>
      </c>
      <c r="B495" s="2219" t="s">
        <v>670</v>
      </c>
      <c r="C495" s="10" t="s">
        <v>477</v>
      </c>
      <c r="D495" s="867" t="s">
        <v>499</v>
      </c>
      <c r="E495" s="120">
        <v>9.0000000000327415E-2</v>
      </c>
      <c r="F495" s="120">
        <v>9.0000000000327415E-2</v>
      </c>
      <c r="G495" s="120">
        <v>8.9999999998690336E-2</v>
      </c>
      <c r="H495" s="434">
        <v>0.18000000000065483</v>
      </c>
      <c r="I495" s="120">
        <v>0.18000000000065483</v>
      </c>
      <c r="J495" s="120">
        <v>0.17999999999901775</v>
      </c>
      <c r="K495" s="120">
        <v>0.18000000000065483</v>
      </c>
      <c r="L495" s="120">
        <v>0.17999999999901775</v>
      </c>
      <c r="M495" s="120">
        <v>0.13500000000130968</v>
      </c>
      <c r="N495" s="434">
        <v>0.13499999999967258</v>
      </c>
      <c r="O495" s="120">
        <v>9.0000000000327415E-2</v>
      </c>
      <c r="P495" s="120">
        <v>8.9999999998690336E-2</v>
      </c>
      <c r="Q495" s="120">
        <v>9.0000000000327415E-2</v>
      </c>
      <c r="R495" s="120">
        <v>8.1000000000130967E-2</v>
      </c>
      <c r="S495" s="120">
        <v>8.1000000000130967E-2</v>
      </c>
      <c r="T495" s="120">
        <v>6.2999999999738071E-2</v>
      </c>
      <c r="U495" s="120">
        <v>4.5000000000982254E-2</v>
      </c>
      <c r="V495" s="434">
        <v>6.2999999999738071E-2</v>
      </c>
      <c r="W495" s="120">
        <v>7.1999999999934519E-2</v>
      </c>
      <c r="X495" s="120">
        <v>9.0000000000327415E-2</v>
      </c>
      <c r="Y495" s="120">
        <v>7.1999999999934519E-2</v>
      </c>
      <c r="Z495" s="120">
        <v>5.3999999999541616E-2</v>
      </c>
      <c r="AA495" s="120">
        <v>5.3999999999541616E-2</v>
      </c>
      <c r="AB495" s="120">
        <v>7.1999999999934519E-2</v>
      </c>
      <c r="AC495" s="135">
        <f>SUM(E495:AB495)</f>
        <v>2.4569999999996064</v>
      </c>
    </row>
    <row r="496" spans="1:30" s="5" customFormat="1" ht="11.25">
      <c r="A496" s="2295"/>
      <c r="B496" s="2293"/>
      <c r="C496" s="11" t="s">
        <v>478</v>
      </c>
      <c r="D496" s="866" t="s">
        <v>499</v>
      </c>
      <c r="E496" s="121">
        <v>9.0000000000327415E-2</v>
      </c>
      <c r="F496" s="121">
        <v>8.9999999999508876E-2</v>
      </c>
      <c r="G496" s="121">
        <v>9.0000000000327415E-2</v>
      </c>
      <c r="H496" s="435">
        <v>9.0000000000327415E-2</v>
      </c>
      <c r="I496" s="121">
        <v>8.9999999999508876E-2</v>
      </c>
      <c r="J496" s="121">
        <v>9.0000000000327415E-2</v>
      </c>
      <c r="K496" s="121">
        <v>8.9999999999508876E-2</v>
      </c>
      <c r="L496" s="121">
        <v>0.14000000000000001</v>
      </c>
      <c r="M496" s="121">
        <v>0.14000000000000001</v>
      </c>
      <c r="N496" s="121">
        <v>0.14000000000000001</v>
      </c>
      <c r="O496" s="121">
        <v>0.14000000000000001</v>
      </c>
      <c r="P496" s="121">
        <v>0.14000000000000001</v>
      </c>
      <c r="Q496" s="121">
        <v>0.14000000000000001</v>
      </c>
      <c r="R496" s="121">
        <v>0.14000000000000001</v>
      </c>
      <c r="S496" s="121">
        <v>0.14000000000000001</v>
      </c>
      <c r="T496" s="121">
        <v>0.14000000000000001</v>
      </c>
      <c r="U496" s="121">
        <v>0.14000000000000001</v>
      </c>
      <c r="V496" s="121">
        <v>0.14000000000000001</v>
      </c>
      <c r="W496" s="121">
        <v>0.14000000000000001</v>
      </c>
      <c r="X496" s="121">
        <v>9.0000000000327415E-2</v>
      </c>
      <c r="Y496" s="121">
        <v>9.0000000000327415E-2</v>
      </c>
      <c r="Z496" s="121">
        <v>9.0000000000327415E-2</v>
      </c>
      <c r="AA496" s="121">
        <v>9.8999999999705324E-2</v>
      </c>
      <c r="AB496" s="121">
        <v>8.1000000000130967E-2</v>
      </c>
      <c r="AC496" s="135">
        <f>SUM(E496:AB496)</f>
        <v>2.7600000000006566</v>
      </c>
    </row>
    <row r="497" spans="1:30" s="5" customFormat="1" ht="12">
      <c r="A497" s="2295"/>
      <c r="B497" s="2293"/>
      <c r="C497" s="11" t="s">
        <v>8</v>
      </c>
      <c r="D497" s="866" t="s">
        <v>459</v>
      </c>
      <c r="E497" s="1523">
        <v>10</v>
      </c>
      <c r="F497" s="1523">
        <v>10</v>
      </c>
      <c r="G497" s="1523">
        <v>10</v>
      </c>
      <c r="H497" s="1523">
        <v>9</v>
      </c>
      <c r="I497" s="1523" t="s">
        <v>847</v>
      </c>
      <c r="J497" s="1523">
        <v>19</v>
      </c>
      <c r="K497" s="1523">
        <v>25</v>
      </c>
      <c r="L497" s="1523">
        <v>21</v>
      </c>
      <c r="M497" s="1523">
        <v>21</v>
      </c>
      <c r="N497" s="1523">
        <v>18</v>
      </c>
      <c r="O497" s="1523">
        <v>18</v>
      </c>
      <c r="P497" s="1523" t="s">
        <v>847</v>
      </c>
      <c r="Q497" s="1523">
        <v>12</v>
      </c>
      <c r="R497" s="1523">
        <v>13</v>
      </c>
      <c r="S497" s="1523" t="s">
        <v>847</v>
      </c>
      <c r="T497" s="1523">
        <v>12</v>
      </c>
      <c r="U497" s="1523">
        <v>13</v>
      </c>
      <c r="V497" s="1523">
        <v>12</v>
      </c>
      <c r="W497" s="1523">
        <v>13</v>
      </c>
      <c r="X497" s="1523">
        <v>12</v>
      </c>
      <c r="Y497" s="1523">
        <v>12</v>
      </c>
      <c r="Z497" s="1523">
        <v>11</v>
      </c>
      <c r="AA497" s="1523">
        <v>11</v>
      </c>
      <c r="AB497" s="1524">
        <v>11</v>
      </c>
      <c r="AC497" s="135"/>
    </row>
    <row r="498" spans="1:30" s="5" customFormat="1" ht="12" thickBot="1">
      <c r="A498" s="2296"/>
      <c r="B498" s="2294"/>
      <c r="C498" s="48" t="s">
        <v>16</v>
      </c>
      <c r="D498" s="48"/>
      <c r="E498" s="126">
        <f t="shared" ref="E498:AC498" si="130">E496/E495</f>
        <v>1</v>
      </c>
      <c r="F498" s="126">
        <f t="shared" si="130"/>
        <v>0.99999999999090516</v>
      </c>
      <c r="G498" s="126">
        <f t="shared" si="130"/>
        <v>1.0000000000181897</v>
      </c>
      <c r="H498" s="458">
        <f t="shared" si="130"/>
        <v>0.5</v>
      </c>
      <c r="I498" s="126">
        <f t="shared" si="130"/>
        <v>0.49999999999545258</v>
      </c>
      <c r="J498" s="126">
        <f t="shared" si="130"/>
        <v>0.50000000000454747</v>
      </c>
      <c r="K498" s="126">
        <f t="shared" si="130"/>
        <v>0.49999999999545258</v>
      </c>
      <c r="L498" s="126">
        <f t="shared" si="130"/>
        <v>0.77777777778202217</v>
      </c>
      <c r="M498" s="126">
        <f t="shared" si="130"/>
        <v>1.0370370370269764</v>
      </c>
      <c r="N498" s="458">
        <f t="shared" si="130"/>
        <v>1.0370370370395523</v>
      </c>
      <c r="O498" s="126">
        <f t="shared" si="130"/>
        <v>1.5555555555498968</v>
      </c>
      <c r="P498" s="126">
        <f t="shared" si="130"/>
        <v>1.5555555555781919</v>
      </c>
      <c r="Q498" s="126">
        <f t="shared" si="130"/>
        <v>1.5555555555498968</v>
      </c>
      <c r="R498" s="126">
        <f t="shared" si="130"/>
        <v>1.7283950617256005</v>
      </c>
      <c r="S498" s="126">
        <f t="shared" si="130"/>
        <v>1.7283950617256005</v>
      </c>
      <c r="T498" s="126">
        <f t="shared" si="130"/>
        <v>2.2222222222314616</v>
      </c>
      <c r="U498" s="126">
        <f t="shared" si="130"/>
        <v>3.1111111110432024</v>
      </c>
      <c r="V498" s="458">
        <f t="shared" si="130"/>
        <v>2.2222222222314616</v>
      </c>
      <c r="W498" s="126">
        <f t="shared" si="130"/>
        <v>1.944444444446213</v>
      </c>
      <c r="X498" s="126">
        <f t="shared" si="130"/>
        <v>1</v>
      </c>
      <c r="Y498" s="126">
        <f t="shared" si="130"/>
        <v>1.2500000000056843</v>
      </c>
      <c r="Z498" s="126">
        <f t="shared" si="130"/>
        <v>1.6666666666868775</v>
      </c>
      <c r="AA498" s="126">
        <f t="shared" si="130"/>
        <v>1.8333333333434387</v>
      </c>
      <c r="AB498" s="126">
        <f t="shared" si="130"/>
        <v>1.1250000000028422</v>
      </c>
      <c r="AC498" s="133">
        <f t="shared" si="130"/>
        <v>1.1233211233215705</v>
      </c>
    </row>
    <row r="499" spans="1:30" s="5" customFormat="1" ht="11.25">
      <c r="A499" s="2216" t="s">
        <v>123</v>
      </c>
      <c r="B499" s="2219" t="s">
        <v>671</v>
      </c>
      <c r="C499" s="10" t="s">
        <v>477</v>
      </c>
      <c r="D499" s="867" t="s">
        <v>499</v>
      </c>
      <c r="E499" s="120">
        <v>7.0000000000000001E-3</v>
      </c>
      <c r="F499" s="120">
        <v>7.0000000000000001E-3</v>
      </c>
      <c r="G499" s="120">
        <v>7.0000000000000001E-3</v>
      </c>
      <c r="H499" s="120">
        <v>7.0000000000000001E-3</v>
      </c>
      <c r="I499" s="120">
        <v>7.0000000000000001E-3</v>
      </c>
      <c r="J499" s="120">
        <v>7.0000000000000001E-3</v>
      </c>
      <c r="K499" s="120">
        <v>7.0000000000000001E-3</v>
      </c>
      <c r="L499" s="120">
        <v>7.0000000000000001E-3</v>
      </c>
      <c r="M499" s="120">
        <v>7.0000000000000001E-3</v>
      </c>
      <c r="N499" s="120">
        <v>7.0000000000000001E-3</v>
      </c>
      <c r="O499" s="120">
        <v>7.0000000000000001E-3</v>
      </c>
      <c r="P499" s="120">
        <v>7.0000000000000001E-3</v>
      </c>
      <c r="Q499" s="120">
        <v>7.0000000000000001E-3</v>
      </c>
      <c r="R499" s="120">
        <v>7.0000000000000001E-3</v>
      </c>
      <c r="S499" s="120">
        <v>7.0000000000000001E-3</v>
      </c>
      <c r="T499" s="120">
        <v>7.0000000000000001E-3</v>
      </c>
      <c r="U499" s="120">
        <v>7.0000000000000001E-3</v>
      </c>
      <c r="V499" s="120">
        <v>7.0000000000000001E-3</v>
      </c>
      <c r="W499" s="120">
        <v>7.0000000000000001E-3</v>
      </c>
      <c r="X499" s="120">
        <v>7.0000000000000001E-3</v>
      </c>
      <c r="Y499" s="120">
        <v>7.0000000000000001E-3</v>
      </c>
      <c r="Z499" s="120">
        <v>7.0000000000000001E-3</v>
      </c>
      <c r="AA499" s="120">
        <v>7.0000000000000001E-3</v>
      </c>
      <c r="AB499" s="120">
        <v>7.0000000000000001E-3</v>
      </c>
      <c r="AC499" s="135">
        <f>SUM(E499:AB499)</f>
        <v>0.16800000000000009</v>
      </c>
    </row>
    <row r="500" spans="1:30" s="5" customFormat="1" ht="11.25">
      <c r="A500" s="2295"/>
      <c r="B500" s="2293"/>
      <c r="C500" s="11" t="s">
        <v>478</v>
      </c>
      <c r="D500" s="866" t="s">
        <v>463</v>
      </c>
      <c r="E500" s="92"/>
      <c r="F500" s="92"/>
      <c r="G500" s="92"/>
      <c r="H500" s="435"/>
      <c r="I500" s="92"/>
      <c r="J500" s="92"/>
      <c r="K500" s="92"/>
      <c r="L500" s="92"/>
      <c r="M500" s="92"/>
      <c r="N500" s="435"/>
      <c r="O500" s="92"/>
      <c r="P500" s="92"/>
      <c r="Q500" s="92"/>
      <c r="R500" s="92"/>
      <c r="S500" s="92"/>
      <c r="T500" s="92"/>
      <c r="U500" s="92"/>
      <c r="V500" s="435"/>
      <c r="W500" s="92"/>
      <c r="X500" s="92"/>
      <c r="Y500" s="92"/>
      <c r="Z500" s="92"/>
      <c r="AA500" s="92"/>
      <c r="AB500" s="92"/>
      <c r="AC500" s="135">
        <f>SUM(E500:AB500)</f>
        <v>0</v>
      </c>
    </row>
    <row r="501" spans="1:30" s="5" customFormat="1" ht="12">
      <c r="A501" s="2295"/>
      <c r="B501" s="2293"/>
      <c r="C501" s="11" t="s">
        <v>8</v>
      </c>
      <c r="D501" s="866" t="s">
        <v>459</v>
      </c>
      <c r="E501" s="1525">
        <v>3</v>
      </c>
      <c r="F501" s="1525">
        <v>3</v>
      </c>
      <c r="G501" s="1525">
        <v>3</v>
      </c>
      <c r="H501" s="1525">
        <v>3</v>
      </c>
      <c r="I501" s="1525">
        <v>3</v>
      </c>
      <c r="J501" s="1525">
        <v>3</v>
      </c>
      <c r="K501" s="1525">
        <v>3</v>
      </c>
      <c r="L501" s="1525">
        <v>3</v>
      </c>
      <c r="M501" s="1525">
        <v>3</v>
      </c>
      <c r="N501" s="1525">
        <v>3</v>
      </c>
      <c r="O501" s="1525">
        <v>3</v>
      </c>
      <c r="P501" s="1525">
        <v>3</v>
      </c>
      <c r="Q501" s="1525">
        <v>3</v>
      </c>
      <c r="R501" s="1525">
        <v>3</v>
      </c>
      <c r="S501" s="1525">
        <v>3</v>
      </c>
      <c r="T501" s="1525">
        <v>3</v>
      </c>
      <c r="U501" s="1525">
        <v>3</v>
      </c>
      <c r="V501" s="1525">
        <v>3</v>
      </c>
      <c r="W501" s="1525">
        <v>3</v>
      </c>
      <c r="X501" s="1525">
        <v>3</v>
      </c>
      <c r="Y501" s="1525">
        <v>3</v>
      </c>
      <c r="Z501" s="1525">
        <v>3</v>
      </c>
      <c r="AA501" s="1525">
        <v>3</v>
      </c>
      <c r="AB501" s="1526">
        <v>3</v>
      </c>
      <c r="AC501" s="135"/>
    </row>
    <row r="502" spans="1:30" s="5" customFormat="1" ht="12" thickBot="1">
      <c r="A502" s="2296"/>
      <c r="B502" s="2294"/>
      <c r="C502" s="48" t="s">
        <v>16</v>
      </c>
      <c r="D502" s="48"/>
      <c r="E502" s="126">
        <f t="shared" ref="E502:AC502" si="131">E500/E499</f>
        <v>0</v>
      </c>
      <c r="F502" s="126">
        <f t="shared" si="131"/>
        <v>0</v>
      </c>
      <c r="G502" s="126">
        <f t="shared" si="131"/>
        <v>0</v>
      </c>
      <c r="H502" s="458">
        <f t="shared" si="131"/>
        <v>0</v>
      </c>
      <c r="I502" s="126">
        <f t="shared" si="131"/>
        <v>0</v>
      </c>
      <c r="J502" s="126">
        <f t="shared" si="131"/>
        <v>0</v>
      </c>
      <c r="K502" s="126">
        <f t="shared" si="131"/>
        <v>0</v>
      </c>
      <c r="L502" s="126">
        <f t="shared" si="131"/>
        <v>0</v>
      </c>
      <c r="M502" s="126">
        <f t="shared" si="131"/>
        <v>0</v>
      </c>
      <c r="N502" s="458">
        <f t="shared" si="131"/>
        <v>0</v>
      </c>
      <c r="O502" s="126">
        <f t="shared" si="131"/>
        <v>0</v>
      </c>
      <c r="P502" s="126">
        <f t="shared" si="131"/>
        <v>0</v>
      </c>
      <c r="Q502" s="126">
        <f t="shared" si="131"/>
        <v>0</v>
      </c>
      <c r="R502" s="126">
        <f t="shared" si="131"/>
        <v>0</v>
      </c>
      <c r="S502" s="126">
        <f t="shared" si="131"/>
        <v>0</v>
      </c>
      <c r="T502" s="126">
        <f t="shared" si="131"/>
        <v>0</v>
      </c>
      <c r="U502" s="126">
        <f t="shared" si="131"/>
        <v>0</v>
      </c>
      <c r="V502" s="458">
        <f t="shared" si="131"/>
        <v>0</v>
      </c>
      <c r="W502" s="126">
        <f t="shared" si="131"/>
        <v>0</v>
      </c>
      <c r="X502" s="126">
        <f t="shared" si="131"/>
        <v>0</v>
      </c>
      <c r="Y502" s="126">
        <f t="shared" si="131"/>
        <v>0</v>
      </c>
      <c r="Z502" s="126">
        <f t="shared" si="131"/>
        <v>0</v>
      </c>
      <c r="AA502" s="126">
        <f t="shared" si="131"/>
        <v>0</v>
      </c>
      <c r="AB502" s="126">
        <f t="shared" si="131"/>
        <v>0</v>
      </c>
      <c r="AC502" s="133">
        <f t="shared" si="131"/>
        <v>0</v>
      </c>
    </row>
    <row r="503" spans="1:30" s="5" customFormat="1" ht="11.25">
      <c r="A503" s="2216" t="s">
        <v>100</v>
      </c>
      <c r="B503" s="2219" t="s">
        <v>328</v>
      </c>
      <c r="C503" s="10" t="s">
        <v>477</v>
      </c>
      <c r="D503" s="867" t="s">
        <v>499</v>
      </c>
      <c r="E503" s="90">
        <v>0</v>
      </c>
      <c r="F503" s="90">
        <v>0</v>
      </c>
      <c r="G503" s="90">
        <v>0</v>
      </c>
      <c r="H503" s="433">
        <v>0</v>
      </c>
      <c r="I503" s="90">
        <v>0</v>
      </c>
      <c r="J503" s="90">
        <v>0</v>
      </c>
      <c r="K503" s="90">
        <v>0</v>
      </c>
      <c r="L503" s="90">
        <v>0</v>
      </c>
      <c r="M503" s="90">
        <v>0</v>
      </c>
      <c r="N503" s="433">
        <v>0</v>
      </c>
      <c r="O503" s="90">
        <v>0</v>
      </c>
      <c r="P503" s="90">
        <v>0</v>
      </c>
      <c r="Q503" s="90">
        <v>0</v>
      </c>
      <c r="R503" s="90">
        <v>0</v>
      </c>
      <c r="S503" s="90">
        <v>0</v>
      </c>
      <c r="T503" s="90">
        <v>0</v>
      </c>
      <c r="U503" s="90">
        <v>0</v>
      </c>
      <c r="V503" s="433">
        <v>0</v>
      </c>
      <c r="W503" s="90">
        <v>0</v>
      </c>
      <c r="X503" s="90">
        <v>0</v>
      </c>
      <c r="Y503" s="90">
        <v>0</v>
      </c>
      <c r="Z503" s="90">
        <v>0</v>
      </c>
      <c r="AA503" s="90">
        <v>0</v>
      </c>
      <c r="AB503" s="90">
        <v>0</v>
      </c>
      <c r="AC503" s="135">
        <f>SUM(E503:AB503)</f>
        <v>0</v>
      </c>
      <c r="AD503" s="5" t="s">
        <v>465</v>
      </c>
    </row>
    <row r="504" spans="1:30" s="5" customFormat="1" ht="11.25">
      <c r="A504" s="2295"/>
      <c r="B504" s="2293"/>
      <c r="C504" s="11" t="s">
        <v>478</v>
      </c>
      <c r="D504" s="866" t="s">
        <v>499</v>
      </c>
      <c r="E504" s="92">
        <v>0</v>
      </c>
      <c r="F504" s="92">
        <v>0</v>
      </c>
      <c r="G504" s="92">
        <v>0</v>
      </c>
      <c r="H504" s="438">
        <v>0</v>
      </c>
      <c r="I504" s="92">
        <v>0</v>
      </c>
      <c r="J504" s="92">
        <v>0</v>
      </c>
      <c r="K504" s="92">
        <v>0</v>
      </c>
      <c r="L504" s="92">
        <v>0</v>
      </c>
      <c r="M504" s="92">
        <v>0</v>
      </c>
      <c r="N504" s="438">
        <v>0</v>
      </c>
      <c r="O504" s="92">
        <v>0</v>
      </c>
      <c r="P504" s="92">
        <v>0</v>
      </c>
      <c r="Q504" s="92">
        <v>0</v>
      </c>
      <c r="R504" s="92">
        <v>0</v>
      </c>
      <c r="S504" s="92">
        <v>0</v>
      </c>
      <c r="T504" s="92">
        <v>0</v>
      </c>
      <c r="U504" s="92">
        <v>0</v>
      </c>
      <c r="V504" s="438">
        <v>0</v>
      </c>
      <c r="W504" s="92">
        <v>0</v>
      </c>
      <c r="X504" s="92">
        <v>0</v>
      </c>
      <c r="Y504" s="92">
        <v>0</v>
      </c>
      <c r="Z504" s="92">
        <v>0</v>
      </c>
      <c r="AA504" s="92">
        <v>0</v>
      </c>
      <c r="AB504" s="92">
        <v>0</v>
      </c>
      <c r="AC504" s="135">
        <f>SUM(E504:AB504)</f>
        <v>0</v>
      </c>
      <c r="AD504" s="5" t="s">
        <v>465</v>
      </c>
    </row>
    <row r="505" spans="1:30" s="5" customFormat="1" ht="12">
      <c r="A505" s="2295"/>
      <c r="B505" s="2293"/>
      <c r="C505" s="11" t="s">
        <v>8</v>
      </c>
      <c r="D505" s="866" t="s">
        <v>459</v>
      </c>
      <c r="E505" s="418">
        <v>0</v>
      </c>
      <c r="F505" s="418">
        <v>0</v>
      </c>
      <c r="G505" s="418">
        <v>0</v>
      </c>
      <c r="H505" s="436">
        <v>0</v>
      </c>
      <c r="I505" s="418">
        <v>0</v>
      </c>
      <c r="J505" s="418">
        <v>0</v>
      </c>
      <c r="K505" s="418">
        <v>0</v>
      </c>
      <c r="L505" s="418">
        <v>0</v>
      </c>
      <c r="M505" s="418">
        <v>0</v>
      </c>
      <c r="N505" s="436">
        <v>0</v>
      </c>
      <c r="O505" s="418">
        <v>0</v>
      </c>
      <c r="P505" s="418">
        <v>0</v>
      </c>
      <c r="Q505" s="418">
        <v>0</v>
      </c>
      <c r="R505" s="418">
        <v>0</v>
      </c>
      <c r="S505" s="418">
        <v>0</v>
      </c>
      <c r="T505" s="418">
        <v>0</v>
      </c>
      <c r="U505" s="418">
        <v>0</v>
      </c>
      <c r="V505" s="436">
        <v>0</v>
      </c>
      <c r="W505" s="418">
        <v>0</v>
      </c>
      <c r="X505" s="418">
        <v>0</v>
      </c>
      <c r="Y505" s="418">
        <v>0</v>
      </c>
      <c r="Z505" s="418">
        <v>0</v>
      </c>
      <c r="AA505" s="418">
        <v>0</v>
      </c>
      <c r="AB505" s="419">
        <v>0</v>
      </c>
      <c r="AC505" s="135"/>
    </row>
    <row r="506" spans="1:30" s="5" customFormat="1" ht="12" thickBot="1">
      <c r="A506" s="2296"/>
      <c r="B506" s="2294"/>
      <c r="C506" s="48" t="s">
        <v>16</v>
      </c>
      <c r="D506" s="1173"/>
      <c r="E506" s="126" t="e">
        <f t="shared" ref="E506:AC506" si="132">E504/E503</f>
        <v>#DIV/0!</v>
      </c>
      <c r="F506" s="126" t="e">
        <f t="shared" si="132"/>
        <v>#DIV/0!</v>
      </c>
      <c r="G506" s="126" t="e">
        <f t="shared" si="132"/>
        <v>#DIV/0!</v>
      </c>
      <c r="H506" s="435" t="e">
        <f t="shared" si="132"/>
        <v>#DIV/0!</v>
      </c>
      <c r="I506" s="126" t="e">
        <f t="shared" si="132"/>
        <v>#DIV/0!</v>
      </c>
      <c r="J506" s="126" t="e">
        <f t="shared" si="132"/>
        <v>#DIV/0!</v>
      </c>
      <c r="K506" s="126" t="e">
        <f t="shared" si="132"/>
        <v>#DIV/0!</v>
      </c>
      <c r="L506" s="126" t="e">
        <f t="shared" si="132"/>
        <v>#DIV/0!</v>
      </c>
      <c r="M506" s="126" t="e">
        <f t="shared" si="132"/>
        <v>#DIV/0!</v>
      </c>
      <c r="N506" s="435" t="e">
        <f t="shared" si="132"/>
        <v>#DIV/0!</v>
      </c>
      <c r="O506" s="126" t="e">
        <f t="shared" si="132"/>
        <v>#DIV/0!</v>
      </c>
      <c r="P506" s="126" t="e">
        <f t="shared" si="132"/>
        <v>#DIV/0!</v>
      </c>
      <c r="Q506" s="126" t="e">
        <f t="shared" si="132"/>
        <v>#DIV/0!</v>
      </c>
      <c r="R506" s="126" t="e">
        <f t="shared" si="132"/>
        <v>#DIV/0!</v>
      </c>
      <c r="S506" s="126" t="e">
        <f t="shared" si="132"/>
        <v>#DIV/0!</v>
      </c>
      <c r="T506" s="126" t="e">
        <f t="shared" si="132"/>
        <v>#DIV/0!</v>
      </c>
      <c r="U506" s="126" t="e">
        <f t="shared" si="132"/>
        <v>#DIV/0!</v>
      </c>
      <c r="V506" s="435" t="e">
        <f t="shared" si="132"/>
        <v>#DIV/0!</v>
      </c>
      <c r="W506" s="126" t="e">
        <f t="shared" si="132"/>
        <v>#DIV/0!</v>
      </c>
      <c r="X506" s="126" t="e">
        <f t="shared" si="132"/>
        <v>#DIV/0!</v>
      </c>
      <c r="Y506" s="126" t="e">
        <f t="shared" si="132"/>
        <v>#DIV/0!</v>
      </c>
      <c r="Z506" s="126" t="e">
        <f t="shared" si="132"/>
        <v>#DIV/0!</v>
      </c>
      <c r="AA506" s="126" t="e">
        <f t="shared" si="132"/>
        <v>#DIV/0!</v>
      </c>
      <c r="AB506" s="126" t="e">
        <f t="shared" si="132"/>
        <v>#DIV/0!</v>
      </c>
      <c r="AC506" s="133" t="e">
        <f t="shared" si="132"/>
        <v>#DIV/0!</v>
      </c>
    </row>
    <row r="507" spans="1:30" s="5" customFormat="1" ht="12" thickBot="1">
      <c r="A507" s="159" t="s">
        <v>108</v>
      </c>
      <c r="B507" s="160" t="s">
        <v>20</v>
      </c>
      <c r="C507" s="85" t="s">
        <v>477</v>
      </c>
      <c r="D507" s="958" t="s">
        <v>499</v>
      </c>
      <c r="E507" s="347">
        <v>6.9999999999708967E-5</v>
      </c>
      <c r="F507" s="347">
        <v>7.0000000000618463E-5</v>
      </c>
      <c r="G507" s="347">
        <v>5.9999999999490684E-5</v>
      </c>
      <c r="H507" s="501">
        <v>1.000000000003638E-4</v>
      </c>
      <c r="I507" s="347">
        <v>9.9999999999454299E-5</v>
      </c>
      <c r="J507" s="347">
        <v>1.000000000003638E-4</v>
      </c>
      <c r="K507" s="347">
        <v>1.000000000003638E-4</v>
      </c>
      <c r="L507" s="347">
        <v>9.9999999999454299E-5</v>
      </c>
      <c r="M507" s="347">
        <v>1.000000000003638E-4</v>
      </c>
      <c r="N507" s="501">
        <v>9.9999999999454299E-5</v>
      </c>
      <c r="O507" s="347">
        <v>1.000000000003638E-4</v>
      </c>
      <c r="P507" s="347">
        <v>1.000000000003638E-4</v>
      </c>
      <c r="Q507" s="347">
        <v>9.9999999999454299E-5</v>
      </c>
      <c r="R507" s="347">
        <v>1.000000000003638E-4</v>
      </c>
      <c r="S507" s="347">
        <v>1.9999999999527062E-5</v>
      </c>
      <c r="T507" s="347">
        <v>7.9999999999927243E-5</v>
      </c>
      <c r="U507" s="347">
        <v>1.000000000003638E-4</v>
      </c>
      <c r="V507" s="501">
        <v>1.000000000003638E-4</v>
      </c>
      <c r="W507" s="347">
        <v>9.9999999999454299E-5</v>
      </c>
      <c r="X507" s="347">
        <v>1.000000000003638E-4</v>
      </c>
      <c r="Y507" s="347">
        <v>9.9999999999454299E-5</v>
      </c>
      <c r="Z507" s="347">
        <v>0</v>
      </c>
      <c r="AA507" s="347">
        <v>0</v>
      </c>
      <c r="AB507" s="347">
        <v>0</v>
      </c>
      <c r="AC507" s="266">
        <f>SUM(E507:AB507)</f>
        <v>1.8999999999996355E-3</v>
      </c>
      <c r="AD507" s="620">
        <f>MAX(E507:AB507)</f>
        <v>1.000000000003638E-4</v>
      </c>
    </row>
    <row r="508" spans="1:30" s="5" customFormat="1" ht="10.5" customHeight="1">
      <c r="A508" s="2236" t="s">
        <v>152</v>
      </c>
      <c r="B508" s="2237"/>
      <c r="C508" s="12" t="s">
        <v>477</v>
      </c>
      <c r="D508" s="12"/>
      <c r="E508" s="120">
        <f>E491+E495+E499+E503</f>
        <v>0.16900000000189902</v>
      </c>
      <c r="F508" s="120">
        <f t="shared" ref="F508:AC509" si="133">F491+F495+F499+F503</f>
        <v>0.2319999999983629</v>
      </c>
      <c r="G508" s="120">
        <f t="shared" si="133"/>
        <v>0.22300000000144066</v>
      </c>
      <c r="H508" s="434">
        <f t="shared" si="133"/>
        <v>0.36699999999803551</v>
      </c>
      <c r="I508" s="120">
        <f t="shared" si="133"/>
        <v>0.36700000000130967</v>
      </c>
      <c r="J508" s="120">
        <f t="shared" si="133"/>
        <v>0.45699999999836294</v>
      </c>
      <c r="K508" s="120">
        <f t="shared" si="133"/>
        <v>0.42100000000248838</v>
      </c>
      <c r="L508" s="120">
        <f t="shared" si="133"/>
        <v>0.36699999999967259</v>
      </c>
      <c r="M508" s="120">
        <f t="shared" si="133"/>
        <v>0.41200000000065484</v>
      </c>
      <c r="N508" s="434">
        <f t="shared" si="133"/>
        <v>0.38500000000006551</v>
      </c>
      <c r="O508" s="120">
        <f t="shared" si="133"/>
        <v>0.30399999999993454</v>
      </c>
      <c r="P508" s="120">
        <f t="shared" si="133"/>
        <v>0.27699999999934516</v>
      </c>
      <c r="Q508" s="120">
        <f t="shared" si="133"/>
        <v>0.27699999999770808</v>
      </c>
      <c r="R508" s="120">
        <f t="shared" si="133"/>
        <v>0.26800000000078583</v>
      </c>
      <c r="S508" s="120">
        <f t="shared" si="133"/>
        <v>0.35799999999947613</v>
      </c>
      <c r="T508" s="120">
        <f t="shared" si="133"/>
        <v>0.25000000000039291</v>
      </c>
      <c r="U508" s="120">
        <f t="shared" si="133"/>
        <v>0.23200000000163709</v>
      </c>
      <c r="V508" s="434">
        <f t="shared" si="133"/>
        <v>0.25000000000039291</v>
      </c>
      <c r="W508" s="120">
        <f t="shared" si="133"/>
        <v>0.25900000000058937</v>
      </c>
      <c r="X508" s="120">
        <f t="shared" si="133"/>
        <v>0.32200000000032741</v>
      </c>
      <c r="Y508" s="120">
        <f t="shared" si="133"/>
        <v>0.31299999999849387</v>
      </c>
      <c r="Z508" s="120">
        <f t="shared" si="133"/>
        <v>0.18699999999901776</v>
      </c>
      <c r="AA508" s="120">
        <f t="shared" si="133"/>
        <v>0.1780000000004584</v>
      </c>
      <c r="AB508" s="120">
        <f t="shared" si="133"/>
        <v>0.1780000000004584</v>
      </c>
      <c r="AC508" s="120">
        <f t="shared" si="133"/>
        <v>7.0530000000013091</v>
      </c>
    </row>
    <row r="509" spans="1:30" s="5" customFormat="1" ht="10.5" customHeight="1" thickBot="1">
      <c r="A509" s="2238"/>
      <c r="B509" s="2239"/>
      <c r="C509" s="9" t="s">
        <v>478</v>
      </c>
      <c r="D509" s="271"/>
      <c r="E509" s="123">
        <f>E492+E496+E500+E504</f>
        <v>9.0000000000327415E-2</v>
      </c>
      <c r="F509" s="123">
        <f t="shared" si="133"/>
        <v>8.9999999999508876E-2</v>
      </c>
      <c r="G509" s="123">
        <f t="shared" si="133"/>
        <v>9.0000000000327415E-2</v>
      </c>
      <c r="H509" s="458">
        <f t="shared" si="133"/>
        <v>9.0000000000327415E-2</v>
      </c>
      <c r="I509" s="123">
        <f t="shared" si="133"/>
        <v>8.9999999999508876E-2</v>
      </c>
      <c r="J509" s="123">
        <f t="shared" si="133"/>
        <v>9.0000000000327415E-2</v>
      </c>
      <c r="K509" s="123">
        <f t="shared" si="133"/>
        <v>8.9999999999508876E-2</v>
      </c>
      <c r="L509" s="123">
        <f t="shared" si="133"/>
        <v>0.14000000000000001</v>
      </c>
      <c r="M509" s="123">
        <f t="shared" si="133"/>
        <v>0.14000000000000001</v>
      </c>
      <c r="N509" s="458">
        <f t="shared" si="133"/>
        <v>0.14000000000000001</v>
      </c>
      <c r="O509" s="123">
        <f t="shared" si="133"/>
        <v>0.14000000000000001</v>
      </c>
      <c r="P509" s="123">
        <f t="shared" si="133"/>
        <v>0.14000000000000001</v>
      </c>
      <c r="Q509" s="123">
        <f t="shared" si="133"/>
        <v>0.14000000000000001</v>
      </c>
      <c r="R509" s="123">
        <f t="shared" si="133"/>
        <v>0.14000000000000001</v>
      </c>
      <c r="S509" s="123">
        <f t="shared" si="133"/>
        <v>0.14000000000000001</v>
      </c>
      <c r="T509" s="123">
        <f t="shared" si="133"/>
        <v>0.14000000000000001</v>
      </c>
      <c r="U509" s="123">
        <f t="shared" si="133"/>
        <v>0.14000000000000001</v>
      </c>
      <c r="V509" s="458">
        <f t="shared" si="133"/>
        <v>0.14000000000000001</v>
      </c>
      <c r="W509" s="123">
        <f t="shared" si="133"/>
        <v>0.14000000000000001</v>
      </c>
      <c r="X509" s="123">
        <f t="shared" si="133"/>
        <v>9.0000000000327415E-2</v>
      </c>
      <c r="Y509" s="123">
        <f t="shared" si="133"/>
        <v>9.0000000000327415E-2</v>
      </c>
      <c r="Z509" s="123">
        <f t="shared" si="133"/>
        <v>9.0000000000327415E-2</v>
      </c>
      <c r="AA509" s="123">
        <f t="shared" si="133"/>
        <v>9.8999999999705324E-2</v>
      </c>
      <c r="AB509" s="123">
        <f t="shared" si="133"/>
        <v>8.1000000000130967E-2</v>
      </c>
      <c r="AC509" s="123">
        <f t="shared" si="133"/>
        <v>2.7600000000006566</v>
      </c>
    </row>
    <row r="510" spans="1:30" s="5" customFormat="1" ht="10.5" customHeight="1">
      <c r="A510" s="2222" t="s">
        <v>153</v>
      </c>
      <c r="B510" s="2240"/>
      <c r="C510" s="7" t="s">
        <v>477</v>
      </c>
      <c r="D510" s="7"/>
      <c r="E510" s="120">
        <f t="shared" ref="E510:AC510" si="134">E484-E508</f>
        <v>-4.9000000003645253E-2</v>
      </c>
      <c r="F510" s="120">
        <f t="shared" si="134"/>
        <v>-0.11200000000010914</v>
      </c>
      <c r="G510" s="120">
        <f t="shared" si="134"/>
        <v>-7.000000001091411E-3</v>
      </c>
      <c r="H510" s="434">
        <f t="shared" si="134"/>
        <v>1.7000000001615223E-2</v>
      </c>
      <c r="I510" s="120">
        <f t="shared" si="134"/>
        <v>-5.4999999998864957E-2</v>
      </c>
      <c r="J510" s="120">
        <f t="shared" si="134"/>
        <v>-0.15100000000150615</v>
      </c>
      <c r="K510" s="120">
        <f t="shared" si="134"/>
        <v>4.0999999999956294E-2</v>
      </c>
      <c r="L510" s="120">
        <f t="shared" si="134"/>
        <v>5.2999999998581182E-2</v>
      </c>
      <c r="M510" s="120">
        <f t="shared" si="134"/>
        <v>7.9999999975989278E-3</v>
      </c>
      <c r="N510" s="434">
        <f t="shared" si="134"/>
        <v>4.700000000063298E-2</v>
      </c>
      <c r="O510" s="120">
        <f t="shared" si="134"/>
        <v>-6.3999999994695855E-2</v>
      </c>
      <c r="P510" s="120">
        <f t="shared" si="134"/>
        <v>-3.7000000002837624E-2</v>
      </c>
      <c r="Q510" s="120">
        <f t="shared" si="134"/>
        <v>-3.7000000001200545E-2</v>
      </c>
      <c r="R510" s="120">
        <f t="shared" si="134"/>
        <v>9.2000000002706639E-2</v>
      </c>
      <c r="S510" s="120">
        <f t="shared" si="134"/>
        <v>1.6399999998218839E-2</v>
      </c>
      <c r="T510" s="120">
        <f t="shared" si="134"/>
        <v>2.3600000002959864E-2</v>
      </c>
      <c r="U510" s="120">
        <f t="shared" si="134"/>
        <v>7.9999999948704437E-3</v>
      </c>
      <c r="V510" s="434">
        <f t="shared" si="134"/>
        <v>-9.9999999951542184E-3</v>
      </c>
      <c r="W510" s="120">
        <f t="shared" si="134"/>
        <v>-1.9000000004081835E-2</v>
      </c>
      <c r="X510" s="120">
        <f t="shared" si="134"/>
        <v>-8.2000000003819878E-2</v>
      </c>
      <c r="Y510" s="120">
        <f t="shared" si="134"/>
        <v>-7.0599999992766255E-2</v>
      </c>
      <c r="Z510" s="120">
        <f t="shared" si="134"/>
        <v>5.2999999997489777E-2</v>
      </c>
      <c r="AA510" s="120">
        <f t="shared" si="134"/>
        <v>6.2000000004780287E-2</v>
      </c>
      <c r="AB510" s="120">
        <f t="shared" si="134"/>
        <v>-6.0400000002693577E-2</v>
      </c>
      <c r="AC510" s="120">
        <f t="shared" si="134"/>
        <v>-0.33300000000305374</v>
      </c>
    </row>
    <row r="511" spans="1:30" s="5" customFormat="1" ht="10.5" customHeight="1" thickBot="1">
      <c r="A511" s="2238"/>
      <c r="B511" s="2239"/>
      <c r="C511" s="9" t="s">
        <v>478</v>
      </c>
      <c r="D511" s="271"/>
      <c r="E511" s="123">
        <f t="shared" ref="E511:AC511" si="135">E485-E509</f>
        <v>3.0000000000109134E-2</v>
      </c>
      <c r="F511" s="123">
        <f t="shared" si="135"/>
        <v>3.0000000000927673E-2</v>
      </c>
      <c r="G511" s="123">
        <f t="shared" si="135"/>
        <v>2.9999999997926352E-2</v>
      </c>
      <c r="H511" s="458">
        <f t="shared" si="135"/>
        <v>0.1500000000005457</v>
      </c>
      <c r="I511" s="123">
        <f t="shared" si="135"/>
        <v>0.15000000000136421</v>
      </c>
      <c r="J511" s="123">
        <f t="shared" si="135"/>
        <v>0.14999999999836289</v>
      </c>
      <c r="K511" s="123">
        <f t="shared" si="135"/>
        <v>0.15000000000136421</v>
      </c>
      <c r="L511" s="123">
        <f t="shared" si="135"/>
        <v>9.9999999998690303E-2</v>
      </c>
      <c r="M511" s="123">
        <f t="shared" si="135"/>
        <v>0.17200000000026189</v>
      </c>
      <c r="N511" s="458">
        <f t="shared" si="135"/>
        <v>0.29200000000069848</v>
      </c>
      <c r="O511" s="123">
        <f t="shared" si="135"/>
        <v>0.19600000000078577</v>
      </c>
      <c r="P511" s="123">
        <f t="shared" si="135"/>
        <v>0.21999999999912684</v>
      </c>
      <c r="Q511" s="123">
        <f t="shared" si="135"/>
        <v>0.10000000000087308</v>
      </c>
      <c r="R511" s="123">
        <f t="shared" si="135"/>
        <v>9.9999999998690303E-2</v>
      </c>
      <c r="S511" s="123">
        <f t="shared" si="135"/>
        <v>0.12400000000139694</v>
      </c>
      <c r="T511" s="123">
        <f t="shared" si="135"/>
        <v>7.5999999998166451E-2</v>
      </c>
      <c r="U511" s="123">
        <f t="shared" si="135"/>
        <v>0.10000000000087308</v>
      </c>
      <c r="V511" s="458">
        <f t="shared" si="135"/>
        <v>0.10000000000087308</v>
      </c>
      <c r="W511" s="123">
        <f t="shared" si="135"/>
        <v>9.9999999998690303E-2</v>
      </c>
      <c r="X511" s="123">
        <f t="shared" si="135"/>
        <v>0.1500000000005457</v>
      </c>
      <c r="Y511" s="123">
        <f t="shared" si="135"/>
        <v>0.14999999999836289</v>
      </c>
      <c r="Z511" s="123">
        <f t="shared" si="135"/>
        <v>0.1500000000005457</v>
      </c>
      <c r="AA511" s="123">
        <f t="shared" si="135"/>
        <v>2.1000000000731225E-2</v>
      </c>
      <c r="AB511" s="123">
        <f t="shared" si="135"/>
        <v>3.9000000000305582E-2</v>
      </c>
      <c r="AC511" s="123">
        <f t="shared" si="135"/>
        <v>2.8800000000002162</v>
      </c>
    </row>
    <row r="512" spans="1:30" s="32" customFormat="1" ht="10.5" customHeight="1">
      <c r="A512" s="2280" t="s">
        <v>9</v>
      </c>
      <c r="B512" s="2281"/>
      <c r="C512" s="14" t="s">
        <v>477</v>
      </c>
      <c r="D512" s="14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102"/>
    </row>
    <row r="513" spans="1:29" s="32" customFormat="1" ht="10.5" customHeight="1" thickBot="1">
      <c r="A513" s="2282"/>
      <c r="B513" s="2283"/>
      <c r="C513" s="15" t="s">
        <v>478</v>
      </c>
      <c r="D513" s="15"/>
      <c r="E513" s="103"/>
      <c r="F513" s="103"/>
      <c r="G513" s="103"/>
      <c r="H513" s="103"/>
      <c r="I513" s="103"/>
      <c r="J513" s="103"/>
      <c r="K513" s="103"/>
      <c r="L513" s="103"/>
      <c r="M513" s="103"/>
      <c r="N513" s="103"/>
      <c r="O513" s="103"/>
      <c r="P513" s="103"/>
      <c r="Q513" s="103"/>
      <c r="R513" s="103"/>
      <c r="S513" s="103"/>
      <c r="T513" s="103"/>
      <c r="U513" s="103"/>
      <c r="V513" s="103"/>
      <c r="W513" s="103"/>
      <c r="X513" s="103"/>
      <c r="Y513" s="103"/>
      <c r="Z513" s="103"/>
      <c r="AA513" s="103"/>
      <c r="AB513" s="103"/>
      <c r="AC513" s="104"/>
    </row>
    <row r="514" spans="1:29" s="325" customFormat="1" ht="30" customHeight="1" thickBot="1">
      <c r="A514" s="322"/>
      <c r="B514" s="323"/>
      <c r="C514" s="324" t="s">
        <v>279</v>
      </c>
      <c r="E514" s="326"/>
      <c r="F514" s="326"/>
      <c r="G514" s="326"/>
      <c r="H514" s="469">
        <f>H491+H495+H499+H503</f>
        <v>0.36699999999803551</v>
      </c>
      <c r="I514" s="326"/>
      <c r="J514" s="326"/>
      <c r="K514" s="326"/>
      <c r="L514" s="326"/>
      <c r="M514" s="326"/>
      <c r="N514" s="469">
        <f>N491+N495+N499+N503</f>
        <v>0.38500000000006551</v>
      </c>
      <c r="O514" s="326"/>
      <c r="P514" s="326"/>
      <c r="Q514" s="326"/>
      <c r="R514" s="326"/>
      <c r="S514" s="326"/>
      <c r="T514" s="326"/>
      <c r="U514" s="326"/>
      <c r="V514" s="469">
        <f>V491+V495+V499+V503</f>
        <v>0.25000000000039291</v>
      </c>
      <c r="W514" s="326"/>
      <c r="X514" s="326"/>
      <c r="Y514" s="327">
        <f>Y491+Y495+Y499+Y503</f>
        <v>0.31299999999849387</v>
      </c>
      <c r="Z514" s="326"/>
      <c r="AA514" s="326"/>
      <c r="AB514" s="326"/>
      <c r="AC514" s="326"/>
    </row>
    <row r="515" spans="1:29" s="5" customFormat="1" ht="28.5" customHeight="1">
      <c r="A515" s="144" t="s">
        <v>17</v>
      </c>
      <c r="B515" s="145" t="s">
        <v>5</v>
      </c>
      <c r="C515" s="6" t="s">
        <v>14</v>
      </c>
      <c r="D515" s="274" t="s">
        <v>491</v>
      </c>
      <c r="E515" s="2246" t="s">
        <v>15</v>
      </c>
      <c r="F515" s="2246"/>
      <c r="G515" s="2246"/>
      <c r="H515" s="2246"/>
      <c r="I515" s="2246"/>
      <c r="J515" s="2246"/>
      <c r="K515" s="2246"/>
      <c r="L515" s="2246"/>
      <c r="M515" s="2246"/>
      <c r="N515" s="2246"/>
      <c r="O515" s="2246"/>
      <c r="P515" s="2246"/>
      <c r="Q515" s="2246"/>
      <c r="R515" s="2246"/>
      <c r="S515" s="2246"/>
      <c r="T515" s="2246"/>
      <c r="U515" s="2246"/>
      <c r="V515" s="2246"/>
      <c r="W515" s="2246"/>
      <c r="X515" s="2246"/>
      <c r="Y515" s="2246"/>
      <c r="Z515" s="2246"/>
      <c r="AA515" s="2246"/>
      <c r="AB515" s="2246"/>
      <c r="AC515" s="2227" t="s">
        <v>10</v>
      </c>
    </row>
    <row r="516" spans="1:29" s="13" customFormat="1" ht="12.75" customHeight="1" thickBot="1">
      <c r="A516" s="2248" t="s">
        <v>329</v>
      </c>
      <c r="B516" s="2249"/>
      <c r="C516" s="17"/>
      <c r="D516" s="17"/>
      <c r="E516" s="18">
        <v>1</v>
      </c>
      <c r="F516" s="18">
        <v>2</v>
      </c>
      <c r="G516" s="18">
        <v>3</v>
      </c>
      <c r="H516" s="18">
        <v>4</v>
      </c>
      <c r="I516" s="18">
        <v>5</v>
      </c>
      <c r="J516" s="18">
        <v>6</v>
      </c>
      <c r="K516" s="18">
        <v>7</v>
      </c>
      <c r="L516" s="18">
        <v>8</v>
      </c>
      <c r="M516" s="18">
        <v>9</v>
      </c>
      <c r="N516" s="18">
        <v>10</v>
      </c>
      <c r="O516" s="18">
        <v>11</v>
      </c>
      <c r="P516" s="18">
        <v>12</v>
      </c>
      <c r="Q516" s="18">
        <v>13</v>
      </c>
      <c r="R516" s="18">
        <v>14</v>
      </c>
      <c r="S516" s="18">
        <v>15</v>
      </c>
      <c r="T516" s="18">
        <v>16</v>
      </c>
      <c r="U516" s="18">
        <v>17</v>
      </c>
      <c r="V516" s="18">
        <v>18</v>
      </c>
      <c r="W516" s="18">
        <v>19</v>
      </c>
      <c r="X516" s="18">
        <v>20</v>
      </c>
      <c r="Y516" s="18">
        <v>21</v>
      </c>
      <c r="Z516" s="18">
        <v>22</v>
      </c>
      <c r="AA516" s="18">
        <v>23</v>
      </c>
      <c r="AB516" s="18">
        <v>24</v>
      </c>
      <c r="AC516" s="2247"/>
    </row>
    <row r="517" spans="1:29" s="13" customFormat="1" ht="12.75" customHeight="1">
      <c r="A517" s="19" t="s">
        <v>6</v>
      </c>
      <c r="B517" s="20"/>
      <c r="C517" s="21"/>
      <c r="D517" s="867"/>
      <c r="E517" s="20">
        <v>1</v>
      </c>
      <c r="F517" s="20">
        <v>1</v>
      </c>
      <c r="G517" s="20">
        <v>1</v>
      </c>
      <c r="H517" s="20">
        <v>1</v>
      </c>
      <c r="I517" s="20">
        <v>1</v>
      </c>
      <c r="J517" s="20">
        <v>1</v>
      </c>
      <c r="K517" s="20">
        <v>1</v>
      </c>
      <c r="L517" s="20">
        <v>1</v>
      </c>
      <c r="M517" s="20">
        <v>1</v>
      </c>
      <c r="N517" s="20">
        <v>1</v>
      </c>
      <c r="O517" s="20">
        <v>1</v>
      </c>
      <c r="P517" s="20">
        <v>1</v>
      </c>
      <c r="Q517" s="20">
        <v>1</v>
      </c>
      <c r="R517" s="20">
        <v>1</v>
      </c>
      <c r="S517" s="20">
        <v>1</v>
      </c>
      <c r="T517" s="20">
        <v>1</v>
      </c>
      <c r="U517" s="20">
        <v>1</v>
      </c>
      <c r="V517" s="20">
        <v>1</v>
      </c>
      <c r="W517" s="20">
        <v>1</v>
      </c>
      <c r="X517" s="20">
        <v>1</v>
      </c>
      <c r="Y517" s="20">
        <v>1</v>
      </c>
      <c r="Z517" s="20">
        <v>1</v>
      </c>
      <c r="AA517" s="20">
        <v>1</v>
      </c>
      <c r="AB517" s="20">
        <v>1</v>
      </c>
      <c r="AC517" s="22"/>
    </row>
    <row r="518" spans="1:29" s="13" customFormat="1" ht="12.75" customHeight="1" thickBot="1">
      <c r="A518" s="38" t="s">
        <v>287</v>
      </c>
      <c r="B518" s="39"/>
      <c r="C518" s="40"/>
      <c r="D518" s="1173"/>
      <c r="E518" s="39">
        <v>1</v>
      </c>
      <c r="F518" s="39">
        <v>1</v>
      </c>
      <c r="G518" s="39">
        <v>1</v>
      </c>
      <c r="H518" s="39">
        <v>1</v>
      </c>
      <c r="I518" s="39">
        <v>1</v>
      </c>
      <c r="J518" s="39">
        <v>1</v>
      </c>
      <c r="K518" s="39">
        <v>1</v>
      </c>
      <c r="L518" s="39">
        <v>1</v>
      </c>
      <c r="M518" s="39">
        <v>1</v>
      </c>
      <c r="N518" s="39">
        <v>1</v>
      </c>
      <c r="O518" s="39">
        <v>1</v>
      </c>
      <c r="P518" s="39">
        <v>1</v>
      </c>
      <c r="Q518" s="39">
        <v>1</v>
      </c>
      <c r="R518" s="39">
        <v>1</v>
      </c>
      <c r="S518" s="39">
        <v>1</v>
      </c>
      <c r="T518" s="39">
        <v>1</v>
      </c>
      <c r="U518" s="39">
        <v>1</v>
      </c>
      <c r="V518" s="39">
        <v>1</v>
      </c>
      <c r="W518" s="39">
        <v>1</v>
      </c>
      <c r="X518" s="39">
        <v>1</v>
      </c>
      <c r="Y518" s="39">
        <v>1</v>
      </c>
      <c r="Z518" s="39">
        <v>1</v>
      </c>
      <c r="AA518" s="39">
        <v>1</v>
      </c>
      <c r="AB518" s="39">
        <v>1</v>
      </c>
      <c r="AC518" s="188"/>
    </row>
    <row r="519" spans="1:29" s="5" customFormat="1" ht="12">
      <c r="A519" s="2216" t="s">
        <v>108</v>
      </c>
      <c r="B519" s="2219" t="s">
        <v>288</v>
      </c>
      <c r="C519" s="10" t="s">
        <v>477</v>
      </c>
      <c r="D519" s="867" t="s">
        <v>473</v>
      </c>
      <c r="E519" s="813">
        <v>1.34352</v>
      </c>
      <c r="F519" s="813">
        <v>1.4376</v>
      </c>
      <c r="G519" s="813">
        <v>1.4184000000000001</v>
      </c>
      <c r="H519" s="814">
        <v>1.4784000000000002</v>
      </c>
      <c r="I519" s="813">
        <v>1.6439999999999999</v>
      </c>
      <c r="J519" s="813">
        <v>1.5763199999999999</v>
      </c>
      <c r="K519" s="813">
        <v>1.5167999999999999</v>
      </c>
      <c r="L519" s="813">
        <v>1.28064</v>
      </c>
      <c r="M519" s="813">
        <v>1.3089600000000001</v>
      </c>
      <c r="N519" s="814">
        <v>1.36128</v>
      </c>
      <c r="O519" s="813">
        <v>1.3089600000000001</v>
      </c>
      <c r="P519" s="813">
        <v>1.3732800000000001</v>
      </c>
      <c r="Q519" s="813">
        <v>1.4102399999999999</v>
      </c>
      <c r="R519" s="813">
        <v>1.4572799999999999</v>
      </c>
      <c r="S519" s="813">
        <v>1.4390399999999999</v>
      </c>
      <c r="T519" s="813">
        <v>1.2744000000000002</v>
      </c>
      <c r="U519" s="813">
        <v>1.3895999999999999</v>
      </c>
      <c r="V519" s="813">
        <v>1.55616</v>
      </c>
      <c r="W519" s="813">
        <v>1.55664</v>
      </c>
      <c r="X519" s="813">
        <v>1.29264</v>
      </c>
      <c r="Y519" s="813">
        <v>1.3680000000000001</v>
      </c>
      <c r="Z519" s="813">
        <v>1.33104</v>
      </c>
      <c r="AA519" s="813">
        <v>1.3977599999999999</v>
      </c>
      <c r="AB519" s="813">
        <v>1.2907200000000001</v>
      </c>
      <c r="AC519" s="135">
        <f>SUM(E519:AB519)</f>
        <v>33.811680000000003</v>
      </c>
    </row>
    <row r="520" spans="1:29" s="5" customFormat="1" thickBot="1">
      <c r="A520" s="2217"/>
      <c r="B520" s="2220"/>
      <c r="C520" s="11" t="s">
        <v>478</v>
      </c>
      <c r="D520" s="866" t="s">
        <v>473</v>
      </c>
      <c r="E520" s="815">
        <v>0.22175999999999998</v>
      </c>
      <c r="F520" s="815">
        <v>0.36960000000000004</v>
      </c>
      <c r="G520" s="815">
        <v>0.34416000000000002</v>
      </c>
      <c r="H520" s="816">
        <v>0.41760000000000003</v>
      </c>
      <c r="I520" s="815">
        <v>0.46944000000000002</v>
      </c>
      <c r="J520" s="815">
        <v>0.38639999999999997</v>
      </c>
      <c r="K520" s="815">
        <v>0.32736000000000004</v>
      </c>
      <c r="L520" s="815">
        <v>0.17136000000000001</v>
      </c>
      <c r="M520" s="815">
        <v>0.18815999999999999</v>
      </c>
      <c r="N520" s="816">
        <v>0.26447999999999999</v>
      </c>
      <c r="O520" s="815">
        <v>0.23327999999999999</v>
      </c>
      <c r="P520" s="815">
        <v>0.29039999999999999</v>
      </c>
      <c r="Q520" s="815">
        <v>0.31536000000000003</v>
      </c>
      <c r="R520" s="815">
        <v>0.37439999999999996</v>
      </c>
      <c r="S520" s="815">
        <v>0.37919999999999998</v>
      </c>
      <c r="T520" s="815">
        <v>0.22752</v>
      </c>
      <c r="U520" s="815">
        <v>0.28272000000000003</v>
      </c>
      <c r="V520" s="815">
        <v>0.41855999999999999</v>
      </c>
      <c r="W520" s="815">
        <v>0.43343999999999999</v>
      </c>
      <c r="X520" s="815">
        <v>0.22991999999999999</v>
      </c>
      <c r="Y520" s="815">
        <v>0.28943999999999998</v>
      </c>
      <c r="Z520" s="815">
        <v>0.28992000000000001</v>
      </c>
      <c r="AA520" s="815">
        <v>0.28367999999999999</v>
      </c>
      <c r="AB520" s="815">
        <v>0.20976</v>
      </c>
      <c r="AC520" s="135">
        <f>SUM(E520:AB520)</f>
        <v>7.4179200000000014</v>
      </c>
    </row>
    <row r="521" spans="1:29" s="5" customFormat="1" ht="11.25">
      <c r="A521" s="2217"/>
      <c r="B521" s="2220"/>
      <c r="C521" s="11" t="s">
        <v>8</v>
      </c>
      <c r="D521" s="866" t="s">
        <v>498</v>
      </c>
      <c r="E521" s="124">
        <f t="shared" ref="E521:AB521" si="136">SQRT(E519*E519+E520*E520)*1000/(1.732*E531)</f>
        <v>126.8064842830962</v>
      </c>
      <c r="F521" s="124">
        <f t="shared" si="136"/>
        <v>138.22832169605087</v>
      </c>
      <c r="G521" s="124">
        <f t="shared" si="136"/>
        <v>135.91934784653319</v>
      </c>
      <c r="H521" s="437">
        <f t="shared" si="136"/>
        <v>143.06111525581343</v>
      </c>
      <c r="I521" s="124">
        <f t="shared" si="136"/>
        <v>159.21463873041972</v>
      </c>
      <c r="J521" s="124">
        <f t="shared" si="136"/>
        <v>151.13870720827549</v>
      </c>
      <c r="K521" s="124">
        <f t="shared" si="136"/>
        <v>144.50232983735793</v>
      </c>
      <c r="L521" s="124">
        <f t="shared" si="136"/>
        <v>120.32088713021855</v>
      </c>
      <c r="M521" s="124">
        <f t="shared" si="136"/>
        <v>123.14820039556426</v>
      </c>
      <c r="N521" s="437">
        <f t="shared" si="136"/>
        <v>129.13791820932715</v>
      </c>
      <c r="O521" s="124">
        <f t="shared" si="136"/>
        <v>123.81591647346634</v>
      </c>
      <c r="P521" s="124">
        <f t="shared" si="136"/>
        <v>130.71303533615426</v>
      </c>
      <c r="Q521" s="124">
        <f t="shared" si="136"/>
        <v>134.57037481204256</v>
      </c>
      <c r="R521" s="124">
        <f t="shared" si="136"/>
        <v>140.11457758028277</v>
      </c>
      <c r="S521" s="124">
        <f t="shared" si="136"/>
        <v>138.58329745658676</v>
      </c>
      <c r="T521" s="124">
        <f t="shared" si="136"/>
        <v>120.55337753164288</v>
      </c>
      <c r="U521" s="124">
        <f t="shared" si="136"/>
        <v>132.05586232231758</v>
      </c>
      <c r="V521" s="437">
        <f t="shared" si="136"/>
        <v>150.06585371657198</v>
      </c>
      <c r="W521" s="124">
        <f t="shared" si="136"/>
        <v>150.47478077499511</v>
      </c>
      <c r="X521" s="124">
        <f t="shared" si="136"/>
        <v>122.26482059384058</v>
      </c>
      <c r="Y521" s="124">
        <f t="shared" si="136"/>
        <v>130.21348520342727</v>
      </c>
      <c r="Z521" s="124">
        <f t="shared" si="136"/>
        <v>126.8576828204797</v>
      </c>
      <c r="AA521" s="124">
        <f t="shared" si="136"/>
        <v>132.81833555596893</v>
      </c>
      <c r="AB521" s="124">
        <f t="shared" si="136"/>
        <v>121.77357755968359</v>
      </c>
      <c r="AC521" s="135"/>
    </row>
    <row r="522" spans="1:29" s="5" customFormat="1" ht="12" thickBot="1">
      <c r="A522" s="2217"/>
      <c r="B522" s="2220"/>
      <c r="C522" s="11" t="s">
        <v>16</v>
      </c>
      <c r="D522" s="866"/>
      <c r="E522" s="121">
        <f t="shared" ref="E522:AC522" si="137">E520/E519</f>
        <v>0.165058949624866</v>
      </c>
      <c r="F522" s="121">
        <f t="shared" si="137"/>
        <v>0.2570951585976628</v>
      </c>
      <c r="G522" s="121">
        <f t="shared" si="137"/>
        <v>0.24263959390862944</v>
      </c>
      <c r="H522" s="435">
        <f t="shared" si="137"/>
        <v>0.28246753246753248</v>
      </c>
      <c r="I522" s="121">
        <f t="shared" si="137"/>
        <v>0.28554744525547449</v>
      </c>
      <c r="J522" s="121">
        <f t="shared" si="137"/>
        <v>0.24512789281364189</v>
      </c>
      <c r="K522" s="121">
        <f t="shared" si="137"/>
        <v>0.21582278481012662</v>
      </c>
      <c r="L522" s="121">
        <f t="shared" si="137"/>
        <v>0.133808095952024</v>
      </c>
      <c r="M522" s="121">
        <f t="shared" si="137"/>
        <v>0.14374770810414372</v>
      </c>
      <c r="N522" s="435">
        <f t="shared" si="137"/>
        <v>0.19428772919605075</v>
      </c>
      <c r="O522" s="121">
        <f t="shared" si="137"/>
        <v>0.17821782178217818</v>
      </c>
      <c r="P522" s="121">
        <f t="shared" si="137"/>
        <v>0.21146452289409295</v>
      </c>
      <c r="Q522" s="121">
        <f t="shared" si="137"/>
        <v>0.22362151123213073</v>
      </c>
      <c r="R522" s="121">
        <f t="shared" si="137"/>
        <v>0.25691699604743079</v>
      </c>
      <c r="S522" s="121">
        <f t="shared" si="137"/>
        <v>0.26350900600400268</v>
      </c>
      <c r="T522" s="121">
        <f t="shared" si="137"/>
        <v>0.17853107344632765</v>
      </c>
      <c r="U522" s="121">
        <f t="shared" si="137"/>
        <v>0.20345423143350608</v>
      </c>
      <c r="V522" s="435">
        <f t="shared" si="137"/>
        <v>0.26896977174583592</v>
      </c>
      <c r="W522" s="121">
        <f t="shared" si="137"/>
        <v>0.27844588344125809</v>
      </c>
      <c r="X522" s="121">
        <f t="shared" si="137"/>
        <v>0.17786854808763461</v>
      </c>
      <c r="Y522" s="121">
        <f t="shared" si="137"/>
        <v>0.21157894736842101</v>
      </c>
      <c r="Z522" s="121">
        <f t="shared" si="137"/>
        <v>0.21781464118283447</v>
      </c>
      <c r="AA522" s="121">
        <f t="shared" si="137"/>
        <v>0.2029532967032967</v>
      </c>
      <c r="AB522" s="121">
        <f t="shared" si="137"/>
        <v>0.16251394570472294</v>
      </c>
      <c r="AC522" s="135">
        <f t="shared" si="137"/>
        <v>0.21938927613179826</v>
      </c>
    </row>
    <row r="523" spans="1:29" s="5" customFormat="1" ht="12">
      <c r="A523" s="2216" t="s">
        <v>101</v>
      </c>
      <c r="B523" s="2219" t="s">
        <v>330</v>
      </c>
      <c r="C523" s="10" t="s">
        <v>477</v>
      </c>
      <c r="D523" s="867" t="s">
        <v>473</v>
      </c>
      <c r="E523" s="813">
        <v>0.50592000000000004</v>
      </c>
      <c r="F523" s="813">
        <v>0.59087999999999996</v>
      </c>
      <c r="G523" s="813">
        <v>0.57264000000000004</v>
      </c>
      <c r="H523" s="814">
        <v>0.56784000000000001</v>
      </c>
      <c r="I523" s="813">
        <v>0.50880000000000003</v>
      </c>
      <c r="J523" s="813">
        <v>0.5736</v>
      </c>
      <c r="K523" s="813">
        <v>0.59279999999999999</v>
      </c>
      <c r="L523" s="813">
        <v>0.49343999999999999</v>
      </c>
      <c r="M523" s="813">
        <v>0.49631999999999998</v>
      </c>
      <c r="N523" s="814">
        <v>0.58848</v>
      </c>
      <c r="O523" s="813">
        <v>0.56303999999999998</v>
      </c>
      <c r="P523" s="813">
        <v>0.58751999999999993</v>
      </c>
      <c r="Q523" s="813">
        <v>0.57887999999999995</v>
      </c>
      <c r="R523" s="813">
        <v>0.51215999999999995</v>
      </c>
      <c r="S523" s="813">
        <v>0.58751999999999993</v>
      </c>
      <c r="T523" s="813">
        <v>0.46464</v>
      </c>
      <c r="U523" s="813">
        <v>0.50207999999999997</v>
      </c>
      <c r="V523" s="813">
        <v>0.49439999999999995</v>
      </c>
      <c r="W523" s="813">
        <v>0.57647999999999999</v>
      </c>
      <c r="X523" s="813">
        <v>0.50688</v>
      </c>
      <c r="Y523" s="813">
        <v>0.59760000000000002</v>
      </c>
      <c r="Z523" s="813">
        <v>0.59136</v>
      </c>
      <c r="AA523" s="813">
        <v>0.55967999999999996</v>
      </c>
      <c r="AB523" s="813">
        <v>0.46704000000000001</v>
      </c>
      <c r="AC523" s="135">
        <f>SUM(E523:AB523)</f>
        <v>13.08</v>
      </c>
    </row>
    <row r="524" spans="1:29" s="5" customFormat="1" thickBot="1">
      <c r="A524" s="2305"/>
      <c r="B524" s="2307"/>
      <c r="C524" s="11" t="s">
        <v>478</v>
      </c>
      <c r="D524" s="866" t="s">
        <v>473</v>
      </c>
      <c r="E524" s="815">
        <v>0.42143999999999998</v>
      </c>
      <c r="F524" s="815">
        <v>0.51312000000000002</v>
      </c>
      <c r="G524" s="815">
        <v>0.48960000000000004</v>
      </c>
      <c r="H524" s="816">
        <v>0.51215999999999995</v>
      </c>
      <c r="I524" s="815">
        <v>0.43631999999999999</v>
      </c>
      <c r="J524" s="815">
        <v>0.48480000000000001</v>
      </c>
      <c r="K524" s="815">
        <v>0.47808</v>
      </c>
      <c r="L524" s="815">
        <v>0.42143999999999998</v>
      </c>
      <c r="M524" s="815">
        <v>0.40608</v>
      </c>
      <c r="N524" s="816">
        <v>0.47952</v>
      </c>
      <c r="O524" s="815">
        <v>0.50063999999999997</v>
      </c>
      <c r="P524" s="815">
        <v>0.51503999999999994</v>
      </c>
      <c r="Q524" s="815">
        <v>0.50448000000000004</v>
      </c>
      <c r="R524" s="815">
        <v>0.45888000000000001</v>
      </c>
      <c r="S524" s="815">
        <v>0.51648000000000005</v>
      </c>
      <c r="T524" s="815">
        <v>0.39888000000000001</v>
      </c>
      <c r="U524" s="815">
        <v>0.40655999999999998</v>
      </c>
      <c r="V524" s="815">
        <v>0.43248000000000003</v>
      </c>
      <c r="W524" s="815">
        <v>0.48719999999999997</v>
      </c>
      <c r="X524" s="815">
        <v>0.44063999999999998</v>
      </c>
      <c r="Y524" s="815">
        <v>0.49343999999999999</v>
      </c>
      <c r="Z524" s="815">
        <v>0.53712000000000004</v>
      </c>
      <c r="AA524" s="815">
        <v>0.47136</v>
      </c>
      <c r="AB524" s="815">
        <v>0.39792</v>
      </c>
      <c r="AC524" s="135">
        <f>SUM(E524:AB524)</f>
        <v>11.203679999999999</v>
      </c>
    </row>
    <row r="525" spans="1:29" s="5" customFormat="1" ht="11.25">
      <c r="A525" s="2305"/>
      <c r="B525" s="2307"/>
      <c r="C525" s="11" t="s">
        <v>8</v>
      </c>
      <c r="D525" s="11" t="s">
        <v>498</v>
      </c>
      <c r="E525" s="124">
        <f t="shared" ref="E525:AB525" si="138">SQRT(E523*E523+E524*E524)*1000/(1.732*E532)</f>
        <v>61.318058057151262</v>
      </c>
      <c r="F525" s="124">
        <f t="shared" si="138"/>
        <v>72.876769881596559</v>
      </c>
      <c r="G525" s="124">
        <f t="shared" si="138"/>
        <v>70.16024175489818</v>
      </c>
      <c r="H525" s="437">
        <f t="shared" si="138"/>
        <v>71.210754418585566</v>
      </c>
      <c r="I525" s="124">
        <f t="shared" si="138"/>
        <v>62.41740571668678</v>
      </c>
      <c r="J525" s="124">
        <f t="shared" si="138"/>
        <v>69.938844796180518</v>
      </c>
      <c r="K525" s="124">
        <f t="shared" si="138"/>
        <v>70.919237666799859</v>
      </c>
      <c r="L525" s="124">
        <f t="shared" si="138"/>
        <v>60.429682741989041</v>
      </c>
      <c r="M525" s="124">
        <f t="shared" si="138"/>
        <v>59.717992308748187</v>
      </c>
      <c r="N525" s="437">
        <f t="shared" si="138"/>
        <v>70.691173540158502</v>
      </c>
      <c r="O525" s="124">
        <f t="shared" si="138"/>
        <v>70.162078573518258</v>
      </c>
      <c r="P525" s="124">
        <f t="shared" si="138"/>
        <v>72.758549406302663</v>
      </c>
      <c r="Q525" s="124">
        <f t="shared" si="138"/>
        <v>71.505581503104523</v>
      </c>
      <c r="R525" s="124">
        <f t="shared" si="138"/>
        <v>64.037638505692101</v>
      </c>
      <c r="S525" s="124">
        <f t="shared" si="138"/>
        <v>72.847016755258423</v>
      </c>
      <c r="T525" s="124">
        <f t="shared" si="138"/>
        <v>57.026077445082883</v>
      </c>
      <c r="U525" s="124">
        <f t="shared" si="138"/>
        <v>60.16221621831528</v>
      </c>
      <c r="V525" s="437">
        <f t="shared" si="138"/>
        <v>61.169633919592776</v>
      </c>
      <c r="W525" s="124">
        <f t="shared" si="138"/>
        <v>70.287949840285634</v>
      </c>
      <c r="X525" s="124">
        <f t="shared" si="138"/>
        <v>62.544982740949536</v>
      </c>
      <c r="Y525" s="124">
        <f t="shared" si="138"/>
        <v>72.169927008449378</v>
      </c>
      <c r="Z525" s="124">
        <f t="shared" si="138"/>
        <v>74.394421130446062</v>
      </c>
      <c r="AA525" s="124">
        <f t="shared" si="138"/>
        <v>68.141001035068314</v>
      </c>
      <c r="AB525" s="124">
        <f t="shared" si="138"/>
        <v>57.137824328275229</v>
      </c>
      <c r="AC525" s="135"/>
    </row>
    <row r="526" spans="1:29" s="5" customFormat="1" ht="12" thickBot="1">
      <c r="A526" s="2305"/>
      <c r="B526" s="2307"/>
      <c r="C526" s="11" t="s">
        <v>16</v>
      </c>
      <c r="D526" s="11"/>
      <c r="E526" s="121">
        <f t="shared" ref="E526:AC526" si="139">E524/E523</f>
        <v>0.83301707779886136</v>
      </c>
      <c r="F526" s="121">
        <f t="shared" si="139"/>
        <v>0.86839967506092619</v>
      </c>
      <c r="G526" s="121">
        <f t="shared" si="139"/>
        <v>0.85498742665549032</v>
      </c>
      <c r="H526" s="435">
        <f t="shared" si="139"/>
        <v>0.90194420963651722</v>
      </c>
      <c r="I526" s="121">
        <f t="shared" si="139"/>
        <v>0.85754716981132073</v>
      </c>
      <c r="J526" s="121">
        <f t="shared" si="139"/>
        <v>0.84518828451882844</v>
      </c>
      <c r="K526" s="121">
        <f t="shared" si="139"/>
        <v>0.80647773279352231</v>
      </c>
      <c r="L526" s="121">
        <f t="shared" si="139"/>
        <v>0.85408560311284043</v>
      </c>
      <c r="M526" s="121">
        <f t="shared" si="139"/>
        <v>0.81818181818181823</v>
      </c>
      <c r="N526" s="435">
        <f t="shared" si="139"/>
        <v>0.81484502446982054</v>
      </c>
      <c r="O526" s="121">
        <f t="shared" si="139"/>
        <v>0.88917306052855927</v>
      </c>
      <c r="P526" s="121">
        <f t="shared" si="139"/>
        <v>0.87663398692810457</v>
      </c>
      <c r="Q526" s="121">
        <f t="shared" si="139"/>
        <v>0.871475953565506</v>
      </c>
      <c r="R526" s="121">
        <f t="shared" si="139"/>
        <v>0.89597000937207139</v>
      </c>
      <c r="S526" s="121">
        <f t="shared" si="139"/>
        <v>0.87908496732026165</v>
      </c>
      <c r="T526" s="121">
        <f t="shared" si="139"/>
        <v>0.85847107438016534</v>
      </c>
      <c r="U526" s="121">
        <f t="shared" si="139"/>
        <v>0.80975143403441685</v>
      </c>
      <c r="V526" s="435">
        <f t="shared" si="139"/>
        <v>0.87475728155339816</v>
      </c>
      <c r="W526" s="121">
        <f t="shared" si="139"/>
        <v>0.8451290591174021</v>
      </c>
      <c r="X526" s="121">
        <f t="shared" si="139"/>
        <v>0.86931818181818177</v>
      </c>
      <c r="Y526" s="121">
        <f t="shared" si="139"/>
        <v>0.82570281124497991</v>
      </c>
      <c r="Z526" s="121">
        <f t="shared" si="139"/>
        <v>0.90827922077922085</v>
      </c>
      <c r="AA526" s="121">
        <f t="shared" si="139"/>
        <v>0.84219554030874788</v>
      </c>
      <c r="AB526" s="121">
        <f t="shared" si="139"/>
        <v>0.85200411099691675</v>
      </c>
      <c r="AC526" s="135">
        <f t="shared" si="139"/>
        <v>0.85655045871559621</v>
      </c>
    </row>
    <row r="527" spans="1:29" s="5" customFormat="1" ht="11.25">
      <c r="A527" s="283" t="s">
        <v>511</v>
      </c>
      <c r="B527" s="284"/>
      <c r="C527" s="285"/>
      <c r="D527" s="285"/>
      <c r="E527" s="286">
        <f t="shared" ref="E527:AB527" si="140">E519+E523</f>
        <v>1.84944</v>
      </c>
      <c r="F527" s="286">
        <f t="shared" si="140"/>
        <v>2.0284800000000001</v>
      </c>
      <c r="G527" s="286">
        <f t="shared" si="140"/>
        <v>1.9910400000000001</v>
      </c>
      <c r="H527" s="286">
        <f t="shared" si="140"/>
        <v>2.0462400000000001</v>
      </c>
      <c r="I527" s="286">
        <f t="shared" si="140"/>
        <v>2.1528</v>
      </c>
      <c r="J527" s="286">
        <f t="shared" si="140"/>
        <v>2.1499199999999998</v>
      </c>
      <c r="K527" s="286">
        <f t="shared" si="140"/>
        <v>2.1095999999999999</v>
      </c>
      <c r="L527" s="286">
        <f t="shared" si="140"/>
        <v>1.7740800000000001</v>
      </c>
      <c r="M527" s="286">
        <f t="shared" si="140"/>
        <v>1.8052800000000002</v>
      </c>
      <c r="N527" s="286">
        <f t="shared" si="140"/>
        <v>1.9497599999999999</v>
      </c>
      <c r="O527" s="286">
        <f t="shared" si="140"/>
        <v>1.8720000000000001</v>
      </c>
      <c r="P527" s="286">
        <f t="shared" si="140"/>
        <v>1.9607999999999999</v>
      </c>
      <c r="Q527" s="286">
        <f t="shared" si="140"/>
        <v>1.9891199999999998</v>
      </c>
      <c r="R527" s="286">
        <f t="shared" si="140"/>
        <v>1.9694399999999999</v>
      </c>
      <c r="S527" s="286">
        <f t="shared" si="140"/>
        <v>2.0265599999999999</v>
      </c>
      <c r="T527" s="286">
        <f t="shared" si="140"/>
        <v>1.7390400000000001</v>
      </c>
      <c r="U527" s="286">
        <f t="shared" si="140"/>
        <v>1.89168</v>
      </c>
      <c r="V527" s="286">
        <f t="shared" si="140"/>
        <v>2.0505599999999999</v>
      </c>
      <c r="W527" s="286">
        <f t="shared" si="140"/>
        <v>2.1331199999999999</v>
      </c>
      <c r="X527" s="286">
        <f t="shared" si="140"/>
        <v>1.79952</v>
      </c>
      <c r="Y527" s="286">
        <f t="shared" si="140"/>
        <v>1.9656000000000002</v>
      </c>
      <c r="Z527" s="286">
        <f t="shared" si="140"/>
        <v>1.9224000000000001</v>
      </c>
      <c r="AA527" s="286">
        <f t="shared" si="140"/>
        <v>1.9574399999999998</v>
      </c>
      <c r="AB527" s="286">
        <f t="shared" si="140"/>
        <v>1.7577600000000002</v>
      </c>
      <c r="AC527" s="286"/>
    </row>
    <row r="528" spans="1:29" s="5" customFormat="1" ht="11.25">
      <c r="A528" s="288" t="s">
        <v>512</v>
      </c>
      <c r="B528" s="289"/>
      <c r="C528" s="290"/>
      <c r="D528" s="290"/>
      <c r="E528" s="298">
        <f t="shared" ref="E528:AB528" si="141">E520+E524</f>
        <v>0.64319999999999999</v>
      </c>
      <c r="F528" s="298">
        <f t="shared" si="141"/>
        <v>0.88272000000000006</v>
      </c>
      <c r="G528" s="298">
        <f t="shared" si="141"/>
        <v>0.83376000000000006</v>
      </c>
      <c r="H528" s="298">
        <f t="shared" si="141"/>
        <v>0.92975999999999992</v>
      </c>
      <c r="I528" s="298">
        <f t="shared" si="141"/>
        <v>0.90576000000000001</v>
      </c>
      <c r="J528" s="298">
        <f t="shared" si="141"/>
        <v>0.87119999999999997</v>
      </c>
      <c r="K528" s="298">
        <f t="shared" si="141"/>
        <v>0.80544000000000004</v>
      </c>
      <c r="L528" s="298">
        <f t="shared" si="141"/>
        <v>0.59279999999999999</v>
      </c>
      <c r="M528" s="298">
        <f t="shared" si="141"/>
        <v>0.59423999999999999</v>
      </c>
      <c r="N528" s="298">
        <f t="shared" si="141"/>
        <v>0.74399999999999999</v>
      </c>
      <c r="O528" s="298">
        <f t="shared" si="141"/>
        <v>0.73391999999999991</v>
      </c>
      <c r="P528" s="298">
        <f t="shared" si="141"/>
        <v>0.80543999999999993</v>
      </c>
      <c r="Q528" s="298">
        <f t="shared" si="141"/>
        <v>0.81984000000000012</v>
      </c>
      <c r="R528" s="298">
        <f t="shared" si="141"/>
        <v>0.83328000000000002</v>
      </c>
      <c r="S528" s="298">
        <f t="shared" si="141"/>
        <v>0.89568000000000003</v>
      </c>
      <c r="T528" s="298">
        <f t="shared" si="141"/>
        <v>0.62640000000000007</v>
      </c>
      <c r="U528" s="298">
        <f t="shared" si="141"/>
        <v>0.68928</v>
      </c>
      <c r="V528" s="298">
        <f t="shared" si="141"/>
        <v>0.85104000000000002</v>
      </c>
      <c r="W528" s="298">
        <f t="shared" si="141"/>
        <v>0.9206399999999999</v>
      </c>
      <c r="X528" s="298">
        <f t="shared" si="141"/>
        <v>0.67055999999999993</v>
      </c>
      <c r="Y528" s="298">
        <f t="shared" si="141"/>
        <v>0.78288000000000002</v>
      </c>
      <c r="Z528" s="298">
        <f t="shared" si="141"/>
        <v>0.82704</v>
      </c>
      <c r="AA528" s="298">
        <f t="shared" si="141"/>
        <v>0.75503999999999993</v>
      </c>
      <c r="AB528" s="298">
        <f t="shared" si="141"/>
        <v>0.60768</v>
      </c>
      <c r="AC528" s="298"/>
    </row>
    <row r="529" spans="1:30" s="5" customFormat="1" ht="12" thickBot="1">
      <c r="A529" s="293" t="s">
        <v>513</v>
      </c>
      <c r="B529" s="294"/>
      <c r="C529" s="295"/>
      <c r="D529" s="295"/>
      <c r="E529" s="296">
        <f t="shared" ref="E529:AB529" si="142">SQRT(E527*E527+E528*E528)</f>
        <v>1.9580946232498573</v>
      </c>
      <c r="F529" s="296">
        <f t="shared" si="142"/>
        <v>2.2122218941146028</v>
      </c>
      <c r="G529" s="296">
        <f t="shared" si="142"/>
        <v>2.1585634156077047</v>
      </c>
      <c r="H529" s="296">
        <f t="shared" si="142"/>
        <v>2.2475657488046927</v>
      </c>
      <c r="I529" s="296">
        <f t="shared" si="142"/>
        <v>2.3355832285748246</v>
      </c>
      <c r="J529" s="296">
        <f t="shared" si="142"/>
        <v>2.3197296063119079</v>
      </c>
      <c r="K529" s="296">
        <f t="shared" si="142"/>
        <v>2.2581288168747151</v>
      </c>
      <c r="L529" s="296">
        <f t="shared" si="142"/>
        <v>1.8705003839614682</v>
      </c>
      <c r="M529" s="296">
        <f t="shared" si="142"/>
        <v>1.9005675615457611</v>
      </c>
      <c r="N529" s="296">
        <f t="shared" si="142"/>
        <v>2.0868876485330969</v>
      </c>
      <c r="O529" s="296">
        <f t="shared" si="142"/>
        <v>2.0107268751374465</v>
      </c>
      <c r="P529" s="296">
        <f t="shared" si="142"/>
        <v>2.1197807041295569</v>
      </c>
      <c r="Q529" s="296">
        <f t="shared" si="142"/>
        <v>2.1514497437774369</v>
      </c>
      <c r="R529" s="296">
        <f t="shared" si="142"/>
        <v>2.1384689551171885</v>
      </c>
      <c r="S529" s="296">
        <f t="shared" si="142"/>
        <v>2.2156687694689383</v>
      </c>
      <c r="T529" s="296">
        <f t="shared" si="142"/>
        <v>1.8484147482640363</v>
      </c>
      <c r="U529" s="296">
        <f t="shared" si="142"/>
        <v>2.0133455095437545</v>
      </c>
      <c r="V529" s="296">
        <f t="shared" si="142"/>
        <v>2.2201498587257573</v>
      </c>
      <c r="W529" s="296">
        <f t="shared" si="142"/>
        <v>2.3233120634129198</v>
      </c>
      <c r="X529" s="296">
        <f t="shared" si="142"/>
        <v>1.9203965590471153</v>
      </c>
      <c r="Y529" s="296">
        <f t="shared" si="142"/>
        <v>2.1157704162786666</v>
      </c>
      <c r="Z529" s="296">
        <f t="shared" si="142"/>
        <v>2.0927534306745263</v>
      </c>
      <c r="AA529" s="296">
        <f t="shared" si="142"/>
        <v>2.0980125726982668</v>
      </c>
      <c r="AB529" s="296">
        <f t="shared" si="142"/>
        <v>1.859837412248716</v>
      </c>
      <c r="AC529" s="297"/>
      <c r="AD529" s="131">
        <f>MAX(E529:AB529)</f>
        <v>2.3355832285748246</v>
      </c>
    </row>
    <row r="530" spans="1:30" s="13" customFormat="1" ht="14.25" customHeight="1" thickBot="1">
      <c r="A530" s="148" t="s">
        <v>290</v>
      </c>
      <c r="B530" s="149"/>
      <c r="C530" s="150"/>
      <c r="D530" s="150"/>
      <c r="E530" s="3">
        <v>1</v>
      </c>
      <c r="F530" s="3">
        <v>2</v>
      </c>
      <c r="G530" s="3">
        <v>3</v>
      </c>
      <c r="H530" s="3">
        <v>4</v>
      </c>
      <c r="I530" s="3">
        <v>5</v>
      </c>
      <c r="J530" s="3">
        <v>6</v>
      </c>
      <c r="K530" s="3">
        <v>7</v>
      </c>
      <c r="L530" s="3">
        <v>8</v>
      </c>
      <c r="M530" s="3">
        <v>9</v>
      </c>
      <c r="N530" s="3">
        <v>10</v>
      </c>
      <c r="O530" s="3">
        <v>11</v>
      </c>
      <c r="P530" s="3">
        <v>12</v>
      </c>
      <c r="Q530" s="3">
        <v>13</v>
      </c>
      <c r="R530" s="3">
        <v>14</v>
      </c>
      <c r="S530" s="3">
        <v>15</v>
      </c>
      <c r="T530" s="3">
        <v>16</v>
      </c>
      <c r="U530" s="3">
        <v>17</v>
      </c>
      <c r="V530" s="3">
        <v>18</v>
      </c>
      <c r="W530" s="3">
        <v>19</v>
      </c>
      <c r="X530" s="3">
        <v>20</v>
      </c>
      <c r="Y530" s="3">
        <v>21</v>
      </c>
      <c r="Z530" s="3">
        <v>22</v>
      </c>
      <c r="AA530" s="3">
        <v>23</v>
      </c>
      <c r="AB530" s="3">
        <v>24</v>
      </c>
      <c r="AC530" s="151"/>
    </row>
    <row r="531" spans="1:30" s="32" customFormat="1" ht="14.25" customHeight="1">
      <c r="A531" s="28" t="s">
        <v>148</v>
      </c>
      <c r="B531" s="439"/>
      <c r="C531" s="440" t="s">
        <v>13</v>
      </c>
      <c r="D531" s="855" t="s">
        <v>523</v>
      </c>
      <c r="E531" s="445">
        <v>6.2</v>
      </c>
      <c r="F531" s="445">
        <v>6.2</v>
      </c>
      <c r="G531" s="445">
        <v>6.2</v>
      </c>
      <c r="H531" s="445">
        <v>6.2</v>
      </c>
      <c r="I531" s="445">
        <v>6.2</v>
      </c>
      <c r="J531" s="445">
        <v>6.2</v>
      </c>
      <c r="K531" s="445">
        <v>6.2</v>
      </c>
      <c r="L531" s="445">
        <v>6.2</v>
      </c>
      <c r="M531" s="445">
        <v>6.2</v>
      </c>
      <c r="N531" s="445">
        <v>6.2</v>
      </c>
      <c r="O531" s="445">
        <v>6.2</v>
      </c>
      <c r="P531" s="445">
        <v>6.2</v>
      </c>
      <c r="Q531" s="445">
        <v>6.2</v>
      </c>
      <c r="R531" s="445">
        <v>6.2</v>
      </c>
      <c r="S531" s="445">
        <v>6.2</v>
      </c>
      <c r="T531" s="445">
        <v>6.2</v>
      </c>
      <c r="U531" s="445">
        <v>6.2</v>
      </c>
      <c r="V531" s="445">
        <v>6.2</v>
      </c>
      <c r="W531" s="445">
        <v>6.2</v>
      </c>
      <c r="X531" s="445">
        <v>6.2</v>
      </c>
      <c r="Y531" s="445">
        <v>6.2</v>
      </c>
      <c r="Z531" s="445">
        <v>6.2</v>
      </c>
      <c r="AA531" s="445">
        <v>6.2</v>
      </c>
      <c r="AB531" s="445">
        <v>6.2</v>
      </c>
      <c r="AC531" s="442"/>
    </row>
    <row r="532" spans="1:30" s="32" customFormat="1" ht="14.25" customHeight="1" thickBot="1">
      <c r="A532" s="35" t="s">
        <v>149</v>
      </c>
      <c r="B532" s="36"/>
      <c r="C532" s="446" t="s">
        <v>13</v>
      </c>
      <c r="D532" s="869" t="s">
        <v>523</v>
      </c>
      <c r="E532" s="448">
        <v>6.2</v>
      </c>
      <c r="F532" s="448">
        <v>6.2</v>
      </c>
      <c r="G532" s="448">
        <v>6.2</v>
      </c>
      <c r="H532" s="448">
        <v>6.2</v>
      </c>
      <c r="I532" s="448">
        <v>6.2</v>
      </c>
      <c r="J532" s="448">
        <v>6.2</v>
      </c>
      <c r="K532" s="448">
        <v>6.2</v>
      </c>
      <c r="L532" s="448">
        <v>6.2</v>
      </c>
      <c r="M532" s="448">
        <v>6.2</v>
      </c>
      <c r="N532" s="448">
        <v>6.2</v>
      </c>
      <c r="O532" s="448">
        <v>6.2</v>
      </c>
      <c r="P532" s="448">
        <v>6.2</v>
      </c>
      <c r="Q532" s="448">
        <v>6.2</v>
      </c>
      <c r="R532" s="448">
        <v>6.2</v>
      </c>
      <c r="S532" s="448">
        <v>6.2</v>
      </c>
      <c r="T532" s="448">
        <v>6.2</v>
      </c>
      <c r="U532" s="448">
        <v>6.2</v>
      </c>
      <c r="V532" s="448">
        <v>6.2</v>
      </c>
      <c r="W532" s="448">
        <v>6.2</v>
      </c>
      <c r="X532" s="448">
        <v>6.2</v>
      </c>
      <c r="Y532" s="448">
        <v>6.2</v>
      </c>
      <c r="Z532" s="448">
        <v>6.2</v>
      </c>
      <c r="AA532" s="448">
        <v>6.2</v>
      </c>
      <c r="AB532" s="448">
        <v>6.2</v>
      </c>
      <c r="AC532" s="449"/>
    </row>
    <row r="533" spans="1:30" s="5" customFormat="1" ht="12">
      <c r="A533" s="2216" t="s">
        <v>125</v>
      </c>
      <c r="B533" s="2244" t="s">
        <v>672</v>
      </c>
      <c r="C533" s="10" t="s">
        <v>477</v>
      </c>
      <c r="D533" s="867" t="s">
        <v>473</v>
      </c>
      <c r="E533" s="813">
        <v>2.9399999999999999E-3</v>
      </c>
      <c r="F533" s="813">
        <v>2.9399999999999999E-3</v>
      </c>
      <c r="G533" s="813">
        <v>1.14E-3</v>
      </c>
      <c r="H533" s="814">
        <v>6.6E-4</v>
      </c>
      <c r="I533" s="813">
        <v>6.6E-4</v>
      </c>
      <c r="J533" s="813">
        <v>6.6E-4</v>
      </c>
      <c r="K533" s="813">
        <v>6.6E-4</v>
      </c>
      <c r="L533" s="813">
        <v>6.6E-4</v>
      </c>
      <c r="M533" s="813">
        <v>7.1999999999999994E-4</v>
      </c>
      <c r="N533" s="814">
        <v>8.3999999999999993E-4</v>
      </c>
      <c r="O533" s="813">
        <v>8.3999999999999993E-4</v>
      </c>
      <c r="P533" s="813">
        <v>7.1999999999999994E-4</v>
      </c>
      <c r="Q533" s="813">
        <v>7.1999999999999994E-4</v>
      </c>
      <c r="R533" s="813">
        <v>6.6E-4</v>
      </c>
      <c r="S533" s="813">
        <v>6.6E-4</v>
      </c>
      <c r="T533" s="813">
        <v>6.6E-4</v>
      </c>
      <c r="U533" s="813">
        <v>7.1999999999999994E-4</v>
      </c>
      <c r="V533" s="813">
        <v>6.6E-4</v>
      </c>
      <c r="W533" s="813">
        <v>6.6E-4</v>
      </c>
      <c r="X533" s="813">
        <v>6.6E-4</v>
      </c>
      <c r="Y533" s="813">
        <v>6.6E-4</v>
      </c>
      <c r="Z533" s="813">
        <v>9.5999999999999992E-4</v>
      </c>
      <c r="AA533" s="813">
        <v>2.8799999999999997E-3</v>
      </c>
      <c r="AB533" s="813">
        <v>2.9399999999999999E-3</v>
      </c>
      <c r="AC533" s="266">
        <f>SUM(E533:AB533)</f>
        <v>2.6280000000000005E-2</v>
      </c>
    </row>
    <row r="534" spans="1:30" s="5" customFormat="1" thickBot="1">
      <c r="A534" s="2295"/>
      <c r="B534" s="2293"/>
      <c r="C534" s="11" t="s">
        <v>478</v>
      </c>
      <c r="D534" s="866" t="s">
        <v>473</v>
      </c>
      <c r="E534" s="815">
        <v>3.1800000000000001E-3</v>
      </c>
      <c r="F534" s="815">
        <v>3.1199999999999999E-3</v>
      </c>
      <c r="G534" s="815">
        <v>1.0200000000000001E-3</v>
      </c>
      <c r="H534" s="816">
        <v>5.9999999999999995E-5</v>
      </c>
      <c r="I534" s="815">
        <v>0</v>
      </c>
      <c r="J534" s="815">
        <v>0</v>
      </c>
      <c r="K534" s="815">
        <v>5.9999999999999995E-5</v>
      </c>
      <c r="L534" s="815">
        <v>2.3999999999999998E-4</v>
      </c>
      <c r="M534" s="815">
        <v>5.9999999999999995E-5</v>
      </c>
      <c r="N534" s="816">
        <v>5.9999999999999995E-5</v>
      </c>
      <c r="O534" s="815">
        <v>0</v>
      </c>
      <c r="P534" s="815">
        <v>1.1999999999999999E-4</v>
      </c>
      <c r="Q534" s="815">
        <v>2.3999999999999998E-4</v>
      </c>
      <c r="R534" s="815">
        <v>1.7999999999999998E-4</v>
      </c>
      <c r="S534" s="815">
        <v>5.9999999999999995E-5</v>
      </c>
      <c r="T534" s="815">
        <v>8.3999999999999993E-4</v>
      </c>
      <c r="U534" s="815">
        <v>8.3999999999999993E-4</v>
      </c>
      <c r="V534" s="815">
        <v>2.9999999999999997E-4</v>
      </c>
      <c r="W534" s="815">
        <v>0</v>
      </c>
      <c r="X534" s="815">
        <v>0</v>
      </c>
      <c r="Y534" s="815">
        <v>5.9999999999999995E-5</v>
      </c>
      <c r="Z534" s="815">
        <v>5.9999999999999995E-4</v>
      </c>
      <c r="AA534" s="815">
        <v>3.0600000000000002E-3</v>
      </c>
      <c r="AB534" s="815">
        <v>3.1199999999999999E-3</v>
      </c>
      <c r="AC534" s="138">
        <f>SUM(E534:AB534)</f>
        <v>1.7219999999999999E-2</v>
      </c>
    </row>
    <row r="535" spans="1:30" s="5" customFormat="1" ht="11.25">
      <c r="A535" s="2295"/>
      <c r="B535" s="2293"/>
      <c r="C535" s="11" t="s">
        <v>8</v>
      </c>
      <c r="D535" s="11" t="s">
        <v>498</v>
      </c>
      <c r="E535" s="124">
        <f>SQRT(E533*E533+E534*E534)*1000/(1.732*E531)</f>
        <v>0.40330214779003032</v>
      </c>
      <c r="F535" s="124">
        <f t="shared" ref="F535:AB535" si="143">SQRT(F533*F533+F534*F534)*1000/(1.732*F531)</f>
        <v>0.39921747771503208</v>
      </c>
      <c r="G535" s="124">
        <f t="shared" si="143"/>
        <v>0.14245193455988187</v>
      </c>
      <c r="H535" s="437">
        <f t="shared" si="143"/>
        <v>6.1715121529393173E-2</v>
      </c>
      <c r="I535" s="124">
        <f t="shared" si="143"/>
        <v>6.146167026745139E-2</v>
      </c>
      <c r="J535" s="124">
        <f t="shared" si="143"/>
        <v>6.146167026745139E-2</v>
      </c>
      <c r="K535" s="124">
        <f t="shared" si="143"/>
        <v>6.1715121529393173E-2</v>
      </c>
      <c r="L535" s="124">
        <f t="shared" si="143"/>
        <v>6.5399127862919751E-2</v>
      </c>
      <c r="M535" s="124">
        <f t="shared" si="143"/>
        <v>6.7281501408732916E-2</v>
      </c>
      <c r="N535" s="437">
        <f t="shared" si="143"/>
        <v>7.8423240972313554E-2</v>
      </c>
      <c r="O535" s="124">
        <f t="shared" si="143"/>
        <v>7.8223943976756305E-2</v>
      </c>
      <c r="P535" s="124">
        <f t="shared" si="143"/>
        <v>6.7973953627708625E-2</v>
      </c>
      <c r="Q535" s="124">
        <f t="shared" si="143"/>
        <v>7.0675951579416932E-2</v>
      </c>
      <c r="R535" s="124">
        <f t="shared" si="143"/>
        <v>6.370644184044949E-2</v>
      </c>
      <c r="S535" s="124">
        <f t="shared" si="143"/>
        <v>6.1715121529393173E-2</v>
      </c>
      <c r="T535" s="124">
        <f t="shared" si="143"/>
        <v>9.9481266192905024E-2</v>
      </c>
      <c r="U535" s="124">
        <f t="shared" si="143"/>
        <v>0.103027018445499</v>
      </c>
      <c r="V535" s="437">
        <f t="shared" si="143"/>
        <v>6.7513107950502332E-2</v>
      </c>
      <c r="W535" s="124">
        <f t="shared" si="143"/>
        <v>6.146167026745139E-2</v>
      </c>
      <c r="X535" s="124">
        <f t="shared" si="143"/>
        <v>6.146167026745139E-2</v>
      </c>
      <c r="Y535" s="124">
        <f t="shared" si="143"/>
        <v>6.1715121529393173E-2</v>
      </c>
      <c r="Z535" s="124">
        <f t="shared" si="143"/>
        <v>0.1054233159359674</v>
      </c>
      <c r="AA535" s="124">
        <f t="shared" si="143"/>
        <v>0.39131921988139295</v>
      </c>
      <c r="AB535" s="124">
        <f t="shared" si="143"/>
        <v>0.39921747771503208</v>
      </c>
      <c r="AC535" s="135"/>
    </row>
    <row r="536" spans="1:30" s="5" customFormat="1" ht="12" thickBot="1">
      <c r="A536" s="2296"/>
      <c r="B536" s="2294"/>
      <c r="C536" s="48" t="s">
        <v>16</v>
      </c>
      <c r="D536" s="48"/>
      <c r="E536" s="121">
        <f t="shared" ref="E536:AC536" si="144">E534/E533</f>
        <v>1.0816326530612246</v>
      </c>
      <c r="F536" s="121">
        <f t="shared" si="144"/>
        <v>1.0612244897959184</v>
      </c>
      <c r="G536" s="121">
        <f t="shared" si="144"/>
        <v>0.89473684210526327</v>
      </c>
      <c r="H536" s="435">
        <f t="shared" si="144"/>
        <v>9.0909090909090898E-2</v>
      </c>
      <c r="I536" s="121">
        <f t="shared" si="144"/>
        <v>0</v>
      </c>
      <c r="J536" s="121">
        <f t="shared" si="144"/>
        <v>0</v>
      </c>
      <c r="K536" s="121">
        <f t="shared" si="144"/>
        <v>9.0909090909090898E-2</v>
      </c>
      <c r="L536" s="121">
        <f t="shared" si="144"/>
        <v>0.36363636363636359</v>
      </c>
      <c r="M536" s="121">
        <f t="shared" si="144"/>
        <v>8.3333333333333329E-2</v>
      </c>
      <c r="N536" s="435">
        <f t="shared" si="144"/>
        <v>7.1428571428571425E-2</v>
      </c>
      <c r="O536" s="121">
        <f t="shared" si="144"/>
        <v>0</v>
      </c>
      <c r="P536" s="121">
        <f t="shared" si="144"/>
        <v>0.16666666666666666</v>
      </c>
      <c r="Q536" s="121">
        <f t="shared" si="144"/>
        <v>0.33333333333333331</v>
      </c>
      <c r="R536" s="121">
        <f t="shared" si="144"/>
        <v>0.27272727272727271</v>
      </c>
      <c r="S536" s="121">
        <f t="shared" si="144"/>
        <v>9.0909090909090898E-2</v>
      </c>
      <c r="T536" s="121">
        <f t="shared" si="144"/>
        <v>1.2727272727272727</v>
      </c>
      <c r="U536" s="121">
        <f t="shared" si="144"/>
        <v>1.1666666666666667</v>
      </c>
      <c r="V536" s="435">
        <f t="shared" si="144"/>
        <v>0.45454545454545453</v>
      </c>
      <c r="W536" s="121">
        <f t="shared" si="144"/>
        <v>0</v>
      </c>
      <c r="X536" s="121">
        <f t="shared" si="144"/>
        <v>0</v>
      </c>
      <c r="Y536" s="121">
        <f t="shared" si="144"/>
        <v>9.0909090909090898E-2</v>
      </c>
      <c r="Z536" s="121">
        <f t="shared" si="144"/>
        <v>0.625</v>
      </c>
      <c r="AA536" s="121">
        <f t="shared" si="144"/>
        <v>1.0625000000000002</v>
      </c>
      <c r="AB536" s="121">
        <f t="shared" si="144"/>
        <v>1.0612244897959184</v>
      </c>
      <c r="AC536" s="133">
        <f t="shared" si="144"/>
        <v>0.6552511415525113</v>
      </c>
    </row>
    <row r="537" spans="1:30">
      <c r="A537" s="2216" t="s">
        <v>100</v>
      </c>
      <c r="B537" s="2219" t="s">
        <v>673</v>
      </c>
      <c r="C537" s="10" t="s">
        <v>477</v>
      </c>
      <c r="D537" s="867" t="s">
        <v>473</v>
      </c>
      <c r="E537" s="813">
        <v>2.0400000000000001E-3</v>
      </c>
      <c r="F537" s="813">
        <v>2.16E-3</v>
      </c>
      <c r="G537" s="813">
        <v>2.2799999999999999E-3</v>
      </c>
      <c r="H537" s="814">
        <v>2.16E-3</v>
      </c>
      <c r="I537" s="813">
        <v>2.0400000000000001E-3</v>
      </c>
      <c r="J537" s="813">
        <v>2.16E-3</v>
      </c>
      <c r="K537" s="813">
        <v>2.0400000000000001E-3</v>
      </c>
      <c r="L537" s="813">
        <v>2.16E-3</v>
      </c>
      <c r="M537" s="813">
        <v>2.2799999999999999E-3</v>
      </c>
      <c r="N537" s="814">
        <v>2.2799999999999999E-3</v>
      </c>
      <c r="O537" s="813">
        <v>2.3999999999999998E-3</v>
      </c>
      <c r="P537" s="813">
        <v>2.5200000000000001E-3</v>
      </c>
      <c r="Q537" s="813">
        <v>2.3999999999999998E-3</v>
      </c>
      <c r="R537" s="813">
        <v>2.3999999999999998E-3</v>
      </c>
      <c r="S537" s="813">
        <v>2.3999999999999998E-3</v>
      </c>
      <c r="T537" s="813">
        <v>2.3999999999999998E-3</v>
      </c>
      <c r="U537" s="813">
        <v>2.3999999999999998E-3</v>
      </c>
      <c r="V537" s="813">
        <v>2.3999999999999998E-3</v>
      </c>
      <c r="W537" s="813">
        <v>2.16E-3</v>
      </c>
      <c r="X537" s="813">
        <v>2.16E-3</v>
      </c>
      <c r="Y537" s="813">
        <v>2.64E-3</v>
      </c>
      <c r="Z537" s="813">
        <v>2.2799999999999999E-3</v>
      </c>
      <c r="AA537" s="813">
        <v>2.2799999999999999E-3</v>
      </c>
      <c r="AB537" s="813">
        <v>2.16E-3</v>
      </c>
      <c r="AC537" s="138">
        <f>SUM(E537:AB537)</f>
        <v>5.4600000000000003E-2</v>
      </c>
    </row>
    <row r="538" spans="1:30" ht="13.5" thickBot="1">
      <c r="A538" s="2295"/>
      <c r="B538" s="2293"/>
      <c r="C538" s="11" t="s">
        <v>478</v>
      </c>
      <c r="D538" s="866" t="s">
        <v>473</v>
      </c>
      <c r="E538" s="815">
        <v>1.4399999999999999E-3</v>
      </c>
      <c r="F538" s="815">
        <v>1.08E-3</v>
      </c>
      <c r="G538" s="815">
        <v>1.1999999999999999E-3</v>
      </c>
      <c r="H538" s="816">
        <v>1.08E-3</v>
      </c>
      <c r="I538" s="815">
        <v>1.08E-3</v>
      </c>
      <c r="J538" s="815">
        <v>9.5999999999999992E-4</v>
      </c>
      <c r="K538" s="815">
        <v>1.08E-3</v>
      </c>
      <c r="L538" s="815">
        <v>1.1999999999999999E-3</v>
      </c>
      <c r="M538" s="815">
        <v>1.1999999999999999E-3</v>
      </c>
      <c r="N538" s="816">
        <v>1.08E-3</v>
      </c>
      <c r="O538" s="815">
        <v>1.32E-3</v>
      </c>
      <c r="P538" s="815">
        <v>1.32E-3</v>
      </c>
      <c r="Q538" s="815">
        <v>1.32E-3</v>
      </c>
      <c r="R538" s="815">
        <v>1.32E-3</v>
      </c>
      <c r="S538" s="815">
        <v>1.1999999999999999E-3</v>
      </c>
      <c r="T538" s="815">
        <v>1.4399999999999999E-3</v>
      </c>
      <c r="U538" s="815">
        <v>1.56E-3</v>
      </c>
      <c r="V538" s="815">
        <v>1.32E-3</v>
      </c>
      <c r="W538" s="815">
        <v>1.1999999999999999E-3</v>
      </c>
      <c r="X538" s="815">
        <v>1.1999999999999999E-3</v>
      </c>
      <c r="Y538" s="815">
        <v>1.1999999999999999E-3</v>
      </c>
      <c r="Z538" s="815">
        <v>1.08E-3</v>
      </c>
      <c r="AA538" s="815">
        <v>1.08E-3</v>
      </c>
      <c r="AB538" s="815">
        <v>1.56E-3</v>
      </c>
      <c r="AC538" s="138">
        <f>SUM(E538:AB538)</f>
        <v>2.9519999999999998E-2</v>
      </c>
      <c r="AD538" s="5"/>
    </row>
    <row r="539" spans="1:30">
      <c r="A539" s="2295"/>
      <c r="B539" s="2293"/>
      <c r="C539" s="11" t="s">
        <v>8</v>
      </c>
      <c r="D539" s="11" t="s">
        <v>498</v>
      </c>
      <c r="E539" s="124">
        <f>SQRT(E537*E537+E538*E538)*1000/(1.732*E531)</f>
        <v>0.23253354741881263</v>
      </c>
      <c r="F539" s="124">
        <f t="shared" ref="F539:AB539" si="145">SQRT(F537*F537+F538*F538)*1000/(1.732*F531)</f>
        <v>0.22488950082878015</v>
      </c>
      <c r="G539" s="124">
        <f t="shared" si="145"/>
        <v>0.23993418632478453</v>
      </c>
      <c r="H539" s="437">
        <f t="shared" si="145"/>
        <v>0.22488950082878015</v>
      </c>
      <c r="I539" s="124">
        <f t="shared" si="145"/>
        <v>0.21495251503022436</v>
      </c>
      <c r="J539" s="124">
        <f t="shared" si="145"/>
        <v>0.22011900026363934</v>
      </c>
      <c r="K539" s="124">
        <f t="shared" si="145"/>
        <v>0.21495251503022436</v>
      </c>
      <c r="L539" s="124">
        <f t="shared" si="145"/>
        <v>0.23010422724399165</v>
      </c>
      <c r="M539" s="124">
        <f t="shared" si="145"/>
        <v>0.23993418632478453</v>
      </c>
      <c r="N539" s="437">
        <f t="shared" si="145"/>
        <v>0.23493774910558707</v>
      </c>
      <c r="O539" s="124">
        <f t="shared" si="145"/>
        <v>0.25507067445086778</v>
      </c>
      <c r="P539" s="124">
        <f t="shared" si="145"/>
        <v>0.26491699898226251</v>
      </c>
      <c r="Q539" s="124">
        <f t="shared" si="145"/>
        <v>0.25507067445086778</v>
      </c>
      <c r="R539" s="124">
        <f t="shared" si="145"/>
        <v>0.25507067445086778</v>
      </c>
      <c r="S539" s="124">
        <f t="shared" si="145"/>
        <v>0.24987722314308905</v>
      </c>
      <c r="T539" s="124">
        <f t="shared" si="145"/>
        <v>0.26064003105916561</v>
      </c>
      <c r="U539" s="124">
        <f t="shared" si="145"/>
        <v>0.26656173229255525</v>
      </c>
      <c r="V539" s="437">
        <f t="shared" si="145"/>
        <v>0.25507067445086778</v>
      </c>
      <c r="W539" s="124">
        <f t="shared" si="145"/>
        <v>0.23010422724399165</v>
      </c>
      <c r="X539" s="124">
        <f t="shared" si="145"/>
        <v>0.23010422724399165</v>
      </c>
      <c r="Y539" s="124">
        <f t="shared" si="145"/>
        <v>0.27005243180200933</v>
      </c>
      <c r="Z539" s="124">
        <f t="shared" si="145"/>
        <v>0.23493774910558707</v>
      </c>
      <c r="AA539" s="124">
        <f t="shared" si="145"/>
        <v>0.23493774910558707</v>
      </c>
      <c r="AB539" s="124">
        <f t="shared" si="145"/>
        <v>0.24812191735649092</v>
      </c>
      <c r="AC539" s="135"/>
    </row>
    <row r="540" spans="1:30" ht="13.5" thickBot="1">
      <c r="A540" s="2296"/>
      <c r="B540" s="2294"/>
      <c r="C540" s="48" t="s">
        <v>16</v>
      </c>
      <c r="D540" s="48"/>
      <c r="E540" s="121">
        <f t="shared" ref="E540:AC540" si="146">E538/E537</f>
        <v>0.70588235294117641</v>
      </c>
      <c r="F540" s="121">
        <f t="shared" si="146"/>
        <v>0.5</v>
      </c>
      <c r="G540" s="121">
        <f t="shared" si="146"/>
        <v>0.52631578947368418</v>
      </c>
      <c r="H540" s="435">
        <f t="shared" si="146"/>
        <v>0.5</v>
      </c>
      <c r="I540" s="121">
        <f t="shared" si="146"/>
        <v>0.52941176470588236</v>
      </c>
      <c r="J540" s="121">
        <f t="shared" si="146"/>
        <v>0.44444444444444442</v>
      </c>
      <c r="K540" s="121">
        <f t="shared" si="146"/>
        <v>0.52941176470588236</v>
      </c>
      <c r="L540" s="121">
        <f t="shared" si="146"/>
        <v>0.55555555555555547</v>
      </c>
      <c r="M540" s="121">
        <f t="shared" si="146"/>
        <v>0.52631578947368418</v>
      </c>
      <c r="N540" s="435">
        <f t="shared" si="146"/>
        <v>0.47368421052631582</v>
      </c>
      <c r="O540" s="121">
        <f t="shared" si="146"/>
        <v>0.55000000000000004</v>
      </c>
      <c r="P540" s="121">
        <f t="shared" si="146"/>
        <v>0.52380952380952384</v>
      </c>
      <c r="Q540" s="121">
        <f t="shared" si="146"/>
        <v>0.55000000000000004</v>
      </c>
      <c r="R540" s="121">
        <f t="shared" si="146"/>
        <v>0.55000000000000004</v>
      </c>
      <c r="S540" s="121">
        <f t="shared" si="146"/>
        <v>0.5</v>
      </c>
      <c r="T540" s="121">
        <f t="shared" si="146"/>
        <v>0.6</v>
      </c>
      <c r="U540" s="121">
        <f t="shared" si="146"/>
        <v>0.65</v>
      </c>
      <c r="V540" s="435">
        <f t="shared" si="146"/>
        <v>0.55000000000000004</v>
      </c>
      <c r="W540" s="121">
        <f t="shared" si="146"/>
        <v>0.55555555555555547</v>
      </c>
      <c r="X540" s="121">
        <f t="shared" si="146"/>
        <v>0.55555555555555547</v>
      </c>
      <c r="Y540" s="121">
        <f t="shared" si="146"/>
        <v>0.45454545454545453</v>
      </c>
      <c r="Z540" s="121">
        <f t="shared" si="146"/>
        <v>0.47368421052631582</v>
      </c>
      <c r="AA540" s="121">
        <f t="shared" si="146"/>
        <v>0.47368421052631582</v>
      </c>
      <c r="AB540" s="121">
        <f t="shared" si="146"/>
        <v>0.72222222222222221</v>
      </c>
      <c r="AC540" s="133">
        <f t="shared" si="146"/>
        <v>0.54065934065934063</v>
      </c>
    </row>
    <row r="541" spans="1:30">
      <c r="A541" s="2216" t="s">
        <v>118</v>
      </c>
      <c r="B541" s="2244" t="s">
        <v>679</v>
      </c>
      <c r="C541" s="10" t="s">
        <v>477</v>
      </c>
      <c r="D541" s="10"/>
      <c r="E541" s="201"/>
      <c r="F541" s="201"/>
      <c r="G541" s="201"/>
      <c r="H541" s="502"/>
      <c r="I541" s="201"/>
      <c r="J541" s="201"/>
      <c r="K541" s="201"/>
      <c r="L541" s="201"/>
      <c r="M541" s="201"/>
      <c r="N541" s="502"/>
      <c r="O541" s="201"/>
      <c r="P541" s="201"/>
      <c r="Q541" s="201"/>
      <c r="R541" s="201"/>
      <c r="S541" s="201"/>
      <c r="T541" s="201"/>
      <c r="U541" s="201"/>
      <c r="V541" s="502"/>
      <c r="W541" s="201"/>
      <c r="X541" s="201"/>
      <c r="Y541" s="201"/>
      <c r="Z541" s="201"/>
      <c r="AA541" s="201"/>
      <c r="AB541" s="201"/>
      <c r="AC541" s="135"/>
    </row>
    <row r="542" spans="1:30">
      <c r="A542" s="2295"/>
      <c r="B542" s="2293"/>
      <c r="C542" s="11" t="s">
        <v>478</v>
      </c>
      <c r="D542" s="11"/>
      <c r="E542" s="200"/>
      <c r="F542" s="200"/>
      <c r="G542" s="200"/>
      <c r="H542" s="503"/>
      <c r="I542" s="200"/>
      <c r="J542" s="200"/>
      <c r="K542" s="200"/>
      <c r="L542" s="200"/>
      <c r="M542" s="200"/>
      <c r="N542" s="503"/>
      <c r="O542" s="200"/>
      <c r="P542" s="200"/>
      <c r="Q542" s="200"/>
      <c r="R542" s="200"/>
      <c r="S542" s="200"/>
      <c r="T542" s="200"/>
      <c r="U542" s="200"/>
      <c r="V542" s="503"/>
      <c r="W542" s="200"/>
      <c r="X542" s="200"/>
      <c r="Y542" s="200"/>
      <c r="Z542" s="200"/>
      <c r="AA542" s="200"/>
      <c r="AB542" s="200"/>
      <c r="AC542" s="135"/>
    </row>
    <row r="543" spans="1:30">
      <c r="A543" s="2295"/>
      <c r="B543" s="2293"/>
      <c r="C543" s="11" t="s">
        <v>8</v>
      </c>
      <c r="D543" s="11"/>
      <c r="E543" s="124" t="s">
        <v>245</v>
      </c>
      <c r="F543" s="124"/>
      <c r="G543" s="124"/>
      <c r="H543" s="437"/>
      <c r="I543" s="124"/>
      <c r="J543" s="124"/>
      <c r="K543" s="124"/>
      <c r="L543" s="124"/>
      <c r="M543" s="124"/>
      <c r="N543" s="437"/>
      <c r="O543" s="124"/>
      <c r="P543" s="124"/>
      <c r="Q543" s="124"/>
      <c r="R543" s="124"/>
      <c r="S543" s="124"/>
      <c r="T543" s="124"/>
      <c r="U543" s="124"/>
      <c r="V543" s="437"/>
      <c r="W543" s="124"/>
      <c r="X543" s="124"/>
      <c r="Y543" s="124"/>
      <c r="Z543" s="124"/>
      <c r="AA543" s="124"/>
      <c r="AB543" s="124"/>
      <c r="AC543" s="135"/>
    </row>
    <row r="544" spans="1:30" ht="13.5" thickBot="1">
      <c r="A544" s="2296"/>
      <c r="B544" s="2294"/>
      <c r="C544" s="48" t="s">
        <v>16</v>
      </c>
      <c r="D544" s="48"/>
      <c r="E544" s="121"/>
      <c r="F544" s="121"/>
      <c r="G544" s="121"/>
      <c r="H544" s="435"/>
      <c r="I544" s="121"/>
      <c r="J544" s="121"/>
      <c r="K544" s="121"/>
      <c r="L544" s="121"/>
      <c r="M544" s="121"/>
      <c r="N544" s="435"/>
      <c r="O544" s="121"/>
      <c r="P544" s="121"/>
      <c r="Q544" s="121"/>
      <c r="R544" s="121"/>
      <c r="S544" s="121"/>
      <c r="T544" s="121"/>
      <c r="U544" s="121"/>
      <c r="V544" s="435"/>
      <c r="W544" s="121"/>
      <c r="X544" s="121"/>
      <c r="Y544" s="121"/>
      <c r="Z544" s="121"/>
      <c r="AA544" s="121"/>
      <c r="AB544" s="121"/>
      <c r="AC544" s="133"/>
    </row>
    <row r="545" spans="1:30">
      <c r="A545" s="2216" t="s">
        <v>111</v>
      </c>
      <c r="B545" s="2244" t="s">
        <v>674</v>
      </c>
      <c r="C545" s="10" t="s">
        <v>477</v>
      </c>
      <c r="D545" s="867" t="s">
        <v>499</v>
      </c>
      <c r="E545" s="120">
        <v>0.4800000000017462</v>
      </c>
      <c r="F545" s="120">
        <v>0.45600000000122232</v>
      </c>
      <c r="G545" s="120">
        <v>0.67199999999720605</v>
      </c>
      <c r="H545" s="434">
        <v>0.6240000000005238</v>
      </c>
      <c r="I545" s="120">
        <v>0.84000000000087305</v>
      </c>
      <c r="J545" s="120">
        <v>0.6</v>
      </c>
      <c r="K545" s="120">
        <v>0.6</v>
      </c>
      <c r="L545" s="120">
        <v>0.40800000000017461</v>
      </c>
      <c r="M545" s="120">
        <v>0.43200000000069849</v>
      </c>
      <c r="N545" s="434">
        <v>0.50399999999790446</v>
      </c>
      <c r="O545" s="120">
        <v>0.4800000000017462</v>
      </c>
      <c r="P545" s="120">
        <v>0.45600000000122232</v>
      </c>
      <c r="Q545" s="120">
        <v>0.62399999999615829</v>
      </c>
      <c r="R545" s="120">
        <v>0.67200000000157156</v>
      </c>
      <c r="S545" s="120">
        <v>0.67200000000157156</v>
      </c>
      <c r="T545" s="120">
        <v>0.31199999999807915</v>
      </c>
      <c r="U545" s="120">
        <v>0.6240000000005238</v>
      </c>
      <c r="V545" s="434">
        <v>0.67200000000157156</v>
      </c>
      <c r="W545" s="120">
        <v>0.69599999999772988</v>
      </c>
      <c r="X545" s="120">
        <v>0.45600000000122232</v>
      </c>
      <c r="Y545" s="120">
        <v>0.55199999999895222</v>
      </c>
      <c r="Z545" s="120">
        <v>0.50400000000227008</v>
      </c>
      <c r="AA545" s="120">
        <v>0.43200000000069849</v>
      </c>
      <c r="AB545" s="120">
        <v>0.64799999999668212</v>
      </c>
      <c r="AC545" s="135">
        <f>SUM(E545:AB545)</f>
        <v>13.416000000000347</v>
      </c>
    </row>
    <row r="546" spans="1:30">
      <c r="A546" s="2295"/>
      <c r="B546" s="2293"/>
      <c r="C546" s="11" t="s">
        <v>478</v>
      </c>
      <c r="D546" s="866" t="s">
        <v>499</v>
      </c>
      <c r="E546" s="92">
        <v>0</v>
      </c>
      <c r="F546" s="92">
        <v>0</v>
      </c>
      <c r="G546" s="92">
        <v>0</v>
      </c>
      <c r="H546" s="438">
        <v>0</v>
      </c>
      <c r="I546" s="92">
        <v>0</v>
      </c>
      <c r="J546" s="92">
        <v>0</v>
      </c>
      <c r="K546" s="92">
        <v>0</v>
      </c>
      <c r="L546" s="92">
        <v>0</v>
      </c>
      <c r="M546" s="92">
        <v>0</v>
      </c>
      <c r="N546" s="438">
        <v>0</v>
      </c>
      <c r="O546" s="92">
        <v>0</v>
      </c>
      <c r="P546" s="92">
        <v>0</v>
      </c>
      <c r="Q546" s="92">
        <v>0</v>
      </c>
      <c r="R546" s="92">
        <v>0</v>
      </c>
      <c r="S546" s="92">
        <v>0</v>
      </c>
      <c r="T546" s="92">
        <v>0</v>
      </c>
      <c r="U546" s="92">
        <v>0</v>
      </c>
      <c r="V546" s="437">
        <v>0</v>
      </c>
      <c r="W546" s="92">
        <v>0</v>
      </c>
      <c r="X546" s="92">
        <v>0</v>
      </c>
      <c r="Y546" s="92">
        <v>0</v>
      </c>
      <c r="Z546" s="92">
        <v>0</v>
      </c>
      <c r="AA546" s="92">
        <v>0</v>
      </c>
      <c r="AB546" s="92">
        <v>0</v>
      </c>
      <c r="AC546" s="135">
        <f>SUM(E546:AB546)</f>
        <v>0</v>
      </c>
      <c r="AD546" s="5" t="s">
        <v>465</v>
      </c>
    </row>
    <row r="547" spans="1:30">
      <c r="A547" s="2295"/>
      <c r="B547" s="2293"/>
      <c r="C547" s="11" t="s">
        <v>8</v>
      </c>
      <c r="D547" s="866" t="s">
        <v>498</v>
      </c>
      <c r="E547" s="124">
        <f>SQRT(E545*E545+E546*E546)*1000/(1.732*E531)</f>
        <v>44.699396558309076</v>
      </c>
      <c r="F547" s="124">
        <f t="shared" ref="F547:AB547" si="147">SQRT(F545*F545+F546*F546)*1000/(1.732*F531)</f>
        <v>42.464426730352969</v>
      </c>
      <c r="G547" s="124">
        <f t="shared" si="147"/>
        <v>62.579155181144863</v>
      </c>
      <c r="H547" s="437">
        <f t="shared" si="147"/>
        <v>58.109215525639179</v>
      </c>
      <c r="I547" s="124">
        <f t="shared" si="147"/>
        <v>78.223943976837603</v>
      </c>
      <c r="J547" s="124">
        <f t="shared" si="147"/>
        <v>55.874245697683079</v>
      </c>
      <c r="K547" s="124">
        <f t="shared" si="147"/>
        <v>55.874245697683079</v>
      </c>
      <c r="L547" s="124">
        <f t="shared" si="147"/>
        <v>37.994487074440755</v>
      </c>
      <c r="M547" s="124">
        <f t="shared" si="147"/>
        <v>40.229456902396862</v>
      </c>
      <c r="N547" s="437">
        <f t="shared" si="147"/>
        <v>46.934366385858645</v>
      </c>
      <c r="O547" s="124">
        <f t="shared" si="147"/>
        <v>44.699396558309076</v>
      </c>
      <c r="P547" s="124">
        <f t="shared" si="147"/>
        <v>42.464426730352969</v>
      </c>
      <c r="Q547" s="124">
        <f t="shared" si="147"/>
        <v>58.109215525232649</v>
      </c>
      <c r="R547" s="124">
        <f t="shared" si="147"/>
        <v>62.5791551815514</v>
      </c>
      <c r="S547" s="124">
        <f t="shared" si="147"/>
        <v>62.5791551815514</v>
      </c>
      <c r="T547" s="124">
        <f t="shared" si="147"/>
        <v>29.054607762616325</v>
      </c>
      <c r="U547" s="124">
        <f t="shared" si="147"/>
        <v>58.109215525639179</v>
      </c>
      <c r="V547" s="437">
        <f t="shared" si="147"/>
        <v>62.5791551815514</v>
      </c>
      <c r="W547" s="124">
        <f t="shared" si="147"/>
        <v>64.814125009100977</v>
      </c>
      <c r="X547" s="124">
        <f t="shared" si="147"/>
        <v>42.464426730352969</v>
      </c>
      <c r="Y547" s="124">
        <f t="shared" si="147"/>
        <v>51.404306041770866</v>
      </c>
      <c r="Z547" s="124">
        <f t="shared" si="147"/>
        <v>46.934366386265189</v>
      </c>
      <c r="AA547" s="124">
        <f t="shared" si="147"/>
        <v>40.229456902396862</v>
      </c>
      <c r="AB547" s="124">
        <f t="shared" si="147"/>
        <v>60.344185353188756</v>
      </c>
      <c r="AC547" s="135"/>
    </row>
    <row r="548" spans="1:30" ht="13.5" thickBot="1">
      <c r="A548" s="2296"/>
      <c r="B548" s="2294"/>
      <c r="C548" s="48" t="s">
        <v>16</v>
      </c>
      <c r="D548" s="48"/>
      <c r="E548" s="121">
        <f t="shared" ref="E548:AC548" si="148">E546/E545</f>
        <v>0</v>
      </c>
      <c r="F548" s="121">
        <f t="shared" si="148"/>
        <v>0</v>
      </c>
      <c r="G548" s="121">
        <f t="shared" si="148"/>
        <v>0</v>
      </c>
      <c r="H548" s="435">
        <f t="shared" si="148"/>
        <v>0</v>
      </c>
      <c r="I548" s="121">
        <f t="shared" si="148"/>
        <v>0</v>
      </c>
      <c r="J548" s="121">
        <f t="shared" si="148"/>
        <v>0</v>
      </c>
      <c r="K548" s="121">
        <f t="shared" si="148"/>
        <v>0</v>
      </c>
      <c r="L548" s="121">
        <f t="shared" si="148"/>
        <v>0</v>
      </c>
      <c r="M548" s="121">
        <f t="shared" si="148"/>
        <v>0</v>
      </c>
      <c r="N548" s="435">
        <f t="shared" si="148"/>
        <v>0</v>
      </c>
      <c r="O548" s="121">
        <f t="shared" si="148"/>
        <v>0</v>
      </c>
      <c r="P548" s="121">
        <f t="shared" si="148"/>
        <v>0</v>
      </c>
      <c r="Q548" s="121">
        <f t="shared" si="148"/>
        <v>0</v>
      </c>
      <c r="R548" s="121">
        <f t="shared" si="148"/>
        <v>0</v>
      </c>
      <c r="S548" s="121">
        <f t="shared" si="148"/>
        <v>0</v>
      </c>
      <c r="T548" s="121">
        <f t="shared" si="148"/>
        <v>0</v>
      </c>
      <c r="U548" s="121">
        <f t="shared" si="148"/>
        <v>0</v>
      </c>
      <c r="V548" s="435">
        <f t="shared" si="148"/>
        <v>0</v>
      </c>
      <c r="W548" s="121">
        <f t="shared" si="148"/>
        <v>0</v>
      </c>
      <c r="X548" s="121">
        <f t="shared" si="148"/>
        <v>0</v>
      </c>
      <c r="Y548" s="121">
        <f t="shared" si="148"/>
        <v>0</v>
      </c>
      <c r="Z548" s="121">
        <f t="shared" si="148"/>
        <v>0</v>
      </c>
      <c r="AA548" s="121">
        <f t="shared" si="148"/>
        <v>0</v>
      </c>
      <c r="AB548" s="121">
        <f t="shared" si="148"/>
        <v>0</v>
      </c>
      <c r="AC548" s="133">
        <f t="shared" si="148"/>
        <v>0</v>
      </c>
    </row>
    <row r="549" spans="1:30">
      <c r="A549" s="2216" t="s">
        <v>119</v>
      </c>
      <c r="B549" s="2244" t="s">
        <v>675</v>
      </c>
      <c r="C549" s="10" t="s">
        <v>477</v>
      </c>
      <c r="D549" s="867" t="s">
        <v>499</v>
      </c>
      <c r="E549" s="120">
        <v>0.21600000000034925</v>
      </c>
      <c r="F549" s="120">
        <v>0.16799999999930151</v>
      </c>
      <c r="G549" s="120">
        <v>0.2400000000008731</v>
      </c>
      <c r="H549" s="434">
        <v>0.21600000000034925</v>
      </c>
      <c r="I549" s="120">
        <v>0.21600000000034925</v>
      </c>
      <c r="J549" s="120">
        <v>0.19199999999982537</v>
      </c>
      <c r="K549" s="120">
        <v>0.2400000000008731</v>
      </c>
      <c r="L549" s="120">
        <v>0.16799999999930151</v>
      </c>
      <c r="M549" s="120">
        <v>0.26400000000139695</v>
      </c>
      <c r="N549" s="434">
        <v>0.21599999999598365</v>
      </c>
      <c r="O549" s="120">
        <v>0.2400000000008731</v>
      </c>
      <c r="P549" s="120">
        <v>0.19199999999982537</v>
      </c>
      <c r="Q549" s="120">
        <v>0.28800000000192083</v>
      </c>
      <c r="R549" s="120">
        <v>0.2400000000008731</v>
      </c>
      <c r="S549" s="120">
        <v>0.26399999999703139</v>
      </c>
      <c r="T549" s="120">
        <v>0.12000000000261934</v>
      </c>
      <c r="U549" s="120">
        <v>0.2400000000008731</v>
      </c>
      <c r="V549" s="434">
        <v>0.19199999999982537</v>
      </c>
      <c r="W549" s="120">
        <v>0.21600000000034925</v>
      </c>
      <c r="X549" s="120">
        <v>0.16799999999930151</v>
      </c>
      <c r="Y549" s="120">
        <v>0.23999999999650753</v>
      </c>
      <c r="Z549" s="120">
        <v>0.21600000000034925</v>
      </c>
      <c r="AA549" s="120">
        <v>0.16800000000366708</v>
      </c>
      <c r="AB549" s="120">
        <v>0.21599999999598365</v>
      </c>
      <c r="AC549" s="135">
        <f>SUM(E549:AB549)</f>
        <v>5.1359999999986039</v>
      </c>
    </row>
    <row r="550" spans="1:30">
      <c r="A550" s="2295"/>
      <c r="B550" s="2293"/>
      <c r="C550" s="11" t="s">
        <v>478</v>
      </c>
      <c r="D550" s="866" t="s">
        <v>499</v>
      </c>
      <c r="E550" s="92">
        <v>0</v>
      </c>
      <c r="F550" s="92">
        <v>0</v>
      </c>
      <c r="G550" s="92">
        <v>0</v>
      </c>
      <c r="H550" s="437">
        <v>0</v>
      </c>
      <c r="I550" s="92">
        <v>0</v>
      </c>
      <c r="J550" s="92">
        <v>0</v>
      </c>
      <c r="K550" s="92">
        <v>0</v>
      </c>
      <c r="L550" s="92">
        <v>0</v>
      </c>
      <c r="M550" s="92">
        <v>0</v>
      </c>
      <c r="N550" s="437">
        <v>0</v>
      </c>
      <c r="O550" s="92">
        <v>0</v>
      </c>
      <c r="P550" s="92">
        <v>0</v>
      </c>
      <c r="Q550" s="92">
        <v>0</v>
      </c>
      <c r="R550" s="92">
        <v>0</v>
      </c>
      <c r="S550" s="92">
        <v>0</v>
      </c>
      <c r="T550" s="92">
        <v>0</v>
      </c>
      <c r="U550" s="92">
        <v>0</v>
      </c>
      <c r="V550" s="437">
        <v>0</v>
      </c>
      <c r="W550" s="92">
        <v>0</v>
      </c>
      <c r="X550" s="92">
        <v>0</v>
      </c>
      <c r="Y550" s="92">
        <v>0</v>
      </c>
      <c r="Z550" s="92">
        <v>0</v>
      </c>
      <c r="AA550" s="92">
        <v>0</v>
      </c>
      <c r="AB550" s="92">
        <v>0</v>
      </c>
      <c r="AC550" s="135">
        <f>SUM(E550:AB550)</f>
        <v>0</v>
      </c>
      <c r="AD550" s="5" t="s">
        <v>465</v>
      </c>
    </row>
    <row r="551" spans="1:30">
      <c r="A551" s="2295"/>
      <c r="B551" s="2293"/>
      <c r="C551" s="11" t="s">
        <v>8</v>
      </c>
      <c r="D551" s="866" t="s">
        <v>498</v>
      </c>
      <c r="E551" s="124">
        <f>SQRT(E549*E549+E550*E550)*1000/(1.732*E531)</f>
        <v>20.114728451198431</v>
      </c>
      <c r="F551" s="124">
        <f t="shared" ref="F551:AB551" si="149">SQRT(F549*F549+F550*F550)*1000/(1.732*F531)</f>
        <v>15.644788795286216</v>
      </c>
      <c r="G551" s="124">
        <f t="shared" si="149"/>
        <v>22.349698279154538</v>
      </c>
      <c r="H551" s="437">
        <f t="shared" si="149"/>
        <v>20.114728451198431</v>
      </c>
      <c r="I551" s="124">
        <f t="shared" si="149"/>
        <v>20.114728451198431</v>
      </c>
      <c r="J551" s="124">
        <f t="shared" si="149"/>
        <v>17.879758623242324</v>
      </c>
      <c r="K551" s="124">
        <f t="shared" si="149"/>
        <v>22.349698279154538</v>
      </c>
      <c r="L551" s="124">
        <f t="shared" si="149"/>
        <v>15.644788795286216</v>
      </c>
      <c r="M551" s="124">
        <f t="shared" si="149"/>
        <v>24.584668107110641</v>
      </c>
      <c r="N551" s="437">
        <f t="shared" si="149"/>
        <v>20.11472845079189</v>
      </c>
      <c r="O551" s="124">
        <f t="shared" si="149"/>
        <v>22.349698279154538</v>
      </c>
      <c r="P551" s="124">
        <f t="shared" si="149"/>
        <v>17.879758623242324</v>
      </c>
      <c r="Q551" s="124">
        <f t="shared" si="149"/>
        <v>26.819637935066755</v>
      </c>
      <c r="R551" s="124">
        <f t="shared" si="149"/>
        <v>22.349698279154538</v>
      </c>
      <c r="S551" s="124">
        <f t="shared" si="149"/>
        <v>24.584668106704108</v>
      </c>
      <c r="T551" s="124">
        <f t="shared" si="149"/>
        <v>11.174849139780539</v>
      </c>
      <c r="U551" s="124">
        <f t="shared" si="149"/>
        <v>22.349698279154538</v>
      </c>
      <c r="V551" s="437">
        <f t="shared" si="149"/>
        <v>17.879758623242324</v>
      </c>
      <c r="W551" s="124">
        <f t="shared" si="149"/>
        <v>20.114728451198431</v>
      </c>
      <c r="X551" s="124">
        <f t="shared" si="149"/>
        <v>15.644788795286216</v>
      </c>
      <c r="Y551" s="124">
        <f t="shared" si="149"/>
        <v>22.349698278748001</v>
      </c>
      <c r="Z551" s="124">
        <f t="shared" si="149"/>
        <v>20.114728451198431</v>
      </c>
      <c r="AA551" s="124">
        <f t="shared" si="149"/>
        <v>15.644788795692754</v>
      </c>
      <c r="AB551" s="124">
        <f t="shared" si="149"/>
        <v>20.11472845079189</v>
      </c>
      <c r="AC551" s="135"/>
    </row>
    <row r="552" spans="1:30" ht="13.5" thickBot="1">
      <c r="A552" s="2296"/>
      <c r="B552" s="2294"/>
      <c r="C552" s="48" t="s">
        <v>16</v>
      </c>
      <c r="D552" s="48"/>
      <c r="E552" s="121">
        <f t="shared" ref="E552:AC552" si="150">E550/E549</f>
        <v>0</v>
      </c>
      <c r="F552" s="121">
        <f t="shared" si="150"/>
        <v>0</v>
      </c>
      <c r="G552" s="121">
        <f t="shared" si="150"/>
        <v>0</v>
      </c>
      <c r="H552" s="435">
        <f t="shared" si="150"/>
        <v>0</v>
      </c>
      <c r="I552" s="121">
        <f t="shared" si="150"/>
        <v>0</v>
      </c>
      <c r="J552" s="121">
        <f t="shared" si="150"/>
        <v>0</v>
      </c>
      <c r="K552" s="121">
        <f t="shared" si="150"/>
        <v>0</v>
      </c>
      <c r="L552" s="121">
        <f t="shared" si="150"/>
        <v>0</v>
      </c>
      <c r="M552" s="121">
        <f t="shared" si="150"/>
        <v>0</v>
      </c>
      <c r="N552" s="435">
        <f t="shared" si="150"/>
        <v>0</v>
      </c>
      <c r="O552" s="121">
        <f t="shared" si="150"/>
        <v>0</v>
      </c>
      <c r="P552" s="121">
        <f t="shared" si="150"/>
        <v>0</v>
      </c>
      <c r="Q552" s="121">
        <f t="shared" si="150"/>
        <v>0</v>
      </c>
      <c r="R552" s="121">
        <f t="shared" si="150"/>
        <v>0</v>
      </c>
      <c r="S552" s="121">
        <f t="shared" si="150"/>
        <v>0</v>
      </c>
      <c r="T552" s="121">
        <f t="shared" si="150"/>
        <v>0</v>
      </c>
      <c r="U552" s="121">
        <f t="shared" si="150"/>
        <v>0</v>
      </c>
      <c r="V552" s="435">
        <f t="shared" si="150"/>
        <v>0</v>
      </c>
      <c r="W552" s="121">
        <f t="shared" si="150"/>
        <v>0</v>
      </c>
      <c r="X552" s="121">
        <f t="shared" si="150"/>
        <v>0</v>
      </c>
      <c r="Y552" s="121">
        <f t="shared" si="150"/>
        <v>0</v>
      </c>
      <c r="Z552" s="121">
        <f t="shared" si="150"/>
        <v>0</v>
      </c>
      <c r="AA552" s="121">
        <f t="shared" si="150"/>
        <v>0</v>
      </c>
      <c r="AB552" s="121">
        <f t="shared" si="150"/>
        <v>0</v>
      </c>
      <c r="AC552" s="133">
        <f t="shared" si="150"/>
        <v>0</v>
      </c>
    </row>
    <row r="553" spans="1:30">
      <c r="A553" s="2216" t="s">
        <v>112</v>
      </c>
      <c r="B553" s="2244" t="s">
        <v>676</v>
      </c>
      <c r="C553" s="10" t="s">
        <v>477</v>
      </c>
      <c r="D553" s="867" t="s">
        <v>473</v>
      </c>
      <c r="E553" s="813">
        <v>1.908E-2</v>
      </c>
      <c r="F553" s="813">
        <v>1.7729999999999999E-2</v>
      </c>
      <c r="G553" s="813">
        <v>1.7909999999999999E-2</v>
      </c>
      <c r="H553" s="814">
        <v>1.7999999999999999E-2</v>
      </c>
      <c r="I553" s="813">
        <v>2.3219999999999998E-2</v>
      </c>
      <c r="J553" s="813">
        <v>2.7E-2</v>
      </c>
      <c r="K553" s="813">
        <v>2.4210000000000002E-2</v>
      </c>
      <c r="L553" s="813">
        <v>2.3579999999999997E-2</v>
      </c>
      <c r="M553" s="813">
        <v>2.547E-2</v>
      </c>
      <c r="N553" s="814">
        <v>1.9350000000000003E-2</v>
      </c>
      <c r="O553" s="813">
        <v>1.512E-2</v>
      </c>
      <c r="P553" s="813">
        <v>1.4039999999999999E-2</v>
      </c>
      <c r="Q553" s="813">
        <v>1.2240000000000001E-2</v>
      </c>
      <c r="R553" s="813">
        <v>1.1699999999999999E-2</v>
      </c>
      <c r="S553" s="813">
        <v>8.9099999999999995E-3</v>
      </c>
      <c r="T553" s="813">
        <v>7.2899999999999996E-3</v>
      </c>
      <c r="U553" s="813">
        <v>1.1609999999999999E-2</v>
      </c>
      <c r="V553" s="813">
        <v>1.8449999999999998E-2</v>
      </c>
      <c r="W553" s="813">
        <v>1.2060000000000001E-2</v>
      </c>
      <c r="X553" s="813">
        <v>1.026E-2</v>
      </c>
      <c r="Y553" s="813">
        <v>1.098E-2</v>
      </c>
      <c r="Z553" s="813">
        <v>1.2150000000000001E-2</v>
      </c>
      <c r="AA553" s="813">
        <v>1.413E-2</v>
      </c>
      <c r="AB553" s="813">
        <v>1.4670000000000001E-2</v>
      </c>
      <c r="AC553" s="135">
        <f>SUM(E553:AB553)</f>
        <v>0.38916000000000001</v>
      </c>
      <c r="AD553" s="5"/>
    </row>
    <row r="554" spans="1:30" ht="13.5" thickBot="1">
      <c r="A554" s="2295"/>
      <c r="B554" s="2293"/>
      <c r="C554" s="11" t="s">
        <v>478</v>
      </c>
      <c r="D554" s="866" t="s">
        <v>473</v>
      </c>
      <c r="E554" s="815">
        <v>9.5399999999999999E-3</v>
      </c>
      <c r="F554" s="815">
        <v>9.7200000000000012E-3</v>
      </c>
      <c r="G554" s="815">
        <v>9.9000000000000008E-3</v>
      </c>
      <c r="H554" s="816">
        <v>9.5399999999999999E-3</v>
      </c>
      <c r="I554" s="815">
        <v>8.6400000000000001E-3</v>
      </c>
      <c r="J554" s="815">
        <v>6.7499999999999999E-3</v>
      </c>
      <c r="K554" s="815">
        <v>6.9299999999999995E-3</v>
      </c>
      <c r="L554" s="815">
        <v>7.0199999999999993E-3</v>
      </c>
      <c r="M554" s="815">
        <v>7.3800000000000003E-3</v>
      </c>
      <c r="N554" s="816">
        <v>6.5700000000000003E-3</v>
      </c>
      <c r="O554" s="815">
        <v>6.6600000000000001E-3</v>
      </c>
      <c r="P554" s="815">
        <v>7.0199999999999993E-3</v>
      </c>
      <c r="Q554" s="815">
        <v>7.1999999999999998E-3</v>
      </c>
      <c r="R554" s="815">
        <v>6.8399999999999997E-3</v>
      </c>
      <c r="S554" s="815">
        <v>6.8399999999999997E-3</v>
      </c>
      <c r="T554" s="815">
        <v>7.92E-3</v>
      </c>
      <c r="U554" s="815">
        <v>7.11E-3</v>
      </c>
      <c r="V554" s="815">
        <v>7.2899999999999996E-3</v>
      </c>
      <c r="W554" s="815">
        <v>6.8399999999999997E-3</v>
      </c>
      <c r="X554" s="815">
        <v>6.5700000000000003E-3</v>
      </c>
      <c r="Y554" s="815">
        <v>6.7499999999999999E-3</v>
      </c>
      <c r="Z554" s="815">
        <v>6.6600000000000001E-3</v>
      </c>
      <c r="AA554" s="815">
        <v>8.6400000000000001E-3</v>
      </c>
      <c r="AB554" s="815">
        <v>9.2699999999999987E-3</v>
      </c>
      <c r="AC554" s="135">
        <f>SUM(E554:AB554)</f>
        <v>0.18360000000000001</v>
      </c>
      <c r="AD554" s="5"/>
    </row>
    <row r="555" spans="1:30">
      <c r="A555" s="2295"/>
      <c r="B555" s="2293"/>
      <c r="C555" s="11" t="s">
        <v>8</v>
      </c>
      <c r="D555" s="11" t="s">
        <v>498</v>
      </c>
      <c r="E555" s="124">
        <f t="shared" ref="E555:AB555" si="151">E553*100</f>
        <v>1.9079999999999999</v>
      </c>
      <c r="F555" s="124">
        <f t="shared" si="151"/>
        <v>1.7729999999999999</v>
      </c>
      <c r="G555" s="124">
        <f t="shared" si="151"/>
        <v>1.7909999999999999</v>
      </c>
      <c r="H555" s="437">
        <f t="shared" si="151"/>
        <v>1.7999999999999998</v>
      </c>
      <c r="I555" s="124">
        <f t="shared" si="151"/>
        <v>2.3219999999999996</v>
      </c>
      <c r="J555" s="124">
        <f t="shared" si="151"/>
        <v>2.7</v>
      </c>
      <c r="K555" s="124">
        <f t="shared" si="151"/>
        <v>2.4210000000000003</v>
      </c>
      <c r="L555" s="124">
        <f t="shared" si="151"/>
        <v>2.3579999999999997</v>
      </c>
      <c r="M555" s="124">
        <f t="shared" si="151"/>
        <v>2.5470000000000002</v>
      </c>
      <c r="N555" s="437">
        <f t="shared" si="151"/>
        <v>1.9350000000000003</v>
      </c>
      <c r="O555" s="124">
        <f t="shared" si="151"/>
        <v>1.512</v>
      </c>
      <c r="P555" s="124">
        <f t="shared" si="151"/>
        <v>1.4039999999999999</v>
      </c>
      <c r="Q555" s="124">
        <f t="shared" si="151"/>
        <v>1.2240000000000002</v>
      </c>
      <c r="R555" s="124">
        <f t="shared" si="151"/>
        <v>1.17</v>
      </c>
      <c r="S555" s="124">
        <f t="shared" si="151"/>
        <v>0.8909999999999999</v>
      </c>
      <c r="T555" s="124">
        <f t="shared" si="151"/>
        <v>0.72899999999999998</v>
      </c>
      <c r="U555" s="124">
        <f t="shared" si="151"/>
        <v>1.1609999999999998</v>
      </c>
      <c r="V555" s="437">
        <f t="shared" si="151"/>
        <v>1.8449999999999998</v>
      </c>
      <c r="W555" s="124">
        <f t="shared" si="151"/>
        <v>1.2060000000000002</v>
      </c>
      <c r="X555" s="124">
        <f t="shared" si="151"/>
        <v>1.026</v>
      </c>
      <c r="Y555" s="124">
        <f t="shared" si="151"/>
        <v>1.0980000000000001</v>
      </c>
      <c r="Z555" s="124">
        <f t="shared" si="151"/>
        <v>1.2150000000000001</v>
      </c>
      <c r="AA555" s="124">
        <f t="shared" si="151"/>
        <v>1.413</v>
      </c>
      <c r="AB555" s="124">
        <f t="shared" si="151"/>
        <v>1.4670000000000001</v>
      </c>
      <c r="AC555" s="135"/>
    </row>
    <row r="556" spans="1:30" ht="13.5" thickBot="1">
      <c r="A556" s="2296"/>
      <c r="B556" s="2294"/>
      <c r="C556" s="48" t="s">
        <v>16</v>
      </c>
      <c r="D556" s="48"/>
      <c r="E556" s="121">
        <f t="shared" ref="E556:AC556" si="152">E554/E553</f>
        <v>0.5</v>
      </c>
      <c r="F556" s="121">
        <f t="shared" si="152"/>
        <v>0.5482233502538072</v>
      </c>
      <c r="G556" s="121">
        <f t="shared" si="152"/>
        <v>0.55276381909547745</v>
      </c>
      <c r="H556" s="435">
        <f t="shared" si="152"/>
        <v>0.53</v>
      </c>
      <c r="I556" s="121">
        <f t="shared" si="152"/>
        <v>0.372093023255814</v>
      </c>
      <c r="J556" s="121">
        <f t="shared" si="152"/>
        <v>0.25</v>
      </c>
      <c r="K556" s="121">
        <f t="shared" si="152"/>
        <v>0.28624535315985128</v>
      </c>
      <c r="L556" s="121">
        <f t="shared" si="152"/>
        <v>0.29770992366412213</v>
      </c>
      <c r="M556" s="121">
        <f t="shared" si="152"/>
        <v>0.28975265017667845</v>
      </c>
      <c r="N556" s="435">
        <f t="shared" si="152"/>
        <v>0.33953488372093021</v>
      </c>
      <c r="O556" s="121">
        <f t="shared" si="152"/>
        <v>0.44047619047619047</v>
      </c>
      <c r="P556" s="121">
        <f t="shared" si="152"/>
        <v>0.5</v>
      </c>
      <c r="Q556" s="121">
        <f t="shared" si="152"/>
        <v>0.58823529411764697</v>
      </c>
      <c r="R556" s="121">
        <f t="shared" si="152"/>
        <v>0.58461538461538465</v>
      </c>
      <c r="S556" s="121">
        <f t="shared" si="152"/>
        <v>0.76767676767676774</v>
      </c>
      <c r="T556" s="121">
        <f t="shared" si="152"/>
        <v>1.0864197530864199</v>
      </c>
      <c r="U556" s="121">
        <f t="shared" si="152"/>
        <v>0.61240310077519389</v>
      </c>
      <c r="V556" s="435">
        <f t="shared" si="152"/>
        <v>0.39512195121951221</v>
      </c>
      <c r="W556" s="121">
        <f t="shared" si="152"/>
        <v>0.56716417910447758</v>
      </c>
      <c r="X556" s="121">
        <f t="shared" si="152"/>
        <v>0.64035087719298245</v>
      </c>
      <c r="Y556" s="121">
        <f t="shared" si="152"/>
        <v>0.61475409836065575</v>
      </c>
      <c r="Z556" s="121">
        <f t="shared" si="152"/>
        <v>0.54814814814814816</v>
      </c>
      <c r="AA556" s="121">
        <f t="shared" si="152"/>
        <v>0.61146496815286622</v>
      </c>
      <c r="AB556" s="121">
        <f t="shared" si="152"/>
        <v>0.63190184049079745</v>
      </c>
      <c r="AC556" s="133">
        <f t="shared" si="152"/>
        <v>0.47178538390379282</v>
      </c>
    </row>
    <row r="557" spans="1:30">
      <c r="A557" s="2216" t="s">
        <v>115</v>
      </c>
      <c r="B557" s="2244" t="s">
        <v>677</v>
      </c>
      <c r="C557" s="10" t="s">
        <v>477</v>
      </c>
      <c r="D557" s="867" t="s">
        <v>499</v>
      </c>
      <c r="E557" s="120">
        <v>0.55199999999895222</v>
      </c>
      <c r="F557" s="120">
        <v>0.38399999999965073</v>
      </c>
      <c r="G557" s="120">
        <v>0.69599999999772988</v>
      </c>
      <c r="H557" s="434">
        <v>0.45600000000122232</v>
      </c>
      <c r="I557" s="120">
        <v>0.6240000000005238</v>
      </c>
      <c r="J557" s="120">
        <v>0.43200000000069849</v>
      </c>
      <c r="K557" s="120">
        <v>0.6240000000005238</v>
      </c>
      <c r="L557" s="120">
        <v>0.47999999999738063</v>
      </c>
      <c r="M557" s="120">
        <v>0.6</v>
      </c>
      <c r="N557" s="434">
        <v>0.45600000000122232</v>
      </c>
      <c r="O557" s="120">
        <v>0.6240000000005238</v>
      </c>
      <c r="P557" s="120">
        <v>0.43200000000069849</v>
      </c>
      <c r="Q557" s="120">
        <v>0.69599999999772988</v>
      </c>
      <c r="R557" s="120">
        <v>0.50400000000227008</v>
      </c>
      <c r="S557" s="120">
        <v>0.45600000000122232</v>
      </c>
      <c r="T557" s="120">
        <v>0.55199999999895222</v>
      </c>
      <c r="U557" s="120">
        <v>0.67199999999720605</v>
      </c>
      <c r="V557" s="434">
        <v>0.4800000000017462</v>
      </c>
      <c r="W557" s="120">
        <v>0.57599999999947615</v>
      </c>
      <c r="X557" s="120">
        <v>0.43200000000069849</v>
      </c>
      <c r="Y557" s="120">
        <v>0.67200000000157156</v>
      </c>
      <c r="Z557" s="120">
        <v>0.50399999999790446</v>
      </c>
      <c r="AA557" s="120">
        <v>0.38399999999965073</v>
      </c>
      <c r="AB557" s="120">
        <v>0.6</v>
      </c>
      <c r="AC557" s="135">
        <f>SUM(E557:AB557)</f>
        <v>12.887999999997552</v>
      </c>
      <c r="AD557" s="5"/>
    </row>
    <row r="558" spans="1:30">
      <c r="A558" s="2295"/>
      <c r="B558" s="2293"/>
      <c r="C558" s="11" t="s">
        <v>478</v>
      </c>
      <c r="D558" s="866" t="s">
        <v>499</v>
      </c>
      <c r="E558" s="92">
        <v>0</v>
      </c>
      <c r="F558" s="92">
        <v>0</v>
      </c>
      <c r="G558" s="92">
        <v>0</v>
      </c>
      <c r="H558" s="437">
        <v>0</v>
      </c>
      <c r="I558" s="92">
        <v>0</v>
      </c>
      <c r="J558" s="92">
        <v>0</v>
      </c>
      <c r="K558" s="92">
        <v>0</v>
      </c>
      <c r="L558" s="92">
        <v>0</v>
      </c>
      <c r="M558" s="92">
        <v>0</v>
      </c>
      <c r="N558" s="437">
        <v>0</v>
      </c>
      <c r="O558" s="92">
        <v>0</v>
      </c>
      <c r="P558" s="92">
        <v>0</v>
      </c>
      <c r="Q558" s="92">
        <v>0</v>
      </c>
      <c r="R558" s="92">
        <v>0</v>
      </c>
      <c r="S558" s="92">
        <v>0</v>
      </c>
      <c r="T558" s="92">
        <v>0</v>
      </c>
      <c r="U558" s="92">
        <v>0</v>
      </c>
      <c r="V558" s="437">
        <v>0</v>
      </c>
      <c r="W558" s="92">
        <v>0</v>
      </c>
      <c r="X558" s="92">
        <v>0</v>
      </c>
      <c r="Y558" s="92">
        <v>0</v>
      </c>
      <c r="Z558" s="92">
        <v>0</v>
      </c>
      <c r="AA558" s="92">
        <v>0</v>
      </c>
      <c r="AB558" s="92">
        <v>0</v>
      </c>
      <c r="AC558" s="135">
        <f>SUM(E558:AB558)</f>
        <v>0</v>
      </c>
      <c r="AD558" s="5" t="s">
        <v>465</v>
      </c>
    </row>
    <row r="559" spans="1:30">
      <c r="A559" s="2295"/>
      <c r="B559" s="2293"/>
      <c r="C559" s="11" t="s">
        <v>8</v>
      </c>
      <c r="D559" s="866" t="s">
        <v>498</v>
      </c>
      <c r="E559" s="124">
        <f>SQRT(E557*E557+E558*E558)*1000/(1.732*E531)</f>
        <v>51.404306041770866</v>
      </c>
      <c r="F559" s="124">
        <f t="shared" ref="F559:AB559" si="153">SQRT(F557*F557+F558*F558)*1000/(1.732*F531)</f>
        <v>35.759517246484648</v>
      </c>
      <c r="G559" s="124">
        <f t="shared" si="153"/>
        <v>64.814125009100977</v>
      </c>
      <c r="H559" s="437">
        <f t="shared" si="153"/>
        <v>42.464426730352969</v>
      </c>
      <c r="I559" s="124">
        <f t="shared" si="153"/>
        <v>58.109215525639179</v>
      </c>
      <c r="J559" s="124">
        <f t="shared" si="153"/>
        <v>40.229456902396862</v>
      </c>
      <c r="K559" s="124">
        <f t="shared" si="153"/>
        <v>58.109215525639179</v>
      </c>
      <c r="L559" s="124">
        <f t="shared" si="153"/>
        <v>44.699396557902539</v>
      </c>
      <c r="M559" s="124">
        <f t="shared" si="153"/>
        <v>55.874245697683079</v>
      </c>
      <c r="N559" s="437">
        <f t="shared" si="153"/>
        <v>42.464426730352969</v>
      </c>
      <c r="O559" s="124">
        <f t="shared" si="153"/>
        <v>58.109215525639179</v>
      </c>
      <c r="P559" s="124">
        <f t="shared" si="153"/>
        <v>40.229456902396862</v>
      </c>
      <c r="Q559" s="124">
        <f t="shared" si="153"/>
        <v>64.814125009100977</v>
      </c>
      <c r="R559" s="124">
        <f t="shared" si="153"/>
        <v>46.934366386265189</v>
      </c>
      <c r="S559" s="124">
        <f t="shared" si="153"/>
        <v>42.464426730352969</v>
      </c>
      <c r="T559" s="124">
        <f t="shared" si="153"/>
        <v>51.404306041770866</v>
      </c>
      <c r="U559" s="124">
        <f t="shared" si="153"/>
        <v>62.579155181144863</v>
      </c>
      <c r="V559" s="437">
        <f t="shared" si="153"/>
        <v>44.699396558309076</v>
      </c>
      <c r="W559" s="124">
        <f t="shared" si="153"/>
        <v>53.639275869726973</v>
      </c>
      <c r="X559" s="124">
        <f t="shared" si="153"/>
        <v>40.229456902396862</v>
      </c>
      <c r="Y559" s="124">
        <f t="shared" si="153"/>
        <v>62.5791551815514</v>
      </c>
      <c r="Z559" s="124">
        <f t="shared" si="153"/>
        <v>46.934366385858645</v>
      </c>
      <c r="AA559" s="124">
        <f t="shared" si="153"/>
        <v>35.759517246484648</v>
      </c>
      <c r="AB559" s="124">
        <f t="shared" si="153"/>
        <v>55.874245697683079</v>
      </c>
      <c r="AC559" s="135"/>
    </row>
    <row r="560" spans="1:30" ht="13.5" thickBot="1">
      <c r="A560" s="2296"/>
      <c r="B560" s="2294"/>
      <c r="C560" s="48" t="s">
        <v>16</v>
      </c>
      <c r="D560" s="48"/>
      <c r="E560" s="121">
        <f t="shared" ref="E560:AC560" si="154">E558/E557</f>
        <v>0</v>
      </c>
      <c r="F560" s="121">
        <f t="shared" si="154"/>
        <v>0</v>
      </c>
      <c r="G560" s="121">
        <f t="shared" si="154"/>
        <v>0</v>
      </c>
      <c r="H560" s="435">
        <f t="shared" si="154"/>
        <v>0</v>
      </c>
      <c r="I560" s="121">
        <f t="shared" si="154"/>
        <v>0</v>
      </c>
      <c r="J560" s="121">
        <f t="shared" si="154"/>
        <v>0</v>
      </c>
      <c r="K560" s="121">
        <f t="shared" si="154"/>
        <v>0</v>
      </c>
      <c r="L560" s="121">
        <f t="shared" si="154"/>
        <v>0</v>
      </c>
      <c r="M560" s="121">
        <f t="shared" si="154"/>
        <v>0</v>
      </c>
      <c r="N560" s="435">
        <f t="shared" si="154"/>
        <v>0</v>
      </c>
      <c r="O560" s="121">
        <f t="shared" si="154"/>
        <v>0</v>
      </c>
      <c r="P560" s="121">
        <f t="shared" si="154"/>
        <v>0</v>
      </c>
      <c r="Q560" s="121">
        <f t="shared" si="154"/>
        <v>0</v>
      </c>
      <c r="R560" s="121">
        <f t="shared" si="154"/>
        <v>0</v>
      </c>
      <c r="S560" s="121">
        <f t="shared" si="154"/>
        <v>0</v>
      </c>
      <c r="T560" s="121">
        <f t="shared" si="154"/>
        <v>0</v>
      </c>
      <c r="U560" s="121">
        <f t="shared" si="154"/>
        <v>0</v>
      </c>
      <c r="V560" s="435">
        <f t="shared" si="154"/>
        <v>0</v>
      </c>
      <c r="W560" s="121">
        <f t="shared" si="154"/>
        <v>0</v>
      </c>
      <c r="X560" s="121">
        <f t="shared" si="154"/>
        <v>0</v>
      </c>
      <c r="Y560" s="121">
        <f t="shared" si="154"/>
        <v>0</v>
      </c>
      <c r="Z560" s="121">
        <f t="shared" si="154"/>
        <v>0</v>
      </c>
      <c r="AA560" s="121">
        <f t="shared" si="154"/>
        <v>0</v>
      </c>
      <c r="AB560" s="121">
        <f t="shared" si="154"/>
        <v>0</v>
      </c>
      <c r="AC560" s="133">
        <f t="shared" si="154"/>
        <v>0</v>
      </c>
    </row>
    <row r="561" spans="1:30">
      <c r="A561" s="2216" t="s">
        <v>110</v>
      </c>
      <c r="B561" s="2244" t="s">
        <v>678</v>
      </c>
      <c r="C561" s="10" t="s">
        <v>477</v>
      </c>
      <c r="D561" s="867" t="s">
        <v>499</v>
      </c>
      <c r="E561" s="120">
        <v>8.4000000000196445E-2</v>
      </c>
      <c r="F561" s="120">
        <v>7.1999999999934519E-2</v>
      </c>
      <c r="G561" s="120">
        <v>8.3999999999650757E-2</v>
      </c>
      <c r="H561" s="434">
        <v>7.2000000000480208E-2</v>
      </c>
      <c r="I561" s="120">
        <v>9.5999999999912683E-2</v>
      </c>
      <c r="J561" s="120">
        <v>9.5999999999912683E-2</v>
      </c>
      <c r="K561" s="120">
        <v>9.5999999999912683E-2</v>
      </c>
      <c r="L561" s="120">
        <v>6.0000000000218275E-2</v>
      </c>
      <c r="M561" s="120">
        <v>7.1999999999934519E-2</v>
      </c>
      <c r="N561" s="434">
        <v>8.3999999999650757E-2</v>
      </c>
      <c r="O561" s="120">
        <v>3.6000000000240104E-2</v>
      </c>
      <c r="P561" s="120">
        <v>7.1999999999934519E-2</v>
      </c>
      <c r="Q561" s="120">
        <v>9.5999999999912683E-2</v>
      </c>
      <c r="R561" s="120">
        <v>6.0000000000218275E-2</v>
      </c>
      <c r="S561" s="120">
        <v>7.1999999999934519E-2</v>
      </c>
      <c r="T561" s="120">
        <v>6.0000000000218275E-2</v>
      </c>
      <c r="U561" s="120">
        <v>5.9999999999672579E-2</v>
      </c>
      <c r="V561" s="434">
        <v>9.5999999999912683E-2</v>
      </c>
      <c r="W561" s="120">
        <v>6.0000000000218275E-2</v>
      </c>
      <c r="X561" s="120">
        <v>7.1999999999934519E-2</v>
      </c>
      <c r="Y561" s="120">
        <v>0.10800000000017462</v>
      </c>
      <c r="Z561" s="120">
        <v>9.5999999999912683E-2</v>
      </c>
      <c r="AA561" s="120">
        <v>5.9999999999672579E-2</v>
      </c>
      <c r="AB561" s="120">
        <v>7.2000000000480208E-2</v>
      </c>
      <c r="AC561" s="135">
        <f>SUM(E561:AB561)</f>
        <v>1.8360000000002401</v>
      </c>
    </row>
    <row r="562" spans="1:30">
      <c r="A562" s="2295"/>
      <c r="B562" s="2293"/>
      <c r="C562" s="11" t="s">
        <v>478</v>
      </c>
      <c r="D562" s="866" t="s">
        <v>499</v>
      </c>
      <c r="E562" s="121">
        <v>6.0000000000218275E-2</v>
      </c>
      <c r="F562" s="121">
        <v>8.4000000000196445E-2</v>
      </c>
      <c r="G562" s="121">
        <v>9.5999999999912683E-2</v>
      </c>
      <c r="H562" s="435">
        <v>0.1319999999996071</v>
      </c>
      <c r="I562" s="121">
        <v>0.1320000000001528</v>
      </c>
      <c r="J562" s="121">
        <v>0.10800000000017462</v>
      </c>
      <c r="K562" s="121">
        <v>0.11999999999989086</v>
      </c>
      <c r="L562" s="121">
        <v>8.4000000000196445E-2</v>
      </c>
      <c r="M562" s="121">
        <v>7.1999999999934519E-2</v>
      </c>
      <c r="N562" s="435">
        <v>0.10799999999962892</v>
      </c>
      <c r="O562" s="121">
        <v>9.6000000000458385E-2</v>
      </c>
      <c r="P562" s="121">
        <v>0.10799999999962892</v>
      </c>
      <c r="Q562" s="121">
        <v>0.16800000000039289</v>
      </c>
      <c r="R562" s="121">
        <v>7.1999999999934519E-2</v>
      </c>
      <c r="S562" s="121">
        <v>7.1999999999934519E-2</v>
      </c>
      <c r="T562" s="121">
        <v>7.1999999999934519E-2</v>
      </c>
      <c r="U562" s="121">
        <v>9.5999999999912683E-2</v>
      </c>
      <c r="V562" s="435">
        <v>0.11999999999989086</v>
      </c>
      <c r="W562" s="121">
        <v>8.4000000000196445E-2</v>
      </c>
      <c r="X562" s="121">
        <v>3.5999999999694408E-2</v>
      </c>
      <c r="Y562" s="121">
        <v>0.21600000000034925</v>
      </c>
      <c r="Z562" s="121">
        <v>0.15600000000013095</v>
      </c>
      <c r="AA562" s="121">
        <v>0.14399999999986904</v>
      </c>
      <c r="AB562" s="121">
        <v>5.9999999999672579E-2</v>
      </c>
      <c r="AC562" s="135">
        <f>SUM(E562:AB562)</f>
        <v>2.495999999999913</v>
      </c>
    </row>
    <row r="563" spans="1:30">
      <c r="A563" s="2295"/>
      <c r="B563" s="2293"/>
      <c r="C563" s="11" t="s">
        <v>8</v>
      </c>
      <c r="D563" s="866" t="s">
        <v>498</v>
      </c>
      <c r="E563" s="124">
        <f>SQRT(E561*E561+E562*E562)*1000/(1.732*E531)</f>
        <v>9.6129687108692394</v>
      </c>
      <c r="F563" s="124">
        <f t="shared" ref="F563:AB563" si="155">SQRT(F561*F561+F562*F562)*1000/(1.732*F531)</f>
        <v>10.30270184455982</v>
      </c>
      <c r="G563" s="124">
        <f t="shared" si="155"/>
        <v>11.879027578831119</v>
      </c>
      <c r="H563" s="437">
        <f t="shared" si="155"/>
        <v>14.002045838633784</v>
      </c>
      <c r="I563" s="124">
        <f t="shared" si="155"/>
        <v>15.199438101104217</v>
      </c>
      <c r="J563" s="124">
        <f t="shared" si="155"/>
        <v>13.456300281753339</v>
      </c>
      <c r="K563" s="124">
        <f t="shared" si="155"/>
        <v>14.310789474991489</v>
      </c>
      <c r="L563" s="124">
        <f t="shared" si="155"/>
        <v>9.6129687108692394</v>
      </c>
      <c r="M563" s="124">
        <f t="shared" si="155"/>
        <v>9.4821739263549727</v>
      </c>
      <c r="N563" s="437">
        <f t="shared" si="155"/>
        <v>12.741288368042651</v>
      </c>
      <c r="O563" s="124">
        <f t="shared" si="155"/>
        <v>9.5477952902037426</v>
      </c>
      <c r="P563" s="124">
        <f t="shared" si="155"/>
        <v>12.087447470420038</v>
      </c>
      <c r="Q563" s="124">
        <f t="shared" si="155"/>
        <v>18.018902812287024</v>
      </c>
      <c r="R563" s="124">
        <f t="shared" si="155"/>
        <v>8.7278361870454901</v>
      </c>
      <c r="S563" s="124">
        <f t="shared" si="155"/>
        <v>9.4821739263549727</v>
      </c>
      <c r="T563" s="124">
        <f t="shared" si="155"/>
        <v>8.7278361870454901</v>
      </c>
      <c r="U563" s="124">
        <f t="shared" si="155"/>
        <v>10.542331593573685</v>
      </c>
      <c r="V563" s="437">
        <f t="shared" si="155"/>
        <v>14.310789474991489</v>
      </c>
      <c r="W563" s="124">
        <f t="shared" si="155"/>
        <v>9.6129687108692394</v>
      </c>
      <c r="X563" s="124">
        <f t="shared" si="155"/>
        <v>7.4963166942744905</v>
      </c>
      <c r="Y563" s="124">
        <f t="shared" si="155"/>
        <v>22.488950082914375</v>
      </c>
      <c r="Z563" s="124">
        <f t="shared" si="155"/>
        <v>17.057666902867346</v>
      </c>
      <c r="AA563" s="124">
        <f t="shared" si="155"/>
        <v>14.527303881374616</v>
      </c>
      <c r="AB563" s="124">
        <f t="shared" si="155"/>
        <v>8.7278361870519934</v>
      </c>
      <c r="AC563" s="135"/>
    </row>
    <row r="564" spans="1:30" ht="13.5" thickBot="1">
      <c r="A564" s="2296"/>
      <c r="B564" s="2294"/>
      <c r="C564" s="48" t="s">
        <v>16</v>
      </c>
      <c r="D564" s="48"/>
      <c r="E564" s="121">
        <f t="shared" ref="E564:AC564" si="156">E562/E561</f>
        <v>0.71428571428664234</v>
      </c>
      <c r="F564" s="121">
        <f t="shared" si="156"/>
        <v>1.1666666666704562</v>
      </c>
      <c r="G564" s="121">
        <f t="shared" si="156"/>
        <v>1.1428571428608549</v>
      </c>
      <c r="H564" s="435">
        <f t="shared" si="156"/>
        <v>1.833333333315649</v>
      </c>
      <c r="I564" s="121">
        <f t="shared" si="156"/>
        <v>1.3750000000028424</v>
      </c>
      <c r="J564" s="121">
        <f t="shared" si="156"/>
        <v>1.1250000000028422</v>
      </c>
      <c r="K564" s="121">
        <f t="shared" si="156"/>
        <v>1.25</v>
      </c>
      <c r="L564" s="121">
        <f t="shared" si="156"/>
        <v>1.3999999999981809</v>
      </c>
      <c r="M564" s="121">
        <f t="shared" si="156"/>
        <v>1</v>
      </c>
      <c r="N564" s="435">
        <f t="shared" si="156"/>
        <v>1.2857142857152137</v>
      </c>
      <c r="O564" s="121">
        <f t="shared" si="156"/>
        <v>2.6666666666616141</v>
      </c>
      <c r="P564" s="121">
        <f t="shared" si="156"/>
        <v>1.4999999999962104</v>
      </c>
      <c r="Q564" s="121">
        <f t="shared" si="156"/>
        <v>1.7500000000056843</v>
      </c>
      <c r="R564" s="121">
        <f t="shared" si="156"/>
        <v>1.1999999999945432</v>
      </c>
      <c r="S564" s="121">
        <f t="shared" si="156"/>
        <v>1</v>
      </c>
      <c r="T564" s="121">
        <f t="shared" si="156"/>
        <v>1.1999999999945432</v>
      </c>
      <c r="U564" s="121">
        <f t="shared" si="156"/>
        <v>1.600000000007276</v>
      </c>
      <c r="V564" s="435">
        <f t="shared" si="156"/>
        <v>1.25</v>
      </c>
      <c r="W564" s="121">
        <f t="shared" si="156"/>
        <v>1.3999999999981809</v>
      </c>
      <c r="X564" s="121">
        <f t="shared" si="156"/>
        <v>0.49999999999621042</v>
      </c>
      <c r="Y564" s="121">
        <f t="shared" si="156"/>
        <v>2</v>
      </c>
      <c r="Z564" s="121">
        <f t="shared" si="156"/>
        <v>1.6250000000028422</v>
      </c>
      <c r="AA564" s="121">
        <f t="shared" si="156"/>
        <v>2.4000000000109143</v>
      </c>
      <c r="AB564" s="121">
        <f t="shared" si="156"/>
        <v>0.8333333333232279</v>
      </c>
      <c r="AC564" s="133">
        <f t="shared" si="156"/>
        <v>1.3594771241827814</v>
      </c>
    </row>
    <row r="565" spans="1:30">
      <c r="A565" s="2216" t="s">
        <v>94</v>
      </c>
      <c r="B565" s="2219" t="s">
        <v>31</v>
      </c>
      <c r="C565" s="10" t="s">
        <v>477</v>
      </c>
      <c r="D565" s="10"/>
      <c r="E565" s="90"/>
      <c r="F565" s="90"/>
      <c r="G565" s="90"/>
      <c r="H565" s="433"/>
      <c r="I565" s="90"/>
      <c r="J565" s="90"/>
      <c r="K565" s="90"/>
      <c r="L565" s="90"/>
      <c r="M565" s="90"/>
      <c r="N565" s="433"/>
      <c r="O565" s="90"/>
      <c r="P565" s="90"/>
      <c r="Q565" s="90"/>
      <c r="R565" s="90"/>
      <c r="S565" s="90"/>
      <c r="T565" s="90"/>
      <c r="U565" s="90"/>
      <c r="V565" s="433"/>
      <c r="W565" s="90"/>
      <c r="X565" s="90"/>
      <c r="Y565" s="90"/>
      <c r="Z565" s="90"/>
      <c r="AA565" s="90"/>
      <c r="AB565" s="90"/>
      <c r="AC565" s="135"/>
    </row>
    <row r="566" spans="1:30">
      <c r="A566" s="2295"/>
      <c r="B566" s="2293"/>
      <c r="C566" s="11" t="s">
        <v>478</v>
      </c>
      <c r="D566" s="11"/>
      <c r="E566" s="200"/>
      <c r="F566" s="200"/>
      <c r="G566" s="200"/>
      <c r="H566" s="503"/>
      <c r="I566" s="200"/>
      <c r="J566" s="200"/>
      <c r="K566" s="200"/>
      <c r="L566" s="200"/>
      <c r="M566" s="200"/>
      <c r="N566" s="503"/>
      <c r="O566" s="200"/>
      <c r="P566" s="200"/>
      <c r="Q566" s="200"/>
      <c r="R566" s="200"/>
      <c r="S566" s="200"/>
      <c r="T566" s="200"/>
      <c r="U566" s="200"/>
      <c r="V566" s="503"/>
      <c r="W566" s="200"/>
      <c r="X566" s="200"/>
      <c r="Y566" s="200"/>
      <c r="Z566" s="200"/>
      <c r="AA566" s="200"/>
      <c r="AB566" s="200"/>
      <c r="AC566" s="135"/>
    </row>
    <row r="567" spans="1:30">
      <c r="A567" s="2295"/>
      <c r="B567" s="2293"/>
      <c r="C567" s="11" t="s">
        <v>8</v>
      </c>
      <c r="D567" s="11"/>
      <c r="E567" s="200"/>
      <c r="F567" s="200"/>
      <c r="G567" s="200"/>
      <c r="H567" s="503"/>
      <c r="I567" s="200"/>
      <c r="J567" s="200"/>
      <c r="K567" s="200"/>
      <c r="L567" s="200"/>
      <c r="M567" s="200"/>
      <c r="N567" s="503"/>
      <c r="O567" s="200"/>
      <c r="P567" s="200"/>
      <c r="Q567" s="200"/>
      <c r="R567" s="200"/>
      <c r="S567" s="200"/>
      <c r="T567" s="200"/>
      <c r="U567" s="200"/>
      <c r="V567" s="503"/>
      <c r="W567" s="200"/>
      <c r="X567" s="200"/>
      <c r="Y567" s="200"/>
      <c r="Z567" s="200"/>
      <c r="AA567" s="200"/>
      <c r="AB567" s="200"/>
      <c r="AC567" s="135"/>
    </row>
    <row r="568" spans="1:30" ht="13.5" thickBot="1">
      <c r="A568" s="2296"/>
      <c r="B568" s="2294"/>
      <c r="C568" s="48" t="s">
        <v>16</v>
      </c>
      <c r="D568" s="48"/>
      <c r="E568" s="206"/>
      <c r="F568" s="206"/>
      <c r="G568" s="206"/>
      <c r="H568" s="504"/>
      <c r="I568" s="206"/>
      <c r="J568" s="206"/>
      <c r="K568" s="206"/>
      <c r="L568" s="206"/>
      <c r="M568" s="206"/>
      <c r="N568" s="504"/>
      <c r="O568" s="206"/>
      <c r="P568" s="206"/>
      <c r="Q568" s="206"/>
      <c r="R568" s="206"/>
      <c r="S568" s="206"/>
      <c r="T568" s="206"/>
      <c r="U568" s="206"/>
      <c r="V568" s="504"/>
      <c r="W568" s="206"/>
      <c r="X568" s="206"/>
      <c r="Y568" s="206"/>
      <c r="Z568" s="206"/>
      <c r="AA568" s="206"/>
      <c r="AB568" s="206"/>
      <c r="AC568" s="133"/>
    </row>
    <row r="569" spans="1:30">
      <c r="A569" s="2216" t="s">
        <v>120</v>
      </c>
      <c r="B569" s="2244" t="s">
        <v>680</v>
      </c>
      <c r="C569" s="10" t="s">
        <v>477</v>
      </c>
      <c r="D569" s="10"/>
      <c r="E569" s="90"/>
      <c r="F569" s="90"/>
      <c r="G569" s="90"/>
      <c r="H569" s="433"/>
      <c r="I569" s="90"/>
      <c r="J569" s="90"/>
      <c r="K569" s="90"/>
      <c r="L569" s="90"/>
      <c r="M569" s="90"/>
      <c r="N569" s="433"/>
      <c r="O569" s="90"/>
      <c r="P569" s="90"/>
      <c r="Q569" s="90"/>
      <c r="R569" s="90"/>
      <c r="S569" s="90"/>
      <c r="T569" s="90"/>
      <c r="U569" s="90"/>
      <c r="V569" s="433"/>
      <c r="W569" s="90"/>
      <c r="X569" s="90"/>
      <c r="Y569" s="90"/>
      <c r="Z569" s="90"/>
      <c r="AA569" s="90"/>
      <c r="AB569" s="90"/>
      <c r="AC569" s="135"/>
    </row>
    <row r="570" spans="1:30">
      <c r="A570" s="2295"/>
      <c r="B570" s="2293"/>
      <c r="C570" s="11" t="s">
        <v>478</v>
      </c>
      <c r="D570" s="11"/>
      <c r="E570" s="200"/>
      <c r="F570" s="200"/>
      <c r="G570" s="200"/>
      <c r="H570" s="503"/>
      <c r="I570" s="200"/>
      <c r="J570" s="200"/>
      <c r="K570" s="200"/>
      <c r="L570" s="200"/>
      <c r="M570" s="200"/>
      <c r="N570" s="503"/>
      <c r="O570" s="200"/>
      <c r="P570" s="200"/>
      <c r="Q570" s="200"/>
      <c r="R570" s="200"/>
      <c r="S570" s="200"/>
      <c r="T570" s="200"/>
      <c r="U570" s="200"/>
      <c r="V570" s="503"/>
      <c r="W570" s="200"/>
      <c r="X570" s="200"/>
      <c r="Y570" s="200"/>
      <c r="Z570" s="200"/>
      <c r="AA570" s="200"/>
      <c r="AB570" s="200"/>
      <c r="AC570" s="135"/>
    </row>
    <row r="571" spans="1:30">
      <c r="A571" s="2295"/>
      <c r="B571" s="2293"/>
      <c r="C571" s="11" t="s">
        <v>8</v>
      </c>
      <c r="D571" s="11"/>
      <c r="E571" s="124" t="s">
        <v>245</v>
      </c>
      <c r="F571" s="124"/>
      <c r="G571" s="124"/>
      <c r="H571" s="437"/>
      <c r="I571" s="124"/>
      <c r="J571" s="124"/>
      <c r="K571" s="124"/>
      <c r="L571" s="124"/>
      <c r="M571" s="124"/>
      <c r="N571" s="437"/>
      <c r="O571" s="124"/>
      <c r="P571" s="124"/>
      <c r="Q571" s="124"/>
      <c r="R571" s="124"/>
      <c r="S571" s="124"/>
      <c r="T571" s="124"/>
      <c r="U571" s="124"/>
      <c r="V571" s="437"/>
      <c r="W571" s="124"/>
      <c r="X571" s="124"/>
      <c r="Y571" s="124"/>
      <c r="Z571" s="124"/>
      <c r="AA571" s="124"/>
      <c r="AB571" s="124"/>
      <c r="AC571" s="135"/>
    </row>
    <row r="572" spans="1:30" ht="13.5" thickBot="1">
      <c r="A572" s="2296"/>
      <c r="B572" s="2294"/>
      <c r="C572" s="48" t="s">
        <v>16</v>
      </c>
      <c r="D572" s="48"/>
      <c r="E572" s="121"/>
      <c r="F572" s="121"/>
      <c r="G572" s="121"/>
      <c r="H572" s="435"/>
      <c r="I572" s="121"/>
      <c r="J572" s="121"/>
      <c r="K572" s="121"/>
      <c r="L572" s="121"/>
      <c r="M572" s="121"/>
      <c r="N572" s="435"/>
      <c r="O572" s="121"/>
      <c r="P572" s="121"/>
      <c r="Q572" s="121"/>
      <c r="R572" s="121"/>
      <c r="S572" s="121"/>
      <c r="T572" s="121"/>
      <c r="U572" s="121"/>
      <c r="V572" s="435"/>
      <c r="W572" s="121"/>
      <c r="X572" s="121"/>
      <c r="Y572" s="121"/>
      <c r="Z572" s="121"/>
      <c r="AA572" s="121"/>
      <c r="AB572" s="121"/>
      <c r="AC572" s="133"/>
    </row>
    <row r="573" spans="1:30">
      <c r="A573" s="2216" t="s">
        <v>103</v>
      </c>
      <c r="B573" s="2244" t="s">
        <v>674</v>
      </c>
      <c r="C573" s="10" t="s">
        <v>477</v>
      </c>
      <c r="D573" s="867" t="s">
        <v>499</v>
      </c>
      <c r="E573" s="120">
        <v>9.5999999997729901E-2</v>
      </c>
      <c r="F573" s="120">
        <v>0.11999999999825377</v>
      </c>
      <c r="G573" s="120">
        <v>0.16800000000366708</v>
      </c>
      <c r="H573" s="434">
        <v>0.11999999999825377</v>
      </c>
      <c r="I573" s="120">
        <v>9.6000000002095479E-2</v>
      </c>
      <c r="J573" s="120">
        <v>0.11999999999825377</v>
      </c>
      <c r="K573" s="120">
        <v>7.2000000001571599E-2</v>
      </c>
      <c r="L573" s="120">
        <v>0.11999999999825377</v>
      </c>
      <c r="M573" s="120">
        <v>7.2000000001571599E-2</v>
      </c>
      <c r="N573" s="434">
        <v>0.14399999999877763</v>
      </c>
      <c r="O573" s="120">
        <v>0.11999999999825377</v>
      </c>
      <c r="P573" s="120">
        <v>0.1440000000031432</v>
      </c>
      <c r="Q573" s="120">
        <v>0.11999999999825377</v>
      </c>
      <c r="R573" s="120">
        <v>0.14399999999877763</v>
      </c>
      <c r="S573" s="120">
        <v>7.2000000001571599E-2</v>
      </c>
      <c r="T573" s="120">
        <v>7.2000000001571599E-2</v>
      </c>
      <c r="U573" s="120">
        <v>0.11999999999825377</v>
      </c>
      <c r="V573" s="434">
        <v>9.5999999997729901E-2</v>
      </c>
      <c r="W573" s="120">
        <v>0.12000000000261934</v>
      </c>
      <c r="X573" s="120">
        <v>0.14399999999877763</v>
      </c>
      <c r="Y573" s="120">
        <v>0.14399999999877763</v>
      </c>
      <c r="Z573" s="120">
        <v>0.16800000000366708</v>
      </c>
      <c r="AA573" s="120">
        <v>0.16799999999930151</v>
      </c>
      <c r="AB573" s="120">
        <v>9.5999999997729901E-2</v>
      </c>
      <c r="AC573" s="132">
        <f>SUM(E573:AB573)</f>
        <v>2.8559999999968566</v>
      </c>
    </row>
    <row r="574" spans="1:30">
      <c r="A574" s="2295"/>
      <c r="B574" s="2293"/>
      <c r="C574" s="11" t="s">
        <v>478</v>
      </c>
      <c r="D574" s="866" t="s">
        <v>499</v>
      </c>
      <c r="E574" s="92">
        <v>0</v>
      </c>
      <c r="F574" s="121">
        <v>0</v>
      </c>
      <c r="G574" s="92">
        <v>0</v>
      </c>
      <c r="H574" s="438">
        <v>0</v>
      </c>
      <c r="I574" s="92">
        <v>0</v>
      </c>
      <c r="J574" s="92">
        <v>0</v>
      </c>
      <c r="K574" s="92">
        <v>0</v>
      </c>
      <c r="L574" s="92">
        <v>0</v>
      </c>
      <c r="M574" s="92">
        <v>0</v>
      </c>
      <c r="N574" s="438">
        <v>0</v>
      </c>
      <c r="O574" s="92">
        <v>0</v>
      </c>
      <c r="P574" s="92">
        <v>0</v>
      </c>
      <c r="Q574" s="92">
        <v>0</v>
      </c>
      <c r="R574" s="92">
        <v>0</v>
      </c>
      <c r="S574" s="92">
        <v>0</v>
      </c>
      <c r="T574" s="92">
        <v>0</v>
      </c>
      <c r="U574" s="92">
        <v>0</v>
      </c>
      <c r="V574" s="438">
        <v>0</v>
      </c>
      <c r="W574" s="121">
        <v>0</v>
      </c>
      <c r="X574" s="92">
        <v>0</v>
      </c>
      <c r="Y574" s="92">
        <v>0</v>
      </c>
      <c r="Z574" s="92">
        <v>0</v>
      </c>
      <c r="AA574" s="92">
        <v>0</v>
      </c>
      <c r="AB574" s="92">
        <v>0</v>
      </c>
      <c r="AC574" s="135">
        <f>SUM(E574:AB574)</f>
        <v>0</v>
      </c>
      <c r="AD574" s="5" t="s">
        <v>465</v>
      </c>
    </row>
    <row r="575" spans="1:30">
      <c r="A575" s="2295"/>
      <c r="B575" s="2293"/>
      <c r="C575" s="11" t="s">
        <v>8</v>
      </c>
      <c r="D575" s="866" t="s">
        <v>498</v>
      </c>
      <c r="E575" s="124">
        <f>SQRT(E573*E573+E574*E574)*1000/(1.732*E532)</f>
        <v>8.9398793114178918</v>
      </c>
      <c r="F575" s="124">
        <f t="shared" ref="F575:AB575" si="157">SQRT(F573*F573+F574*F574)*1000/(1.732*F532)</f>
        <v>11.174849139374</v>
      </c>
      <c r="G575" s="124">
        <f t="shared" si="157"/>
        <v>15.644788795692754</v>
      </c>
      <c r="H575" s="437">
        <f t="shared" si="157"/>
        <v>11.174849139374</v>
      </c>
      <c r="I575" s="124">
        <f t="shared" si="157"/>
        <v>8.9398793118244306</v>
      </c>
      <c r="J575" s="124">
        <f t="shared" si="157"/>
        <v>11.174849139374</v>
      </c>
      <c r="K575" s="124">
        <f t="shared" si="157"/>
        <v>6.7049094838683221</v>
      </c>
      <c r="L575" s="124">
        <f t="shared" si="157"/>
        <v>11.174849139374</v>
      </c>
      <c r="M575" s="124">
        <f t="shared" si="157"/>
        <v>6.7049094838683221</v>
      </c>
      <c r="N575" s="437">
        <f t="shared" si="157"/>
        <v>13.409818967330109</v>
      </c>
      <c r="O575" s="124">
        <f t="shared" si="157"/>
        <v>11.174849139374</v>
      </c>
      <c r="P575" s="124">
        <f t="shared" si="157"/>
        <v>13.409818967736644</v>
      </c>
      <c r="Q575" s="124">
        <f t="shared" si="157"/>
        <v>11.174849139374</v>
      </c>
      <c r="R575" s="124">
        <f t="shared" si="157"/>
        <v>13.409818967330109</v>
      </c>
      <c r="S575" s="124">
        <f t="shared" si="157"/>
        <v>6.7049094838683221</v>
      </c>
      <c r="T575" s="124">
        <f t="shared" si="157"/>
        <v>6.7049094838683221</v>
      </c>
      <c r="U575" s="124">
        <f t="shared" si="157"/>
        <v>11.174849139374</v>
      </c>
      <c r="V575" s="437">
        <f t="shared" si="157"/>
        <v>8.9398793114178918</v>
      </c>
      <c r="W575" s="124">
        <f t="shared" si="157"/>
        <v>11.174849139780539</v>
      </c>
      <c r="X575" s="124">
        <f t="shared" si="157"/>
        <v>13.409818967330109</v>
      </c>
      <c r="Y575" s="124">
        <f t="shared" si="157"/>
        <v>13.409818967330109</v>
      </c>
      <c r="Z575" s="124">
        <f t="shared" si="157"/>
        <v>15.644788795692754</v>
      </c>
      <c r="AA575" s="124">
        <f t="shared" si="157"/>
        <v>15.644788795286216</v>
      </c>
      <c r="AB575" s="124">
        <f t="shared" si="157"/>
        <v>8.9398793114178918</v>
      </c>
      <c r="AC575" s="135"/>
    </row>
    <row r="576" spans="1:30" ht="13.5" thickBot="1">
      <c r="A576" s="2296"/>
      <c r="B576" s="2294"/>
      <c r="C576" s="48" t="s">
        <v>16</v>
      </c>
      <c r="D576" s="48"/>
      <c r="E576" s="121">
        <f t="shared" ref="E576:AC576" si="158">E574/E573</f>
        <v>0</v>
      </c>
      <c r="F576" s="121">
        <f t="shared" si="158"/>
        <v>0</v>
      </c>
      <c r="G576" s="121">
        <f t="shared" si="158"/>
        <v>0</v>
      </c>
      <c r="H576" s="435">
        <f t="shared" si="158"/>
        <v>0</v>
      </c>
      <c r="I576" s="121">
        <f t="shared" si="158"/>
        <v>0</v>
      </c>
      <c r="J576" s="121">
        <f t="shared" si="158"/>
        <v>0</v>
      </c>
      <c r="K576" s="121">
        <f t="shared" si="158"/>
        <v>0</v>
      </c>
      <c r="L576" s="121">
        <f t="shared" si="158"/>
        <v>0</v>
      </c>
      <c r="M576" s="121">
        <f t="shared" si="158"/>
        <v>0</v>
      </c>
      <c r="N576" s="435">
        <f t="shared" si="158"/>
        <v>0</v>
      </c>
      <c r="O576" s="121">
        <f t="shared" si="158"/>
        <v>0</v>
      </c>
      <c r="P576" s="121">
        <f t="shared" si="158"/>
        <v>0</v>
      </c>
      <c r="Q576" s="121">
        <f t="shared" si="158"/>
        <v>0</v>
      </c>
      <c r="R576" s="121">
        <f t="shared" si="158"/>
        <v>0</v>
      </c>
      <c r="S576" s="121">
        <f t="shared" si="158"/>
        <v>0</v>
      </c>
      <c r="T576" s="121">
        <f t="shared" si="158"/>
        <v>0</v>
      </c>
      <c r="U576" s="121">
        <f t="shared" si="158"/>
        <v>0</v>
      </c>
      <c r="V576" s="435">
        <f t="shared" si="158"/>
        <v>0</v>
      </c>
      <c r="W576" s="121">
        <f t="shared" si="158"/>
        <v>0</v>
      </c>
      <c r="X576" s="121">
        <f t="shared" si="158"/>
        <v>0</v>
      </c>
      <c r="Y576" s="121">
        <f t="shared" si="158"/>
        <v>0</v>
      </c>
      <c r="Z576" s="121">
        <f t="shared" si="158"/>
        <v>0</v>
      </c>
      <c r="AA576" s="121">
        <f t="shared" si="158"/>
        <v>0</v>
      </c>
      <c r="AB576" s="121">
        <f t="shared" si="158"/>
        <v>0</v>
      </c>
      <c r="AC576" s="133">
        <f t="shared" si="158"/>
        <v>0</v>
      </c>
    </row>
    <row r="577" spans="1:30">
      <c r="A577" s="2216" t="s">
        <v>121</v>
      </c>
      <c r="B577" s="2244" t="s">
        <v>681</v>
      </c>
      <c r="C577" s="10" t="s">
        <v>477</v>
      </c>
      <c r="D577" s="867" t="s">
        <v>499</v>
      </c>
      <c r="E577" s="120">
        <v>0.38399999999965073</v>
      </c>
      <c r="F577" s="120">
        <v>0.31200000000244471</v>
      </c>
      <c r="G577" s="120">
        <v>0.47999999999738063</v>
      </c>
      <c r="H577" s="434">
        <v>0.35999999999912685</v>
      </c>
      <c r="I577" s="120">
        <v>0.45600000000122232</v>
      </c>
      <c r="J577" s="120">
        <v>0.33599999999860303</v>
      </c>
      <c r="K577" s="120">
        <v>0.43200000000069849</v>
      </c>
      <c r="L577" s="120">
        <v>0.33600000000296859</v>
      </c>
      <c r="M577" s="120">
        <v>0.43199999999633293</v>
      </c>
      <c r="N577" s="434">
        <v>0.36000000000349247</v>
      </c>
      <c r="O577" s="120">
        <v>0.45599999999685675</v>
      </c>
      <c r="P577" s="120">
        <v>0.31200000000244471</v>
      </c>
      <c r="Q577" s="120">
        <v>0.47999999999738063</v>
      </c>
      <c r="R577" s="120">
        <v>0.38399999999965073</v>
      </c>
      <c r="S577" s="120">
        <v>0.43200000000069849</v>
      </c>
      <c r="T577" s="120">
        <v>0.31200000000244471</v>
      </c>
      <c r="U577" s="120">
        <v>0.45599999999685675</v>
      </c>
      <c r="V577" s="434">
        <v>0.36000000000349247</v>
      </c>
      <c r="W577" s="120">
        <v>0.40800000000017461</v>
      </c>
      <c r="X577" s="120">
        <v>0.35999999999912685</v>
      </c>
      <c r="Y577" s="120">
        <v>0.45599999999685675</v>
      </c>
      <c r="Z577" s="120">
        <v>0.21600000000034925</v>
      </c>
      <c r="AA577" s="120">
        <v>0.4800000000017462</v>
      </c>
      <c r="AB577" s="120">
        <v>0.33599999999860303</v>
      </c>
      <c r="AC577" s="132">
        <f>SUM(E577:AB577)</f>
        <v>9.3359999999986023</v>
      </c>
    </row>
    <row r="578" spans="1:30">
      <c r="A578" s="2295"/>
      <c r="B578" s="2293"/>
      <c r="C578" s="11" t="s">
        <v>478</v>
      </c>
      <c r="D578" s="866" t="s">
        <v>499</v>
      </c>
      <c r="E578" s="92">
        <v>0</v>
      </c>
      <c r="F578" s="92">
        <v>0</v>
      </c>
      <c r="G578" s="92">
        <v>0</v>
      </c>
      <c r="H578" s="435">
        <v>0</v>
      </c>
      <c r="I578" s="92">
        <v>0</v>
      </c>
      <c r="J578" s="92">
        <v>0</v>
      </c>
      <c r="K578" s="92">
        <v>0</v>
      </c>
      <c r="L578" s="92">
        <v>0</v>
      </c>
      <c r="M578" s="92">
        <v>0</v>
      </c>
      <c r="N578" s="435">
        <v>0</v>
      </c>
      <c r="O578" s="92">
        <v>0</v>
      </c>
      <c r="P578" s="92">
        <v>0</v>
      </c>
      <c r="Q578" s="92">
        <v>0</v>
      </c>
      <c r="R578" s="92">
        <v>0</v>
      </c>
      <c r="S578" s="92">
        <v>0</v>
      </c>
      <c r="T578" s="92">
        <v>0</v>
      </c>
      <c r="U578" s="92">
        <v>0</v>
      </c>
      <c r="V578" s="435">
        <v>0</v>
      </c>
      <c r="W578" s="92">
        <v>0</v>
      </c>
      <c r="X578" s="92">
        <v>0</v>
      </c>
      <c r="Y578" s="92">
        <v>0</v>
      </c>
      <c r="Z578" s="92">
        <v>0</v>
      </c>
      <c r="AA578" s="92">
        <v>0</v>
      </c>
      <c r="AB578" s="92">
        <v>0</v>
      </c>
      <c r="AC578" s="135">
        <f>SUM(E578:AB578)</f>
        <v>0</v>
      </c>
      <c r="AD578" s="5" t="s">
        <v>465</v>
      </c>
    </row>
    <row r="579" spans="1:30">
      <c r="A579" s="2295"/>
      <c r="B579" s="2293"/>
      <c r="C579" s="11" t="s">
        <v>8</v>
      </c>
      <c r="D579" s="866" t="s">
        <v>498</v>
      </c>
      <c r="E579" s="124">
        <f>SQRT(E577*E577+E578*E578)*1000/(1.732*E532)</f>
        <v>35.759517246484648</v>
      </c>
      <c r="F579" s="124">
        <f t="shared" ref="F579:AB579" si="159">SQRT(F577*F577+F578*F578)*1000/(1.732*F532)</f>
        <v>29.054607763022862</v>
      </c>
      <c r="G579" s="124">
        <f t="shared" si="159"/>
        <v>44.699396557902539</v>
      </c>
      <c r="H579" s="437">
        <f t="shared" si="159"/>
        <v>33.524547418528535</v>
      </c>
      <c r="I579" s="124">
        <f t="shared" si="159"/>
        <v>42.464426730352969</v>
      </c>
      <c r="J579" s="124">
        <f t="shared" si="159"/>
        <v>31.289577590572431</v>
      </c>
      <c r="K579" s="124">
        <f t="shared" si="159"/>
        <v>40.229456902396862</v>
      </c>
      <c r="L579" s="124">
        <f t="shared" si="159"/>
        <v>31.289577590978972</v>
      </c>
      <c r="M579" s="124">
        <f t="shared" si="159"/>
        <v>40.229456901990325</v>
      </c>
      <c r="N579" s="437">
        <f t="shared" si="159"/>
        <v>33.524547418935079</v>
      </c>
      <c r="O579" s="124">
        <f t="shared" si="159"/>
        <v>42.464426729946425</v>
      </c>
      <c r="P579" s="124">
        <f t="shared" si="159"/>
        <v>29.054607763022862</v>
      </c>
      <c r="Q579" s="124">
        <f t="shared" si="159"/>
        <v>44.699396557902539</v>
      </c>
      <c r="R579" s="124">
        <f t="shared" si="159"/>
        <v>35.759517246484648</v>
      </c>
      <c r="S579" s="124">
        <f t="shared" si="159"/>
        <v>40.229456902396862</v>
      </c>
      <c r="T579" s="124">
        <f t="shared" si="159"/>
        <v>29.054607763022862</v>
      </c>
      <c r="U579" s="124">
        <f t="shared" si="159"/>
        <v>42.464426729946425</v>
      </c>
      <c r="V579" s="437">
        <f t="shared" si="159"/>
        <v>33.524547418935079</v>
      </c>
      <c r="W579" s="124">
        <f t="shared" si="159"/>
        <v>37.994487074440755</v>
      </c>
      <c r="X579" s="124">
        <f t="shared" si="159"/>
        <v>33.524547418528535</v>
      </c>
      <c r="Y579" s="124">
        <f t="shared" si="159"/>
        <v>42.464426729946425</v>
      </c>
      <c r="Z579" s="124">
        <f t="shared" si="159"/>
        <v>20.114728451198431</v>
      </c>
      <c r="AA579" s="124">
        <f t="shared" si="159"/>
        <v>44.699396558309076</v>
      </c>
      <c r="AB579" s="124">
        <f t="shared" si="159"/>
        <v>31.289577590572431</v>
      </c>
      <c r="AC579" s="135"/>
    </row>
    <row r="580" spans="1:30" ht="13.5" thickBot="1">
      <c r="A580" s="2296"/>
      <c r="B580" s="2294"/>
      <c r="C580" s="48" t="s">
        <v>16</v>
      </c>
      <c r="D580" s="48"/>
      <c r="E580" s="121">
        <f t="shared" ref="E580:AC580" si="160">E578/E577</f>
        <v>0</v>
      </c>
      <c r="F580" s="121">
        <f t="shared" si="160"/>
        <v>0</v>
      </c>
      <c r="G580" s="121">
        <f t="shared" si="160"/>
        <v>0</v>
      </c>
      <c r="H580" s="435">
        <f t="shared" si="160"/>
        <v>0</v>
      </c>
      <c r="I580" s="121">
        <f t="shared" si="160"/>
        <v>0</v>
      </c>
      <c r="J580" s="121">
        <f t="shared" si="160"/>
        <v>0</v>
      </c>
      <c r="K580" s="121">
        <f t="shared" si="160"/>
        <v>0</v>
      </c>
      <c r="L580" s="121">
        <f t="shared" si="160"/>
        <v>0</v>
      </c>
      <c r="M580" s="121">
        <f t="shared" si="160"/>
        <v>0</v>
      </c>
      <c r="N580" s="435">
        <f t="shared" si="160"/>
        <v>0</v>
      </c>
      <c r="O580" s="121">
        <f t="shared" si="160"/>
        <v>0</v>
      </c>
      <c r="P580" s="121">
        <f t="shared" si="160"/>
        <v>0</v>
      </c>
      <c r="Q580" s="121">
        <f t="shared" si="160"/>
        <v>0</v>
      </c>
      <c r="R580" s="121">
        <f t="shared" si="160"/>
        <v>0</v>
      </c>
      <c r="S580" s="121">
        <f t="shared" si="160"/>
        <v>0</v>
      </c>
      <c r="T580" s="121">
        <f t="shared" si="160"/>
        <v>0</v>
      </c>
      <c r="U580" s="121">
        <f t="shared" si="160"/>
        <v>0</v>
      </c>
      <c r="V580" s="435">
        <f t="shared" si="160"/>
        <v>0</v>
      </c>
      <c r="W580" s="121">
        <f t="shared" si="160"/>
        <v>0</v>
      </c>
      <c r="X580" s="121">
        <f t="shared" si="160"/>
        <v>0</v>
      </c>
      <c r="Y580" s="121">
        <f t="shared" si="160"/>
        <v>0</v>
      </c>
      <c r="Z580" s="121">
        <f t="shared" si="160"/>
        <v>0</v>
      </c>
      <c r="AA580" s="121">
        <f t="shared" si="160"/>
        <v>0</v>
      </c>
      <c r="AB580" s="121">
        <f t="shared" si="160"/>
        <v>0</v>
      </c>
      <c r="AC580" s="133">
        <f t="shared" si="160"/>
        <v>0</v>
      </c>
    </row>
    <row r="581" spans="1:30">
      <c r="A581" s="2216" t="s">
        <v>104</v>
      </c>
      <c r="B581" s="2219" t="s">
        <v>31</v>
      </c>
      <c r="C581" s="10" t="s">
        <v>477</v>
      </c>
      <c r="D581" s="10"/>
      <c r="E581" s="90"/>
      <c r="F581" s="90"/>
      <c r="G581" s="90"/>
      <c r="H581" s="433"/>
      <c r="I581" s="90"/>
      <c r="J581" s="90"/>
      <c r="K581" s="90"/>
      <c r="L581" s="90"/>
      <c r="M581" s="90"/>
      <c r="N581" s="433"/>
      <c r="O581" s="90"/>
      <c r="P581" s="90"/>
      <c r="Q581" s="90"/>
      <c r="R581" s="90"/>
      <c r="S581" s="90"/>
      <c r="T581" s="90"/>
      <c r="U581" s="90"/>
      <c r="V581" s="433"/>
      <c r="W581" s="90"/>
      <c r="X581" s="90"/>
      <c r="Y581" s="90"/>
      <c r="Z581" s="90"/>
      <c r="AA581" s="90"/>
      <c r="AB581" s="90"/>
      <c r="AC581" s="135"/>
    </row>
    <row r="582" spans="1:30">
      <c r="A582" s="2295"/>
      <c r="B582" s="2293"/>
      <c r="C582" s="11" t="s">
        <v>478</v>
      </c>
      <c r="D582" s="11"/>
      <c r="E582" s="200"/>
      <c r="F582" s="200"/>
      <c r="G582" s="200"/>
      <c r="H582" s="503"/>
      <c r="I582" s="200"/>
      <c r="J582" s="200"/>
      <c r="K582" s="200"/>
      <c r="L582" s="200"/>
      <c r="M582" s="200"/>
      <c r="N582" s="503"/>
      <c r="O582" s="200"/>
      <c r="P582" s="200"/>
      <c r="Q582" s="200"/>
      <c r="R582" s="200"/>
      <c r="S582" s="200"/>
      <c r="T582" s="200"/>
      <c r="U582" s="200"/>
      <c r="V582" s="503"/>
      <c r="W582" s="200"/>
      <c r="X582" s="200"/>
      <c r="Y582" s="200"/>
      <c r="Z582" s="200"/>
      <c r="AA582" s="200"/>
      <c r="AB582" s="200"/>
      <c r="AC582" s="205"/>
    </row>
    <row r="583" spans="1:30">
      <c r="A583" s="2295"/>
      <c r="B583" s="2293"/>
      <c r="C583" s="11" t="s">
        <v>8</v>
      </c>
      <c r="D583" s="11"/>
      <c r="E583" s="200"/>
      <c r="F583" s="200"/>
      <c r="G583" s="200"/>
      <c r="H583" s="503"/>
      <c r="I583" s="200"/>
      <c r="J583" s="200"/>
      <c r="K583" s="200"/>
      <c r="L583" s="200"/>
      <c r="M583" s="200"/>
      <c r="N583" s="503"/>
      <c r="O583" s="200"/>
      <c r="P583" s="200"/>
      <c r="Q583" s="200"/>
      <c r="R583" s="200"/>
      <c r="S583" s="200"/>
      <c r="T583" s="200"/>
      <c r="U583" s="200"/>
      <c r="V583" s="503"/>
      <c r="W583" s="200"/>
      <c r="X583" s="200"/>
      <c r="Y583" s="200"/>
      <c r="Z583" s="200"/>
      <c r="AA583" s="200"/>
      <c r="AB583" s="200"/>
      <c r="AC583" s="205"/>
    </row>
    <row r="584" spans="1:30" ht="13.5" thickBot="1">
      <c r="A584" s="2296"/>
      <c r="B584" s="2294"/>
      <c r="C584" s="48" t="s">
        <v>16</v>
      </c>
      <c r="D584" s="48"/>
      <c r="E584" s="206"/>
      <c r="F584" s="206"/>
      <c r="G584" s="206"/>
      <c r="H584" s="504"/>
      <c r="I584" s="206"/>
      <c r="J584" s="206"/>
      <c r="K584" s="206"/>
      <c r="L584" s="206"/>
      <c r="M584" s="206"/>
      <c r="N584" s="504"/>
      <c r="O584" s="206"/>
      <c r="P584" s="206"/>
      <c r="Q584" s="206"/>
      <c r="R584" s="206"/>
      <c r="S584" s="206"/>
      <c r="T584" s="206"/>
      <c r="U584" s="206"/>
      <c r="V584" s="504"/>
      <c r="W584" s="206"/>
      <c r="X584" s="206"/>
      <c r="Y584" s="206"/>
      <c r="Z584" s="206"/>
      <c r="AA584" s="206"/>
      <c r="AB584" s="206"/>
      <c r="AC584" s="207"/>
    </row>
    <row r="585" spans="1:30">
      <c r="A585" s="2216" t="s">
        <v>95</v>
      </c>
      <c r="B585" s="2244" t="s">
        <v>677</v>
      </c>
      <c r="C585" s="10" t="s">
        <v>477</v>
      </c>
      <c r="D585" s="867" t="s">
        <v>499</v>
      </c>
      <c r="E585" s="120">
        <v>0</v>
      </c>
      <c r="F585" s="120">
        <v>0</v>
      </c>
      <c r="G585" s="120">
        <v>0</v>
      </c>
      <c r="H585" s="434">
        <v>0</v>
      </c>
      <c r="I585" s="120">
        <v>0</v>
      </c>
      <c r="J585" s="120">
        <v>0</v>
      </c>
      <c r="K585" s="120">
        <v>0</v>
      </c>
      <c r="L585" s="120">
        <v>0</v>
      </c>
      <c r="M585" s="120">
        <v>0</v>
      </c>
      <c r="N585" s="434">
        <v>0</v>
      </c>
      <c r="O585" s="120">
        <v>0</v>
      </c>
      <c r="P585" s="120">
        <v>0</v>
      </c>
      <c r="Q585" s="120">
        <v>0</v>
      </c>
      <c r="R585" s="120">
        <v>0</v>
      </c>
      <c r="S585" s="120">
        <v>0</v>
      </c>
      <c r="T585" s="120">
        <v>0</v>
      </c>
      <c r="U585" s="120">
        <v>0</v>
      </c>
      <c r="V585" s="434">
        <v>0</v>
      </c>
      <c r="W585" s="120">
        <v>0</v>
      </c>
      <c r="X585" s="120">
        <v>0</v>
      </c>
      <c r="Y585" s="120">
        <v>0</v>
      </c>
      <c r="Z585" s="120">
        <v>0</v>
      </c>
      <c r="AA585" s="120">
        <v>0</v>
      </c>
      <c r="AB585" s="120">
        <v>0</v>
      </c>
      <c r="AC585" s="135">
        <f>SUM(E585:AB585)</f>
        <v>0</v>
      </c>
      <c r="AD585" s="5" t="s">
        <v>465</v>
      </c>
    </row>
    <row r="586" spans="1:30">
      <c r="A586" s="2295"/>
      <c r="B586" s="2293"/>
      <c r="C586" s="11" t="s">
        <v>478</v>
      </c>
      <c r="D586" s="866" t="s">
        <v>499</v>
      </c>
      <c r="E586" s="92">
        <v>0</v>
      </c>
      <c r="F586" s="92">
        <v>0</v>
      </c>
      <c r="G586" s="92">
        <v>0</v>
      </c>
      <c r="H586" s="438">
        <v>0</v>
      </c>
      <c r="I586" s="92">
        <v>0</v>
      </c>
      <c r="J586" s="92">
        <v>0</v>
      </c>
      <c r="K586" s="92">
        <v>0</v>
      </c>
      <c r="L586" s="92">
        <v>0</v>
      </c>
      <c r="M586" s="92">
        <v>0</v>
      </c>
      <c r="N586" s="438">
        <v>0</v>
      </c>
      <c r="O586" s="92">
        <v>0</v>
      </c>
      <c r="P586" s="92">
        <v>0</v>
      </c>
      <c r="Q586" s="92">
        <v>0</v>
      </c>
      <c r="R586" s="92">
        <v>0</v>
      </c>
      <c r="S586" s="92">
        <v>0</v>
      </c>
      <c r="T586" s="92">
        <v>0</v>
      </c>
      <c r="U586" s="92">
        <v>0</v>
      </c>
      <c r="V586" s="438">
        <v>0</v>
      </c>
      <c r="W586" s="92">
        <v>0</v>
      </c>
      <c r="X586" s="92">
        <v>0</v>
      </c>
      <c r="Y586" s="92">
        <v>0</v>
      </c>
      <c r="Z586" s="92">
        <v>0</v>
      </c>
      <c r="AA586" s="92">
        <v>0</v>
      </c>
      <c r="AB586" s="92">
        <v>0</v>
      </c>
      <c r="AC586" s="135">
        <f>SUM(E586:AB586)</f>
        <v>0</v>
      </c>
      <c r="AD586" s="5" t="s">
        <v>465</v>
      </c>
    </row>
    <row r="587" spans="1:30">
      <c r="A587" s="2295"/>
      <c r="B587" s="2293"/>
      <c r="C587" s="11" t="s">
        <v>8</v>
      </c>
      <c r="D587" s="866" t="s">
        <v>498</v>
      </c>
      <c r="E587" s="124">
        <f>SQRT(E585*E585+E586*E586)*1000/(1.732*E532)</f>
        <v>0</v>
      </c>
      <c r="F587" s="124">
        <f t="shared" ref="F587:AB587" si="161">SQRT(F585*F585+F586*F586)*1000/(1.732*F532)</f>
        <v>0</v>
      </c>
      <c r="G587" s="124">
        <f t="shared" si="161"/>
        <v>0</v>
      </c>
      <c r="H587" s="437">
        <f t="shared" si="161"/>
        <v>0</v>
      </c>
      <c r="I587" s="124">
        <f t="shared" si="161"/>
        <v>0</v>
      </c>
      <c r="J587" s="124">
        <f t="shared" si="161"/>
        <v>0</v>
      </c>
      <c r="K587" s="124">
        <f t="shared" si="161"/>
        <v>0</v>
      </c>
      <c r="L587" s="124">
        <f t="shared" si="161"/>
        <v>0</v>
      </c>
      <c r="M587" s="124">
        <f t="shared" si="161"/>
        <v>0</v>
      </c>
      <c r="N587" s="437">
        <f t="shared" si="161"/>
        <v>0</v>
      </c>
      <c r="O587" s="124">
        <f t="shared" si="161"/>
        <v>0</v>
      </c>
      <c r="P587" s="124">
        <f t="shared" si="161"/>
        <v>0</v>
      </c>
      <c r="Q587" s="124">
        <f t="shared" si="161"/>
        <v>0</v>
      </c>
      <c r="R587" s="124">
        <f t="shared" si="161"/>
        <v>0</v>
      </c>
      <c r="S587" s="124">
        <f t="shared" si="161"/>
        <v>0</v>
      </c>
      <c r="T587" s="124">
        <f t="shared" si="161"/>
        <v>0</v>
      </c>
      <c r="U587" s="124">
        <f t="shared" si="161"/>
        <v>0</v>
      </c>
      <c r="V587" s="437">
        <f t="shared" si="161"/>
        <v>0</v>
      </c>
      <c r="W587" s="124">
        <f t="shared" si="161"/>
        <v>0</v>
      </c>
      <c r="X587" s="124">
        <f t="shared" si="161"/>
        <v>0</v>
      </c>
      <c r="Y587" s="124">
        <f t="shared" si="161"/>
        <v>0</v>
      </c>
      <c r="Z587" s="124">
        <f t="shared" si="161"/>
        <v>0</v>
      </c>
      <c r="AA587" s="124">
        <f t="shared" si="161"/>
        <v>0</v>
      </c>
      <c r="AB587" s="124">
        <f t="shared" si="161"/>
        <v>0</v>
      </c>
      <c r="AC587" s="135"/>
    </row>
    <row r="588" spans="1:30" ht="13.5" thickBot="1">
      <c r="A588" s="2296"/>
      <c r="B588" s="2294"/>
      <c r="C588" s="48" t="s">
        <v>16</v>
      </c>
      <c r="D588" s="1173"/>
      <c r="E588" s="121" t="e">
        <f t="shared" ref="E588:AC588" si="162">E586/E585</f>
        <v>#DIV/0!</v>
      </c>
      <c r="F588" s="121" t="e">
        <f t="shared" si="162"/>
        <v>#DIV/0!</v>
      </c>
      <c r="G588" s="121" t="e">
        <f t="shared" si="162"/>
        <v>#DIV/0!</v>
      </c>
      <c r="H588" s="435" t="e">
        <f t="shared" si="162"/>
        <v>#DIV/0!</v>
      </c>
      <c r="I588" s="121" t="e">
        <f t="shared" si="162"/>
        <v>#DIV/0!</v>
      </c>
      <c r="J588" s="121" t="e">
        <f t="shared" si="162"/>
        <v>#DIV/0!</v>
      </c>
      <c r="K588" s="121" t="e">
        <f t="shared" si="162"/>
        <v>#DIV/0!</v>
      </c>
      <c r="L588" s="121" t="e">
        <f t="shared" si="162"/>
        <v>#DIV/0!</v>
      </c>
      <c r="M588" s="121" t="e">
        <f t="shared" si="162"/>
        <v>#DIV/0!</v>
      </c>
      <c r="N588" s="435" t="e">
        <f t="shared" si="162"/>
        <v>#DIV/0!</v>
      </c>
      <c r="O588" s="121" t="e">
        <f t="shared" si="162"/>
        <v>#DIV/0!</v>
      </c>
      <c r="P588" s="121" t="e">
        <f t="shared" si="162"/>
        <v>#DIV/0!</v>
      </c>
      <c r="Q588" s="121" t="e">
        <f t="shared" si="162"/>
        <v>#DIV/0!</v>
      </c>
      <c r="R588" s="121" t="e">
        <f t="shared" si="162"/>
        <v>#DIV/0!</v>
      </c>
      <c r="S588" s="121" t="e">
        <f t="shared" si="162"/>
        <v>#DIV/0!</v>
      </c>
      <c r="T588" s="121" t="e">
        <f t="shared" si="162"/>
        <v>#DIV/0!</v>
      </c>
      <c r="U588" s="121" t="e">
        <f t="shared" si="162"/>
        <v>#DIV/0!</v>
      </c>
      <c r="V588" s="435" t="e">
        <f t="shared" si="162"/>
        <v>#DIV/0!</v>
      </c>
      <c r="W588" s="121" t="e">
        <f t="shared" si="162"/>
        <v>#DIV/0!</v>
      </c>
      <c r="X588" s="121" t="e">
        <f t="shared" si="162"/>
        <v>#DIV/0!</v>
      </c>
      <c r="Y588" s="121" t="e">
        <f t="shared" si="162"/>
        <v>#DIV/0!</v>
      </c>
      <c r="Z588" s="121" t="e">
        <f t="shared" si="162"/>
        <v>#DIV/0!</v>
      </c>
      <c r="AA588" s="121" t="e">
        <f t="shared" si="162"/>
        <v>#DIV/0!</v>
      </c>
      <c r="AB588" s="121" t="e">
        <f t="shared" si="162"/>
        <v>#DIV/0!</v>
      </c>
      <c r="AC588" s="133" t="e">
        <f t="shared" si="162"/>
        <v>#DIV/0!</v>
      </c>
    </row>
    <row r="589" spans="1:30">
      <c r="A589" s="2216" t="s">
        <v>124</v>
      </c>
      <c r="B589" s="2219" t="s">
        <v>701</v>
      </c>
      <c r="C589" s="10" t="s">
        <v>477</v>
      </c>
      <c r="D589" s="867" t="s">
        <v>499</v>
      </c>
      <c r="E589" s="90"/>
      <c r="F589" s="90"/>
      <c r="G589" s="90"/>
      <c r="H589" s="433"/>
      <c r="I589" s="90"/>
      <c r="J589" s="90"/>
      <c r="K589" s="90"/>
      <c r="L589" s="90"/>
      <c r="M589" s="90"/>
      <c r="N589" s="433"/>
      <c r="O589" s="90"/>
      <c r="P589" s="90"/>
      <c r="Q589" s="90"/>
      <c r="R589" s="90"/>
      <c r="S589" s="90"/>
      <c r="T589" s="90"/>
      <c r="U589" s="90"/>
      <c r="V589" s="433"/>
      <c r="W589" s="90"/>
      <c r="X589" s="90"/>
      <c r="Y589" s="90"/>
      <c r="Z589" s="90"/>
      <c r="AA589" s="90"/>
      <c r="AB589" s="90"/>
      <c r="AC589" s="135">
        <f>SUM(E589:AB589)</f>
        <v>0</v>
      </c>
    </row>
    <row r="590" spans="1:30">
      <c r="A590" s="2295"/>
      <c r="B590" s="2293"/>
      <c r="C590" s="11" t="s">
        <v>478</v>
      </c>
      <c r="D590" s="866" t="s">
        <v>499</v>
      </c>
      <c r="E590" s="92"/>
      <c r="F590" s="92"/>
      <c r="G590" s="92"/>
      <c r="H590" s="438"/>
      <c r="I590" s="92"/>
      <c r="J590" s="92"/>
      <c r="K590" s="92"/>
      <c r="L590" s="92"/>
      <c r="M590" s="92"/>
      <c r="N590" s="438"/>
      <c r="O590" s="92"/>
      <c r="P590" s="92"/>
      <c r="Q590" s="92"/>
      <c r="R590" s="92"/>
      <c r="S590" s="92"/>
      <c r="T590" s="92"/>
      <c r="U590" s="92"/>
      <c r="V590" s="438"/>
      <c r="W590" s="92"/>
      <c r="X590" s="92"/>
      <c r="Y590" s="92"/>
      <c r="Z590" s="92"/>
      <c r="AA590" s="92"/>
      <c r="AB590" s="92"/>
      <c r="AC590" s="135">
        <f>SUM(E590:AB590)</f>
        <v>0</v>
      </c>
    </row>
    <row r="591" spans="1:30">
      <c r="A591" s="2295"/>
      <c r="B591" s="2293"/>
      <c r="C591" s="11" t="s">
        <v>8</v>
      </c>
      <c r="D591" s="866" t="s">
        <v>498</v>
      </c>
      <c r="E591" s="124" t="s">
        <v>245</v>
      </c>
      <c r="F591" s="124">
        <f t="shared" ref="F591:AB591" si="163">F589*100</f>
        <v>0</v>
      </c>
      <c r="G591" s="124">
        <f t="shared" si="163"/>
        <v>0</v>
      </c>
      <c r="H591" s="437">
        <f t="shared" si="163"/>
        <v>0</v>
      </c>
      <c r="I591" s="124">
        <f t="shared" si="163"/>
        <v>0</v>
      </c>
      <c r="J591" s="124">
        <f t="shared" si="163"/>
        <v>0</v>
      </c>
      <c r="K591" s="124">
        <f t="shared" si="163"/>
        <v>0</v>
      </c>
      <c r="L591" s="124">
        <f t="shared" si="163"/>
        <v>0</v>
      </c>
      <c r="M591" s="124">
        <f t="shared" si="163"/>
        <v>0</v>
      </c>
      <c r="N591" s="437">
        <f t="shared" si="163"/>
        <v>0</v>
      </c>
      <c r="O591" s="124">
        <f t="shared" si="163"/>
        <v>0</v>
      </c>
      <c r="P591" s="124">
        <f t="shared" si="163"/>
        <v>0</v>
      </c>
      <c r="Q591" s="124">
        <f t="shared" si="163"/>
        <v>0</v>
      </c>
      <c r="R591" s="124">
        <f t="shared" si="163"/>
        <v>0</v>
      </c>
      <c r="S591" s="124">
        <f t="shared" si="163"/>
        <v>0</v>
      </c>
      <c r="T591" s="124">
        <f t="shared" si="163"/>
        <v>0</v>
      </c>
      <c r="U591" s="124">
        <f t="shared" si="163"/>
        <v>0</v>
      </c>
      <c r="V591" s="437">
        <f t="shared" si="163"/>
        <v>0</v>
      </c>
      <c r="W591" s="124">
        <f t="shared" si="163"/>
        <v>0</v>
      </c>
      <c r="X591" s="124">
        <f t="shared" si="163"/>
        <v>0</v>
      </c>
      <c r="Y591" s="124">
        <f t="shared" si="163"/>
        <v>0</v>
      </c>
      <c r="Z591" s="124">
        <f t="shared" si="163"/>
        <v>0</v>
      </c>
      <c r="AA591" s="124">
        <f t="shared" si="163"/>
        <v>0</v>
      </c>
      <c r="AB591" s="124">
        <f t="shared" si="163"/>
        <v>0</v>
      </c>
      <c r="AC591" s="135"/>
    </row>
    <row r="592" spans="1:30" ht="13.5" thickBot="1">
      <c r="A592" s="2296"/>
      <c r="B592" s="2294"/>
      <c r="C592" s="48" t="s">
        <v>16</v>
      </c>
      <c r="D592" s="48"/>
      <c r="E592" s="137" t="e">
        <f t="shared" ref="E592:AC592" si="164">E590/E589</f>
        <v>#DIV/0!</v>
      </c>
      <c r="F592" s="137" t="e">
        <f t="shared" si="164"/>
        <v>#DIV/0!</v>
      </c>
      <c r="G592" s="137" t="e">
        <f t="shared" si="164"/>
        <v>#DIV/0!</v>
      </c>
      <c r="H592" s="460" t="e">
        <f t="shared" si="164"/>
        <v>#DIV/0!</v>
      </c>
      <c r="I592" s="137" t="e">
        <f t="shared" si="164"/>
        <v>#DIV/0!</v>
      </c>
      <c r="J592" s="137" t="e">
        <f t="shared" si="164"/>
        <v>#DIV/0!</v>
      </c>
      <c r="K592" s="137" t="e">
        <f t="shared" si="164"/>
        <v>#DIV/0!</v>
      </c>
      <c r="L592" s="137" t="e">
        <f t="shared" si="164"/>
        <v>#DIV/0!</v>
      </c>
      <c r="M592" s="137" t="e">
        <f t="shared" si="164"/>
        <v>#DIV/0!</v>
      </c>
      <c r="N592" s="460" t="e">
        <f t="shared" si="164"/>
        <v>#DIV/0!</v>
      </c>
      <c r="O592" s="137" t="e">
        <f t="shared" si="164"/>
        <v>#DIV/0!</v>
      </c>
      <c r="P592" s="137" t="e">
        <f t="shared" si="164"/>
        <v>#DIV/0!</v>
      </c>
      <c r="Q592" s="137" t="e">
        <f t="shared" si="164"/>
        <v>#DIV/0!</v>
      </c>
      <c r="R592" s="137" t="e">
        <f t="shared" si="164"/>
        <v>#DIV/0!</v>
      </c>
      <c r="S592" s="137" t="e">
        <f t="shared" si="164"/>
        <v>#DIV/0!</v>
      </c>
      <c r="T592" s="137" t="e">
        <f t="shared" si="164"/>
        <v>#DIV/0!</v>
      </c>
      <c r="U592" s="137" t="e">
        <f t="shared" si="164"/>
        <v>#DIV/0!</v>
      </c>
      <c r="V592" s="460" t="e">
        <f t="shared" si="164"/>
        <v>#DIV/0!</v>
      </c>
      <c r="W592" s="137" t="e">
        <f t="shared" si="164"/>
        <v>#DIV/0!</v>
      </c>
      <c r="X592" s="137" t="e">
        <f t="shared" si="164"/>
        <v>#DIV/0!</v>
      </c>
      <c r="Y592" s="137" t="e">
        <f t="shared" si="164"/>
        <v>#DIV/0!</v>
      </c>
      <c r="Z592" s="137" t="e">
        <f t="shared" si="164"/>
        <v>#DIV/0!</v>
      </c>
      <c r="AA592" s="137" t="e">
        <f t="shared" si="164"/>
        <v>#DIV/0!</v>
      </c>
      <c r="AB592" s="137" t="e">
        <f t="shared" si="164"/>
        <v>#DIV/0!</v>
      </c>
      <c r="AC592" s="133" t="e">
        <f t="shared" si="164"/>
        <v>#DIV/0!</v>
      </c>
    </row>
    <row r="593" spans="1:31">
      <c r="A593" s="2216" t="s">
        <v>102</v>
      </c>
      <c r="B593" s="2244" t="s">
        <v>682</v>
      </c>
      <c r="C593" s="10" t="s">
        <v>477</v>
      </c>
      <c r="D593" s="867" t="s">
        <v>499</v>
      </c>
      <c r="E593" s="123">
        <v>4.7999999999956341E-2</v>
      </c>
      <c r="F593" s="123">
        <v>3.5999999999694408E-2</v>
      </c>
      <c r="G593" s="123">
        <v>3.6000000000785799E-2</v>
      </c>
      <c r="H593" s="458">
        <v>3.5999999999694408E-2</v>
      </c>
      <c r="I593" s="123">
        <v>4.7999999999956341E-2</v>
      </c>
      <c r="J593" s="123">
        <v>3.5999999999694408E-2</v>
      </c>
      <c r="K593" s="123">
        <v>3.6000000000785799E-2</v>
      </c>
      <c r="L593" s="123">
        <v>4.7999999999956341E-2</v>
      </c>
      <c r="M593" s="123">
        <v>3.5999999999694408E-2</v>
      </c>
      <c r="N593" s="458">
        <v>4.7999999999956341E-2</v>
      </c>
      <c r="O593" s="123">
        <v>4.7999999999956341E-2</v>
      </c>
      <c r="P593" s="123">
        <v>3.5999999999694408E-2</v>
      </c>
      <c r="Q593" s="123">
        <v>3.6000000000785799E-2</v>
      </c>
      <c r="R593" s="123">
        <v>5.9999999999126884E-2</v>
      </c>
      <c r="S593" s="123">
        <v>6.0000000000218275E-2</v>
      </c>
      <c r="T593" s="123">
        <v>3.5999999999694408E-2</v>
      </c>
      <c r="U593" s="123">
        <v>3.6000000000785799E-2</v>
      </c>
      <c r="V593" s="458">
        <v>4.7999999999956341E-2</v>
      </c>
      <c r="W593" s="123">
        <v>2.3999999999432475E-2</v>
      </c>
      <c r="X593" s="123">
        <v>3.6000000000785799E-2</v>
      </c>
      <c r="Y593" s="123">
        <v>3.5999999999694408E-2</v>
      </c>
      <c r="Z593" s="123">
        <v>3.5999999999694408E-2</v>
      </c>
      <c r="AA593" s="123">
        <v>3.5999999999694408E-2</v>
      </c>
      <c r="AB593" s="123">
        <v>3.6000000000785799E-2</v>
      </c>
      <c r="AC593" s="135">
        <f>SUM(E593:AB593)</f>
        <v>0.97200000000048026</v>
      </c>
    </row>
    <row r="594" spans="1:31">
      <c r="A594" s="2295"/>
      <c r="B594" s="2293"/>
      <c r="C594" s="11" t="s">
        <v>478</v>
      </c>
      <c r="D594" s="866" t="s">
        <v>499</v>
      </c>
      <c r="E594" s="121">
        <v>4.7999999999956341E-2</v>
      </c>
      <c r="F594" s="121">
        <v>4.7999999999956341E-2</v>
      </c>
      <c r="G594" s="121">
        <v>4.7999999999956341E-2</v>
      </c>
      <c r="H594" s="435">
        <v>3.5999999999694408E-2</v>
      </c>
      <c r="I594" s="121">
        <v>4.7999999999956341E-2</v>
      </c>
      <c r="J594" s="121">
        <v>4.7999999999956341E-2</v>
      </c>
      <c r="K594" s="121">
        <v>3.5999999999694408E-2</v>
      </c>
      <c r="L594" s="121">
        <v>6.0000000000218275E-2</v>
      </c>
      <c r="M594" s="121">
        <v>4.7999999999956341E-2</v>
      </c>
      <c r="N594" s="435">
        <v>4.7999999999956341E-2</v>
      </c>
      <c r="O594" s="121">
        <v>4.7999999999956341E-2</v>
      </c>
      <c r="P594" s="121">
        <v>4.7999999999956341E-2</v>
      </c>
      <c r="Q594" s="121">
        <v>4.7999999999956341E-2</v>
      </c>
      <c r="R594" s="121">
        <v>7.2000000000480208E-2</v>
      </c>
      <c r="S594" s="121">
        <v>6.0000000000218275E-2</v>
      </c>
      <c r="T594" s="121">
        <v>4.7999999999956341E-2</v>
      </c>
      <c r="U594" s="121">
        <v>5.9999999999126884E-2</v>
      </c>
      <c r="V594" s="435">
        <v>4.8000000001047739E-2</v>
      </c>
      <c r="W594" s="121">
        <v>3.5999999999694408E-2</v>
      </c>
      <c r="X594" s="121">
        <v>3.5999999999694408E-2</v>
      </c>
      <c r="Y594" s="121">
        <v>4.7999999999956341E-2</v>
      </c>
      <c r="Z594" s="121">
        <v>3.5999999999694408E-2</v>
      </c>
      <c r="AA594" s="121">
        <v>3.6000000000785799E-2</v>
      </c>
      <c r="AB594" s="121">
        <v>5.9999999999126884E-2</v>
      </c>
      <c r="AC594" s="135">
        <f>SUM(E594:AB594)</f>
        <v>1.1519999999989523</v>
      </c>
    </row>
    <row r="595" spans="1:31">
      <c r="A595" s="2295"/>
      <c r="B595" s="2293"/>
      <c r="C595" s="11" t="s">
        <v>8</v>
      </c>
      <c r="D595" s="866" t="s">
        <v>498</v>
      </c>
      <c r="E595" s="124">
        <f>SQRT(E593*E593+E594*E594)*1000/(1.732*E532)</f>
        <v>6.3214492842366479</v>
      </c>
      <c r="F595" s="124">
        <f t="shared" ref="F595:AB595" si="165">SQRT(F593*F593+F594*F594)*1000/(1.732*F532)</f>
        <v>5.5874245697479807</v>
      </c>
      <c r="G595" s="124">
        <f t="shared" si="165"/>
        <v>5.5874245698089622</v>
      </c>
      <c r="H595" s="437">
        <f t="shared" si="165"/>
        <v>4.7410869631415533</v>
      </c>
      <c r="I595" s="124">
        <f t="shared" si="165"/>
        <v>6.3214492842366479</v>
      </c>
      <c r="J595" s="124">
        <f t="shared" si="165"/>
        <v>5.5874245697479807</v>
      </c>
      <c r="K595" s="124">
        <f t="shared" si="165"/>
        <v>4.7410869632134194</v>
      </c>
      <c r="L595" s="124">
        <f t="shared" si="165"/>
        <v>7.1553947375155849</v>
      </c>
      <c r="M595" s="124">
        <f t="shared" si="165"/>
        <v>5.5874245697479807</v>
      </c>
      <c r="N595" s="437">
        <f t="shared" si="165"/>
        <v>6.3214492842366479</v>
      </c>
      <c r="O595" s="124">
        <f t="shared" si="165"/>
        <v>6.3214492842366479</v>
      </c>
      <c r="P595" s="124">
        <f t="shared" si="165"/>
        <v>5.5874245697479807</v>
      </c>
      <c r="Q595" s="124">
        <f t="shared" si="165"/>
        <v>5.5874245698089622</v>
      </c>
      <c r="R595" s="124">
        <f t="shared" si="165"/>
        <v>8.727836187019463</v>
      </c>
      <c r="S595" s="124">
        <f t="shared" si="165"/>
        <v>7.9018116053317433</v>
      </c>
      <c r="T595" s="124">
        <f t="shared" si="165"/>
        <v>5.5874245697479807</v>
      </c>
      <c r="U595" s="124">
        <f t="shared" si="165"/>
        <v>6.5160007764470684</v>
      </c>
      <c r="V595" s="437">
        <f t="shared" si="165"/>
        <v>6.3214492843085148</v>
      </c>
      <c r="W595" s="124">
        <f t="shared" si="165"/>
        <v>4.0291491567643973</v>
      </c>
      <c r="X595" s="124">
        <f t="shared" si="165"/>
        <v>4.7410869632134194</v>
      </c>
      <c r="Y595" s="124">
        <f t="shared" si="165"/>
        <v>5.5874245697479807</v>
      </c>
      <c r="Z595" s="124">
        <f t="shared" si="165"/>
        <v>4.7410869631415533</v>
      </c>
      <c r="AA595" s="124">
        <f t="shared" si="165"/>
        <v>4.7410869632134194</v>
      </c>
      <c r="AB595" s="124">
        <f t="shared" si="165"/>
        <v>6.5160007764470684</v>
      </c>
      <c r="AC595" s="135"/>
    </row>
    <row r="596" spans="1:31" ht="13.5" thickBot="1">
      <c r="A596" s="2296"/>
      <c r="B596" s="2294"/>
      <c r="C596" s="48" t="s">
        <v>16</v>
      </c>
      <c r="D596" s="1173"/>
      <c r="E596" s="121">
        <f t="shared" ref="E596:AC596" si="166">E594/E593</f>
        <v>1</v>
      </c>
      <c r="F596" s="121">
        <f t="shared" si="166"/>
        <v>1.3333333333434387</v>
      </c>
      <c r="G596" s="121">
        <f t="shared" si="166"/>
        <v>1.3333333333030168</v>
      </c>
      <c r="H596" s="435">
        <f t="shared" si="166"/>
        <v>1</v>
      </c>
      <c r="I596" s="121">
        <f t="shared" si="166"/>
        <v>1</v>
      </c>
      <c r="J596" s="121">
        <f t="shared" si="166"/>
        <v>1.3333333333434387</v>
      </c>
      <c r="K596" s="121">
        <f t="shared" si="166"/>
        <v>0.99999999996968358</v>
      </c>
      <c r="L596" s="121">
        <f t="shared" si="166"/>
        <v>1.2500000000056843</v>
      </c>
      <c r="M596" s="121">
        <f t="shared" si="166"/>
        <v>1.3333333333434387</v>
      </c>
      <c r="N596" s="435">
        <f t="shared" si="166"/>
        <v>1</v>
      </c>
      <c r="O596" s="121">
        <f t="shared" si="166"/>
        <v>1</v>
      </c>
      <c r="P596" s="121">
        <f t="shared" si="166"/>
        <v>1.3333333333434387</v>
      </c>
      <c r="Q596" s="121">
        <f t="shared" si="166"/>
        <v>1.3333333333030168</v>
      </c>
      <c r="R596" s="121">
        <f t="shared" si="166"/>
        <v>1.2000000000254658</v>
      </c>
      <c r="S596" s="121">
        <f t="shared" si="166"/>
        <v>1</v>
      </c>
      <c r="T596" s="121">
        <f t="shared" si="166"/>
        <v>1.3333333333434387</v>
      </c>
      <c r="U596" s="121">
        <f t="shared" si="166"/>
        <v>1.6666666666060339</v>
      </c>
      <c r="V596" s="435">
        <f t="shared" si="166"/>
        <v>1.0000000000227374</v>
      </c>
      <c r="W596" s="121">
        <f t="shared" si="166"/>
        <v>1.5000000000227374</v>
      </c>
      <c r="X596" s="121">
        <f t="shared" si="166"/>
        <v>0.99999999996968358</v>
      </c>
      <c r="Y596" s="121">
        <f t="shared" si="166"/>
        <v>1.3333333333434387</v>
      </c>
      <c r="Z596" s="121">
        <f t="shared" si="166"/>
        <v>1</v>
      </c>
      <c r="AA596" s="121">
        <f t="shared" si="166"/>
        <v>1.0000000000303164</v>
      </c>
      <c r="AB596" s="121">
        <f t="shared" si="166"/>
        <v>1.6666666666060339</v>
      </c>
      <c r="AC596" s="133">
        <f t="shared" si="166"/>
        <v>1.1851851851835218</v>
      </c>
    </row>
    <row r="597" spans="1:31">
      <c r="A597" s="161"/>
      <c r="B597" s="146" t="s">
        <v>18</v>
      </c>
      <c r="C597" s="10" t="s">
        <v>477</v>
      </c>
      <c r="D597" s="867" t="s">
        <v>499</v>
      </c>
      <c r="E597" s="345">
        <v>7.0000000000000001E-3</v>
      </c>
      <c r="F597" s="345">
        <v>9.0000000000000011E-3</v>
      </c>
      <c r="G597" s="345">
        <v>5.0000000000000001E-3</v>
      </c>
      <c r="H597" s="468">
        <v>9.0000000000000011E-3</v>
      </c>
      <c r="I597" s="345">
        <v>0.01</v>
      </c>
      <c r="J597" s="345">
        <v>1.0999999999999999E-2</v>
      </c>
      <c r="K597" s="345">
        <v>8.0000000000000002E-3</v>
      </c>
      <c r="L597" s="345">
        <v>4.0000000000000001E-3</v>
      </c>
      <c r="M597" s="345">
        <v>6.0000000000000001E-3</v>
      </c>
      <c r="N597" s="468">
        <v>3.0000000000000001E-3</v>
      </c>
      <c r="O597" s="345">
        <v>1.2E-2</v>
      </c>
      <c r="P597" s="345">
        <v>8.0000000000000002E-3</v>
      </c>
      <c r="Q597" s="345">
        <v>1.3000000000000001E-2</v>
      </c>
      <c r="R597" s="345">
        <v>4.0000000000000001E-3</v>
      </c>
      <c r="S597" s="345">
        <v>1.0999999999999999E-2</v>
      </c>
      <c r="T597" s="345">
        <v>6.0000000000000001E-3</v>
      </c>
      <c r="U597" s="345">
        <v>7.0000000000000001E-3</v>
      </c>
      <c r="V597" s="468">
        <v>3.0000000000000001E-3</v>
      </c>
      <c r="W597" s="345">
        <v>1.0999999999999999E-2</v>
      </c>
      <c r="X597" s="345">
        <v>8.0000000000000002E-3</v>
      </c>
      <c r="Y597" s="345">
        <v>1E-3</v>
      </c>
      <c r="Z597" s="345">
        <v>9.0000000000000011E-3</v>
      </c>
      <c r="AA597" s="345">
        <v>4.0000000000000001E-3</v>
      </c>
      <c r="AB597" s="345">
        <v>2E-3</v>
      </c>
      <c r="AC597" s="266">
        <f>SUM(E597:AB597)</f>
        <v>0.17100000000000004</v>
      </c>
      <c r="AD597" s="5" t="s">
        <v>474</v>
      </c>
      <c r="AE597" s="620">
        <f>MAX(F597:AB597)</f>
        <v>1.3000000000000001E-2</v>
      </c>
    </row>
    <row r="598" spans="1:31" ht="13.5" thickBot="1">
      <c r="A598" s="162"/>
      <c r="B598" s="147" t="s">
        <v>19</v>
      </c>
      <c r="C598" s="47" t="s">
        <v>477</v>
      </c>
      <c r="D598" s="892"/>
      <c r="E598" s="94"/>
      <c r="F598" s="94"/>
      <c r="G598" s="94"/>
      <c r="H598" s="459"/>
      <c r="I598" s="94"/>
      <c r="J598" s="94"/>
      <c r="K598" s="94"/>
      <c r="L598" s="94"/>
      <c r="M598" s="94"/>
      <c r="N598" s="459"/>
      <c r="O598" s="94"/>
      <c r="P598" s="94"/>
      <c r="Q598" s="94"/>
      <c r="R598" s="94"/>
      <c r="S598" s="94"/>
      <c r="T598" s="94"/>
      <c r="U598" s="94"/>
      <c r="V598" s="459"/>
      <c r="W598" s="94"/>
      <c r="X598" s="94"/>
      <c r="Y598" s="94"/>
      <c r="Z598" s="94"/>
      <c r="AA598" s="94"/>
      <c r="AB598" s="94"/>
      <c r="AC598" s="133">
        <f>SUM(E598:AB598)</f>
        <v>0</v>
      </c>
    </row>
    <row r="599" spans="1:31" s="5" customFormat="1" ht="10.5" customHeight="1">
      <c r="A599" s="2236" t="s">
        <v>152</v>
      </c>
      <c r="B599" s="2237"/>
      <c r="C599" s="12" t="s">
        <v>477</v>
      </c>
      <c r="D599" s="12"/>
      <c r="E599" s="120">
        <f>E533+E537+E541+E545+E549+E553+E557+E565+E569+E573+E577+E581+E585+E589</f>
        <v>1.7520599999984281</v>
      </c>
      <c r="F599" s="120">
        <f t="shared" ref="F599:AB599" si="167">F533+F537+F541+F545+F549+F553+F557+F565+F569+F573+F577+F581+F585+F589</f>
        <v>1.4628300000008729</v>
      </c>
      <c r="G599" s="120">
        <f t="shared" si="167"/>
        <v>2.2773299999968568</v>
      </c>
      <c r="H599" s="434">
        <f t="shared" si="167"/>
        <v>1.7968199999994761</v>
      </c>
      <c r="I599" s="120">
        <f t="shared" si="167"/>
        <v>2.2579200000050639</v>
      </c>
      <c r="J599" s="120">
        <f t="shared" si="167"/>
        <v>1.7098199999973804</v>
      </c>
      <c r="K599" s="120">
        <f t="shared" si="167"/>
        <v>1.994910000003667</v>
      </c>
      <c r="L599" s="120">
        <f t="shared" si="167"/>
        <v>1.5383999999980791</v>
      </c>
      <c r="M599" s="120">
        <f t="shared" si="167"/>
        <v>1.82847</v>
      </c>
      <c r="N599" s="434">
        <f t="shared" si="167"/>
        <v>1.7024699999973805</v>
      </c>
      <c r="O599" s="120">
        <f t="shared" si="167"/>
        <v>1.9383599999982535</v>
      </c>
      <c r="P599" s="120">
        <f t="shared" si="167"/>
        <v>1.5532800000073341</v>
      </c>
      <c r="Q599" s="120">
        <f t="shared" si="167"/>
        <v>2.2233599999914433</v>
      </c>
      <c r="R599" s="120">
        <f t="shared" si="167"/>
        <v>1.9587600000031431</v>
      </c>
      <c r="S599" s="120">
        <f t="shared" si="167"/>
        <v>1.9079700000020954</v>
      </c>
      <c r="T599" s="120">
        <f t="shared" si="167"/>
        <v>1.3783500000036673</v>
      </c>
      <c r="U599" s="120">
        <f t="shared" si="167"/>
        <v>2.1267299999937137</v>
      </c>
      <c r="V599" s="434">
        <f t="shared" si="167"/>
        <v>1.8215100000043654</v>
      </c>
      <c r="W599" s="120">
        <f t="shared" si="167"/>
        <v>2.0308800000003493</v>
      </c>
      <c r="X599" s="120">
        <f t="shared" si="167"/>
        <v>1.5730799999991267</v>
      </c>
      <c r="Y599" s="120">
        <f t="shared" si="167"/>
        <v>2.0782799999926658</v>
      </c>
      <c r="Z599" s="120">
        <f t="shared" si="167"/>
        <v>1.62339000000454</v>
      </c>
      <c r="AA599" s="120">
        <f t="shared" si="167"/>
        <v>1.6512900000050639</v>
      </c>
      <c r="AB599" s="120">
        <f t="shared" si="167"/>
        <v>1.9157699999889986</v>
      </c>
      <c r="AC599" s="120">
        <f>AC533+AC537+AC541+AC545+AC549+AC553+AC557+AC565+AC569+AC573+AC577+AC581+AC585+AC589</f>
        <v>44.102039999991959</v>
      </c>
    </row>
    <row r="600" spans="1:31" s="5" customFormat="1" ht="10.5" customHeight="1" thickBot="1">
      <c r="A600" s="2238"/>
      <c r="B600" s="2239"/>
      <c r="C600" s="9" t="s">
        <v>478</v>
      </c>
      <c r="D600" s="271"/>
      <c r="E600" s="123">
        <f>E534+E538+E542+E546+E550+E554+E558+E566+E570+E574+E578+E582+E586+E590</f>
        <v>1.4159999999999999E-2</v>
      </c>
      <c r="F600" s="123">
        <f t="shared" ref="F600:AC600" si="168">F534+F538+F542+F546+F550+F554+F558+F566+F570+F574+F578+F582+F586+F590</f>
        <v>1.3920000000000002E-2</v>
      </c>
      <c r="G600" s="123">
        <f t="shared" si="168"/>
        <v>1.2120000000000001E-2</v>
      </c>
      <c r="H600" s="458">
        <f t="shared" si="168"/>
        <v>1.068E-2</v>
      </c>
      <c r="I600" s="123">
        <f t="shared" si="168"/>
        <v>9.7199999999999995E-3</v>
      </c>
      <c r="J600" s="123">
        <f t="shared" si="168"/>
        <v>7.7099999999999998E-3</v>
      </c>
      <c r="K600" s="123">
        <f t="shared" si="168"/>
        <v>8.069999999999999E-3</v>
      </c>
      <c r="L600" s="123">
        <f t="shared" si="168"/>
        <v>8.4599999999999988E-3</v>
      </c>
      <c r="M600" s="123">
        <f t="shared" si="168"/>
        <v>8.6400000000000001E-3</v>
      </c>
      <c r="N600" s="458">
        <f t="shared" si="168"/>
        <v>7.7099999999999998E-3</v>
      </c>
      <c r="O600" s="123">
        <f t="shared" si="168"/>
        <v>7.980000000000001E-3</v>
      </c>
      <c r="P600" s="123">
        <f t="shared" si="168"/>
        <v>8.4599999999999988E-3</v>
      </c>
      <c r="Q600" s="123">
        <f t="shared" si="168"/>
        <v>8.7600000000000004E-3</v>
      </c>
      <c r="R600" s="123">
        <f t="shared" si="168"/>
        <v>8.3400000000000002E-3</v>
      </c>
      <c r="S600" s="123">
        <f t="shared" si="168"/>
        <v>8.0999999999999996E-3</v>
      </c>
      <c r="T600" s="123">
        <f t="shared" si="168"/>
        <v>1.0200000000000001E-2</v>
      </c>
      <c r="U600" s="123">
        <f t="shared" si="168"/>
        <v>9.5099999999999994E-3</v>
      </c>
      <c r="V600" s="458">
        <f t="shared" si="168"/>
        <v>8.9099999999999995E-3</v>
      </c>
      <c r="W600" s="123">
        <f t="shared" si="168"/>
        <v>8.0400000000000003E-3</v>
      </c>
      <c r="X600" s="123">
        <f t="shared" si="168"/>
        <v>7.77E-3</v>
      </c>
      <c r="Y600" s="123">
        <f t="shared" si="168"/>
        <v>8.0099999999999998E-3</v>
      </c>
      <c r="Z600" s="123">
        <f t="shared" si="168"/>
        <v>8.3400000000000002E-3</v>
      </c>
      <c r="AA600" s="123">
        <f t="shared" si="168"/>
        <v>1.278E-2</v>
      </c>
      <c r="AB600" s="123">
        <f t="shared" si="168"/>
        <v>1.3949999999999999E-2</v>
      </c>
      <c r="AC600" s="123">
        <f t="shared" si="168"/>
        <v>0.23034000000000002</v>
      </c>
    </row>
    <row r="601" spans="1:31" s="5" customFormat="1" ht="10.5" customHeight="1">
      <c r="A601" s="2222" t="s">
        <v>153</v>
      </c>
      <c r="B601" s="2240"/>
      <c r="C601" s="7" t="s">
        <v>477</v>
      </c>
      <c r="D601" s="7"/>
      <c r="E601" s="120">
        <f t="shared" ref="E601:AC601" si="169">E519+E523-E599</f>
        <v>9.7380000001571876E-2</v>
      </c>
      <c r="F601" s="120">
        <f t="shared" si="169"/>
        <v>0.56564999999912713</v>
      </c>
      <c r="G601" s="120">
        <f t="shared" si="169"/>
        <v>-0.28628999999685667</v>
      </c>
      <c r="H601" s="434">
        <f t="shared" si="169"/>
        <v>0.249420000000524</v>
      </c>
      <c r="I601" s="120">
        <f t="shared" si="169"/>
        <v>-0.10512000000506383</v>
      </c>
      <c r="J601" s="120">
        <f t="shared" si="169"/>
        <v>0.4401000000026194</v>
      </c>
      <c r="K601" s="120">
        <f t="shared" si="169"/>
        <v>0.11468999999633289</v>
      </c>
      <c r="L601" s="120">
        <f t="shared" si="169"/>
        <v>0.23568000000192102</v>
      </c>
      <c r="M601" s="120">
        <f t="shared" si="169"/>
        <v>-2.3189999999999822E-2</v>
      </c>
      <c r="N601" s="434">
        <f t="shared" si="169"/>
        <v>0.24729000000261947</v>
      </c>
      <c r="O601" s="120">
        <f t="shared" si="169"/>
        <v>-6.6359999998253372E-2</v>
      </c>
      <c r="P601" s="120">
        <f t="shared" si="169"/>
        <v>0.40751999999266575</v>
      </c>
      <c r="Q601" s="120">
        <f t="shared" si="169"/>
        <v>-0.23423999999144351</v>
      </c>
      <c r="R601" s="120">
        <f t="shared" si="169"/>
        <v>1.0679999996856759E-2</v>
      </c>
      <c r="S601" s="120">
        <f t="shared" si="169"/>
        <v>0.11858999999790454</v>
      </c>
      <c r="T601" s="120">
        <f t="shared" si="169"/>
        <v>0.36068999999633289</v>
      </c>
      <c r="U601" s="120">
        <f t="shared" si="169"/>
        <v>-0.23504999999371368</v>
      </c>
      <c r="V601" s="434">
        <f t="shared" si="169"/>
        <v>0.22904999999563458</v>
      </c>
      <c r="W601" s="120">
        <f t="shared" si="169"/>
        <v>0.10223999999965061</v>
      </c>
      <c r="X601" s="120">
        <f t="shared" si="169"/>
        <v>0.22644000000087328</v>
      </c>
      <c r="Y601" s="120">
        <f t="shared" si="169"/>
        <v>-0.11267999999266554</v>
      </c>
      <c r="Z601" s="120">
        <f t="shared" si="169"/>
        <v>0.29900999999546007</v>
      </c>
      <c r="AA601" s="120">
        <f t="shared" si="169"/>
        <v>0.30614999999493597</v>
      </c>
      <c r="AB601" s="120">
        <f t="shared" si="169"/>
        <v>-0.15800999998899834</v>
      </c>
      <c r="AC601" s="120">
        <f t="shared" si="169"/>
        <v>2.7896400000080419</v>
      </c>
    </row>
    <row r="602" spans="1:31" s="5" customFormat="1" ht="10.5" customHeight="1" thickBot="1">
      <c r="A602" s="2238"/>
      <c r="B602" s="2239"/>
      <c r="C602" s="9" t="s">
        <v>478</v>
      </c>
      <c r="D602" s="271"/>
      <c r="E602" s="123">
        <f t="shared" ref="E602:AC602" si="170">E520+E524-E600</f>
        <v>0.62904000000000004</v>
      </c>
      <c r="F602" s="123">
        <f t="shared" si="170"/>
        <v>0.86880000000000002</v>
      </c>
      <c r="G602" s="123">
        <f t="shared" si="170"/>
        <v>0.82164000000000004</v>
      </c>
      <c r="H602" s="458">
        <f t="shared" si="170"/>
        <v>0.9190799999999999</v>
      </c>
      <c r="I602" s="123">
        <f t="shared" si="170"/>
        <v>0.89604000000000006</v>
      </c>
      <c r="J602" s="123">
        <f t="shared" si="170"/>
        <v>0.86348999999999998</v>
      </c>
      <c r="K602" s="123">
        <f t="shared" si="170"/>
        <v>0.79737000000000002</v>
      </c>
      <c r="L602" s="123">
        <f t="shared" si="170"/>
        <v>0.58433999999999997</v>
      </c>
      <c r="M602" s="123">
        <f t="shared" si="170"/>
        <v>0.58560000000000001</v>
      </c>
      <c r="N602" s="458">
        <f t="shared" si="170"/>
        <v>0.73629</v>
      </c>
      <c r="O602" s="123">
        <f t="shared" si="170"/>
        <v>0.72593999999999992</v>
      </c>
      <c r="P602" s="123">
        <f t="shared" si="170"/>
        <v>0.79697999999999991</v>
      </c>
      <c r="Q602" s="123">
        <f t="shared" si="170"/>
        <v>0.81108000000000013</v>
      </c>
      <c r="R602" s="123">
        <f t="shared" si="170"/>
        <v>0.82494000000000001</v>
      </c>
      <c r="S602" s="123">
        <f t="shared" si="170"/>
        <v>0.88758000000000004</v>
      </c>
      <c r="T602" s="123">
        <f t="shared" si="170"/>
        <v>0.61620000000000008</v>
      </c>
      <c r="U602" s="123">
        <f t="shared" si="170"/>
        <v>0.67976999999999999</v>
      </c>
      <c r="V602" s="458">
        <f t="shared" si="170"/>
        <v>0.84213000000000005</v>
      </c>
      <c r="W602" s="123">
        <f t="shared" si="170"/>
        <v>0.91259999999999986</v>
      </c>
      <c r="X602" s="123">
        <f t="shared" si="170"/>
        <v>0.66278999999999988</v>
      </c>
      <c r="Y602" s="123">
        <f t="shared" si="170"/>
        <v>0.77487000000000006</v>
      </c>
      <c r="Z602" s="123">
        <f t="shared" si="170"/>
        <v>0.81869999999999998</v>
      </c>
      <c r="AA602" s="123">
        <f t="shared" si="170"/>
        <v>0.74225999999999992</v>
      </c>
      <c r="AB602" s="123">
        <f t="shared" si="170"/>
        <v>0.59372999999999998</v>
      </c>
      <c r="AC602" s="123">
        <f t="shared" si="170"/>
        <v>18.391259999999999</v>
      </c>
    </row>
    <row r="603" spans="1:31" s="32" customFormat="1" ht="10.5" customHeight="1">
      <c r="A603" s="2280" t="s">
        <v>9</v>
      </c>
      <c r="B603" s="2281"/>
      <c r="C603" s="14" t="s">
        <v>477</v>
      </c>
      <c r="D603" s="14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102"/>
    </row>
    <row r="604" spans="1:31" s="32" customFormat="1" ht="10.5" customHeight="1" thickBot="1">
      <c r="A604" s="2282"/>
      <c r="B604" s="2283"/>
      <c r="C604" s="15" t="s">
        <v>478</v>
      </c>
      <c r="D604" s="15"/>
      <c r="E604" s="103"/>
      <c r="F604" s="103"/>
      <c r="G604" s="103"/>
      <c r="H604" s="103"/>
      <c r="I604" s="103"/>
      <c r="J604" s="103"/>
      <c r="K604" s="103"/>
      <c r="L604" s="103"/>
      <c r="M604" s="103"/>
      <c r="N604" s="103"/>
      <c r="O604" s="103"/>
      <c r="P604" s="103"/>
      <c r="Q604" s="103"/>
      <c r="R604" s="103"/>
      <c r="S604" s="103"/>
      <c r="T604" s="103"/>
      <c r="U604" s="103"/>
      <c r="V604" s="103"/>
      <c r="W604" s="103"/>
      <c r="X604" s="103"/>
      <c r="Y604" s="103"/>
      <c r="Z604" s="103"/>
      <c r="AA604" s="103"/>
      <c r="AB604" s="103"/>
      <c r="AC604" s="104"/>
    </row>
    <row r="605" spans="1:31" s="325" customFormat="1" ht="30" customHeight="1" thickBot="1">
      <c r="A605" s="322"/>
      <c r="B605" s="323"/>
      <c r="C605" s="324" t="s">
        <v>279</v>
      </c>
      <c r="E605" s="326"/>
      <c r="F605" s="326"/>
      <c r="G605" s="326"/>
      <c r="H605" s="469">
        <f>H537+H549+H553+H577</f>
        <v>0.59615999999947611</v>
      </c>
      <c r="I605" s="326"/>
      <c r="J605" s="326"/>
      <c r="K605" s="326"/>
      <c r="L605" s="326"/>
      <c r="M605" s="326"/>
      <c r="N605" s="469">
        <f>N537+N549+N553+N577</f>
        <v>0.59762999999947608</v>
      </c>
      <c r="O605" s="326"/>
      <c r="P605" s="326"/>
      <c r="Q605" s="326"/>
      <c r="R605" s="326"/>
      <c r="S605" s="326"/>
      <c r="T605" s="326"/>
      <c r="U605" s="326"/>
      <c r="V605" s="469">
        <f>V537+V549+V553+V577</f>
        <v>0.57285000000331787</v>
      </c>
      <c r="W605" s="326"/>
      <c r="X605" s="326"/>
      <c r="Y605" s="327">
        <f>Y537+Y549+Y553+Y577</f>
        <v>0.70961999999336434</v>
      </c>
      <c r="Z605" s="326"/>
      <c r="AA605" s="326"/>
      <c r="AB605" s="326"/>
      <c r="AC605" s="326"/>
    </row>
    <row r="606" spans="1:31" s="5" customFormat="1" ht="28.5" customHeight="1">
      <c r="A606" s="144" t="s">
        <v>17</v>
      </c>
      <c r="B606" s="145" t="s">
        <v>5</v>
      </c>
      <c r="C606" s="6" t="s">
        <v>14</v>
      </c>
      <c r="D606" s="274" t="s">
        <v>491</v>
      </c>
      <c r="E606" s="2246" t="s">
        <v>15</v>
      </c>
      <c r="F606" s="2246"/>
      <c r="G606" s="2246"/>
      <c r="H606" s="2246"/>
      <c r="I606" s="2246"/>
      <c r="J606" s="2246"/>
      <c r="K606" s="2246"/>
      <c r="L606" s="2246"/>
      <c r="M606" s="2246"/>
      <c r="N606" s="2246"/>
      <c r="O606" s="2246"/>
      <c r="P606" s="2246"/>
      <c r="Q606" s="2246"/>
      <c r="R606" s="2246"/>
      <c r="S606" s="2246"/>
      <c r="T606" s="2246"/>
      <c r="U606" s="2246"/>
      <c r="V606" s="2246"/>
      <c r="W606" s="2246"/>
      <c r="X606" s="2246"/>
      <c r="Y606" s="2246"/>
      <c r="Z606" s="2246"/>
      <c r="AA606" s="2246"/>
      <c r="AB606" s="2246"/>
      <c r="AC606" s="2227" t="s">
        <v>10</v>
      </c>
    </row>
    <row r="607" spans="1:31" s="13" customFormat="1" ht="12.75" customHeight="1" thickBot="1">
      <c r="A607" s="2248" t="s">
        <v>778</v>
      </c>
      <c r="B607" s="2249"/>
      <c r="C607" s="17"/>
      <c r="D607" s="17"/>
      <c r="E607" s="18">
        <v>1</v>
      </c>
      <c r="F607" s="18">
        <v>2</v>
      </c>
      <c r="G607" s="18">
        <v>3</v>
      </c>
      <c r="H607" s="18">
        <v>4</v>
      </c>
      <c r="I607" s="18">
        <v>5</v>
      </c>
      <c r="J607" s="18">
        <v>6</v>
      </c>
      <c r="K607" s="18">
        <v>7</v>
      </c>
      <c r="L607" s="18">
        <v>8</v>
      </c>
      <c r="M607" s="18">
        <v>9</v>
      </c>
      <c r="N607" s="18">
        <v>10</v>
      </c>
      <c r="O607" s="18">
        <v>11</v>
      </c>
      <c r="P607" s="18">
        <v>12</v>
      </c>
      <c r="Q607" s="18">
        <v>13</v>
      </c>
      <c r="R607" s="18">
        <v>14</v>
      </c>
      <c r="S607" s="18">
        <v>15</v>
      </c>
      <c r="T607" s="18">
        <v>16</v>
      </c>
      <c r="U607" s="18">
        <v>17</v>
      </c>
      <c r="V607" s="18">
        <v>18</v>
      </c>
      <c r="W607" s="18">
        <v>19</v>
      </c>
      <c r="X607" s="18">
        <v>20</v>
      </c>
      <c r="Y607" s="18">
        <v>21</v>
      </c>
      <c r="Z607" s="18">
        <v>22</v>
      </c>
      <c r="AA607" s="18">
        <v>23</v>
      </c>
      <c r="AB607" s="18">
        <v>24</v>
      </c>
      <c r="AC607" s="2247"/>
    </row>
    <row r="608" spans="1:31" s="13" customFormat="1" ht="12.75" customHeight="1">
      <c r="A608" s="19" t="s">
        <v>286</v>
      </c>
      <c r="B608" s="20"/>
      <c r="C608" s="21"/>
      <c r="D608" s="867"/>
      <c r="E608" s="20">
        <v>1</v>
      </c>
      <c r="F608" s="20">
        <v>1</v>
      </c>
      <c r="G608" s="20">
        <v>1</v>
      </c>
      <c r="H608" s="20">
        <v>1</v>
      </c>
      <c r="I608" s="20">
        <v>1</v>
      </c>
      <c r="J608" s="20">
        <v>1</v>
      </c>
      <c r="K608" s="20">
        <v>1</v>
      </c>
      <c r="L608" s="20">
        <v>1</v>
      </c>
      <c r="M608" s="20">
        <v>1</v>
      </c>
      <c r="N608" s="20">
        <v>1</v>
      </c>
      <c r="O608" s="20">
        <v>1</v>
      </c>
      <c r="P608" s="20">
        <v>1</v>
      </c>
      <c r="Q608" s="20">
        <v>1</v>
      </c>
      <c r="R608" s="20">
        <v>1</v>
      </c>
      <c r="S608" s="20">
        <v>1</v>
      </c>
      <c r="T608" s="20">
        <v>1</v>
      </c>
      <c r="U608" s="20">
        <v>1</v>
      </c>
      <c r="V608" s="20">
        <v>1</v>
      </c>
      <c r="W608" s="20">
        <v>1</v>
      </c>
      <c r="X608" s="20">
        <v>1</v>
      </c>
      <c r="Y608" s="20">
        <v>1</v>
      </c>
      <c r="Z608" s="20">
        <v>1</v>
      </c>
      <c r="AA608" s="20">
        <v>1</v>
      </c>
      <c r="AB608" s="20">
        <v>1</v>
      </c>
      <c r="AC608" s="22"/>
    </row>
    <row r="609" spans="1:31" s="13" customFormat="1" ht="12.75" customHeight="1" thickBot="1">
      <c r="A609" s="38" t="s">
        <v>7</v>
      </c>
      <c r="B609" s="39"/>
      <c r="C609" s="40"/>
      <c r="D609" s="1173"/>
      <c r="E609" s="39">
        <v>1</v>
      </c>
      <c r="F609" s="39">
        <v>1</v>
      </c>
      <c r="G609" s="39">
        <v>1</v>
      </c>
      <c r="H609" s="39">
        <v>1</v>
      </c>
      <c r="I609" s="39">
        <v>1</v>
      </c>
      <c r="J609" s="39">
        <v>1</v>
      </c>
      <c r="K609" s="39">
        <v>1</v>
      </c>
      <c r="L609" s="39">
        <v>1</v>
      </c>
      <c r="M609" s="39">
        <v>1</v>
      </c>
      <c r="N609" s="39">
        <v>1</v>
      </c>
      <c r="O609" s="39">
        <v>1</v>
      </c>
      <c r="P609" s="39">
        <v>1</v>
      </c>
      <c r="Q609" s="39">
        <v>1</v>
      </c>
      <c r="R609" s="39">
        <v>1</v>
      </c>
      <c r="S609" s="39">
        <v>1</v>
      </c>
      <c r="T609" s="39">
        <v>1</v>
      </c>
      <c r="U609" s="39">
        <v>1</v>
      </c>
      <c r="V609" s="39">
        <v>1</v>
      </c>
      <c r="W609" s="39">
        <v>1</v>
      </c>
      <c r="X609" s="39">
        <v>1</v>
      </c>
      <c r="Y609" s="39">
        <v>1</v>
      </c>
      <c r="Z609" s="39">
        <v>1</v>
      </c>
      <c r="AA609" s="39">
        <v>1</v>
      </c>
      <c r="AB609" s="39">
        <v>1</v>
      </c>
      <c r="AC609" s="188"/>
    </row>
    <row r="610" spans="1:31" s="5" customFormat="1" ht="11.25">
      <c r="A610" s="2216" t="s">
        <v>109</v>
      </c>
      <c r="B610" s="2219" t="s">
        <v>288</v>
      </c>
      <c r="C610" s="10" t="s">
        <v>477</v>
      </c>
      <c r="D610" s="867" t="s">
        <v>499</v>
      </c>
      <c r="E610" s="120">
        <v>0.23999999999869032</v>
      </c>
      <c r="F610" s="120">
        <v>0.28799999999973808</v>
      </c>
      <c r="G610" s="120">
        <v>0.28799999999973808</v>
      </c>
      <c r="H610" s="434">
        <v>0.2400000000008731</v>
      </c>
      <c r="I610" s="120">
        <v>0.19199999999982537</v>
      </c>
      <c r="J610" s="120">
        <v>0.2400000000008731</v>
      </c>
      <c r="K610" s="120">
        <v>0.23999999999869032</v>
      </c>
      <c r="L610" s="120">
        <v>0.28799999999973808</v>
      </c>
      <c r="M610" s="120">
        <v>0.19199999999982537</v>
      </c>
      <c r="N610" s="434">
        <v>0.28800000000192083</v>
      </c>
      <c r="O610" s="120">
        <v>0.28799999999973808</v>
      </c>
      <c r="P610" s="120">
        <v>0.28799999999973808</v>
      </c>
      <c r="Q610" s="120">
        <v>0.23999999999869032</v>
      </c>
      <c r="R610" s="120">
        <v>0.2400000000008731</v>
      </c>
      <c r="S610" s="120">
        <v>0.28799999999973808</v>
      </c>
      <c r="T610" s="120">
        <v>0.2400000000008731</v>
      </c>
      <c r="U610" s="120">
        <v>0.28799999999973808</v>
      </c>
      <c r="V610" s="434">
        <v>0.28799999999973808</v>
      </c>
      <c r="W610" s="120">
        <v>0.2400000000008731</v>
      </c>
      <c r="X610" s="120">
        <v>0.28799999999973808</v>
      </c>
      <c r="Y610" s="120">
        <v>0.23999999999869032</v>
      </c>
      <c r="Z610" s="120">
        <v>0.19199999999982537</v>
      </c>
      <c r="AA610" s="120">
        <v>0.2400000000008731</v>
      </c>
      <c r="AB610" s="120">
        <v>0.19199999999982537</v>
      </c>
      <c r="AC610" s="135">
        <f>SUM(E610:AB610)</f>
        <v>6.0479999999988658</v>
      </c>
    </row>
    <row r="611" spans="1:31" s="5" customFormat="1" ht="11.25">
      <c r="A611" s="2217"/>
      <c r="B611" s="2220"/>
      <c r="C611" s="11" t="s">
        <v>478</v>
      </c>
      <c r="D611" s="866" t="s">
        <v>499</v>
      </c>
      <c r="E611" s="121">
        <v>0.2400000000008731</v>
      </c>
      <c r="F611" s="121">
        <v>0.28799999999755527</v>
      </c>
      <c r="G611" s="121">
        <v>0.28800000000192083</v>
      </c>
      <c r="H611" s="435">
        <v>0.28799999999755527</v>
      </c>
      <c r="I611" s="121">
        <v>0.2400000000008731</v>
      </c>
      <c r="J611" s="121">
        <v>0.2400000000008731</v>
      </c>
      <c r="K611" s="121">
        <v>0.19199999999982537</v>
      </c>
      <c r="L611" s="121">
        <v>0.2400000000008731</v>
      </c>
      <c r="M611" s="121">
        <v>0.33599999999860303</v>
      </c>
      <c r="N611" s="435">
        <v>0.2400000000008731</v>
      </c>
      <c r="O611" s="121">
        <v>0.2400000000008731</v>
      </c>
      <c r="P611" s="121">
        <v>0.23999999999650753</v>
      </c>
      <c r="Q611" s="121">
        <v>0.28800000000192083</v>
      </c>
      <c r="R611" s="121">
        <v>0.2400000000008731</v>
      </c>
      <c r="S611" s="121">
        <v>0.2400000000008731</v>
      </c>
      <c r="T611" s="121">
        <v>0.28799999999755527</v>
      </c>
      <c r="U611" s="121">
        <v>0.28800000000192083</v>
      </c>
      <c r="V611" s="435">
        <v>0.19199999999982537</v>
      </c>
      <c r="W611" s="121">
        <v>0.2400000000008731</v>
      </c>
      <c r="X611" s="121">
        <v>0.14399999999877763</v>
      </c>
      <c r="Y611" s="121">
        <v>0.28799999999755527</v>
      </c>
      <c r="Z611" s="121">
        <v>0.2400000000008731</v>
      </c>
      <c r="AA611" s="121">
        <v>0.28800000000192083</v>
      </c>
      <c r="AB611" s="121">
        <v>0.28799999999755527</v>
      </c>
      <c r="AC611" s="135">
        <f>SUM(E611:AB611)</f>
        <v>6.0959999999977299</v>
      </c>
    </row>
    <row r="612" spans="1:31" s="5" customFormat="1" ht="12">
      <c r="A612" s="2217"/>
      <c r="B612" s="2220"/>
      <c r="C612" s="11" t="s">
        <v>8</v>
      </c>
      <c r="D612" s="866" t="s">
        <v>459</v>
      </c>
      <c r="E612" s="1594">
        <v>41</v>
      </c>
      <c r="F612" s="1594">
        <v>31</v>
      </c>
      <c r="G612" s="1594">
        <v>29</v>
      </c>
      <c r="H612" s="1594">
        <v>29</v>
      </c>
      <c r="I612" s="1594">
        <v>30</v>
      </c>
      <c r="J612" s="1594">
        <v>29</v>
      </c>
      <c r="K612" s="1594">
        <v>29</v>
      </c>
      <c r="L612" s="1594">
        <v>31</v>
      </c>
      <c r="M612" s="1594">
        <v>31</v>
      </c>
      <c r="N612" s="1594">
        <v>30</v>
      </c>
      <c r="O612" s="1594">
        <v>39</v>
      </c>
      <c r="P612" s="1594">
        <v>39</v>
      </c>
      <c r="Q612" s="1594">
        <v>38</v>
      </c>
      <c r="R612" s="1594">
        <v>40</v>
      </c>
      <c r="S612" s="1594">
        <v>41</v>
      </c>
      <c r="T612" s="1594">
        <v>31</v>
      </c>
      <c r="U612" s="1594">
        <v>31</v>
      </c>
      <c r="V612" s="1594">
        <v>32</v>
      </c>
      <c r="W612" s="1594">
        <v>32</v>
      </c>
      <c r="X612" s="1594">
        <v>33</v>
      </c>
      <c r="Y612" s="1594">
        <v>33</v>
      </c>
      <c r="Z612" s="1594">
        <v>33</v>
      </c>
      <c r="AA612" s="1594">
        <v>33</v>
      </c>
      <c r="AB612" s="1594">
        <v>31</v>
      </c>
      <c r="AC612" s="135"/>
      <c r="AD612" s="311">
        <f>MAX(E612:AB612)</f>
        <v>41</v>
      </c>
    </row>
    <row r="613" spans="1:31" s="5" customFormat="1" ht="12" thickBot="1">
      <c r="A613" s="2217"/>
      <c r="B613" s="2220"/>
      <c r="C613" s="11" t="s">
        <v>16</v>
      </c>
      <c r="D613" s="11"/>
      <c r="E613" s="121">
        <f t="shared" ref="E613:AC613" si="171">E611/E610</f>
        <v>1.0000000000090949</v>
      </c>
      <c r="F613" s="121">
        <f t="shared" si="171"/>
        <v>0.99999999999242084</v>
      </c>
      <c r="G613" s="121">
        <f t="shared" si="171"/>
        <v>1.000000000007579</v>
      </c>
      <c r="H613" s="435">
        <f t="shared" si="171"/>
        <v>1.199999999985448</v>
      </c>
      <c r="I613" s="121">
        <f t="shared" si="171"/>
        <v>1.2500000000056843</v>
      </c>
      <c r="J613" s="121">
        <f t="shared" si="171"/>
        <v>1</v>
      </c>
      <c r="K613" s="121">
        <f t="shared" si="171"/>
        <v>0.80000000000363802</v>
      </c>
      <c r="L613" s="121">
        <f t="shared" si="171"/>
        <v>0.83333333333712278</v>
      </c>
      <c r="M613" s="121">
        <f t="shared" si="171"/>
        <v>1.7499999999943159</v>
      </c>
      <c r="N613" s="435">
        <f t="shared" si="171"/>
        <v>0.83333333333080695</v>
      </c>
      <c r="O613" s="121">
        <f t="shared" si="171"/>
        <v>0.83333333333712278</v>
      </c>
      <c r="P613" s="121">
        <f t="shared" si="171"/>
        <v>0.83333333332196458</v>
      </c>
      <c r="Q613" s="121">
        <f t="shared" si="171"/>
        <v>1.2000000000145519</v>
      </c>
      <c r="R613" s="121">
        <f t="shared" si="171"/>
        <v>1</v>
      </c>
      <c r="S613" s="121">
        <f t="shared" si="171"/>
        <v>0.83333333333712278</v>
      </c>
      <c r="T613" s="121">
        <f t="shared" si="171"/>
        <v>1.199999999985448</v>
      </c>
      <c r="U613" s="121">
        <f t="shared" si="171"/>
        <v>1.000000000007579</v>
      </c>
      <c r="V613" s="435">
        <f t="shared" si="171"/>
        <v>0.66666666666666663</v>
      </c>
      <c r="W613" s="121">
        <f t="shared" si="171"/>
        <v>1</v>
      </c>
      <c r="X613" s="121">
        <f t="shared" si="171"/>
        <v>0.49999999999621042</v>
      </c>
      <c r="Y613" s="121">
        <f t="shared" si="171"/>
        <v>1.199999999996362</v>
      </c>
      <c r="Z613" s="121">
        <f t="shared" si="171"/>
        <v>1.2500000000056843</v>
      </c>
      <c r="AA613" s="121">
        <f t="shared" si="171"/>
        <v>1.2000000000036379</v>
      </c>
      <c r="AB613" s="121">
        <f t="shared" si="171"/>
        <v>1.4999999999886313</v>
      </c>
      <c r="AC613" s="135">
        <f t="shared" si="171"/>
        <v>1.0079365079363216</v>
      </c>
    </row>
    <row r="614" spans="1:31" s="5" customFormat="1" ht="11.25">
      <c r="A614" s="2216" t="s">
        <v>103</v>
      </c>
      <c r="B614" s="2219" t="s">
        <v>330</v>
      </c>
      <c r="C614" s="10" t="s">
        <v>477</v>
      </c>
      <c r="D614" s="867" t="s">
        <v>499</v>
      </c>
      <c r="E614" s="120">
        <v>4.7999999999956341E-2</v>
      </c>
      <c r="F614" s="120">
        <v>9.6000000000458385E-2</v>
      </c>
      <c r="G614" s="120">
        <v>9.5999999999912683E-2</v>
      </c>
      <c r="H614" s="120">
        <v>4.7999999999956341E-2</v>
      </c>
      <c r="I614" s="120">
        <v>9.5999999999912683E-2</v>
      </c>
      <c r="J614" s="120">
        <v>9.5999999999912683E-2</v>
      </c>
      <c r="K614" s="120">
        <v>9.5999999999912683E-2</v>
      </c>
      <c r="L614" s="120">
        <v>4.7999999999956341E-2</v>
      </c>
      <c r="M614" s="120">
        <v>9.6000000000458385E-2</v>
      </c>
      <c r="N614" s="120">
        <v>9.5999999999912683E-2</v>
      </c>
      <c r="O614" s="120">
        <v>9.5999999999912683E-2</v>
      </c>
      <c r="P614" s="120">
        <v>9.5999999999912683E-2</v>
      </c>
      <c r="Q614" s="120">
        <v>4.7999999999956341E-2</v>
      </c>
      <c r="R614" s="120">
        <v>9.5999999999912683E-2</v>
      </c>
      <c r="S614" s="120">
        <v>9.5999999999912683E-2</v>
      </c>
      <c r="T614" s="120">
        <v>9.6000000000458385E-2</v>
      </c>
      <c r="U614" s="120">
        <v>9.5999999999912683E-2</v>
      </c>
      <c r="V614" s="120">
        <v>4.7999999999956341E-2</v>
      </c>
      <c r="W614" s="120">
        <v>4.7999999999956341E-2</v>
      </c>
      <c r="X614" s="120">
        <v>9.5999999999912683E-2</v>
      </c>
      <c r="Y614" s="120">
        <v>9.5999999999912683E-2</v>
      </c>
      <c r="Z614" s="120">
        <v>9.5999999999912683E-2</v>
      </c>
      <c r="AA614" s="120">
        <v>9.6000000000458385E-2</v>
      </c>
      <c r="AB614" s="120">
        <v>9.5999999999912683E-2</v>
      </c>
      <c r="AC614" s="135">
        <f>SUM(E614:AB614)</f>
        <v>2.0160000000003486</v>
      </c>
    </row>
    <row r="615" spans="1:31" s="5" customFormat="1" ht="11.25">
      <c r="A615" s="2305"/>
      <c r="B615" s="2339"/>
      <c r="C615" s="11" t="s">
        <v>478</v>
      </c>
      <c r="D615" s="866" t="s">
        <v>499</v>
      </c>
      <c r="E615" s="121">
        <v>0</v>
      </c>
      <c r="F615" s="121">
        <v>0</v>
      </c>
      <c r="G615" s="121">
        <v>0</v>
      </c>
      <c r="H615" s="121">
        <v>0</v>
      </c>
      <c r="I615" s="121">
        <v>0</v>
      </c>
      <c r="J615" s="121">
        <v>0</v>
      </c>
      <c r="K615" s="121">
        <v>0</v>
      </c>
      <c r="L615" s="121">
        <v>0</v>
      </c>
      <c r="M615" s="121">
        <v>0</v>
      </c>
      <c r="N615" s="121">
        <v>0</v>
      </c>
      <c r="O615" s="121">
        <v>0</v>
      </c>
      <c r="P615" s="121">
        <v>0</v>
      </c>
      <c r="Q615" s="121">
        <v>0</v>
      </c>
      <c r="R615" s="121">
        <v>0</v>
      </c>
      <c r="S615" s="121">
        <v>0</v>
      </c>
      <c r="T615" s="121">
        <v>0</v>
      </c>
      <c r="U615" s="121">
        <v>0</v>
      </c>
      <c r="V615" s="121">
        <v>0</v>
      </c>
      <c r="W615" s="121">
        <v>0</v>
      </c>
      <c r="X615" s="121">
        <v>0</v>
      </c>
      <c r="Y615" s="121">
        <v>0</v>
      </c>
      <c r="Z615" s="121">
        <v>0</v>
      </c>
      <c r="AA615" s="121">
        <v>0</v>
      </c>
      <c r="AB615" s="121">
        <v>0</v>
      </c>
      <c r="AC615" s="135">
        <f>SUM(E615:AB615)</f>
        <v>0</v>
      </c>
      <c r="AD615" s="848" t="s">
        <v>465</v>
      </c>
    </row>
    <row r="616" spans="1:31" s="5" customFormat="1" ht="12">
      <c r="A616" s="2305"/>
      <c r="B616" s="2339"/>
      <c r="C616" s="11" t="s">
        <v>8</v>
      </c>
      <c r="D616" s="866" t="s">
        <v>459</v>
      </c>
      <c r="E616" s="1595">
        <v>27</v>
      </c>
      <c r="F616" s="1595">
        <v>27</v>
      </c>
      <c r="G616" s="1595">
        <v>26</v>
      </c>
      <c r="H616" s="1595">
        <v>27</v>
      </c>
      <c r="I616" s="1595">
        <v>29</v>
      </c>
      <c r="J616" s="1595">
        <v>27</v>
      </c>
      <c r="K616" s="1595">
        <v>27</v>
      </c>
      <c r="L616" s="1595">
        <v>27</v>
      </c>
      <c r="M616" s="1595">
        <v>28</v>
      </c>
      <c r="N616" s="1595">
        <v>27</v>
      </c>
      <c r="O616" s="1595">
        <v>26</v>
      </c>
      <c r="P616" s="1595">
        <v>27</v>
      </c>
      <c r="Q616" s="1595">
        <v>26</v>
      </c>
      <c r="R616" s="1595">
        <v>26</v>
      </c>
      <c r="S616" s="1595">
        <v>28</v>
      </c>
      <c r="T616" s="1595">
        <v>25</v>
      </c>
      <c r="U616" s="1595">
        <v>28</v>
      </c>
      <c r="V616" s="1595">
        <v>26</v>
      </c>
      <c r="W616" s="1595">
        <v>26</v>
      </c>
      <c r="X616" s="1595">
        <v>27</v>
      </c>
      <c r="Y616" s="1595">
        <v>26</v>
      </c>
      <c r="Z616" s="1595">
        <v>27</v>
      </c>
      <c r="AA616" s="1595">
        <v>26</v>
      </c>
      <c r="AB616" s="1595">
        <v>26</v>
      </c>
      <c r="AC616" s="135"/>
      <c r="AD616" s="311">
        <f>MAX(E616:AB616)</f>
        <v>29</v>
      </c>
    </row>
    <row r="617" spans="1:31" s="5" customFormat="1" ht="12" thickBot="1">
      <c r="A617" s="2305"/>
      <c r="B617" s="2339"/>
      <c r="C617" s="11" t="s">
        <v>16</v>
      </c>
      <c r="D617" s="11"/>
      <c r="E617" s="121">
        <f t="shared" ref="E617:AC617" si="172">E615/E614</f>
        <v>0</v>
      </c>
      <c r="F617" s="121">
        <f t="shared" si="172"/>
        <v>0</v>
      </c>
      <c r="G617" s="121">
        <f t="shared" si="172"/>
        <v>0</v>
      </c>
      <c r="H617" s="435">
        <f t="shared" si="172"/>
        <v>0</v>
      </c>
      <c r="I617" s="121">
        <f t="shared" si="172"/>
        <v>0</v>
      </c>
      <c r="J617" s="121">
        <f t="shared" si="172"/>
        <v>0</v>
      </c>
      <c r="K617" s="121">
        <f t="shared" si="172"/>
        <v>0</v>
      </c>
      <c r="L617" s="121">
        <f t="shared" si="172"/>
        <v>0</v>
      </c>
      <c r="M617" s="121">
        <f t="shared" si="172"/>
        <v>0</v>
      </c>
      <c r="N617" s="435">
        <f t="shared" si="172"/>
        <v>0</v>
      </c>
      <c r="O617" s="121">
        <f t="shared" si="172"/>
        <v>0</v>
      </c>
      <c r="P617" s="121">
        <f t="shared" si="172"/>
        <v>0</v>
      </c>
      <c r="Q617" s="121">
        <f t="shared" si="172"/>
        <v>0</v>
      </c>
      <c r="R617" s="121">
        <f t="shared" si="172"/>
        <v>0</v>
      </c>
      <c r="S617" s="121">
        <f t="shared" si="172"/>
        <v>0</v>
      </c>
      <c r="T617" s="121">
        <f t="shared" si="172"/>
        <v>0</v>
      </c>
      <c r="U617" s="121">
        <f t="shared" si="172"/>
        <v>0</v>
      </c>
      <c r="V617" s="435">
        <f t="shared" si="172"/>
        <v>0</v>
      </c>
      <c r="W617" s="121">
        <f t="shared" si="172"/>
        <v>0</v>
      </c>
      <c r="X617" s="121">
        <f t="shared" si="172"/>
        <v>0</v>
      </c>
      <c r="Y617" s="121">
        <f t="shared" si="172"/>
        <v>0</v>
      </c>
      <c r="Z617" s="121">
        <f t="shared" si="172"/>
        <v>0</v>
      </c>
      <c r="AA617" s="121">
        <f t="shared" si="172"/>
        <v>0</v>
      </c>
      <c r="AB617" s="121">
        <f t="shared" si="172"/>
        <v>0</v>
      </c>
      <c r="AC617" s="135">
        <f t="shared" si="172"/>
        <v>0</v>
      </c>
    </row>
    <row r="618" spans="1:31" s="5" customFormat="1" ht="12">
      <c r="A618" s="2216" t="s">
        <v>115</v>
      </c>
      <c r="B618" s="2219" t="s">
        <v>331</v>
      </c>
      <c r="C618" s="10" t="s">
        <v>477</v>
      </c>
      <c r="D618" s="867" t="s">
        <v>473</v>
      </c>
      <c r="E618" s="813">
        <v>2.3890703999999999E-2</v>
      </c>
      <c r="F618" s="813">
        <v>2.4341472000000003E-2</v>
      </c>
      <c r="G618" s="813">
        <v>2.6144543999999999E-2</v>
      </c>
      <c r="H618" s="814">
        <v>2.6595311999999999E-2</v>
      </c>
      <c r="I618" s="813">
        <v>2.704608E-2</v>
      </c>
      <c r="J618" s="813">
        <v>2.7496848000000001E-2</v>
      </c>
      <c r="K618" s="813">
        <v>2.7722232000000003E-2</v>
      </c>
      <c r="L618" s="813">
        <v>2.4116088000000001E-2</v>
      </c>
      <c r="M618" s="813">
        <v>2.25384E-2</v>
      </c>
      <c r="N618" s="814">
        <v>2.366532E-2</v>
      </c>
      <c r="O618" s="813">
        <v>2.4341472000000003E-2</v>
      </c>
      <c r="P618" s="813">
        <v>2.5693775999999998E-2</v>
      </c>
      <c r="Q618" s="813">
        <v>2.7271463999999999E-2</v>
      </c>
      <c r="R618" s="813">
        <v>2.591916E-2</v>
      </c>
      <c r="S618" s="813">
        <v>2.7496848000000001E-2</v>
      </c>
      <c r="T618" s="813">
        <v>2.6820696000000002E-2</v>
      </c>
      <c r="U618" s="813">
        <v>2.8173E-2</v>
      </c>
      <c r="V618" s="813">
        <v>2.591916E-2</v>
      </c>
      <c r="W618" s="813">
        <v>2.5243008000000001E-2</v>
      </c>
      <c r="X618" s="813">
        <v>2.5243008000000004E-2</v>
      </c>
      <c r="Y618" s="813">
        <v>2.704608E-2</v>
      </c>
      <c r="Z618" s="813">
        <v>2.4341472000000003E-2</v>
      </c>
      <c r="AA618" s="813">
        <v>2.5693775999999998E-2</v>
      </c>
      <c r="AB618" s="813">
        <v>2.6144543999999999E-2</v>
      </c>
      <c r="AC618" s="132">
        <f>SUM(E618:AB618)</f>
        <v>0.6189044640000001</v>
      </c>
      <c r="AD618" s="131">
        <f>MAX(E618:AB618)</f>
        <v>2.8173E-2</v>
      </c>
      <c r="AE618" s="131">
        <f>MIN(E618:AB618)</f>
        <v>2.25384E-2</v>
      </c>
    </row>
    <row r="619" spans="1:31" s="5" customFormat="1" ht="12">
      <c r="A619" s="2337"/>
      <c r="B619" s="2339"/>
      <c r="C619" s="11" t="s">
        <v>478</v>
      </c>
      <c r="D619" s="866" t="s">
        <v>473</v>
      </c>
      <c r="E619" s="832">
        <v>2.4E-2</v>
      </c>
      <c r="F619" s="832">
        <v>2.4240000000000001E-2</v>
      </c>
      <c r="G619" s="832">
        <v>2.4240000000000001E-2</v>
      </c>
      <c r="H619" s="831">
        <v>2.4E-2</v>
      </c>
      <c r="I619" s="832">
        <v>2.4E-2</v>
      </c>
      <c r="J619" s="832">
        <v>2.3759999999999996E-2</v>
      </c>
      <c r="K619" s="832">
        <v>2.3280000000000002E-2</v>
      </c>
      <c r="L619" s="832">
        <v>2.3039999999999998E-2</v>
      </c>
      <c r="M619" s="832">
        <v>2.2799999999999997E-2</v>
      </c>
      <c r="N619" s="831">
        <v>2.3519999999999999E-2</v>
      </c>
      <c r="O619" s="832">
        <v>2.3039999999999998E-2</v>
      </c>
      <c r="P619" s="832">
        <v>2.4480000000000002E-2</v>
      </c>
      <c r="Q619" s="832">
        <v>2.3759999999999996E-2</v>
      </c>
      <c r="R619" s="832">
        <v>2.3759999999999996E-2</v>
      </c>
      <c r="S619" s="832">
        <v>2.4240000000000001E-2</v>
      </c>
      <c r="T619" s="832">
        <v>2.4719999999999999E-2</v>
      </c>
      <c r="U619" s="832">
        <v>2.664E-2</v>
      </c>
      <c r="V619" s="832">
        <v>2.4E-2</v>
      </c>
      <c r="W619" s="832">
        <v>2.4E-2</v>
      </c>
      <c r="X619" s="832">
        <v>2.4480000000000002E-2</v>
      </c>
      <c r="Y619" s="832">
        <v>2.4240000000000001E-2</v>
      </c>
      <c r="Z619" s="832">
        <v>2.4480000000000002E-2</v>
      </c>
      <c r="AA619" s="832">
        <v>2.4480000000000002E-2</v>
      </c>
      <c r="AB619" s="832">
        <v>2.5440000000000001E-2</v>
      </c>
      <c r="AC619" s="128">
        <f>SUM(E619:AB619)</f>
        <v>0.57864000000000015</v>
      </c>
      <c r="AD619" s="131"/>
      <c r="AE619" s="131"/>
    </row>
    <row r="620" spans="1:31" s="5" customFormat="1" ht="12">
      <c r="A620" s="2337"/>
      <c r="B620" s="2339"/>
      <c r="C620" s="11" t="s">
        <v>8</v>
      </c>
      <c r="D620" s="866" t="s">
        <v>459</v>
      </c>
      <c r="E620" s="1410">
        <v>4</v>
      </c>
      <c r="F620" s="1410">
        <v>3</v>
      </c>
      <c r="G620" s="1410">
        <v>4</v>
      </c>
      <c r="H620" s="1410">
        <v>3</v>
      </c>
      <c r="I620" s="1410">
        <v>3</v>
      </c>
      <c r="J620" s="1410">
        <v>4</v>
      </c>
      <c r="K620" s="1410">
        <v>3</v>
      </c>
      <c r="L620" s="1410">
        <v>4</v>
      </c>
      <c r="M620" s="1410">
        <v>4</v>
      </c>
      <c r="N620" s="1410">
        <v>2</v>
      </c>
      <c r="O620" s="1410">
        <v>2</v>
      </c>
      <c r="P620" s="1410">
        <v>3</v>
      </c>
      <c r="Q620" s="1410">
        <v>3</v>
      </c>
      <c r="R620" s="1410">
        <v>3</v>
      </c>
      <c r="S620" s="1410">
        <v>4</v>
      </c>
      <c r="T620" s="1410">
        <v>3</v>
      </c>
      <c r="U620" s="1410">
        <v>3</v>
      </c>
      <c r="V620" s="1410">
        <v>3</v>
      </c>
      <c r="W620" s="1410">
        <v>4</v>
      </c>
      <c r="X620" s="1410">
        <v>3</v>
      </c>
      <c r="Y620" s="1410">
        <v>4</v>
      </c>
      <c r="Z620" s="1410">
        <v>3</v>
      </c>
      <c r="AA620" s="1410">
        <v>2</v>
      </c>
      <c r="AB620" s="1410">
        <v>3</v>
      </c>
      <c r="AC620" s="135"/>
    </row>
    <row r="621" spans="1:31" s="5" customFormat="1" ht="12" thickBot="1">
      <c r="A621" s="2338"/>
      <c r="B621" s="2340"/>
      <c r="C621" s="48" t="s">
        <v>16</v>
      </c>
      <c r="D621" s="48"/>
      <c r="E621" s="328">
        <f t="shared" ref="E621:AC621" si="173">E619/E618</f>
        <v>1.0045748337930938</v>
      </c>
      <c r="F621" s="328">
        <f t="shared" si="173"/>
        <v>0.99583131209156117</v>
      </c>
      <c r="G621" s="328">
        <f t="shared" si="173"/>
        <v>0.92715329056800544</v>
      </c>
      <c r="H621" s="485">
        <f t="shared" si="173"/>
        <v>0.90241468120396562</v>
      </c>
      <c r="I621" s="328">
        <f t="shared" si="173"/>
        <v>0.8873744365172328</v>
      </c>
      <c r="J621" s="328">
        <f t="shared" si="173"/>
        <v>0.86409904146104299</v>
      </c>
      <c r="K621" s="328">
        <f t="shared" si="173"/>
        <v>0.83975922285045446</v>
      </c>
      <c r="L621" s="328">
        <f t="shared" si="173"/>
        <v>0.95537883258677769</v>
      </c>
      <c r="M621" s="328">
        <f t="shared" si="173"/>
        <v>1.0116068576296453</v>
      </c>
      <c r="N621" s="485">
        <f t="shared" si="173"/>
        <v>0.99385936889930071</v>
      </c>
      <c r="O621" s="328">
        <f t="shared" si="173"/>
        <v>0.94653273228504808</v>
      </c>
      <c r="P621" s="328">
        <f t="shared" si="173"/>
        <v>0.95275992131323961</v>
      </c>
      <c r="Q621" s="328">
        <f t="shared" si="173"/>
        <v>0.87124035585328308</v>
      </c>
      <c r="R621" s="328">
        <f t="shared" si="173"/>
        <v>0.91669637441954122</v>
      </c>
      <c r="S621" s="328">
        <f t="shared" si="173"/>
        <v>0.88155558775318543</v>
      </c>
      <c r="T621" s="328">
        <f t="shared" si="173"/>
        <v>0.92167630549184842</v>
      </c>
      <c r="U621" s="328">
        <f t="shared" si="173"/>
        <v>0.94558619955276335</v>
      </c>
      <c r="V621" s="485">
        <f t="shared" si="173"/>
        <v>0.92595593375711249</v>
      </c>
      <c r="W621" s="328">
        <f t="shared" si="173"/>
        <v>0.95075832483989231</v>
      </c>
      <c r="X621" s="328">
        <f t="shared" si="173"/>
        <v>0.96977349133669</v>
      </c>
      <c r="Y621" s="328">
        <f t="shared" si="173"/>
        <v>0.89624818088240521</v>
      </c>
      <c r="Z621" s="328">
        <f t="shared" si="173"/>
        <v>1.0056910280528637</v>
      </c>
      <c r="AA621" s="328">
        <f t="shared" si="173"/>
        <v>0.95275992131323961</v>
      </c>
      <c r="AB621" s="328">
        <f t="shared" si="173"/>
        <v>0.97305196831889673</v>
      </c>
      <c r="AC621" s="397">
        <f t="shared" si="173"/>
        <v>0.93494235969834605</v>
      </c>
    </row>
    <row r="622" spans="1:31" s="5" customFormat="1">
      <c r="A622" s="2343" t="s">
        <v>809</v>
      </c>
      <c r="B622" s="2344"/>
      <c r="C622" s="514"/>
      <c r="D622" s="515"/>
      <c r="E622" s="516">
        <f>E610+E614</f>
        <v>0.28799999999864667</v>
      </c>
      <c r="F622" s="516">
        <f t="shared" ref="F622:AB622" si="174">F610+F614</f>
        <v>0.38400000000019646</v>
      </c>
      <c r="G622" s="516">
        <f t="shared" si="174"/>
        <v>0.38399999999965073</v>
      </c>
      <c r="H622" s="516">
        <f t="shared" si="174"/>
        <v>0.28800000000082943</v>
      </c>
      <c r="I622" s="516">
        <f t="shared" si="174"/>
        <v>0.28799999999973802</v>
      </c>
      <c r="J622" s="516">
        <f t="shared" si="174"/>
        <v>0.33600000000078578</v>
      </c>
      <c r="K622" s="516">
        <f t="shared" si="174"/>
        <v>0.33599999999860297</v>
      </c>
      <c r="L622" s="516">
        <f t="shared" si="174"/>
        <v>0.33599999999969443</v>
      </c>
      <c r="M622" s="516">
        <f t="shared" si="174"/>
        <v>0.28800000000028375</v>
      </c>
      <c r="N622" s="516">
        <f>N610+N614</f>
        <v>0.38400000000183354</v>
      </c>
      <c r="O622" s="516">
        <f t="shared" si="174"/>
        <v>0.38399999999965073</v>
      </c>
      <c r="P622" s="516">
        <f t="shared" si="174"/>
        <v>0.38399999999965073</v>
      </c>
      <c r="Q622" s="286">
        <f t="shared" si="174"/>
        <v>0.28799999999864667</v>
      </c>
      <c r="R622" s="286">
        <f t="shared" si="174"/>
        <v>0.33600000000078578</v>
      </c>
      <c r="S622" s="516">
        <f t="shared" si="174"/>
        <v>0.38399999999965073</v>
      </c>
      <c r="T622" s="516">
        <f t="shared" si="174"/>
        <v>0.33600000000133146</v>
      </c>
      <c r="U622" s="516">
        <f t="shared" si="174"/>
        <v>0.38399999999965073</v>
      </c>
      <c r="V622" s="516">
        <f t="shared" si="174"/>
        <v>0.33599999999969443</v>
      </c>
      <c r="W622" s="516">
        <f t="shared" si="174"/>
        <v>0.28800000000082943</v>
      </c>
      <c r="X622" s="516">
        <f t="shared" si="174"/>
        <v>0.38399999999965073</v>
      </c>
      <c r="Y622" s="516">
        <f t="shared" si="174"/>
        <v>0.33599999999860297</v>
      </c>
      <c r="Z622" s="516">
        <f t="shared" si="174"/>
        <v>0.28799999999973802</v>
      </c>
      <c r="AA622" s="516">
        <f t="shared" si="174"/>
        <v>0.33600000000133146</v>
      </c>
      <c r="AB622" s="516">
        <f t="shared" si="174"/>
        <v>0.28799999999973802</v>
      </c>
      <c r="AC622" s="517"/>
    </row>
    <row r="623" spans="1:31" s="5" customFormat="1">
      <c r="A623" s="2345" t="s">
        <v>810</v>
      </c>
      <c r="B623" s="2346"/>
      <c r="C623" s="518"/>
      <c r="D623" s="519"/>
      <c r="E623" s="520">
        <f>E611+E615</f>
        <v>0.2400000000008731</v>
      </c>
      <c r="F623" s="520">
        <f t="shared" ref="F623:AB623" si="175">F611+F615</f>
        <v>0.28799999999755527</v>
      </c>
      <c r="G623" s="520">
        <f t="shared" si="175"/>
        <v>0.28800000000192083</v>
      </c>
      <c r="H623" s="520">
        <f t="shared" si="175"/>
        <v>0.28799999999755527</v>
      </c>
      <c r="I623" s="520">
        <f t="shared" si="175"/>
        <v>0.2400000000008731</v>
      </c>
      <c r="J623" s="520">
        <f t="shared" si="175"/>
        <v>0.2400000000008731</v>
      </c>
      <c r="K623" s="520">
        <f t="shared" si="175"/>
        <v>0.19199999999982537</v>
      </c>
      <c r="L623" s="520">
        <f t="shared" si="175"/>
        <v>0.2400000000008731</v>
      </c>
      <c r="M623" s="520">
        <f t="shared" si="175"/>
        <v>0.33599999999860303</v>
      </c>
      <c r="N623" s="520">
        <f t="shared" si="175"/>
        <v>0.2400000000008731</v>
      </c>
      <c r="O623" s="520">
        <f t="shared" si="175"/>
        <v>0.2400000000008731</v>
      </c>
      <c r="P623" s="520">
        <f t="shared" si="175"/>
        <v>0.23999999999650753</v>
      </c>
      <c r="Q623" s="298">
        <f t="shared" si="175"/>
        <v>0.28800000000192083</v>
      </c>
      <c r="R623" s="298">
        <f t="shared" si="175"/>
        <v>0.2400000000008731</v>
      </c>
      <c r="S623" s="520">
        <f t="shared" si="175"/>
        <v>0.2400000000008731</v>
      </c>
      <c r="T623" s="520">
        <f t="shared" si="175"/>
        <v>0.28799999999755527</v>
      </c>
      <c r="U623" s="520">
        <f t="shared" si="175"/>
        <v>0.28800000000192083</v>
      </c>
      <c r="V623" s="520">
        <f t="shared" si="175"/>
        <v>0.19199999999982537</v>
      </c>
      <c r="W623" s="520">
        <f t="shared" si="175"/>
        <v>0.2400000000008731</v>
      </c>
      <c r="X623" s="520">
        <f t="shared" si="175"/>
        <v>0.14399999999877763</v>
      </c>
      <c r="Y623" s="520">
        <f t="shared" si="175"/>
        <v>0.28799999999755527</v>
      </c>
      <c r="Z623" s="520">
        <f t="shared" si="175"/>
        <v>0.2400000000008731</v>
      </c>
      <c r="AA623" s="520">
        <f t="shared" si="175"/>
        <v>0.28800000000192083</v>
      </c>
      <c r="AB623" s="520">
        <f t="shared" si="175"/>
        <v>0.28799999999755527</v>
      </c>
      <c r="AC623" s="521"/>
    </row>
    <row r="624" spans="1:31" s="5" customFormat="1" ht="13.5" thickBot="1">
      <c r="A624" s="2347" t="s">
        <v>811</v>
      </c>
      <c r="B624" s="2348"/>
      <c r="C624" s="522"/>
      <c r="D624" s="523"/>
      <c r="E624" s="568">
        <f t="shared" ref="E624:AB624" si="176">SQRT(E622*E622+E623*E623)</f>
        <v>0.37489198444303867</v>
      </c>
      <c r="F624" s="568">
        <f t="shared" si="176"/>
        <v>0.47999999999869031</v>
      </c>
      <c r="G624" s="568">
        <f t="shared" si="176"/>
        <v>0.48000000000087306</v>
      </c>
      <c r="H624" s="568">
        <f t="shared" si="176"/>
        <v>0.40729350596230918</v>
      </c>
      <c r="I624" s="568">
        <f t="shared" si="176"/>
        <v>0.37489198444387706</v>
      </c>
      <c r="J624" s="568">
        <f t="shared" si="176"/>
        <v>0.41291161281919297</v>
      </c>
      <c r="K624" s="568">
        <f t="shared" si="176"/>
        <v>0.38698837191703078</v>
      </c>
      <c r="L624" s="568">
        <f t="shared" si="176"/>
        <v>0.41291161281830491</v>
      </c>
      <c r="M624" s="568">
        <f t="shared" si="176"/>
        <v>0.44253813394918262</v>
      </c>
      <c r="N624" s="568">
        <f t="shared" si="176"/>
        <v>0.45283109434073454</v>
      </c>
      <c r="O624" s="568">
        <f t="shared" si="176"/>
        <v>0.45283109433888358</v>
      </c>
      <c r="P624" s="568">
        <f t="shared" si="176"/>
        <v>0.45283109433656982</v>
      </c>
      <c r="Q624" s="296">
        <f t="shared" si="176"/>
        <v>0.40729350596385266</v>
      </c>
      <c r="R624" s="413">
        <f>SQRT(R622*R622+R623*R623)</f>
        <v>0.41291161281919297</v>
      </c>
      <c r="S624" s="568">
        <f t="shared" si="176"/>
        <v>0.45283109433888358</v>
      </c>
      <c r="T624" s="568">
        <f t="shared" si="176"/>
        <v>0.4425381339494785</v>
      </c>
      <c r="U624" s="568">
        <f t="shared" si="176"/>
        <v>0.48000000000087306</v>
      </c>
      <c r="V624" s="568">
        <f t="shared" si="176"/>
        <v>0.38698837191797847</v>
      </c>
      <c r="W624" s="568">
        <f t="shared" si="176"/>
        <v>0.37489198444471555</v>
      </c>
      <c r="X624" s="568">
        <f t="shared" si="176"/>
        <v>0.41011217977448527</v>
      </c>
      <c r="Y624" s="568">
        <f t="shared" si="176"/>
        <v>0.44253813394740688</v>
      </c>
      <c r="Z624" s="568">
        <f t="shared" si="176"/>
        <v>0.37489198444387706</v>
      </c>
      <c r="AA624" s="568">
        <f t="shared" si="176"/>
        <v>0.44253813395231956</v>
      </c>
      <c r="AB624" s="568">
        <f t="shared" si="176"/>
        <v>0.40729350596153746</v>
      </c>
      <c r="AC624" s="569"/>
      <c r="AD624" s="130">
        <f>MAX(E624:AB624)</f>
        <v>0.48000000000087306</v>
      </c>
    </row>
    <row r="625" spans="1:32" s="13" customFormat="1" ht="14.25" customHeight="1" thickBot="1">
      <c r="A625" s="148" t="s">
        <v>290</v>
      </c>
      <c r="B625" s="149"/>
      <c r="C625" s="150"/>
      <c r="D625" s="166"/>
      <c r="E625" s="280">
        <v>1</v>
      </c>
      <c r="F625" s="280">
        <v>2</v>
      </c>
      <c r="G625" s="280">
        <v>3</v>
      </c>
      <c r="H625" s="280">
        <v>4</v>
      </c>
      <c r="I625" s="280">
        <v>5</v>
      </c>
      <c r="J625" s="280">
        <v>6</v>
      </c>
      <c r="K625" s="280">
        <v>7</v>
      </c>
      <c r="L625" s="280">
        <v>8</v>
      </c>
      <c r="M625" s="280">
        <v>9</v>
      </c>
      <c r="N625" s="280">
        <v>10</v>
      </c>
      <c r="O625" s="280">
        <v>11</v>
      </c>
      <c r="P625" s="280">
        <v>12</v>
      </c>
      <c r="Q625" s="280">
        <v>13</v>
      </c>
      <c r="R625" s="280">
        <v>14</v>
      </c>
      <c r="S625" s="280">
        <v>15</v>
      </c>
      <c r="T625" s="280">
        <v>16</v>
      </c>
      <c r="U625" s="280">
        <v>17</v>
      </c>
      <c r="V625" s="280">
        <v>18</v>
      </c>
      <c r="W625" s="280">
        <v>19</v>
      </c>
      <c r="X625" s="280">
        <v>20</v>
      </c>
      <c r="Y625" s="280">
        <v>21</v>
      </c>
      <c r="Z625" s="280">
        <v>22</v>
      </c>
      <c r="AA625" s="280">
        <v>23</v>
      </c>
      <c r="AB625" s="280">
        <v>24</v>
      </c>
      <c r="AC625" s="570"/>
    </row>
    <row r="626" spans="1:32" s="32" customFormat="1" ht="14.25" customHeight="1">
      <c r="A626" s="28" t="s">
        <v>148</v>
      </c>
      <c r="B626" s="439"/>
      <c r="C626" s="440" t="s">
        <v>13</v>
      </c>
      <c r="D626" s="855" t="s">
        <v>459</v>
      </c>
      <c r="E626" s="1592">
        <v>6.440000057220459</v>
      </c>
      <c r="F626" s="1592">
        <v>6.4800000190734863</v>
      </c>
      <c r="G626" s="1592">
        <v>6.4600000381469727</v>
      </c>
      <c r="H626" s="1592">
        <v>6.440000057220459</v>
      </c>
      <c r="I626" s="1592">
        <v>6.4699997901916504</v>
      </c>
      <c r="J626" s="1592">
        <v>6.440000057220459</v>
      </c>
      <c r="K626" s="1592">
        <v>6.4600000381469727</v>
      </c>
      <c r="L626" s="1592">
        <v>6.4200000762939453</v>
      </c>
      <c r="M626" s="1592">
        <v>6.4200000762939453</v>
      </c>
      <c r="N626" s="1592">
        <v>6.429999828338623</v>
      </c>
      <c r="O626" s="1592">
        <v>6.4000000953674316</v>
      </c>
      <c r="P626" s="1592">
        <v>6.429999828338623</v>
      </c>
      <c r="Q626" s="1592">
        <v>6.429999828338623</v>
      </c>
      <c r="R626" s="1592">
        <v>6.4499998092651367</v>
      </c>
      <c r="S626" s="1592">
        <v>6.440000057220459</v>
      </c>
      <c r="T626" s="1592">
        <v>6.440000057220459</v>
      </c>
      <c r="U626" s="1592">
        <v>6.4699997901916504</v>
      </c>
      <c r="V626" s="1592">
        <v>6.440000057220459</v>
      </c>
      <c r="W626" s="1592">
        <v>6.429999828338623</v>
      </c>
      <c r="X626" s="1592">
        <v>6.429999828338623</v>
      </c>
      <c r="Y626" s="1592">
        <v>6.440000057220459</v>
      </c>
      <c r="Z626" s="1592">
        <v>6.440000057220459</v>
      </c>
      <c r="AA626" s="1592">
        <v>6.4499998092651367</v>
      </c>
      <c r="AB626" s="1592">
        <v>6.4499998092651367</v>
      </c>
      <c r="AC626" s="442"/>
    </row>
    <row r="627" spans="1:32" s="32" customFormat="1" ht="14.25" customHeight="1" thickBot="1">
      <c r="A627" s="35" t="s">
        <v>149</v>
      </c>
      <c r="B627" s="36"/>
      <c r="C627" s="446" t="s">
        <v>13</v>
      </c>
      <c r="D627" s="869" t="s">
        <v>459</v>
      </c>
      <c r="E627" s="1593">
        <v>6.3600001335144043</v>
      </c>
      <c r="F627" s="1593">
        <v>6.3899998664855957</v>
      </c>
      <c r="G627" s="1593">
        <v>6.3499999046325684</v>
      </c>
      <c r="H627" s="1593">
        <v>6.3499999046325684</v>
      </c>
      <c r="I627" s="1593">
        <v>6.380000114440918</v>
      </c>
      <c r="J627" s="1593">
        <v>6.3499999046325684</v>
      </c>
      <c r="K627" s="1593">
        <v>6.3600001335144043</v>
      </c>
      <c r="L627" s="1593">
        <v>6.320000171661377</v>
      </c>
      <c r="M627" s="1593">
        <v>6.3299999237060547</v>
      </c>
      <c r="N627" s="1593">
        <v>6.3299999237060547</v>
      </c>
      <c r="O627" s="1593">
        <v>6.320000171661377</v>
      </c>
      <c r="P627" s="1593">
        <v>6.3400001525878906</v>
      </c>
      <c r="Q627" s="1593">
        <v>6.3499999046325684</v>
      </c>
      <c r="R627" s="1593">
        <v>6.369999885559082</v>
      </c>
      <c r="S627" s="1593">
        <v>6.3600001335144043</v>
      </c>
      <c r="T627" s="1593">
        <v>6.3499999046325684</v>
      </c>
      <c r="U627" s="1593">
        <v>6.380000114440918</v>
      </c>
      <c r="V627" s="1593">
        <v>6.3499999046325684</v>
      </c>
      <c r="W627" s="1593">
        <v>6.3400001525878906</v>
      </c>
      <c r="X627" s="1593">
        <v>6.3499999046325684</v>
      </c>
      <c r="Y627" s="1593">
        <v>6.3499999046325684</v>
      </c>
      <c r="Z627" s="1593">
        <v>6.3499999046325684</v>
      </c>
      <c r="AA627" s="1593">
        <v>6.3600001335144043</v>
      </c>
      <c r="AB627" s="1593">
        <v>6.3499999046325684</v>
      </c>
      <c r="AC627" s="449"/>
    </row>
    <row r="628" spans="1:32" s="5" customFormat="1" ht="12">
      <c r="A628" s="2216" t="s">
        <v>119</v>
      </c>
      <c r="B628" s="2341" t="s">
        <v>683</v>
      </c>
      <c r="C628" s="531" t="s">
        <v>477</v>
      </c>
      <c r="D628" s="867" t="s">
        <v>473</v>
      </c>
      <c r="E628" s="813">
        <v>2.3890703999999999E-2</v>
      </c>
      <c r="F628" s="813">
        <v>2.4341472000000003E-2</v>
      </c>
      <c r="G628" s="813">
        <v>2.6144543999999999E-2</v>
      </c>
      <c r="H628" s="814">
        <v>2.6595311999999999E-2</v>
      </c>
      <c r="I628" s="813">
        <v>2.704608E-2</v>
      </c>
      <c r="J628" s="813">
        <v>2.7496848000000001E-2</v>
      </c>
      <c r="K628" s="813">
        <v>2.7722232000000003E-2</v>
      </c>
      <c r="L628" s="813">
        <v>2.4116088000000001E-2</v>
      </c>
      <c r="M628" s="813">
        <v>2.25384E-2</v>
      </c>
      <c r="N628" s="814">
        <v>2.366532E-2</v>
      </c>
      <c r="O628" s="813">
        <v>2.4341472000000003E-2</v>
      </c>
      <c r="P628" s="813">
        <v>2.5693775999999998E-2</v>
      </c>
      <c r="Q628" s="813">
        <v>2.7271463999999999E-2</v>
      </c>
      <c r="R628" s="813">
        <v>2.591916E-2</v>
      </c>
      <c r="S628" s="813">
        <v>2.7496848000000001E-2</v>
      </c>
      <c r="T628" s="813">
        <v>2.6820696000000002E-2</v>
      </c>
      <c r="U628" s="813">
        <v>2.8173E-2</v>
      </c>
      <c r="V628" s="813">
        <v>2.591916E-2</v>
      </c>
      <c r="W628" s="813">
        <v>2.5243008000000001E-2</v>
      </c>
      <c r="X628" s="813">
        <v>2.5243008000000004E-2</v>
      </c>
      <c r="Y628" s="813">
        <v>2.704608E-2</v>
      </c>
      <c r="Z628" s="813">
        <v>2.4341472000000003E-2</v>
      </c>
      <c r="AA628" s="813">
        <v>2.5693775999999998E-2</v>
      </c>
      <c r="AB628" s="813">
        <v>2.6144543999999999E-2</v>
      </c>
      <c r="AC628" s="132">
        <f>SUM(E628:AB628)</f>
        <v>0.6189044640000001</v>
      </c>
      <c r="AD628" s="131">
        <f>MAX(E628:AB628)</f>
        <v>2.8173E-2</v>
      </c>
      <c r="AE628" s="131">
        <f>MIN(E628:AB628)</f>
        <v>2.25384E-2</v>
      </c>
      <c r="AF628" s="131"/>
    </row>
    <row r="629" spans="1:32" s="5" customFormat="1" ht="12">
      <c r="A629" s="2233"/>
      <c r="B629" s="2342"/>
      <c r="C629" s="532" t="s">
        <v>478</v>
      </c>
      <c r="D629" s="866" t="s">
        <v>473</v>
      </c>
      <c r="E629" s="819">
        <v>2.4E-2</v>
      </c>
      <c r="F629" s="819">
        <v>2.4240000000000001E-2</v>
      </c>
      <c r="G629" s="819">
        <v>2.4240000000000001E-2</v>
      </c>
      <c r="H629" s="820">
        <v>2.4E-2</v>
      </c>
      <c r="I629" s="819">
        <v>2.4E-2</v>
      </c>
      <c r="J629" s="819">
        <v>2.3759999999999996E-2</v>
      </c>
      <c r="K629" s="819">
        <v>2.3280000000000002E-2</v>
      </c>
      <c r="L629" s="819">
        <v>2.3039999999999998E-2</v>
      </c>
      <c r="M629" s="819">
        <v>2.2799999999999997E-2</v>
      </c>
      <c r="N629" s="820">
        <v>2.3519999999999999E-2</v>
      </c>
      <c r="O629" s="819">
        <v>2.3039999999999998E-2</v>
      </c>
      <c r="P629" s="819">
        <v>2.4480000000000002E-2</v>
      </c>
      <c r="Q629" s="819">
        <v>2.3759999999999996E-2</v>
      </c>
      <c r="R629" s="819">
        <v>2.3759999999999996E-2</v>
      </c>
      <c r="S629" s="819">
        <v>2.4240000000000001E-2</v>
      </c>
      <c r="T629" s="819">
        <v>2.4719999999999999E-2</v>
      </c>
      <c r="U629" s="819">
        <v>2.664E-2</v>
      </c>
      <c r="V629" s="819">
        <v>2.4E-2</v>
      </c>
      <c r="W629" s="819">
        <v>2.4E-2</v>
      </c>
      <c r="X629" s="819">
        <v>2.4480000000000002E-2</v>
      </c>
      <c r="Y629" s="819">
        <v>2.4240000000000001E-2</v>
      </c>
      <c r="Z629" s="819">
        <v>2.4480000000000002E-2</v>
      </c>
      <c r="AA629" s="819">
        <v>2.4480000000000002E-2</v>
      </c>
      <c r="AB629" s="819">
        <v>2.5440000000000001E-2</v>
      </c>
      <c r="AC629" s="128">
        <f>SUM(E629:AB629)</f>
        <v>0.57864000000000015</v>
      </c>
      <c r="AD629" s="131"/>
      <c r="AE629" s="131"/>
      <c r="AF629" s="131"/>
    </row>
    <row r="630" spans="1:32" s="5" customFormat="1" ht="11.25">
      <c r="A630" s="2233"/>
      <c r="B630" s="2252"/>
      <c r="C630" s="69" t="s">
        <v>477</v>
      </c>
      <c r="D630" s="865" t="s">
        <v>499</v>
      </c>
      <c r="E630" s="255">
        <v>2.3999999999978171E-2</v>
      </c>
      <c r="F630" s="255">
        <v>2.3999999999978171E-2</v>
      </c>
      <c r="G630" s="255">
        <v>2.3999999999978171E-2</v>
      </c>
      <c r="H630" s="463">
        <v>2.3999999999978171E-2</v>
      </c>
      <c r="I630" s="255">
        <v>2.3999999999978171E-2</v>
      </c>
      <c r="J630" s="255">
        <v>2.3999999999978171E-2</v>
      </c>
      <c r="K630" s="255">
        <v>2.3999999999978171E-2</v>
      </c>
      <c r="L630" s="255">
        <v>4.7999999999956341E-2</v>
      </c>
      <c r="M630" s="255">
        <v>2.400000000052387E-2</v>
      </c>
      <c r="N630" s="463">
        <v>2.3999999999978171E-2</v>
      </c>
      <c r="O630" s="255">
        <v>2.3999999999978171E-2</v>
      </c>
      <c r="P630" s="255">
        <v>2.3999999999978171E-2</v>
      </c>
      <c r="Q630" s="255">
        <v>2.3999999999978171E-2</v>
      </c>
      <c r="R630" s="255">
        <v>4.7999999999956341E-2</v>
      </c>
      <c r="S630" s="255">
        <v>2.3999999999978171E-2</v>
      </c>
      <c r="T630" s="255">
        <v>2.3999999999978171E-2</v>
      </c>
      <c r="U630" s="255">
        <v>2.3999999999978171E-2</v>
      </c>
      <c r="V630" s="463">
        <v>2.3999999999978171E-2</v>
      </c>
      <c r="W630" s="255">
        <v>4.7999999999956341E-2</v>
      </c>
      <c r="X630" s="255">
        <v>2.3999999999978171E-2</v>
      </c>
      <c r="Y630" s="255">
        <v>2.3999999999978171E-2</v>
      </c>
      <c r="Z630" s="255">
        <v>2.3999999999978171E-2</v>
      </c>
      <c r="AA630" s="255">
        <v>2.3999999999978171E-2</v>
      </c>
      <c r="AB630" s="255">
        <v>2.3999999999978171E-2</v>
      </c>
      <c r="AC630" s="135">
        <f>SUM(E630:AB630)</f>
        <v>0.64799999999995606</v>
      </c>
      <c r="AD630" s="131">
        <f>MAX(E630:AB630)</f>
        <v>4.7999999999956341E-2</v>
      </c>
      <c r="AE630" s="131">
        <f>MIN(E630:AB630)</f>
        <v>2.3999999999978171E-2</v>
      </c>
      <c r="AF630" s="131"/>
    </row>
    <row r="631" spans="1:32" s="5" customFormat="1" ht="11.25">
      <c r="A631" s="2295"/>
      <c r="B631" s="2293"/>
      <c r="C631" s="11" t="s">
        <v>478</v>
      </c>
      <c r="D631" s="866" t="s">
        <v>499</v>
      </c>
      <c r="E631" s="121">
        <v>2.3999999999978171E-2</v>
      </c>
      <c r="F631" s="121">
        <v>2.3999999999978171E-2</v>
      </c>
      <c r="G631" s="121">
        <v>2.3999999999978171E-2</v>
      </c>
      <c r="H631" s="435">
        <v>2.3999999999978171E-2</v>
      </c>
      <c r="I631" s="121">
        <v>2.3999999999978171E-2</v>
      </c>
      <c r="J631" s="121">
        <v>2.3999999999978171E-2</v>
      </c>
      <c r="K631" s="121">
        <v>2.3999999999978171E-2</v>
      </c>
      <c r="L631" s="121">
        <v>2.3999999999978171E-2</v>
      </c>
      <c r="M631" s="121">
        <v>2.3999999999978171E-2</v>
      </c>
      <c r="N631" s="435">
        <v>2.3999999999978171E-2</v>
      </c>
      <c r="O631" s="121">
        <v>2.3999999999978171E-2</v>
      </c>
      <c r="P631" s="121">
        <v>2.3999999999978171E-2</v>
      </c>
      <c r="Q631" s="121">
        <v>2.3999999999978171E-2</v>
      </c>
      <c r="R631" s="121">
        <v>2.3999999999978171E-2</v>
      </c>
      <c r="S631" s="121">
        <v>2.3999999999978171E-2</v>
      </c>
      <c r="T631" s="121">
        <v>2.3999999999978171E-2</v>
      </c>
      <c r="U631" s="121">
        <v>2.3999999999978171E-2</v>
      </c>
      <c r="V631" s="435">
        <v>2.3999999999978171E-2</v>
      </c>
      <c r="W631" s="121">
        <v>2.3999999999978171E-2</v>
      </c>
      <c r="X631" s="121">
        <v>2.3999999999978171E-2</v>
      </c>
      <c r="Y631" s="121">
        <v>2.400000000052387E-2</v>
      </c>
      <c r="Z631" s="121">
        <v>2.3999999999978171E-2</v>
      </c>
      <c r="AA631" s="121">
        <v>2.3999999999978171E-2</v>
      </c>
      <c r="AB631" s="121">
        <v>2.3999999999978171E-2</v>
      </c>
      <c r="AC631" s="135">
        <f>SUM(E631:AB631)</f>
        <v>0.57600000000002161</v>
      </c>
    </row>
    <row r="632" spans="1:32" s="5" customFormat="1" ht="12">
      <c r="A632" s="2295"/>
      <c r="B632" s="2293"/>
      <c r="C632" s="11" t="s">
        <v>8</v>
      </c>
      <c r="D632" s="866" t="s">
        <v>459</v>
      </c>
      <c r="E632" s="1596">
        <v>4</v>
      </c>
      <c r="F632" s="1596">
        <v>3</v>
      </c>
      <c r="G632" s="1596">
        <v>4</v>
      </c>
      <c r="H632" s="1596">
        <v>3</v>
      </c>
      <c r="I632" s="1596">
        <v>3</v>
      </c>
      <c r="J632" s="1596">
        <v>4</v>
      </c>
      <c r="K632" s="1596">
        <v>3</v>
      </c>
      <c r="L632" s="1596">
        <v>4</v>
      </c>
      <c r="M632" s="1596">
        <v>4</v>
      </c>
      <c r="N632" s="1596">
        <v>2</v>
      </c>
      <c r="O632" s="1596">
        <v>2</v>
      </c>
      <c r="P632" s="1596">
        <v>3</v>
      </c>
      <c r="Q632" s="1596">
        <v>3</v>
      </c>
      <c r="R632" s="1596">
        <v>3</v>
      </c>
      <c r="S632" s="1596">
        <v>4</v>
      </c>
      <c r="T632" s="1596">
        <v>3</v>
      </c>
      <c r="U632" s="1596">
        <v>3</v>
      </c>
      <c r="V632" s="1596">
        <v>3</v>
      </c>
      <c r="W632" s="1596">
        <v>4</v>
      </c>
      <c r="X632" s="1596">
        <v>3</v>
      </c>
      <c r="Y632" s="1596">
        <v>4</v>
      </c>
      <c r="Z632" s="1596">
        <v>3</v>
      </c>
      <c r="AA632" s="1596">
        <v>2</v>
      </c>
      <c r="AB632" s="1596">
        <v>3</v>
      </c>
      <c r="AC632" s="135"/>
    </row>
    <row r="633" spans="1:32" s="5" customFormat="1" ht="12" thickBot="1">
      <c r="A633" s="2296"/>
      <c r="B633" s="2294"/>
      <c r="C633" s="48" t="s">
        <v>16</v>
      </c>
      <c r="D633" s="48"/>
      <c r="E633" s="121">
        <f t="shared" ref="E633:AC633" si="177">E631/E628</f>
        <v>1.00457483379218</v>
      </c>
      <c r="F633" s="121">
        <f t="shared" si="177"/>
        <v>0.9859715961293618</v>
      </c>
      <c r="G633" s="121">
        <f t="shared" si="177"/>
        <v>0.91797355501699218</v>
      </c>
      <c r="H633" s="435">
        <f t="shared" si="177"/>
        <v>0.90241468120314483</v>
      </c>
      <c r="I633" s="121">
        <f t="shared" si="177"/>
        <v>0.88737443651642567</v>
      </c>
      <c r="J633" s="121">
        <f t="shared" si="177"/>
        <v>0.87282731460632035</v>
      </c>
      <c r="K633" s="121">
        <f t="shared" si="177"/>
        <v>0.86573115757700059</v>
      </c>
      <c r="L633" s="121">
        <f t="shared" si="177"/>
        <v>0.99518628394365494</v>
      </c>
      <c r="M633" s="121">
        <f t="shared" si="177"/>
        <v>1.0648493238197108</v>
      </c>
      <c r="N633" s="435">
        <f t="shared" si="177"/>
        <v>1.0141422131616293</v>
      </c>
      <c r="O633" s="121">
        <f t="shared" si="177"/>
        <v>0.9859715961293618</v>
      </c>
      <c r="P633" s="121">
        <f t="shared" si="177"/>
        <v>0.9340783542278166</v>
      </c>
      <c r="Q633" s="121">
        <f t="shared" si="177"/>
        <v>0.88004076348736437</v>
      </c>
      <c r="R633" s="121">
        <f t="shared" si="177"/>
        <v>0.92595593375627028</v>
      </c>
      <c r="S633" s="121">
        <f t="shared" si="177"/>
        <v>0.87282731460632035</v>
      </c>
      <c r="T633" s="121">
        <f t="shared" si="177"/>
        <v>0.89483136455437884</v>
      </c>
      <c r="U633" s="121">
        <f t="shared" si="177"/>
        <v>0.85187945905576867</v>
      </c>
      <c r="V633" s="435">
        <f t="shared" si="177"/>
        <v>0.92595593375627028</v>
      </c>
      <c r="W633" s="121">
        <f t="shared" si="177"/>
        <v>0.95075832483902756</v>
      </c>
      <c r="X633" s="121">
        <f t="shared" si="177"/>
        <v>0.95075832483902734</v>
      </c>
      <c r="Y633" s="121">
        <f t="shared" si="177"/>
        <v>0.88737443653660231</v>
      </c>
      <c r="Z633" s="121">
        <f t="shared" si="177"/>
        <v>0.9859715961293618</v>
      </c>
      <c r="AA633" s="121">
        <f t="shared" si="177"/>
        <v>0.9340783542278166</v>
      </c>
      <c r="AB633" s="121">
        <f t="shared" si="177"/>
        <v>0.91797355501699218</v>
      </c>
      <c r="AC633" s="133">
        <f t="shared" si="177"/>
        <v>0.93067675789137871</v>
      </c>
    </row>
    <row r="634" spans="1:32" s="5" customFormat="1" ht="11.25">
      <c r="A634" s="2216" t="s">
        <v>125</v>
      </c>
      <c r="B634" s="2219" t="s">
        <v>332</v>
      </c>
      <c r="C634" s="10" t="s">
        <v>477</v>
      </c>
      <c r="D634" s="867" t="s">
        <v>499</v>
      </c>
      <c r="E634" s="120">
        <v>0.28799999999973808</v>
      </c>
      <c r="F634" s="120">
        <v>0.34200000000091679</v>
      </c>
      <c r="G634" s="120">
        <v>0.32399999999888679</v>
      </c>
      <c r="H634" s="433">
        <v>0.306000000000131</v>
      </c>
      <c r="I634" s="120">
        <v>0.34200000000091679</v>
      </c>
      <c r="J634" s="120">
        <v>0.32399999999888679</v>
      </c>
      <c r="K634" s="120">
        <v>0.306000000000131</v>
      </c>
      <c r="L634" s="120">
        <v>0.37800000000006551</v>
      </c>
      <c r="M634" s="120">
        <v>0.34200000000091679</v>
      </c>
      <c r="N634" s="433">
        <v>0.306000000000131</v>
      </c>
      <c r="O634" s="120">
        <v>0.32399999999888679</v>
      </c>
      <c r="P634" s="120">
        <v>0.34200000000091679</v>
      </c>
      <c r="Q634" s="120">
        <v>0.32400000000052387</v>
      </c>
      <c r="R634" s="120">
        <v>0.32399999999888679</v>
      </c>
      <c r="S634" s="120">
        <v>0.34200000000091679</v>
      </c>
      <c r="T634" s="120">
        <v>0.306000000000131</v>
      </c>
      <c r="U634" s="120">
        <v>0.34199999999927971</v>
      </c>
      <c r="V634" s="433">
        <v>0.32400000000052387</v>
      </c>
      <c r="W634" s="120">
        <v>0.32399999999888679</v>
      </c>
      <c r="X634" s="120">
        <v>0.32400000000052387</v>
      </c>
      <c r="Y634" s="120">
        <v>0.32400000000052387</v>
      </c>
      <c r="Z634" s="120">
        <v>0.34199999999927971</v>
      </c>
      <c r="AA634" s="120">
        <v>0.32400000000052387</v>
      </c>
      <c r="AB634" s="120">
        <v>0.32400000000052387</v>
      </c>
      <c r="AC634" s="135">
        <f>SUM(E634:AB634)</f>
        <v>7.848000000001047</v>
      </c>
    </row>
    <row r="635" spans="1:32" s="5" customFormat="1" ht="11.25">
      <c r="A635" s="2295"/>
      <c r="B635" s="2293"/>
      <c r="C635" s="11" t="s">
        <v>478</v>
      </c>
      <c r="D635" s="866" t="s">
        <v>460</v>
      </c>
      <c r="E635" s="92"/>
      <c r="F635" s="92"/>
      <c r="G635" s="92"/>
      <c r="H635" s="438"/>
      <c r="I635" s="92"/>
      <c r="J635" s="92"/>
      <c r="K635" s="92"/>
      <c r="L635" s="92"/>
      <c r="M635" s="92"/>
      <c r="N635" s="438"/>
      <c r="O635" s="92"/>
      <c r="P635" s="92"/>
      <c r="Q635" s="92"/>
      <c r="R635" s="92"/>
      <c r="S635" s="92"/>
      <c r="T635" s="92"/>
      <c r="U635" s="92"/>
      <c r="V635" s="438"/>
      <c r="W635" s="92"/>
      <c r="X635" s="92"/>
      <c r="Y635" s="92"/>
      <c r="Z635" s="92"/>
      <c r="AA635" s="92"/>
      <c r="AB635" s="92"/>
      <c r="AC635" s="135">
        <f>SUM(E635:AB635)</f>
        <v>0</v>
      </c>
    </row>
    <row r="636" spans="1:32" s="5" customFormat="1" ht="12">
      <c r="A636" s="2295"/>
      <c r="B636" s="2293"/>
      <c r="C636" s="11" t="s">
        <v>8</v>
      </c>
      <c r="D636" s="866" t="s">
        <v>459</v>
      </c>
      <c r="E636" s="1597">
        <v>56</v>
      </c>
      <c r="F636" s="1597">
        <v>57</v>
      </c>
      <c r="G636" s="1597">
        <v>55</v>
      </c>
      <c r="H636" s="1597">
        <v>56</v>
      </c>
      <c r="I636" s="1597">
        <v>56</v>
      </c>
      <c r="J636" s="1597">
        <v>55</v>
      </c>
      <c r="K636" s="1597">
        <v>55</v>
      </c>
      <c r="L636" s="1597">
        <v>55</v>
      </c>
      <c r="M636" s="1597">
        <v>55</v>
      </c>
      <c r="N636" s="1597">
        <v>56</v>
      </c>
      <c r="O636" s="1597">
        <v>55</v>
      </c>
      <c r="P636" s="1597">
        <v>55</v>
      </c>
      <c r="Q636" s="1597">
        <v>55</v>
      </c>
      <c r="R636" s="1597">
        <v>56</v>
      </c>
      <c r="S636" s="1597">
        <v>56</v>
      </c>
      <c r="T636" s="1597">
        <v>55</v>
      </c>
      <c r="U636" s="1597">
        <v>56</v>
      </c>
      <c r="V636" s="1597">
        <v>55</v>
      </c>
      <c r="W636" s="1597">
        <v>55</v>
      </c>
      <c r="X636" s="1597">
        <v>55</v>
      </c>
      <c r="Y636" s="1597">
        <v>55</v>
      </c>
      <c r="Z636" s="1597">
        <v>55</v>
      </c>
      <c r="AA636" s="1597">
        <v>55</v>
      </c>
      <c r="AB636" s="1597">
        <v>56</v>
      </c>
      <c r="AC636" s="135"/>
    </row>
    <row r="637" spans="1:32" s="5" customFormat="1" ht="12" thickBot="1">
      <c r="A637" s="2296"/>
      <c r="B637" s="2294"/>
      <c r="C637" s="48" t="s">
        <v>16</v>
      </c>
      <c r="D637" s="48"/>
      <c r="E637" s="121">
        <f t="shared" ref="E637:AC637" si="178">E635/E634</f>
        <v>0</v>
      </c>
      <c r="F637" s="121">
        <f t="shared" si="178"/>
        <v>0</v>
      </c>
      <c r="G637" s="121">
        <f t="shared" si="178"/>
        <v>0</v>
      </c>
      <c r="H637" s="461">
        <f t="shared" si="178"/>
        <v>0</v>
      </c>
      <c r="I637" s="121">
        <f t="shared" si="178"/>
        <v>0</v>
      </c>
      <c r="J637" s="121">
        <f t="shared" si="178"/>
        <v>0</v>
      </c>
      <c r="K637" s="121">
        <f t="shared" si="178"/>
        <v>0</v>
      </c>
      <c r="L637" s="121">
        <f t="shared" si="178"/>
        <v>0</v>
      </c>
      <c r="M637" s="121">
        <f t="shared" si="178"/>
        <v>0</v>
      </c>
      <c r="N637" s="461">
        <f t="shared" si="178"/>
        <v>0</v>
      </c>
      <c r="O637" s="121">
        <f t="shared" si="178"/>
        <v>0</v>
      </c>
      <c r="P637" s="121">
        <f t="shared" si="178"/>
        <v>0</v>
      </c>
      <c r="Q637" s="121">
        <f t="shared" si="178"/>
        <v>0</v>
      </c>
      <c r="R637" s="121">
        <f t="shared" si="178"/>
        <v>0</v>
      </c>
      <c r="S637" s="121">
        <f t="shared" si="178"/>
        <v>0</v>
      </c>
      <c r="T637" s="121">
        <f t="shared" si="178"/>
        <v>0</v>
      </c>
      <c r="U637" s="121">
        <f t="shared" si="178"/>
        <v>0</v>
      </c>
      <c r="V637" s="461">
        <f t="shared" si="178"/>
        <v>0</v>
      </c>
      <c r="W637" s="121">
        <f t="shared" si="178"/>
        <v>0</v>
      </c>
      <c r="X637" s="121">
        <f t="shared" si="178"/>
        <v>0</v>
      </c>
      <c r="Y637" s="121">
        <f t="shared" si="178"/>
        <v>0</v>
      </c>
      <c r="Z637" s="121">
        <f t="shared" si="178"/>
        <v>0</v>
      </c>
      <c r="AA637" s="121">
        <f t="shared" si="178"/>
        <v>0</v>
      </c>
      <c r="AB637" s="121">
        <f t="shared" si="178"/>
        <v>0</v>
      </c>
      <c r="AC637" s="133">
        <f t="shared" si="178"/>
        <v>0</v>
      </c>
    </row>
    <row r="638" spans="1:32" s="5" customFormat="1" ht="11.25">
      <c r="A638" s="2216" t="s">
        <v>122</v>
      </c>
      <c r="B638" s="2219" t="s">
        <v>333</v>
      </c>
      <c r="C638" s="10" t="s">
        <v>477</v>
      </c>
      <c r="D638" s="867" t="s">
        <v>499</v>
      </c>
      <c r="E638" s="120">
        <v>0.43200000000001637</v>
      </c>
      <c r="F638" s="120">
        <v>0.43200000000001637</v>
      </c>
      <c r="G638" s="120">
        <v>0.19799999999981993</v>
      </c>
      <c r="H638" s="433">
        <v>0.21600000000021283</v>
      </c>
      <c r="I638" s="120">
        <v>0.17999999999983629</v>
      </c>
      <c r="J638" s="120">
        <v>0.17999999999983629</v>
      </c>
      <c r="K638" s="120">
        <v>0.19800000000022919</v>
      </c>
      <c r="L638" s="120">
        <v>0.21599999999980354</v>
      </c>
      <c r="M638" s="120">
        <v>0.21600000000021283</v>
      </c>
      <c r="N638" s="433">
        <v>0.17999999999983629</v>
      </c>
      <c r="O638" s="120">
        <v>0.28800000000014736</v>
      </c>
      <c r="P638" s="120">
        <v>0.52199999999993452</v>
      </c>
      <c r="Q638" s="120">
        <v>0.45</v>
      </c>
      <c r="R638" s="120">
        <v>0.45</v>
      </c>
      <c r="S638" s="120">
        <v>0.48599999999996729</v>
      </c>
      <c r="T638" s="120">
        <v>0.37800000000006551</v>
      </c>
      <c r="U638" s="120">
        <v>0.21599999999980354</v>
      </c>
      <c r="V638" s="433">
        <v>0.19800000000022919</v>
      </c>
      <c r="W638" s="120">
        <v>0.19799999999981993</v>
      </c>
      <c r="X638" s="120">
        <v>0.19800000000022919</v>
      </c>
      <c r="Y638" s="120">
        <v>0.21599999999980354</v>
      </c>
      <c r="Z638" s="120">
        <v>0.19800000000022919</v>
      </c>
      <c r="AA638" s="120">
        <v>0.19799999999981993</v>
      </c>
      <c r="AB638" s="120">
        <v>0.21599999999980354</v>
      </c>
      <c r="AC638" s="135">
        <f>SUM(E638:AB638)</f>
        <v>6.6599999999996751</v>
      </c>
    </row>
    <row r="639" spans="1:32" s="5" customFormat="1" ht="11.25">
      <c r="A639" s="2295"/>
      <c r="B639" s="2293"/>
      <c r="C639" s="11" t="s">
        <v>478</v>
      </c>
      <c r="D639" s="866" t="s">
        <v>460</v>
      </c>
      <c r="E639" s="92"/>
      <c r="F639" s="92"/>
      <c r="G639" s="92"/>
      <c r="H639" s="438"/>
      <c r="I639" s="92"/>
      <c r="J639" s="92"/>
      <c r="K639" s="92"/>
      <c r="L639" s="92"/>
      <c r="M639" s="92"/>
      <c r="N639" s="438"/>
      <c r="O639" s="92"/>
      <c r="P639" s="92"/>
      <c r="Q639" s="92"/>
      <c r="R639" s="92"/>
      <c r="S639" s="92"/>
      <c r="T639" s="92"/>
      <c r="U639" s="92"/>
      <c r="V639" s="438"/>
      <c r="W639" s="92"/>
      <c r="X639" s="92"/>
      <c r="Y639" s="92"/>
      <c r="Z639" s="92"/>
      <c r="AA639" s="92"/>
      <c r="AB639" s="92"/>
      <c r="AC639" s="135">
        <f>SUM(E639:AB639)</f>
        <v>0</v>
      </c>
    </row>
    <row r="640" spans="1:32" s="5" customFormat="1" ht="12">
      <c r="A640" s="2295"/>
      <c r="B640" s="2293"/>
      <c r="C640" s="11" t="s">
        <v>8</v>
      </c>
      <c r="D640" s="866" t="s">
        <v>459</v>
      </c>
      <c r="E640" s="1598">
        <v>59</v>
      </c>
      <c r="F640" s="1598">
        <v>27</v>
      </c>
      <c r="G640" s="1598">
        <v>26</v>
      </c>
      <c r="H640" s="1598">
        <v>26</v>
      </c>
      <c r="I640" s="1598">
        <v>25</v>
      </c>
      <c r="J640" s="1598">
        <v>25</v>
      </c>
      <c r="K640" s="1598">
        <v>25</v>
      </c>
      <c r="L640" s="1598">
        <v>25</v>
      </c>
      <c r="M640" s="1598">
        <v>25</v>
      </c>
      <c r="N640" s="1598">
        <v>24</v>
      </c>
      <c r="O640" s="1598">
        <v>58</v>
      </c>
      <c r="P640" s="1598">
        <v>58</v>
      </c>
      <c r="Q640" s="1598">
        <v>60</v>
      </c>
      <c r="R640" s="1598">
        <v>59</v>
      </c>
      <c r="S640" s="1598">
        <v>59</v>
      </c>
      <c r="T640" s="1598">
        <v>34</v>
      </c>
      <c r="U640" s="1598">
        <v>34</v>
      </c>
      <c r="V640" s="1598">
        <v>33</v>
      </c>
      <c r="W640" s="1598">
        <v>33</v>
      </c>
      <c r="X640" s="1598">
        <v>34</v>
      </c>
      <c r="Y640" s="1598">
        <v>33</v>
      </c>
      <c r="Z640" s="1598">
        <v>34</v>
      </c>
      <c r="AA640" s="1598">
        <v>34</v>
      </c>
      <c r="AB640" s="1598">
        <v>34</v>
      </c>
      <c r="AC640" s="135"/>
    </row>
    <row r="641" spans="1:29" s="5" customFormat="1" ht="12" thickBot="1">
      <c r="A641" s="2296"/>
      <c r="B641" s="2294"/>
      <c r="C641" s="48" t="s">
        <v>16</v>
      </c>
      <c r="D641" s="48"/>
      <c r="E641" s="121">
        <f t="shared" ref="E641:AC641" si="179">E639/E638</f>
        <v>0</v>
      </c>
      <c r="F641" s="121">
        <f t="shared" si="179"/>
        <v>0</v>
      </c>
      <c r="G641" s="121">
        <f t="shared" si="179"/>
        <v>0</v>
      </c>
      <c r="H641" s="461">
        <f t="shared" si="179"/>
        <v>0</v>
      </c>
      <c r="I641" s="121">
        <f t="shared" si="179"/>
        <v>0</v>
      </c>
      <c r="J641" s="121">
        <f t="shared" si="179"/>
        <v>0</v>
      </c>
      <c r="K641" s="121">
        <f t="shared" si="179"/>
        <v>0</v>
      </c>
      <c r="L641" s="121">
        <f t="shared" si="179"/>
        <v>0</v>
      </c>
      <c r="M641" s="121">
        <f t="shared" si="179"/>
        <v>0</v>
      </c>
      <c r="N641" s="461">
        <f t="shared" si="179"/>
        <v>0</v>
      </c>
      <c r="O641" s="121">
        <f t="shared" si="179"/>
        <v>0</v>
      </c>
      <c r="P641" s="121">
        <f t="shared" si="179"/>
        <v>0</v>
      </c>
      <c r="Q641" s="121">
        <f t="shared" si="179"/>
        <v>0</v>
      </c>
      <c r="R641" s="121">
        <f t="shared" si="179"/>
        <v>0</v>
      </c>
      <c r="S641" s="121">
        <f t="shared" si="179"/>
        <v>0</v>
      </c>
      <c r="T641" s="121">
        <f t="shared" si="179"/>
        <v>0</v>
      </c>
      <c r="U641" s="121">
        <f t="shared" si="179"/>
        <v>0</v>
      </c>
      <c r="V641" s="461">
        <f t="shared" si="179"/>
        <v>0</v>
      </c>
      <c r="W641" s="121">
        <f t="shared" si="179"/>
        <v>0</v>
      </c>
      <c r="X641" s="121">
        <f t="shared" si="179"/>
        <v>0</v>
      </c>
      <c r="Y641" s="121">
        <f t="shared" si="179"/>
        <v>0</v>
      </c>
      <c r="Z641" s="121">
        <f t="shared" si="179"/>
        <v>0</v>
      </c>
      <c r="AA641" s="121">
        <f t="shared" si="179"/>
        <v>0</v>
      </c>
      <c r="AB641" s="121">
        <f t="shared" si="179"/>
        <v>0</v>
      </c>
      <c r="AC641" s="133">
        <f t="shared" si="179"/>
        <v>0</v>
      </c>
    </row>
    <row r="642" spans="1:29" s="5" customFormat="1" ht="11.25">
      <c r="A642" s="2216" t="s">
        <v>108</v>
      </c>
      <c r="B642" s="2219" t="s">
        <v>31</v>
      </c>
      <c r="C642" s="10" t="s">
        <v>477</v>
      </c>
      <c r="D642" s="10"/>
      <c r="E642" s="90"/>
      <c r="F642" s="90"/>
      <c r="G642" s="90"/>
      <c r="H642" s="433"/>
      <c r="I642" s="90"/>
      <c r="J642" s="90"/>
      <c r="K642" s="90"/>
      <c r="L642" s="90"/>
      <c r="M642" s="90"/>
      <c r="N642" s="433"/>
      <c r="O642" s="90"/>
      <c r="P642" s="90"/>
      <c r="Q642" s="90"/>
      <c r="R642" s="90"/>
      <c r="S642" s="90"/>
      <c r="T642" s="90"/>
      <c r="U642" s="90"/>
      <c r="V642" s="433"/>
      <c r="W642" s="90"/>
      <c r="X642" s="90"/>
      <c r="Y642" s="90"/>
      <c r="Z642" s="90"/>
      <c r="AA642" s="90"/>
      <c r="AB642" s="90"/>
      <c r="AC642" s="91"/>
    </row>
    <row r="643" spans="1:29" s="5" customFormat="1" ht="11.25">
      <c r="A643" s="2295"/>
      <c r="B643" s="2293"/>
      <c r="C643" s="11" t="s">
        <v>478</v>
      </c>
      <c r="D643" s="11"/>
      <c r="E643" s="92"/>
      <c r="F643" s="92"/>
      <c r="G643" s="92"/>
      <c r="H643" s="438"/>
      <c r="I643" s="92"/>
      <c r="J643" s="92"/>
      <c r="K643" s="92"/>
      <c r="L643" s="92"/>
      <c r="M643" s="92"/>
      <c r="N643" s="438"/>
      <c r="O643" s="92"/>
      <c r="P643" s="92"/>
      <c r="Q643" s="92"/>
      <c r="R643" s="92"/>
      <c r="S643" s="92"/>
      <c r="T643" s="92"/>
      <c r="U643" s="92"/>
      <c r="V643" s="438"/>
      <c r="W643" s="92"/>
      <c r="X643" s="92"/>
      <c r="Y643" s="92"/>
      <c r="Z643" s="92"/>
      <c r="AA643" s="92"/>
      <c r="AB643" s="92"/>
      <c r="AC643" s="93"/>
    </row>
    <row r="644" spans="1:29" s="5" customFormat="1" ht="11.25">
      <c r="A644" s="2295"/>
      <c r="B644" s="2293"/>
      <c r="C644" s="11" t="s">
        <v>8</v>
      </c>
      <c r="D644" s="11"/>
      <c r="E644" s="92"/>
      <c r="F644" s="92"/>
      <c r="G644" s="92"/>
      <c r="H644" s="438"/>
      <c r="I644" s="92"/>
      <c r="J644" s="92"/>
      <c r="K644" s="92"/>
      <c r="L644" s="92"/>
      <c r="M644" s="92"/>
      <c r="N644" s="438"/>
      <c r="O644" s="92"/>
      <c r="P644" s="92"/>
      <c r="Q644" s="92"/>
      <c r="R644" s="92"/>
      <c r="S644" s="92"/>
      <c r="T644" s="92"/>
      <c r="U644" s="92"/>
      <c r="V644" s="438"/>
      <c r="W644" s="92"/>
      <c r="X644" s="92"/>
      <c r="Y644" s="92"/>
      <c r="Z644" s="92"/>
      <c r="AA644" s="92"/>
      <c r="AB644" s="92"/>
      <c r="AC644" s="93"/>
    </row>
    <row r="645" spans="1:29" s="5" customFormat="1" ht="12" thickBot="1">
      <c r="A645" s="2296"/>
      <c r="B645" s="2294"/>
      <c r="C645" s="48" t="s">
        <v>16</v>
      </c>
      <c r="D645" s="48"/>
      <c r="E645" s="100"/>
      <c r="F645" s="100"/>
      <c r="G645" s="100"/>
      <c r="H645" s="461"/>
      <c r="I645" s="100"/>
      <c r="J645" s="100"/>
      <c r="K645" s="100"/>
      <c r="L645" s="100"/>
      <c r="M645" s="100"/>
      <c r="N645" s="461"/>
      <c r="O645" s="100"/>
      <c r="P645" s="100"/>
      <c r="Q645" s="100"/>
      <c r="R645" s="100"/>
      <c r="S645" s="100"/>
      <c r="T645" s="100"/>
      <c r="U645" s="100"/>
      <c r="V645" s="461"/>
      <c r="W645" s="100"/>
      <c r="X645" s="100"/>
      <c r="Y645" s="100"/>
      <c r="Z645" s="100"/>
      <c r="AA645" s="100"/>
      <c r="AB645" s="100"/>
      <c r="AC645" s="101"/>
    </row>
    <row r="646" spans="1:29" s="5" customFormat="1" ht="11.25">
      <c r="A646" s="2216" t="s">
        <v>118</v>
      </c>
      <c r="B646" s="2219" t="s">
        <v>31</v>
      </c>
      <c r="C646" s="10" t="s">
        <v>477</v>
      </c>
      <c r="D646" s="10"/>
      <c r="E646" s="90"/>
      <c r="F646" s="90"/>
      <c r="G646" s="90"/>
      <c r="H646" s="433"/>
      <c r="I646" s="90"/>
      <c r="J646" s="90"/>
      <c r="K646" s="90"/>
      <c r="L646" s="90"/>
      <c r="M646" s="90"/>
      <c r="N646" s="433"/>
      <c r="O646" s="90"/>
      <c r="P646" s="90"/>
      <c r="Q646" s="90"/>
      <c r="R646" s="90"/>
      <c r="S646" s="90"/>
      <c r="T646" s="90"/>
      <c r="U646" s="90"/>
      <c r="V646" s="433"/>
      <c r="W646" s="90"/>
      <c r="X646" s="90"/>
      <c r="Y646" s="90"/>
      <c r="Z646" s="90"/>
      <c r="AA646" s="90"/>
      <c r="AB646" s="90"/>
      <c r="AC646" s="91"/>
    </row>
    <row r="647" spans="1:29" s="5" customFormat="1" ht="11.25">
      <c r="A647" s="2295"/>
      <c r="B647" s="2293"/>
      <c r="C647" s="11" t="s">
        <v>478</v>
      </c>
      <c r="D647" s="11"/>
      <c r="E647" s="92"/>
      <c r="F647" s="92"/>
      <c r="G647" s="92"/>
      <c r="H647" s="438"/>
      <c r="I647" s="92"/>
      <c r="J647" s="92"/>
      <c r="K647" s="92"/>
      <c r="L647" s="92"/>
      <c r="M647" s="92"/>
      <c r="N647" s="438"/>
      <c r="O647" s="92"/>
      <c r="P647" s="92"/>
      <c r="Q647" s="92"/>
      <c r="R647" s="92"/>
      <c r="S647" s="92"/>
      <c r="T647" s="92"/>
      <c r="U647" s="92"/>
      <c r="V647" s="438"/>
      <c r="W647" s="92"/>
      <c r="X647" s="92"/>
      <c r="Y647" s="92"/>
      <c r="Z647" s="92"/>
      <c r="AA647" s="92"/>
      <c r="AB647" s="92"/>
      <c r="AC647" s="93"/>
    </row>
    <row r="648" spans="1:29" s="5" customFormat="1" ht="11.25">
      <c r="A648" s="2295"/>
      <c r="B648" s="2293"/>
      <c r="C648" s="11" t="s">
        <v>8</v>
      </c>
      <c r="D648" s="11"/>
      <c r="E648" s="92"/>
      <c r="F648" s="92"/>
      <c r="G648" s="92"/>
      <c r="H648" s="438"/>
      <c r="I648" s="92"/>
      <c r="J648" s="92"/>
      <c r="K648" s="92"/>
      <c r="L648" s="92"/>
      <c r="M648" s="92"/>
      <c r="N648" s="438"/>
      <c r="O648" s="92"/>
      <c r="P648" s="92"/>
      <c r="Q648" s="92"/>
      <c r="R648" s="92"/>
      <c r="S648" s="92"/>
      <c r="T648" s="92"/>
      <c r="U648" s="92"/>
      <c r="V648" s="438"/>
      <c r="W648" s="92"/>
      <c r="X648" s="92"/>
      <c r="Y648" s="92"/>
      <c r="Z648" s="92"/>
      <c r="AA648" s="92"/>
      <c r="AB648" s="92"/>
      <c r="AC648" s="93"/>
    </row>
    <row r="649" spans="1:29" s="5" customFormat="1" ht="12" thickBot="1">
      <c r="A649" s="2296"/>
      <c r="B649" s="2294"/>
      <c r="C649" s="48" t="s">
        <v>16</v>
      </c>
      <c r="D649" s="48"/>
      <c r="E649" s="100"/>
      <c r="F649" s="100"/>
      <c r="G649" s="100"/>
      <c r="H649" s="461"/>
      <c r="I649" s="100"/>
      <c r="J649" s="100"/>
      <c r="K649" s="100"/>
      <c r="L649" s="100"/>
      <c r="M649" s="100"/>
      <c r="N649" s="461"/>
      <c r="O649" s="100"/>
      <c r="P649" s="100"/>
      <c r="Q649" s="100"/>
      <c r="R649" s="100"/>
      <c r="S649" s="100"/>
      <c r="T649" s="100"/>
      <c r="U649" s="100"/>
      <c r="V649" s="461"/>
      <c r="W649" s="100"/>
      <c r="X649" s="100"/>
      <c r="Y649" s="100"/>
      <c r="Z649" s="100"/>
      <c r="AA649" s="100"/>
      <c r="AB649" s="100"/>
      <c r="AC649" s="95"/>
    </row>
    <row r="650" spans="1:29" s="5" customFormat="1" ht="11.25">
      <c r="A650" s="2216" t="s">
        <v>123</v>
      </c>
      <c r="B650" s="2219" t="s">
        <v>334</v>
      </c>
      <c r="C650" s="10" t="s">
        <v>477</v>
      </c>
      <c r="D650" s="867" t="s">
        <v>499</v>
      </c>
      <c r="E650" s="120">
        <v>8.3999999999650757E-2</v>
      </c>
      <c r="F650" s="120">
        <v>8.4000000000742148E-2</v>
      </c>
      <c r="G650" s="120">
        <v>9.5999999999912683E-2</v>
      </c>
      <c r="H650" s="120">
        <v>8.3999999999650757E-2</v>
      </c>
      <c r="I650" s="120">
        <v>8.3999999999650757E-2</v>
      </c>
      <c r="J650" s="120">
        <v>8.4000000000742148E-2</v>
      </c>
      <c r="K650" s="120">
        <v>8.3999999999650757E-2</v>
      </c>
      <c r="L650" s="120">
        <v>7.1999999999388817E-2</v>
      </c>
      <c r="M650" s="120">
        <v>9.6000000001004074E-2</v>
      </c>
      <c r="N650" s="120">
        <v>8.3999999999650757E-2</v>
      </c>
      <c r="O650" s="120">
        <v>8.3999999999650757E-2</v>
      </c>
      <c r="P650" s="120">
        <v>9.5999999999912683E-2</v>
      </c>
      <c r="Q650" s="120">
        <v>8.4000000000742148E-2</v>
      </c>
      <c r="R650" s="120">
        <v>9.5999999999912683E-2</v>
      </c>
      <c r="S650" s="120">
        <v>8.3999999999650757E-2</v>
      </c>
      <c r="T650" s="120">
        <v>9.5999999999912683E-2</v>
      </c>
      <c r="U650" s="120">
        <v>7.2000000000480208E-2</v>
      </c>
      <c r="V650" s="120">
        <v>5.9999999999126884E-2</v>
      </c>
      <c r="W650" s="120">
        <v>8.4000000000742148E-2</v>
      </c>
      <c r="X650" s="120">
        <v>9.5999999999912683E-2</v>
      </c>
      <c r="Y650" s="120">
        <v>8.3999999999650757E-2</v>
      </c>
      <c r="Z650" s="120">
        <v>9.5999999999912683E-2</v>
      </c>
      <c r="AA650" s="120">
        <v>8.4000000000742148E-2</v>
      </c>
      <c r="AB650" s="120">
        <v>8.3999999999650757E-2</v>
      </c>
      <c r="AC650" s="135">
        <f>SUM(E650:AB650)</f>
        <v>2.0520000000000431</v>
      </c>
    </row>
    <row r="651" spans="1:29" s="5" customFormat="1" ht="11.25">
      <c r="A651" s="2295"/>
      <c r="B651" s="2293"/>
      <c r="C651" s="11" t="s">
        <v>478</v>
      </c>
      <c r="D651" s="866" t="s">
        <v>460</v>
      </c>
      <c r="E651" s="92"/>
      <c r="F651" s="92"/>
      <c r="G651" s="92"/>
      <c r="H651" s="438"/>
      <c r="I651" s="92"/>
      <c r="J651" s="92"/>
      <c r="K651" s="92"/>
      <c r="L651" s="92"/>
      <c r="M651" s="92"/>
      <c r="N651" s="438"/>
      <c r="O651" s="92"/>
      <c r="P651" s="92"/>
      <c r="Q651" s="92"/>
      <c r="R651" s="92"/>
      <c r="S651" s="92"/>
      <c r="T651" s="92"/>
      <c r="U651" s="92"/>
      <c r="V651" s="438"/>
      <c r="W651" s="92"/>
      <c r="X651" s="92"/>
      <c r="Y651" s="92"/>
      <c r="Z651" s="92"/>
      <c r="AA651" s="92"/>
      <c r="AB651" s="92"/>
      <c r="AC651" s="135">
        <f>SUM(E651:AB651)</f>
        <v>0</v>
      </c>
    </row>
    <row r="652" spans="1:29" s="5" customFormat="1" ht="12">
      <c r="A652" s="2295"/>
      <c r="B652" s="2293"/>
      <c r="C652" s="11" t="s">
        <v>8</v>
      </c>
      <c r="D652" s="866" t="s">
        <v>459</v>
      </c>
      <c r="E652" s="1599">
        <v>27</v>
      </c>
      <c r="F652" s="1599">
        <v>28</v>
      </c>
      <c r="G652" s="1599">
        <v>28</v>
      </c>
      <c r="H652" s="1599">
        <v>28</v>
      </c>
      <c r="I652" s="1599">
        <v>30</v>
      </c>
      <c r="J652" s="1599">
        <v>28</v>
      </c>
      <c r="K652" s="1599">
        <v>28</v>
      </c>
      <c r="L652" s="1599">
        <v>27</v>
      </c>
      <c r="M652" s="1599">
        <v>27</v>
      </c>
      <c r="N652" s="1599">
        <v>27</v>
      </c>
      <c r="O652" s="1599">
        <v>27</v>
      </c>
      <c r="P652" s="1599">
        <v>28</v>
      </c>
      <c r="Q652" s="1599">
        <v>27</v>
      </c>
      <c r="R652" s="1599">
        <v>27</v>
      </c>
      <c r="S652" s="1599">
        <v>28</v>
      </c>
      <c r="T652" s="1599">
        <v>27</v>
      </c>
      <c r="U652" s="1599">
        <v>29</v>
      </c>
      <c r="V652" s="1599">
        <v>27</v>
      </c>
      <c r="W652" s="1599">
        <v>27</v>
      </c>
      <c r="X652" s="1599">
        <v>27</v>
      </c>
      <c r="Y652" s="1599">
        <v>27</v>
      </c>
      <c r="Z652" s="1599">
        <v>27</v>
      </c>
      <c r="AA652" s="1599">
        <v>27</v>
      </c>
      <c r="AB652" s="1599">
        <v>27</v>
      </c>
      <c r="AC652" s="135"/>
    </row>
    <row r="653" spans="1:29" s="5" customFormat="1" ht="12" thickBot="1">
      <c r="A653" s="2296"/>
      <c r="B653" s="2294"/>
      <c r="C653" s="48" t="s">
        <v>16</v>
      </c>
      <c r="D653" s="48"/>
      <c r="E653" s="121">
        <f t="shared" ref="E653:AC653" si="180">E651/E650</f>
        <v>0</v>
      </c>
      <c r="F653" s="121">
        <f t="shared" si="180"/>
        <v>0</v>
      </c>
      <c r="G653" s="121">
        <f t="shared" si="180"/>
        <v>0</v>
      </c>
      <c r="H653" s="461">
        <f t="shared" si="180"/>
        <v>0</v>
      </c>
      <c r="I653" s="121">
        <f t="shared" si="180"/>
        <v>0</v>
      </c>
      <c r="J653" s="121">
        <f t="shared" si="180"/>
        <v>0</v>
      </c>
      <c r="K653" s="121">
        <f t="shared" si="180"/>
        <v>0</v>
      </c>
      <c r="L653" s="121">
        <f t="shared" si="180"/>
        <v>0</v>
      </c>
      <c r="M653" s="121">
        <f t="shared" si="180"/>
        <v>0</v>
      </c>
      <c r="N653" s="435">
        <f t="shared" si="180"/>
        <v>0</v>
      </c>
      <c r="O653" s="121">
        <f t="shared" si="180"/>
        <v>0</v>
      </c>
      <c r="P653" s="121">
        <f t="shared" si="180"/>
        <v>0</v>
      </c>
      <c r="Q653" s="121">
        <f t="shared" si="180"/>
        <v>0</v>
      </c>
      <c r="R653" s="121">
        <f t="shared" si="180"/>
        <v>0</v>
      </c>
      <c r="S653" s="121">
        <f t="shared" si="180"/>
        <v>0</v>
      </c>
      <c r="T653" s="121">
        <f t="shared" si="180"/>
        <v>0</v>
      </c>
      <c r="U653" s="121">
        <f t="shared" si="180"/>
        <v>0</v>
      </c>
      <c r="V653" s="461">
        <f t="shared" si="180"/>
        <v>0</v>
      </c>
      <c r="W653" s="121">
        <f t="shared" si="180"/>
        <v>0</v>
      </c>
      <c r="X653" s="121">
        <f t="shared" si="180"/>
        <v>0</v>
      </c>
      <c r="Y653" s="121">
        <f t="shared" si="180"/>
        <v>0</v>
      </c>
      <c r="Z653" s="121">
        <f t="shared" si="180"/>
        <v>0</v>
      </c>
      <c r="AA653" s="121">
        <f t="shared" si="180"/>
        <v>0</v>
      </c>
      <c r="AB653" s="121">
        <f t="shared" si="180"/>
        <v>0</v>
      </c>
      <c r="AC653" s="133">
        <f t="shared" si="180"/>
        <v>0</v>
      </c>
    </row>
    <row r="654" spans="1:29" s="5" customFormat="1" ht="11.25">
      <c r="A654" s="2216" t="s">
        <v>94</v>
      </c>
      <c r="B654" s="2219" t="s">
        <v>31</v>
      </c>
      <c r="C654" s="10" t="s">
        <v>477</v>
      </c>
      <c r="D654" s="10"/>
      <c r="E654" s="90"/>
      <c r="F654" s="90"/>
      <c r="G654" s="90"/>
      <c r="H654" s="433"/>
      <c r="I654" s="90"/>
      <c r="J654" s="90"/>
      <c r="K654" s="90"/>
      <c r="L654" s="90"/>
      <c r="M654" s="90"/>
      <c r="N654" s="433"/>
      <c r="O654" s="90"/>
      <c r="P654" s="90"/>
      <c r="Q654" s="90"/>
      <c r="R654" s="90"/>
      <c r="S654" s="90"/>
      <c r="T654" s="90"/>
      <c r="U654" s="90"/>
      <c r="V654" s="433"/>
      <c r="W654" s="90"/>
      <c r="X654" s="90"/>
      <c r="Y654" s="90"/>
      <c r="Z654" s="90"/>
      <c r="AA654" s="90"/>
      <c r="AB654" s="90"/>
      <c r="AC654" s="91"/>
    </row>
    <row r="655" spans="1:29" s="5" customFormat="1" ht="11.25">
      <c r="A655" s="2295"/>
      <c r="B655" s="2293"/>
      <c r="C655" s="11" t="s">
        <v>478</v>
      </c>
      <c r="D655" s="11"/>
      <c r="E655" s="92"/>
      <c r="F655" s="92"/>
      <c r="G655" s="92"/>
      <c r="H655" s="438"/>
      <c r="I655" s="92"/>
      <c r="J655" s="92"/>
      <c r="K655" s="92"/>
      <c r="L655" s="92"/>
      <c r="M655" s="92"/>
      <c r="N655" s="438"/>
      <c r="O655" s="92"/>
      <c r="P655" s="92"/>
      <c r="Q655" s="92"/>
      <c r="R655" s="92"/>
      <c r="S655" s="92"/>
      <c r="T655" s="92"/>
      <c r="U655" s="92"/>
      <c r="V655" s="438"/>
      <c r="W655" s="92"/>
      <c r="X655" s="92"/>
      <c r="Y655" s="92"/>
      <c r="Z655" s="92"/>
      <c r="AA655" s="92"/>
      <c r="AB655" s="92"/>
      <c r="AC655" s="93"/>
    </row>
    <row r="656" spans="1:29" s="5" customFormat="1" ht="11.25">
      <c r="A656" s="2295"/>
      <c r="B656" s="2293"/>
      <c r="C656" s="11" t="s">
        <v>8</v>
      </c>
      <c r="D656" s="11"/>
      <c r="E656" s="92"/>
      <c r="F656" s="92"/>
      <c r="G656" s="92"/>
      <c r="H656" s="438"/>
      <c r="I656" s="92"/>
      <c r="J656" s="92"/>
      <c r="K656" s="92"/>
      <c r="L656" s="92"/>
      <c r="M656" s="92"/>
      <c r="N656" s="438"/>
      <c r="O656" s="92"/>
      <c r="P656" s="92"/>
      <c r="Q656" s="92"/>
      <c r="R656" s="92"/>
      <c r="S656" s="92"/>
      <c r="T656" s="92"/>
      <c r="U656" s="92"/>
      <c r="V656" s="438"/>
      <c r="W656" s="92"/>
      <c r="X656" s="92"/>
      <c r="Y656" s="92"/>
      <c r="Z656" s="92"/>
      <c r="AA656" s="92"/>
      <c r="AB656" s="92"/>
      <c r="AC656" s="93"/>
    </row>
    <row r="657" spans="1:30" s="5" customFormat="1" ht="12" thickBot="1">
      <c r="A657" s="2296"/>
      <c r="B657" s="2294"/>
      <c r="C657" s="48" t="s">
        <v>16</v>
      </c>
      <c r="D657" s="48"/>
      <c r="E657" s="100"/>
      <c r="F657" s="100"/>
      <c r="G657" s="100"/>
      <c r="H657" s="461"/>
      <c r="I657" s="100"/>
      <c r="J657" s="100"/>
      <c r="K657" s="100"/>
      <c r="L657" s="100"/>
      <c r="M657" s="100"/>
      <c r="N657" s="461"/>
      <c r="O657" s="100"/>
      <c r="P657" s="100"/>
      <c r="Q657" s="100"/>
      <c r="R657" s="100"/>
      <c r="S657" s="100"/>
      <c r="T657" s="100"/>
      <c r="U657" s="100"/>
      <c r="V657" s="461"/>
      <c r="W657" s="100"/>
      <c r="X657" s="100"/>
      <c r="Y657" s="100"/>
      <c r="Z657" s="100"/>
      <c r="AA657" s="100"/>
      <c r="AB657" s="100"/>
      <c r="AC657" s="101"/>
    </row>
    <row r="658" spans="1:30" s="5" customFormat="1" ht="11.25">
      <c r="A658" s="2216" t="s">
        <v>99</v>
      </c>
      <c r="B658" s="2219" t="s">
        <v>31</v>
      </c>
      <c r="C658" s="10" t="s">
        <v>477</v>
      </c>
      <c r="D658" s="10"/>
      <c r="E658" s="90"/>
      <c r="F658" s="90"/>
      <c r="G658" s="90"/>
      <c r="H658" s="433"/>
      <c r="I658" s="90"/>
      <c r="J658" s="90"/>
      <c r="K658" s="90"/>
      <c r="L658" s="90"/>
      <c r="M658" s="90"/>
      <c r="N658" s="433"/>
      <c r="O658" s="90"/>
      <c r="P658" s="90"/>
      <c r="Q658" s="90"/>
      <c r="R658" s="90"/>
      <c r="S658" s="90"/>
      <c r="T658" s="90"/>
      <c r="U658" s="90"/>
      <c r="V658" s="433"/>
      <c r="W658" s="90"/>
      <c r="X658" s="90"/>
      <c r="Y658" s="90"/>
      <c r="Z658" s="90"/>
      <c r="AA658" s="90"/>
      <c r="AB658" s="90"/>
      <c r="AC658" s="91"/>
    </row>
    <row r="659" spans="1:30" s="5" customFormat="1" ht="11.25">
      <c r="A659" s="2295"/>
      <c r="B659" s="2293"/>
      <c r="C659" s="11" t="s">
        <v>478</v>
      </c>
      <c r="D659" s="11"/>
      <c r="E659" s="92"/>
      <c r="F659" s="92"/>
      <c r="G659" s="92"/>
      <c r="H659" s="438"/>
      <c r="I659" s="92"/>
      <c r="J659" s="92"/>
      <c r="K659" s="92"/>
      <c r="L659" s="92"/>
      <c r="M659" s="92"/>
      <c r="N659" s="438"/>
      <c r="O659" s="92"/>
      <c r="P659" s="92"/>
      <c r="Q659" s="92"/>
      <c r="R659" s="92"/>
      <c r="S659" s="92"/>
      <c r="T659" s="92"/>
      <c r="U659" s="92"/>
      <c r="V659" s="438"/>
      <c r="W659" s="92"/>
      <c r="X659" s="92"/>
      <c r="Y659" s="92"/>
      <c r="Z659" s="92"/>
      <c r="AA659" s="92"/>
      <c r="AB659" s="92"/>
      <c r="AC659" s="93"/>
    </row>
    <row r="660" spans="1:30" s="5" customFormat="1" ht="11.25">
      <c r="A660" s="2295"/>
      <c r="B660" s="2293"/>
      <c r="C660" s="11" t="s">
        <v>8</v>
      </c>
      <c r="D660" s="11"/>
      <c r="E660" s="92"/>
      <c r="F660" s="92"/>
      <c r="G660" s="92"/>
      <c r="H660" s="438"/>
      <c r="I660" s="92"/>
      <c r="J660" s="92"/>
      <c r="K660" s="92"/>
      <c r="L660" s="92"/>
      <c r="M660" s="92"/>
      <c r="N660" s="438"/>
      <c r="O660" s="92"/>
      <c r="P660" s="92"/>
      <c r="Q660" s="92"/>
      <c r="R660" s="92"/>
      <c r="S660" s="92"/>
      <c r="T660" s="92"/>
      <c r="U660" s="92"/>
      <c r="V660" s="438"/>
      <c r="W660" s="92"/>
      <c r="X660" s="92"/>
      <c r="Y660" s="92"/>
      <c r="Z660" s="92"/>
      <c r="AA660" s="92"/>
      <c r="AB660" s="92"/>
      <c r="AC660" s="93"/>
    </row>
    <row r="661" spans="1:30" s="5" customFormat="1" ht="12" thickBot="1">
      <c r="A661" s="2296"/>
      <c r="B661" s="2294"/>
      <c r="C661" s="48" t="s">
        <v>16</v>
      </c>
      <c r="D661" s="48"/>
      <c r="E661" s="100"/>
      <c r="F661" s="100"/>
      <c r="G661" s="100"/>
      <c r="H661" s="461"/>
      <c r="I661" s="100"/>
      <c r="J661" s="100"/>
      <c r="K661" s="100"/>
      <c r="L661" s="100"/>
      <c r="M661" s="100"/>
      <c r="N661" s="461"/>
      <c r="O661" s="100"/>
      <c r="P661" s="100"/>
      <c r="Q661" s="100"/>
      <c r="R661" s="100"/>
      <c r="S661" s="100"/>
      <c r="T661" s="100"/>
      <c r="U661" s="100"/>
      <c r="V661" s="461"/>
      <c r="W661" s="100"/>
      <c r="X661" s="100"/>
      <c r="Y661" s="100"/>
      <c r="Z661" s="100"/>
      <c r="AA661" s="100"/>
      <c r="AB661" s="100"/>
      <c r="AC661" s="95"/>
    </row>
    <row r="662" spans="1:30" s="5" customFormat="1" ht="11.25">
      <c r="A662" s="2216" t="s">
        <v>102</v>
      </c>
      <c r="B662" s="2219" t="s">
        <v>333</v>
      </c>
      <c r="C662" s="10" t="s">
        <v>477</v>
      </c>
      <c r="D662" s="867" t="s">
        <v>499</v>
      </c>
      <c r="E662" s="90">
        <v>0</v>
      </c>
      <c r="F662" s="90">
        <v>0</v>
      </c>
      <c r="G662" s="90">
        <v>0</v>
      </c>
      <c r="H662" s="433">
        <v>0</v>
      </c>
      <c r="I662" s="90">
        <v>0</v>
      </c>
      <c r="J662" s="90">
        <v>0</v>
      </c>
      <c r="K662" s="90">
        <v>0</v>
      </c>
      <c r="L662" s="90">
        <v>0</v>
      </c>
      <c r="M662" s="90">
        <v>0</v>
      </c>
      <c r="N662" s="433">
        <v>0</v>
      </c>
      <c r="O662" s="90">
        <v>0</v>
      </c>
      <c r="P662" s="90">
        <v>0</v>
      </c>
      <c r="Q662" s="90">
        <v>0</v>
      </c>
      <c r="R662" s="90">
        <v>0</v>
      </c>
      <c r="S662" s="90">
        <v>0</v>
      </c>
      <c r="T662" s="90">
        <v>0</v>
      </c>
      <c r="U662" s="90">
        <v>0</v>
      </c>
      <c r="V662" s="433">
        <v>0</v>
      </c>
      <c r="W662" s="90">
        <v>0</v>
      </c>
      <c r="X662" s="90">
        <v>0</v>
      </c>
      <c r="Y662" s="90">
        <v>0</v>
      </c>
      <c r="Z662" s="90">
        <v>0</v>
      </c>
      <c r="AA662" s="90">
        <v>0</v>
      </c>
      <c r="AB662" s="90">
        <v>0</v>
      </c>
      <c r="AC662" s="135">
        <f>SUM(E662:AB662)</f>
        <v>0</v>
      </c>
      <c r="AD662" s="5" t="s">
        <v>465</v>
      </c>
    </row>
    <row r="663" spans="1:30" s="5" customFormat="1" ht="11.25">
      <c r="A663" s="2295"/>
      <c r="B663" s="2293"/>
      <c r="C663" s="11" t="s">
        <v>478</v>
      </c>
      <c r="D663" s="866" t="s">
        <v>460</v>
      </c>
      <c r="E663" s="92"/>
      <c r="F663" s="92"/>
      <c r="G663" s="92"/>
      <c r="H663" s="438"/>
      <c r="I663" s="92"/>
      <c r="J663" s="92"/>
      <c r="K663" s="92"/>
      <c r="L663" s="92"/>
      <c r="M663" s="92"/>
      <c r="N663" s="438"/>
      <c r="O663" s="92"/>
      <c r="P663" s="92"/>
      <c r="Q663" s="92"/>
      <c r="R663" s="92"/>
      <c r="S663" s="92"/>
      <c r="T663" s="92"/>
      <c r="U663" s="92"/>
      <c r="V663" s="438"/>
      <c r="W663" s="92"/>
      <c r="X663" s="92"/>
      <c r="Y663" s="92"/>
      <c r="Z663" s="92"/>
      <c r="AA663" s="92"/>
      <c r="AB663" s="92"/>
      <c r="AC663" s="135">
        <f>SUM(E663:AB663)</f>
        <v>0</v>
      </c>
    </row>
    <row r="664" spans="1:30" s="5" customFormat="1" ht="12">
      <c r="A664" s="2295"/>
      <c r="B664" s="2293"/>
      <c r="C664" s="11" t="s">
        <v>8</v>
      </c>
      <c r="D664" s="866" t="s">
        <v>459</v>
      </c>
      <c r="E664" s="1600">
        <v>0</v>
      </c>
      <c r="F664" s="1600">
        <v>0</v>
      </c>
      <c r="G664" s="1600">
        <v>0</v>
      </c>
      <c r="H664" s="1600">
        <v>0</v>
      </c>
      <c r="I664" s="1600">
        <v>0</v>
      </c>
      <c r="J664" s="1600">
        <v>0</v>
      </c>
      <c r="K664" s="1600">
        <v>1</v>
      </c>
      <c r="L664" s="1600">
        <v>0</v>
      </c>
      <c r="M664" s="1600">
        <v>0</v>
      </c>
      <c r="N664" s="1600">
        <v>0</v>
      </c>
      <c r="O664" s="1600">
        <v>0</v>
      </c>
      <c r="P664" s="1600">
        <v>0</v>
      </c>
      <c r="Q664" s="1600">
        <v>0</v>
      </c>
      <c r="R664" s="1600">
        <v>1</v>
      </c>
      <c r="S664" s="1600">
        <v>0</v>
      </c>
      <c r="T664" s="1600">
        <v>0</v>
      </c>
      <c r="U664" s="1600">
        <v>0</v>
      </c>
      <c r="V664" s="1600">
        <v>0</v>
      </c>
      <c r="W664" s="1600">
        <v>0</v>
      </c>
      <c r="X664" s="1600">
        <v>0</v>
      </c>
      <c r="Y664" s="1600">
        <v>0</v>
      </c>
      <c r="Z664" s="1600">
        <v>0</v>
      </c>
      <c r="AA664" s="1600">
        <v>0</v>
      </c>
      <c r="AB664" s="1600">
        <v>0</v>
      </c>
      <c r="AC664" s="135"/>
    </row>
    <row r="665" spans="1:30" s="5" customFormat="1" ht="12" thickBot="1">
      <c r="A665" s="2296"/>
      <c r="B665" s="2294"/>
      <c r="C665" s="48" t="s">
        <v>16</v>
      </c>
      <c r="D665" s="1173"/>
      <c r="E665" s="121" t="e">
        <f t="shared" ref="E665:AC665" si="181">E663/E662</f>
        <v>#DIV/0!</v>
      </c>
      <c r="F665" s="121" t="e">
        <f t="shared" si="181"/>
        <v>#DIV/0!</v>
      </c>
      <c r="G665" s="121" t="e">
        <f t="shared" si="181"/>
        <v>#DIV/0!</v>
      </c>
      <c r="H665" s="435" t="e">
        <f t="shared" si="181"/>
        <v>#DIV/0!</v>
      </c>
      <c r="I665" s="121" t="e">
        <f t="shared" si="181"/>
        <v>#DIV/0!</v>
      </c>
      <c r="J665" s="121" t="e">
        <f t="shared" si="181"/>
        <v>#DIV/0!</v>
      </c>
      <c r="K665" s="121" t="e">
        <f t="shared" si="181"/>
        <v>#DIV/0!</v>
      </c>
      <c r="L665" s="121" t="e">
        <f t="shared" si="181"/>
        <v>#DIV/0!</v>
      </c>
      <c r="M665" s="121" t="e">
        <f t="shared" si="181"/>
        <v>#DIV/0!</v>
      </c>
      <c r="N665" s="435" t="e">
        <f t="shared" si="181"/>
        <v>#DIV/0!</v>
      </c>
      <c r="O665" s="121" t="e">
        <f t="shared" si="181"/>
        <v>#DIV/0!</v>
      </c>
      <c r="P665" s="121" t="e">
        <f t="shared" si="181"/>
        <v>#DIV/0!</v>
      </c>
      <c r="Q665" s="121" t="e">
        <f t="shared" si="181"/>
        <v>#DIV/0!</v>
      </c>
      <c r="R665" s="121" t="e">
        <f t="shared" si="181"/>
        <v>#DIV/0!</v>
      </c>
      <c r="S665" s="121" t="e">
        <f t="shared" si="181"/>
        <v>#DIV/0!</v>
      </c>
      <c r="T665" s="121" t="e">
        <f t="shared" si="181"/>
        <v>#DIV/0!</v>
      </c>
      <c r="U665" s="121" t="e">
        <f t="shared" si="181"/>
        <v>#DIV/0!</v>
      </c>
      <c r="V665" s="435" t="e">
        <f t="shared" si="181"/>
        <v>#DIV/0!</v>
      </c>
      <c r="W665" s="121" t="e">
        <f t="shared" si="181"/>
        <v>#DIV/0!</v>
      </c>
      <c r="X665" s="121" t="e">
        <f t="shared" si="181"/>
        <v>#DIV/0!</v>
      </c>
      <c r="Y665" s="121" t="e">
        <f t="shared" si="181"/>
        <v>#DIV/0!</v>
      </c>
      <c r="Z665" s="121" t="e">
        <f t="shared" si="181"/>
        <v>#DIV/0!</v>
      </c>
      <c r="AA665" s="121" t="e">
        <f t="shared" si="181"/>
        <v>#DIV/0!</v>
      </c>
      <c r="AB665" s="121" t="e">
        <f t="shared" si="181"/>
        <v>#DIV/0!</v>
      </c>
      <c r="AC665" s="133" t="e">
        <f t="shared" si="181"/>
        <v>#DIV/0!</v>
      </c>
    </row>
    <row r="666" spans="1:30" s="5" customFormat="1" ht="11.25">
      <c r="A666" s="56"/>
      <c r="B666" s="51" t="s">
        <v>18</v>
      </c>
      <c r="C666" s="10" t="s">
        <v>477</v>
      </c>
      <c r="D666" s="867" t="s">
        <v>499</v>
      </c>
      <c r="E666" s="256">
        <v>3.9999999999417923E-3</v>
      </c>
      <c r="F666" s="256">
        <v>4.0000000000145518E-3</v>
      </c>
      <c r="G666" s="256">
        <v>4.0000000000145518E-3</v>
      </c>
      <c r="H666" s="462">
        <v>4.0000000000145518E-3</v>
      </c>
      <c r="I666" s="256">
        <v>4.0000000000145518E-3</v>
      </c>
      <c r="J666" s="256">
        <v>5.9999999999854484E-3</v>
      </c>
      <c r="K666" s="256">
        <v>4.0000000000145518E-3</v>
      </c>
      <c r="L666" s="256">
        <v>3.9999999999417923E-3</v>
      </c>
      <c r="M666" s="256">
        <v>4.0000000000145518E-3</v>
      </c>
      <c r="N666" s="462">
        <v>4.0000000000145518E-3</v>
      </c>
      <c r="O666" s="256">
        <v>4.0000000000145518E-3</v>
      </c>
      <c r="P666" s="256">
        <v>1.9999999999708962E-3</v>
      </c>
      <c r="Q666" s="256">
        <v>6.0000000004947654E-4</v>
      </c>
      <c r="R666" s="256">
        <v>5.9999999997671692E-4</v>
      </c>
      <c r="S666" s="256">
        <v>2.7999999999883587E-3</v>
      </c>
      <c r="T666" s="256">
        <v>1.9999999999708962E-3</v>
      </c>
      <c r="U666" s="256">
        <v>4.0000000000145518E-3</v>
      </c>
      <c r="V666" s="462">
        <v>2.0000000000436557E-3</v>
      </c>
      <c r="W666" s="256">
        <v>9.9999999998544808E-4</v>
      </c>
      <c r="X666" s="256">
        <v>9.9999999998544808E-4</v>
      </c>
      <c r="Y666" s="256">
        <v>1.9999999999708962E-3</v>
      </c>
      <c r="Z666" s="256">
        <v>1.0000000000582076E-3</v>
      </c>
      <c r="AA666" s="256">
        <v>9.9999999998544808E-4</v>
      </c>
      <c r="AB666" s="256">
        <v>1.9999999999708962E-3</v>
      </c>
      <c r="AC666" s="135">
        <f>SUM(E666:AB666)</f>
        <v>6.7999999999956345E-2</v>
      </c>
      <c r="AD666" s="619">
        <f>MAX(E666:AB666)</f>
        <v>5.9999999999854484E-3</v>
      </c>
    </row>
    <row r="667" spans="1:30" s="5" customFormat="1" ht="12" thickBot="1">
      <c r="A667" s="57" t="s">
        <v>120</v>
      </c>
      <c r="B667" s="53" t="s">
        <v>19</v>
      </c>
      <c r="C667" s="47" t="s">
        <v>477</v>
      </c>
      <c r="D667" s="47"/>
      <c r="E667" s="94"/>
      <c r="F667" s="94"/>
      <c r="G667" s="94"/>
      <c r="H667" s="459"/>
      <c r="I667" s="94"/>
      <c r="J667" s="94"/>
      <c r="K667" s="94"/>
      <c r="L667" s="94"/>
      <c r="M667" s="94"/>
      <c r="N667" s="459"/>
      <c r="O667" s="94"/>
      <c r="P667" s="94"/>
      <c r="Q667" s="94"/>
      <c r="R667" s="94"/>
      <c r="S667" s="94"/>
      <c r="T667" s="94"/>
      <c r="U667" s="94"/>
      <c r="V667" s="459"/>
      <c r="W667" s="94"/>
      <c r="X667" s="94"/>
      <c r="Y667" s="94"/>
      <c r="Z667" s="94"/>
      <c r="AA667" s="94"/>
      <c r="AB667" s="94"/>
      <c r="AC667" s="133">
        <f>SUM(E667:AB667)</f>
        <v>0</v>
      </c>
    </row>
    <row r="668" spans="1:30" s="5" customFormat="1" ht="10.5" customHeight="1">
      <c r="A668" s="2236" t="s">
        <v>152</v>
      </c>
      <c r="B668" s="2237"/>
      <c r="C668" s="12" t="s">
        <v>477</v>
      </c>
      <c r="D668" s="12"/>
      <c r="E668" s="123">
        <f>E628+E634+E638+E642+E646+E650+E654+E658+E662</f>
        <v>0.82789070399940523</v>
      </c>
      <c r="F668" s="123">
        <f t="shared" ref="F668:AC668" si="182">F628+F634+F638+F642+F646+F650+F654+F658+F662</f>
        <v>0.88234147200167534</v>
      </c>
      <c r="G668" s="123">
        <f t="shared" si="182"/>
        <v>0.64414454399861942</v>
      </c>
      <c r="H668" s="458">
        <f t="shared" si="182"/>
        <v>0.63259531199999464</v>
      </c>
      <c r="I668" s="123">
        <f t="shared" si="182"/>
        <v>0.63304608000040385</v>
      </c>
      <c r="J668" s="123">
        <f t="shared" si="182"/>
        <v>0.61549684799946525</v>
      </c>
      <c r="K668" s="123">
        <f t="shared" si="182"/>
        <v>0.61572223200001097</v>
      </c>
      <c r="L668" s="123">
        <f t="shared" si="182"/>
        <v>0.69011608799925783</v>
      </c>
      <c r="M668" s="123">
        <f t="shared" si="182"/>
        <v>0.67653840000213372</v>
      </c>
      <c r="N668" s="458">
        <f t="shared" si="182"/>
        <v>0.59366531999961802</v>
      </c>
      <c r="O668" s="123">
        <f t="shared" si="182"/>
        <v>0.72034147199868492</v>
      </c>
      <c r="P668" s="123">
        <f t="shared" si="182"/>
        <v>0.98569377600076402</v>
      </c>
      <c r="Q668" s="123">
        <f t="shared" si="182"/>
        <v>0.885271464001266</v>
      </c>
      <c r="R668" s="123">
        <f t="shared" si="182"/>
        <v>0.89591915999879956</v>
      </c>
      <c r="S668" s="123">
        <f t="shared" si="182"/>
        <v>0.9394968480005349</v>
      </c>
      <c r="T668" s="123">
        <f t="shared" si="182"/>
        <v>0.80682069600010919</v>
      </c>
      <c r="U668" s="123">
        <f t="shared" si="182"/>
        <v>0.65817299999956347</v>
      </c>
      <c r="V668" s="458">
        <f t="shared" si="182"/>
        <v>0.60791915999987989</v>
      </c>
      <c r="W668" s="123">
        <f t="shared" si="182"/>
        <v>0.63124300799944888</v>
      </c>
      <c r="X668" s="123">
        <f t="shared" si="182"/>
        <v>0.64324300800066581</v>
      </c>
      <c r="Y668" s="123">
        <f t="shared" si="182"/>
        <v>0.65104607999997821</v>
      </c>
      <c r="Z668" s="123">
        <f t="shared" si="182"/>
        <v>0.66034147199942161</v>
      </c>
      <c r="AA668" s="123">
        <f t="shared" si="182"/>
        <v>0.63169377600108589</v>
      </c>
      <c r="AB668" s="123">
        <f t="shared" si="182"/>
        <v>0.65014454399997823</v>
      </c>
      <c r="AC668" s="123">
        <f t="shared" si="182"/>
        <v>17.178904464000766</v>
      </c>
    </row>
    <row r="669" spans="1:30" s="5" customFormat="1" ht="10.5" customHeight="1" thickBot="1">
      <c r="A669" s="2238"/>
      <c r="B669" s="2239"/>
      <c r="C669" s="9" t="s">
        <v>478</v>
      </c>
      <c r="D669" s="271"/>
      <c r="E669" s="123">
        <f>E631+E635+E639+E643+E647+E651+E655+E659+E663</f>
        <v>2.3999999999978171E-2</v>
      </c>
      <c r="F669" s="123">
        <f t="shared" ref="F669:AC669" si="183">F631+F635+F639+F643+F647+F651+F655+F659+F663</f>
        <v>2.3999999999978171E-2</v>
      </c>
      <c r="G669" s="123">
        <f t="shared" si="183"/>
        <v>2.3999999999978171E-2</v>
      </c>
      <c r="H669" s="458">
        <f t="shared" si="183"/>
        <v>2.3999999999978171E-2</v>
      </c>
      <c r="I669" s="123">
        <f t="shared" si="183"/>
        <v>2.3999999999978171E-2</v>
      </c>
      <c r="J669" s="123">
        <f t="shared" si="183"/>
        <v>2.3999999999978171E-2</v>
      </c>
      <c r="K669" s="123">
        <f t="shared" si="183"/>
        <v>2.3999999999978171E-2</v>
      </c>
      <c r="L669" s="123">
        <f t="shared" si="183"/>
        <v>2.3999999999978171E-2</v>
      </c>
      <c r="M669" s="123">
        <f t="shared" si="183"/>
        <v>2.3999999999978171E-2</v>
      </c>
      <c r="N669" s="458">
        <f t="shared" si="183"/>
        <v>2.3999999999978171E-2</v>
      </c>
      <c r="O669" s="123">
        <f t="shared" si="183"/>
        <v>2.3999999999978171E-2</v>
      </c>
      <c r="P669" s="123">
        <f t="shared" si="183"/>
        <v>2.3999999999978171E-2</v>
      </c>
      <c r="Q669" s="123">
        <f t="shared" si="183"/>
        <v>2.3999999999978171E-2</v>
      </c>
      <c r="R669" s="123">
        <f t="shared" si="183"/>
        <v>2.3999999999978171E-2</v>
      </c>
      <c r="S669" s="123">
        <f t="shared" si="183"/>
        <v>2.3999999999978171E-2</v>
      </c>
      <c r="T669" s="123">
        <f t="shared" si="183"/>
        <v>2.3999999999978171E-2</v>
      </c>
      <c r="U669" s="123">
        <f t="shared" si="183"/>
        <v>2.3999999999978171E-2</v>
      </c>
      <c r="V669" s="458">
        <f t="shared" si="183"/>
        <v>2.3999999999978171E-2</v>
      </c>
      <c r="W669" s="123">
        <f t="shared" si="183"/>
        <v>2.3999999999978171E-2</v>
      </c>
      <c r="X669" s="123">
        <f t="shared" si="183"/>
        <v>2.3999999999978171E-2</v>
      </c>
      <c r="Y669" s="123">
        <f t="shared" si="183"/>
        <v>2.400000000052387E-2</v>
      </c>
      <c r="Z669" s="123">
        <f t="shared" si="183"/>
        <v>2.3999999999978171E-2</v>
      </c>
      <c r="AA669" s="123">
        <f t="shared" si="183"/>
        <v>2.3999999999978171E-2</v>
      </c>
      <c r="AB669" s="123">
        <f t="shared" si="183"/>
        <v>2.3999999999978171E-2</v>
      </c>
      <c r="AC669" s="123">
        <f t="shared" si="183"/>
        <v>0.57600000000002161</v>
      </c>
    </row>
    <row r="670" spans="1:30" s="5" customFormat="1" ht="10.5" customHeight="1">
      <c r="A670" s="2222" t="s">
        <v>153</v>
      </c>
      <c r="B670" s="2240"/>
      <c r="C670" s="7" t="s">
        <v>477</v>
      </c>
      <c r="D670" s="7"/>
      <c r="E670" s="120">
        <f t="shared" ref="E670:AC670" si="184">E610+E614-E668</f>
        <v>-0.53989070400075856</v>
      </c>
      <c r="F670" s="120">
        <f t="shared" si="184"/>
        <v>-0.49834147200147888</v>
      </c>
      <c r="G670" s="120">
        <f t="shared" si="184"/>
        <v>-0.26014454399896869</v>
      </c>
      <c r="H670" s="434">
        <f t="shared" si="184"/>
        <v>-0.34459531199916521</v>
      </c>
      <c r="I670" s="120">
        <f t="shared" si="184"/>
        <v>-0.34504608000066583</v>
      </c>
      <c r="J670" s="120">
        <f t="shared" si="184"/>
        <v>-0.27949684799867947</v>
      </c>
      <c r="K670" s="120">
        <f t="shared" si="184"/>
        <v>-0.279722232001408</v>
      </c>
      <c r="L670" s="120">
        <f t="shared" si="184"/>
        <v>-0.3541160879995634</v>
      </c>
      <c r="M670" s="120">
        <f t="shared" si="184"/>
        <v>-0.38853840000184997</v>
      </c>
      <c r="N670" s="434">
        <f t="shared" si="184"/>
        <v>-0.20966531999778448</v>
      </c>
      <c r="O670" s="120">
        <f t="shared" si="184"/>
        <v>-0.33634147199903419</v>
      </c>
      <c r="P670" s="120">
        <f t="shared" si="184"/>
        <v>-0.60169377600111329</v>
      </c>
      <c r="Q670" s="120">
        <f t="shared" si="184"/>
        <v>-0.59727146400261932</v>
      </c>
      <c r="R670" s="120">
        <f t="shared" si="184"/>
        <v>-0.55991915999801378</v>
      </c>
      <c r="S670" s="120">
        <f t="shared" si="184"/>
        <v>-0.55549684800088417</v>
      </c>
      <c r="T670" s="120">
        <f t="shared" si="184"/>
        <v>-0.47082069599877774</v>
      </c>
      <c r="U670" s="120">
        <f t="shared" si="184"/>
        <v>-0.27417299999991274</v>
      </c>
      <c r="V670" s="434">
        <f t="shared" si="184"/>
        <v>-0.27191916000018546</v>
      </c>
      <c r="W670" s="120">
        <f t="shared" si="184"/>
        <v>-0.34324300799861945</v>
      </c>
      <c r="X670" s="120">
        <f t="shared" si="184"/>
        <v>-0.25924300800101507</v>
      </c>
      <c r="Y670" s="120">
        <f t="shared" si="184"/>
        <v>-0.31504608000137524</v>
      </c>
      <c r="Z670" s="120">
        <f t="shared" si="184"/>
        <v>-0.37234147199968359</v>
      </c>
      <c r="AA670" s="120">
        <f t="shared" si="184"/>
        <v>-0.29569377599975444</v>
      </c>
      <c r="AB670" s="120">
        <f t="shared" si="184"/>
        <v>-0.36214454400024021</v>
      </c>
      <c r="AC670" s="120">
        <f t="shared" si="184"/>
        <v>-9.1149044640015511</v>
      </c>
    </row>
    <row r="671" spans="1:30" s="5" customFormat="1" ht="10.5" customHeight="1" thickBot="1">
      <c r="A671" s="2238"/>
      <c r="B671" s="2239"/>
      <c r="C671" s="9" t="s">
        <v>478</v>
      </c>
      <c r="D671" s="272"/>
      <c r="E671" s="190">
        <f t="shared" ref="E671:AC671" si="185">E611+E615-E669</f>
        <v>0.21600000000089492</v>
      </c>
      <c r="F671" s="190">
        <f t="shared" si="185"/>
        <v>0.26399999999757712</v>
      </c>
      <c r="G671" s="190">
        <f t="shared" si="185"/>
        <v>0.26400000000194268</v>
      </c>
      <c r="H671" s="500">
        <f t="shared" si="185"/>
        <v>0.26399999999757712</v>
      </c>
      <c r="I671" s="190">
        <f t="shared" si="185"/>
        <v>0.21600000000089492</v>
      </c>
      <c r="J671" s="190">
        <f t="shared" si="185"/>
        <v>0.21600000000089492</v>
      </c>
      <c r="K671" s="190">
        <f t="shared" si="185"/>
        <v>0.16799999999984719</v>
      </c>
      <c r="L671" s="190">
        <f t="shared" si="185"/>
        <v>0.21600000000089492</v>
      </c>
      <c r="M671" s="190">
        <f t="shared" si="185"/>
        <v>0.31199999999862488</v>
      </c>
      <c r="N671" s="500">
        <f t="shared" si="185"/>
        <v>0.21600000000089492</v>
      </c>
      <c r="O671" s="190">
        <f t="shared" si="185"/>
        <v>0.21600000000089492</v>
      </c>
      <c r="P671" s="190">
        <f t="shared" si="185"/>
        <v>0.21599999999652936</v>
      </c>
      <c r="Q671" s="190">
        <f t="shared" si="185"/>
        <v>0.26400000000194268</v>
      </c>
      <c r="R671" s="190">
        <f t="shared" si="185"/>
        <v>0.21600000000089492</v>
      </c>
      <c r="S671" s="190">
        <f t="shared" si="185"/>
        <v>0.21600000000089492</v>
      </c>
      <c r="T671" s="190">
        <f t="shared" si="185"/>
        <v>0.26399999999757712</v>
      </c>
      <c r="U671" s="190">
        <f t="shared" si="185"/>
        <v>0.26400000000194268</v>
      </c>
      <c r="V671" s="500">
        <f t="shared" si="185"/>
        <v>0.16799999999984719</v>
      </c>
      <c r="W671" s="190">
        <f t="shared" si="185"/>
        <v>0.21600000000089492</v>
      </c>
      <c r="X671" s="190">
        <f t="shared" si="185"/>
        <v>0.11999999999879946</v>
      </c>
      <c r="Y671" s="190">
        <f t="shared" si="185"/>
        <v>0.26399999999703139</v>
      </c>
      <c r="Z671" s="190">
        <f t="shared" si="185"/>
        <v>0.21600000000089492</v>
      </c>
      <c r="AA671" s="190">
        <f t="shared" si="185"/>
        <v>0.26400000000194268</v>
      </c>
      <c r="AB671" s="190">
        <f t="shared" si="185"/>
        <v>0.26399999999757712</v>
      </c>
      <c r="AC671" s="190">
        <f t="shared" si="185"/>
        <v>5.5199999999977081</v>
      </c>
    </row>
    <row r="672" spans="1:30" s="13" customFormat="1" ht="14.25" customHeight="1" thickBot="1">
      <c r="A672" s="148" t="s">
        <v>303</v>
      </c>
      <c r="B672" s="149"/>
      <c r="C672" s="150"/>
      <c r="D672" s="680"/>
      <c r="E672" s="157">
        <v>1</v>
      </c>
      <c r="F672" s="157">
        <v>2</v>
      </c>
      <c r="G672" s="157">
        <v>3</v>
      </c>
      <c r="H672" s="157">
        <v>4</v>
      </c>
      <c r="I672" s="157">
        <v>5</v>
      </c>
      <c r="J672" s="157">
        <v>6</v>
      </c>
      <c r="K672" s="157">
        <v>7</v>
      </c>
      <c r="L672" s="157">
        <v>8</v>
      </c>
      <c r="M672" s="157">
        <v>9</v>
      </c>
      <c r="N672" s="157">
        <v>10</v>
      </c>
      <c r="O672" s="157">
        <v>11</v>
      </c>
      <c r="P672" s="157">
        <v>12</v>
      </c>
      <c r="Q672" s="157">
        <v>13</v>
      </c>
      <c r="R672" s="157">
        <v>14</v>
      </c>
      <c r="S672" s="157">
        <v>15</v>
      </c>
      <c r="T672" s="157">
        <v>16</v>
      </c>
      <c r="U672" s="157">
        <v>17</v>
      </c>
      <c r="V672" s="157">
        <v>18</v>
      </c>
      <c r="W672" s="157">
        <v>19</v>
      </c>
      <c r="X672" s="157">
        <v>20</v>
      </c>
      <c r="Y672" s="157">
        <v>21</v>
      </c>
      <c r="Z672" s="157">
        <v>22</v>
      </c>
      <c r="AA672" s="157">
        <v>23</v>
      </c>
      <c r="AB672" s="157">
        <v>24</v>
      </c>
      <c r="AC672" s="158"/>
    </row>
    <row r="673" spans="1:31" s="32" customFormat="1" ht="14.25" customHeight="1" thickBot="1">
      <c r="A673" s="35" t="s">
        <v>144</v>
      </c>
      <c r="B673" s="36"/>
      <c r="C673" s="446" t="s">
        <v>13</v>
      </c>
      <c r="D673" s="869" t="s">
        <v>459</v>
      </c>
      <c r="E673" s="1601">
        <v>10.699999809265137</v>
      </c>
      <c r="F673" s="1601">
        <v>10.779999732971191</v>
      </c>
      <c r="G673" s="1601">
        <v>10.75</v>
      </c>
      <c r="H673" s="1601">
        <v>10.729999542236328</v>
      </c>
      <c r="I673" s="1601">
        <v>10.760000228881836</v>
      </c>
      <c r="J673" s="1601">
        <v>10.720000267028809</v>
      </c>
      <c r="K673" s="1601">
        <v>10.739999771118164</v>
      </c>
      <c r="L673" s="1601">
        <v>10.670000076293945</v>
      </c>
      <c r="M673" s="1601">
        <v>10.689999580383301</v>
      </c>
      <c r="N673" s="1601">
        <v>10.689999580383301</v>
      </c>
      <c r="O673" s="1601">
        <v>10.649999618530273</v>
      </c>
      <c r="P673" s="1601">
        <v>10.699999809265137</v>
      </c>
      <c r="Q673" s="1601">
        <v>10.699999809265137</v>
      </c>
      <c r="R673" s="1601">
        <v>10.729999542236328</v>
      </c>
      <c r="S673" s="1601">
        <v>10.720000267028809</v>
      </c>
      <c r="T673" s="1601">
        <v>10.720000267028809</v>
      </c>
      <c r="U673" s="1601">
        <v>10.760000228881836</v>
      </c>
      <c r="V673" s="1601">
        <v>10.720000267028809</v>
      </c>
      <c r="W673" s="1601">
        <v>10.689999580383301</v>
      </c>
      <c r="X673" s="1601">
        <v>10.699999809265137</v>
      </c>
      <c r="Y673" s="1601">
        <v>10.710000038146973</v>
      </c>
      <c r="Z673" s="1601">
        <v>10.710000038146973</v>
      </c>
      <c r="AA673" s="1601">
        <v>10.729999542236328</v>
      </c>
      <c r="AB673" s="1601">
        <v>10.720000267028809</v>
      </c>
      <c r="AC673" s="442"/>
    </row>
    <row r="674" spans="1:31" s="5" customFormat="1" ht="12">
      <c r="A674" s="2216" t="s">
        <v>115</v>
      </c>
      <c r="B674" s="2219" t="s">
        <v>335</v>
      </c>
      <c r="C674" s="10" t="s">
        <v>477</v>
      </c>
      <c r="D674" s="867" t="s">
        <v>473</v>
      </c>
      <c r="E674" s="813">
        <v>2.3890703999999999E-2</v>
      </c>
      <c r="F674" s="813">
        <v>2.4341472000000003E-2</v>
      </c>
      <c r="G674" s="813">
        <v>2.6144543999999999E-2</v>
      </c>
      <c r="H674" s="814">
        <v>2.6595311999999999E-2</v>
      </c>
      <c r="I674" s="813">
        <v>2.704608E-2</v>
      </c>
      <c r="J674" s="813">
        <v>2.7496848000000001E-2</v>
      </c>
      <c r="K674" s="813">
        <v>2.7722232000000003E-2</v>
      </c>
      <c r="L674" s="813">
        <v>2.4116088000000001E-2</v>
      </c>
      <c r="M674" s="813">
        <v>2.25384E-2</v>
      </c>
      <c r="N674" s="814">
        <v>2.366532E-2</v>
      </c>
      <c r="O674" s="813">
        <v>2.4341472000000003E-2</v>
      </c>
      <c r="P674" s="813">
        <v>2.5693775999999998E-2</v>
      </c>
      <c r="Q674" s="813">
        <v>2.7271463999999999E-2</v>
      </c>
      <c r="R674" s="813">
        <v>2.591916E-2</v>
      </c>
      <c r="S674" s="813">
        <v>2.7496848000000001E-2</v>
      </c>
      <c r="T674" s="813">
        <v>2.6820696000000002E-2</v>
      </c>
      <c r="U674" s="813">
        <v>2.8173E-2</v>
      </c>
      <c r="V674" s="813">
        <v>2.591916E-2</v>
      </c>
      <c r="W674" s="813">
        <v>2.5243008000000001E-2</v>
      </c>
      <c r="X674" s="813">
        <v>2.5243008000000004E-2</v>
      </c>
      <c r="Y674" s="813">
        <v>2.704608E-2</v>
      </c>
      <c r="Z674" s="813">
        <v>2.4341472000000003E-2</v>
      </c>
      <c r="AA674" s="813">
        <v>2.5693775999999998E-2</v>
      </c>
      <c r="AB674" s="813">
        <v>2.6144543999999999E-2</v>
      </c>
      <c r="AC674" s="132">
        <f>SUM(E674:AB674)</f>
        <v>0.6189044640000001</v>
      </c>
      <c r="AD674" s="131">
        <f>MAX(E674:AB674)</f>
        <v>2.8173E-2</v>
      </c>
      <c r="AE674" s="131">
        <f>MIN(E674:AB674)</f>
        <v>2.25384E-2</v>
      </c>
    </row>
    <row r="675" spans="1:31" s="5" customFormat="1" ht="12">
      <c r="A675" s="2295"/>
      <c r="B675" s="2293"/>
      <c r="C675" s="11" t="s">
        <v>478</v>
      </c>
      <c r="D675" s="866" t="s">
        <v>473</v>
      </c>
      <c r="E675" s="832">
        <v>2.4E-2</v>
      </c>
      <c r="F675" s="832">
        <v>2.4240000000000001E-2</v>
      </c>
      <c r="G675" s="832">
        <v>2.4240000000000001E-2</v>
      </c>
      <c r="H675" s="831">
        <v>2.4E-2</v>
      </c>
      <c r="I675" s="832">
        <v>2.4E-2</v>
      </c>
      <c r="J675" s="832">
        <v>2.3759999999999996E-2</v>
      </c>
      <c r="K675" s="832">
        <v>2.3280000000000002E-2</v>
      </c>
      <c r="L675" s="832">
        <v>2.3039999999999998E-2</v>
      </c>
      <c r="M675" s="832">
        <v>2.2799999999999997E-2</v>
      </c>
      <c r="N675" s="831">
        <v>2.3519999999999999E-2</v>
      </c>
      <c r="O675" s="832">
        <v>2.3039999999999998E-2</v>
      </c>
      <c r="P675" s="832">
        <v>2.4480000000000002E-2</v>
      </c>
      <c r="Q675" s="832">
        <v>2.3759999999999996E-2</v>
      </c>
      <c r="R675" s="832">
        <v>2.3759999999999996E-2</v>
      </c>
      <c r="S675" s="832">
        <v>2.4240000000000001E-2</v>
      </c>
      <c r="T675" s="832">
        <v>2.4719999999999999E-2</v>
      </c>
      <c r="U675" s="832">
        <v>2.664E-2</v>
      </c>
      <c r="V675" s="832">
        <v>2.4E-2</v>
      </c>
      <c r="W675" s="832">
        <v>2.4E-2</v>
      </c>
      <c r="X675" s="832">
        <v>2.4480000000000002E-2</v>
      </c>
      <c r="Y675" s="832">
        <v>2.4240000000000001E-2</v>
      </c>
      <c r="Z675" s="832">
        <v>2.4480000000000002E-2</v>
      </c>
      <c r="AA675" s="832">
        <v>2.4480000000000002E-2</v>
      </c>
      <c r="AB675" s="832">
        <v>2.5440000000000001E-2</v>
      </c>
      <c r="AC675" s="128">
        <f>SUM(E675:AB675)</f>
        <v>0.57864000000000015</v>
      </c>
      <c r="AD675" s="131"/>
      <c r="AE675" s="131"/>
    </row>
    <row r="676" spans="1:31" s="5" customFormat="1" ht="12">
      <c r="A676" s="2295"/>
      <c r="B676" s="2293"/>
      <c r="C676" s="11" t="s">
        <v>8</v>
      </c>
      <c r="D676" s="866" t="s">
        <v>459</v>
      </c>
      <c r="E676" s="1602">
        <v>2</v>
      </c>
      <c r="F676" s="1602">
        <v>1</v>
      </c>
      <c r="G676" s="1602">
        <v>1</v>
      </c>
      <c r="H676" s="1602">
        <v>2</v>
      </c>
      <c r="I676" s="1602">
        <v>2</v>
      </c>
      <c r="J676" s="1602">
        <v>2</v>
      </c>
      <c r="K676" s="1602">
        <v>2</v>
      </c>
      <c r="L676" s="1602">
        <v>2</v>
      </c>
      <c r="M676" s="1602">
        <v>2</v>
      </c>
      <c r="N676" s="1602">
        <v>2</v>
      </c>
      <c r="O676" s="1602">
        <v>2</v>
      </c>
      <c r="P676" s="1602">
        <v>2</v>
      </c>
      <c r="Q676" s="1602">
        <v>1</v>
      </c>
      <c r="R676" s="1602">
        <v>2</v>
      </c>
      <c r="S676" s="1602">
        <v>2</v>
      </c>
      <c r="T676" s="1602">
        <v>1</v>
      </c>
      <c r="U676" s="1602">
        <v>2</v>
      </c>
      <c r="V676" s="1602">
        <v>1</v>
      </c>
      <c r="W676" s="1602">
        <v>2</v>
      </c>
      <c r="X676" s="1602">
        <v>2</v>
      </c>
      <c r="Y676" s="1602">
        <v>2</v>
      </c>
      <c r="Z676" s="1602">
        <v>2</v>
      </c>
      <c r="AA676" s="1602">
        <v>1</v>
      </c>
      <c r="AB676" s="1602">
        <v>2</v>
      </c>
      <c r="AC676" s="135"/>
    </row>
    <row r="677" spans="1:31" s="5" customFormat="1" ht="12" thickBot="1">
      <c r="A677" s="2303"/>
      <c r="B677" s="2304"/>
      <c r="C677" s="47" t="s">
        <v>16</v>
      </c>
      <c r="D677" s="47"/>
      <c r="E677" s="137">
        <f t="shared" ref="E677:AB677" si="186">E675/E674</f>
        <v>1.0045748337930938</v>
      </c>
      <c r="F677" s="137">
        <f t="shared" si="186"/>
        <v>0.99583131209156117</v>
      </c>
      <c r="G677" s="137">
        <f t="shared" si="186"/>
        <v>0.92715329056800544</v>
      </c>
      <c r="H677" s="460">
        <f t="shared" si="186"/>
        <v>0.90241468120396562</v>
      </c>
      <c r="I677" s="137">
        <f t="shared" si="186"/>
        <v>0.8873744365172328</v>
      </c>
      <c r="J677" s="137">
        <f t="shared" si="186"/>
        <v>0.86409904146104299</v>
      </c>
      <c r="K677" s="137">
        <f t="shared" si="186"/>
        <v>0.83975922285045446</v>
      </c>
      <c r="L677" s="137">
        <f t="shared" si="186"/>
        <v>0.95537883258677769</v>
      </c>
      <c r="M677" s="137">
        <f t="shared" si="186"/>
        <v>1.0116068576296453</v>
      </c>
      <c r="N677" s="460">
        <f t="shared" si="186"/>
        <v>0.99385936889930071</v>
      </c>
      <c r="O677" s="137">
        <f t="shared" si="186"/>
        <v>0.94653273228504808</v>
      </c>
      <c r="P677" s="137">
        <f t="shared" si="186"/>
        <v>0.95275992131323961</v>
      </c>
      <c r="Q677" s="137">
        <f t="shared" si="186"/>
        <v>0.87124035585328308</v>
      </c>
      <c r="R677" s="137">
        <f t="shared" si="186"/>
        <v>0.91669637441954122</v>
      </c>
      <c r="S677" s="137">
        <f t="shared" si="186"/>
        <v>0.88155558775318543</v>
      </c>
      <c r="T677" s="137">
        <f t="shared" si="186"/>
        <v>0.92167630549184842</v>
      </c>
      <c r="U677" s="137">
        <f t="shared" si="186"/>
        <v>0.94558619955276335</v>
      </c>
      <c r="V677" s="460">
        <f t="shared" si="186"/>
        <v>0.92595593375711249</v>
      </c>
      <c r="W677" s="137">
        <f t="shared" si="186"/>
        <v>0.95075832483989231</v>
      </c>
      <c r="X677" s="137">
        <f t="shared" si="186"/>
        <v>0.96977349133669</v>
      </c>
      <c r="Y677" s="137">
        <f t="shared" si="186"/>
        <v>0.89624818088240521</v>
      </c>
      <c r="Z677" s="137">
        <f t="shared" si="186"/>
        <v>1.0056910280528637</v>
      </c>
      <c r="AA677" s="137">
        <f t="shared" si="186"/>
        <v>0.95275992131323961</v>
      </c>
      <c r="AB677" s="137">
        <f t="shared" si="186"/>
        <v>0.97305196831889673</v>
      </c>
      <c r="AC677" s="133">
        <f>AC675/AC674</f>
        <v>0.93494235969834605</v>
      </c>
    </row>
    <row r="678" spans="1:31" s="32" customFormat="1" ht="10.5" customHeight="1">
      <c r="A678" s="2335" t="s">
        <v>9</v>
      </c>
      <c r="B678" s="2336"/>
      <c r="C678" s="163" t="s">
        <v>477</v>
      </c>
      <c r="D678" s="163"/>
      <c r="E678" s="208"/>
      <c r="F678" s="208"/>
      <c r="G678" s="208"/>
      <c r="H678" s="208"/>
      <c r="I678" s="208"/>
      <c r="J678" s="208"/>
      <c r="K678" s="208"/>
      <c r="L678" s="208"/>
      <c r="M678" s="208"/>
      <c r="N678" s="208"/>
      <c r="O678" s="208"/>
      <c r="P678" s="208"/>
      <c r="Q678" s="208"/>
      <c r="R678" s="208"/>
      <c r="S678" s="208"/>
      <c r="T678" s="208"/>
      <c r="U678" s="208"/>
      <c r="V678" s="208"/>
      <c r="W678" s="208"/>
      <c r="X678" s="208"/>
      <c r="Y678" s="208"/>
      <c r="Z678" s="208"/>
      <c r="AA678" s="208"/>
      <c r="AB678" s="208"/>
      <c r="AC678" s="209"/>
    </row>
    <row r="679" spans="1:31" s="32" customFormat="1" ht="10.5" customHeight="1" thickBot="1">
      <c r="A679" s="2282"/>
      <c r="B679" s="2283"/>
      <c r="C679" s="15" t="s">
        <v>478</v>
      </c>
      <c r="D679" s="15"/>
      <c r="E679" s="103"/>
      <c r="F679" s="103"/>
      <c r="G679" s="103"/>
      <c r="H679" s="103"/>
      <c r="I679" s="103"/>
      <c r="J679" s="103"/>
      <c r="K679" s="103"/>
      <c r="L679" s="103"/>
      <c r="M679" s="103"/>
      <c r="N679" s="103"/>
      <c r="O679" s="103"/>
      <c r="P679" s="103"/>
      <c r="Q679" s="103"/>
      <c r="R679" s="103"/>
      <c r="S679" s="103"/>
      <c r="T679" s="103"/>
      <c r="U679" s="103"/>
      <c r="V679" s="103"/>
      <c r="W679" s="103"/>
      <c r="X679" s="103"/>
      <c r="Y679" s="103"/>
      <c r="Z679" s="103"/>
      <c r="AA679" s="103"/>
      <c r="AB679" s="103"/>
      <c r="AC679" s="104"/>
    </row>
    <row r="680" spans="1:31" s="44" customFormat="1" ht="30" customHeight="1" thickBot="1">
      <c r="A680" s="42"/>
      <c r="B680" s="43"/>
      <c r="E680" s="108"/>
      <c r="F680" s="108"/>
      <c r="G680" s="108"/>
      <c r="H680" s="110"/>
      <c r="I680" s="108"/>
      <c r="J680" s="108"/>
      <c r="K680" s="108"/>
      <c r="L680" s="108"/>
      <c r="M680" s="108"/>
      <c r="N680" s="110"/>
      <c r="O680" s="108"/>
      <c r="P680" s="108"/>
      <c r="Q680" s="108"/>
      <c r="R680" s="108"/>
      <c r="S680" s="108"/>
      <c r="T680" s="108"/>
      <c r="U680" s="108"/>
      <c r="V680" s="110"/>
      <c r="W680" s="108"/>
      <c r="X680" s="108"/>
      <c r="Y680" s="108"/>
      <c r="Z680" s="108"/>
      <c r="AA680" s="108"/>
      <c r="AB680" s="108"/>
      <c r="AC680" s="108"/>
    </row>
    <row r="681" spans="1:31" s="5" customFormat="1" ht="28.5" customHeight="1">
      <c r="A681" s="144" t="s">
        <v>17</v>
      </c>
      <c r="B681" s="145" t="s">
        <v>5</v>
      </c>
      <c r="C681" s="6" t="s">
        <v>14</v>
      </c>
      <c r="D681" s="274" t="s">
        <v>491</v>
      </c>
      <c r="E681" s="2246" t="s">
        <v>15</v>
      </c>
      <c r="F681" s="2246"/>
      <c r="G681" s="2246"/>
      <c r="H681" s="2246"/>
      <c r="I681" s="2246"/>
      <c r="J681" s="2246"/>
      <c r="K681" s="2246"/>
      <c r="L681" s="2246"/>
      <c r="M681" s="2246"/>
      <c r="N681" s="2246"/>
      <c r="O681" s="2246"/>
      <c r="P681" s="2246"/>
      <c r="Q681" s="2246"/>
      <c r="R681" s="2246"/>
      <c r="S681" s="2246"/>
      <c r="T681" s="2246"/>
      <c r="U681" s="2246"/>
      <c r="V681" s="2246"/>
      <c r="W681" s="2246"/>
      <c r="X681" s="2246"/>
      <c r="Y681" s="2246"/>
      <c r="Z681" s="2246"/>
      <c r="AA681" s="2246"/>
      <c r="AB681" s="2246"/>
      <c r="AC681" s="2227" t="s">
        <v>10</v>
      </c>
    </row>
    <row r="682" spans="1:31" s="13" customFormat="1" ht="12.75" customHeight="1" thickBot="1">
      <c r="A682" s="2248" t="s">
        <v>336</v>
      </c>
      <c r="B682" s="2249"/>
      <c r="C682" s="17"/>
      <c r="D682" s="17"/>
      <c r="E682" s="18">
        <v>1</v>
      </c>
      <c r="F682" s="18">
        <v>2</v>
      </c>
      <c r="G682" s="18">
        <v>3</v>
      </c>
      <c r="H682" s="18">
        <v>4</v>
      </c>
      <c r="I682" s="18">
        <v>5</v>
      </c>
      <c r="J682" s="18">
        <v>6</v>
      </c>
      <c r="K682" s="18">
        <v>7</v>
      </c>
      <c r="L682" s="18">
        <v>8</v>
      </c>
      <c r="M682" s="18">
        <v>9</v>
      </c>
      <c r="N682" s="18">
        <v>10</v>
      </c>
      <c r="O682" s="18">
        <v>11</v>
      </c>
      <c r="P682" s="18">
        <v>12</v>
      </c>
      <c r="Q682" s="18">
        <v>13</v>
      </c>
      <c r="R682" s="18">
        <v>14</v>
      </c>
      <c r="S682" s="18">
        <v>15</v>
      </c>
      <c r="T682" s="18">
        <v>16</v>
      </c>
      <c r="U682" s="18">
        <v>17</v>
      </c>
      <c r="V682" s="18">
        <v>18</v>
      </c>
      <c r="W682" s="18">
        <v>19</v>
      </c>
      <c r="X682" s="18">
        <v>20</v>
      </c>
      <c r="Y682" s="18">
        <v>21</v>
      </c>
      <c r="Z682" s="18">
        <v>22</v>
      </c>
      <c r="AA682" s="18">
        <v>23</v>
      </c>
      <c r="AB682" s="18">
        <v>24</v>
      </c>
      <c r="AC682" s="2247"/>
    </row>
    <row r="683" spans="1:31" s="13" customFormat="1" ht="12.75" customHeight="1">
      <c r="A683" s="19" t="s">
        <v>6</v>
      </c>
      <c r="B683" s="20"/>
      <c r="C683" s="21"/>
      <c r="D683" s="21"/>
      <c r="E683" s="20">
        <v>1</v>
      </c>
      <c r="F683" s="20">
        <v>1</v>
      </c>
      <c r="G683" s="20">
        <v>1</v>
      </c>
      <c r="H683" s="20">
        <v>1</v>
      </c>
      <c r="I683" s="20">
        <v>1</v>
      </c>
      <c r="J683" s="20">
        <v>1</v>
      </c>
      <c r="K683" s="20">
        <v>1</v>
      </c>
      <c r="L683" s="20">
        <v>1</v>
      </c>
      <c r="M683" s="20">
        <v>1</v>
      </c>
      <c r="N683" s="20">
        <v>1</v>
      </c>
      <c r="O683" s="20">
        <v>1</v>
      </c>
      <c r="P683" s="20">
        <v>1</v>
      </c>
      <c r="Q683" s="20">
        <v>1</v>
      </c>
      <c r="R683" s="20">
        <v>1</v>
      </c>
      <c r="S683" s="20">
        <v>1</v>
      </c>
      <c r="T683" s="20">
        <v>1</v>
      </c>
      <c r="U683" s="20">
        <v>1</v>
      </c>
      <c r="V683" s="20">
        <v>1</v>
      </c>
      <c r="W683" s="20">
        <v>1</v>
      </c>
      <c r="X683" s="20">
        <v>1</v>
      </c>
      <c r="Y683" s="20">
        <v>1</v>
      </c>
      <c r="Z683" s="20">
        <v>1</v>
      </c>
      <c r="AA683" s="20">
        <v>1</v>
      </c>
      <c r="AB683" s="20">
        <v>1</v>
      </c>
      <c r="AC683" s="20">
        <v>1</v>
      </c>
    </row>
    <row r="684" spans="1:31" s="13" customFormat="1" ht="12.75" customHeight="1" thickBot="1">
      <c r="A684" s="38" t="s">
        <v>7</v>
      </c>
      <c r="B684" s="39"/>
      <c r="C684" s="40"/>
      <c r="D684" s="40"/>
      <c r="E684" s="39">
        <v>1</v>
      </c>
      <c r="F684" s="39">
        <v>1</v>
      </c>
      <c r="G684" s="39">
        <v>1</v>
      </c>
      <c r="H684" s="39">
        <v>1</v>
      </c>
      <c r="I684" s="39">
        <v>1</v>
      </c>
      <c r="J684" s="39">
        <v>1</v>
      </c>
      <c r="K684" s="39">
        <v>1</v>
      </c>
      <c r="L684" s="39">
        <v>1</v>
      </c>
      <c r="M684" s="39">
        <v>1</v>
      </c>
      <c r="N684" s="39">
        <v>1</v>
      </c>
      <c r="O684" s="39">
        <v>1</v>
      </c>
      <c r="P684" s="39">
        <v>1</v>
      </c>
      <c r="Q684" s="39">
        <v>1</v>
      </c>
      <c r="R684" s="39">
        <v>1</v>
      </c>
      <c r="S684" s="39">
        <v>1</v>
      </c>
      <c r="T684" s="39">
        <v>1</v>
      </c>
      <c r="U684" s="39">
        <v>1</v>
      </c>
      <c r="V684" s="39">
        <v>1</v>
      </c>
      <c r="W684" s="39">
        <v>1</v>
      </c>
      <c r="X684" s="39">
        <v>1</v>
      </c>
      <c r="Y684" s="39">
        <v>1</v>
      </c>
      <c r="Z684" s="39">
        <v>1</v>
      </c>
      <c r="AA684" s="39">
        <v>1</v>
      </c>
      <c r="AB684" s="39">
        <v>1</v>
      </c>
      <c r="AC684" s="103">
        <v>1</v>
      </c>
    </row>
    <row r="685" spans="1:31" s="5" customFormat="1" thickBot="1">
      <c r="A685" s="2216" t="s">
        <v>112</v>
      </c>
      <c r="B685" s="2219" t="s">
        <v>288</v>
      </c>
      <c r="C685" s="10" t="s">
        <v>477</v>
      </c>
      <c r="D685" s="867" t="s">
        <v>473</v>
      </c>
      <c r="E685" s="815">
        <v>1.4982</v>
      </c>
      <c r="F685" s="815">
        <v>1.7364000000000002</v>
      </c>
      <c r="G685" s="815">
        <v>1.8335999999999999</v>
      </c>
      <c r="H685" s="816">
        <v>1.6097999999999999</v>
      </c>
      <c r="I685" s="815">
        <v>1.5624</v>
      </c>
      <c r="J685" s="815">
        <v>1.5347999999999999</v>
      </c>
      <c r="K685" s="815">
        <v>1.5264000000000002</v>
      </c>
      <c r="L685" s="815">
        <v>1.4105999999999999</v>
      </c>
      <c r="M685" s="815">
        <v>1.5575999999999999</v>
      </c>
      <c r="N685" s="816">
        <v>1.8431999999999999</v>
      </c>
      <c r="O685" s="815">
        <v>1.7010000000000001</v>
      </c>
      <c r="P685" s="815">
        <v>1.7370000000000001</v>
      </c>
      <c r="Q685" s="815">
        <v>1.6548</v>
      </c>
      <c r="R685" s="815">
        <v>1.6254000000000002</v>
      </c>
      <c r="S685" s="815">
        <v>1.5629999999999999</v>
      </c>
      <c r="T685" s="815">
        <v>1.4658</v>
      </c>
      <c r="U685" s="815">
        <v>1.629</v>
      </c>
      <c r="V685" s="815">
        <v>1.7844</v>
      </c>
      <c r="W685" s="815">
        <v>1.8834000000000002</v>
      </c>
      <c r="X685" s="815">
        <v>1.8708</v>
      </c>
      <c r="Y685" s="815">
        <v>1.9074</v>
      </c>
      <c r="Z685" s="815">
        <v>1.8180000000000001</v>
      </c>
      <c r="AA685" s="815">
        <v>1.9332</v>
      </c>
      <c r="AB685" s="815">
        <v>1.641</v>
      </c>
      <c r="AC685" s="135">
        <f>SUM(E685:AB685)</f>
        <v>40.327200000000005</v>
      </c>
    </row>
    <row r="686" spans="1:31" s="5" customFormat="1" ht="12">
      <c r="A686" s="2217"/>
      <c r="B686" s="2220"/>
      <c r="C686" s="11" t="s">
        <v>478</v>
      </c>
      <c r="D686" s="866" t="s">
        <v>473</v>
      </c>
      <c r="E686" s="813">
        <v>0.61320000000000008</v>
      </c>
      <c r="F686" s="813">
        <v>0.76679999999999993</v>
      </c>
      <c r="G686" s="813">
        <v>0.78660000000000008</v>
      </c>
      <c r="H686" s="814">
        <v>0.69420000000000004</v>
      </c>
      <c r="I686" s="813">
        <v>0.66359999999999997</v>
      </c>
      <c r="J686" s="813">
        <v>0.64379999999999993</v>
      </c>
      <c r="K686" s="813">
        <v>0.64019999999999999</v>
      </c>
      <c r="L686" s="813">
        <v>0.53039999999999998</v>
      </c>
      <c r="M686" s="813">
        <v>0.57899999999999996</v>
      </c>
      <c r="N686" s="814">
        <v>0.74099999999999999</v>
      </c>
      <c r="O686" s="813">
        <v>0.74399999999999999</v>
      </c>
      <c r="P686" s="813">
        <v>0.80940000000000001</v>
      </c>
      <c r="Q686" s="813">
        <v>0.7572000000000001</v>
      </c>
      <c r="R686" s="813">
        <v>0.73799999999999999</v>
      </c>
      <c r="S686" s="813">
        <v>0.68820000000000003</v>
      </c>
      <c r="T686" s="813">
        <v>0.61860000000000004</v>
      </c>
      <c r="U686" s="813">
        <v>0.70860000000000001</v>
      </c>
      <c r="V686" s="813">
        <v>0.78120000000000001</v>
      </c>
      <c r="W686" s="813">
        <v>0.83579999999999999</v>
      </c>
      <c r="X686" s="813">
        <v>0.81479999999999997</v>
      </c>
      <c r="Y686" s="813">
        <v>0.83520000000000005</v>
      </c>
      <c r="Z686" s="813">
        <v>0.80879999999999996</v>
      </c>
      <c r="AA686" s="813">
        <v>0.85799999999999998</v>
      </c>
      <c r="AB686" s="813">
        <v>0.70740000000000003</v>
      </c>
      <c r="AC686" s="135">
        <f>SUM(E686:AB686)</f>
        <v>17.364000000000001</v>
      </c>
    </row>
    <row r="687" spans="1:31" s="5" customFormat="1">
      <c r="A687" s="2217"/>
      <c r="B687" s="2220"/>
      <c r="C687" s="11" t="s">
        <v>8</v>
      </c>
      <c r="D687" s="866" t="s">
        <v>498</v>
      </c>
      <c r="E687" s="124">
        <f t="shared" ref="E687:AB687" si="187">SQRT(E685*E685+E686*E686)*1000/(1.732*E697)</f>
        <v>148.35882314195916</v>
      </c>
      <c r="F687" s="124">
        <f t="shared" si="187"/>
        <v>173.95933705240469</v>
      </c>
      <c r="G687" s="124">
        <f t="shared" si="187"/>
        <v>182.85140339596737</v>
      </c>
      <c r="H687" s="437">
        <f t="shared" si="187"/>
        <v>160.66414385175995</v>
      </c>
      <c r="I687" s="124">
        <f t="shared" si="187"/>
        <v>155.56710289437549</v>
      </c>
      <c r="J687" s="124">
        <f t="shared" si="187"/>
        <v>152.53112093120549</v>
      </c>
      <c r="K687" s="124">
        <f t="shared" si="187"/>
        <v>151.69360359293373</v>
      </c>
      <c r="L687" s="124">
        <f t="shared" si="187"/>
        <v>138.11195442986531</v>
      </c>
      <c r="M687" s="124">
        <f t="shared" si="187"/>
        <v>152.29055876038083</v>
      </c>
      <c r="N687" s="437">
        <f t="shared" si="187"/>
        <v>182.0605346964557</v>
      </c>
      <c r="O687" s="124">
        <f t="shared" si="187"/>
        <v>170.14854348822851</v>
      </c>
      <c r="P687" s="124">
        <f t="shared" si="187"/>
        <v>175.62263264227846</v>
      </c>
      <c r="Q687" s="124">
        <f t="shared" si="187"/>
        <v>166.77772008561234</v>
      </c>
      <c r="R687" s="124">
        <f t="shared" si="187"/>
        <v>163.59620960796161</v>
      </c>
      <c r="S687" s="124">
        <f t="shared" si="187"/>
        <v>156.51253404896298</v>
      </c>
      <c r="T687" s="124">
        <f t="shared" si="187"/>
        <v>145.80682321381798</v>
      </c>
      <c r="U687" s="124">
        <f t="shared" si="187"/>
        <v>162.80329845385756</v>
      </c>
      <c r="V687" s="437">
        <f t="shared" si="187"/>
        <v>178.51743840667947</v>
      </c>
      <c r="W687" s="124">
        <f t="shared" si="187"/>
        <v>188.83789047517686</v>
      </c>
      <c r="X687" s="124">
        <f t="shared" si="187"/>
        <v>187.00622326368892</v>
      </c>
      <c r="Y687" s="124">
        <f t="shared" si="187"/>
        <v>190.82833801485373</v>
      </c>
      <c r="Z687" s="124">
        <f t="shared" si="187"/>
        <v>182.35587091069928</v>
      </c>
      <c r="AA687" s="124">
        <f t="shared" si="187"/>
        <v>193.83477894470388</v>
      </c>
      <c r="AB687" s="124">
        <f t="shared" si="187"/>
        <v>163.76878802715098</v>
      </c>
      <c r="AC687" s="205"/>
    </row>
    <row r="688" spans="1:31" s="5" customFormat="1" ht="12" thickBot="1">
      <c r="A688" s="2217"/>
      <c r="B688" s="2220"/>
      <c r="C688" s="11" t="s">
        <v>16</v>
      </c>
      <c r="D688" s="866"/>
      <c r="E688" s="121">
        <f t="shared" ref="E688:AC688" si="188">E686/E685</f>
        <v>0.40929114937925515</v>
      </c>
      <c r="F688" s="121">
        <f t="shared" si="188"/>
        <v>0.44160331720801649</v>
      </c>
      <c r="G688" s="121">
        <f t="shared" si="188"/>
        <v>0.42899214659685869</v>
      </c>
      <c r="H688" s="435">
        <f t="shared" si="188"/>
        <v>0.43123369362653752</v>
      </c>
      <c r="I688" s="121">
        <f t="shared" si="188"/>
        <v>0.42473118279569888</v>
      </c>
      <c r="J688" s="121">
        <f t="shared" si="188"/>
        <v>0.41946833463643468</v>
      </c>
      <c r="K688" s="121">
        <f t="shared" si="188"/>
        <v>0.41941823899371061</v>
      </c>
      <c r="L688" s="121">
        <f t="shared" si="188"/>
        <v>0.37601020842194816</v>
      </c>
      <c r="M688" s="121">
        <f t="shared" si="188"/>
        <v>0.3717257318952234</v>
      </c>
      <c r="N688" s="435">
        <f t="shared" si="188"/>
        <v>0.40201822916666669</v>
      </c>
      <c r="O688" s="121">
        <f t="shared" si="188"/>
        <v>0.43738977072310403</v>
      </c>
      <c r="P688" s="121">
        <f t="shared" si="188"/>
        <v>0.46597582037996543</v>
      </c>
      <c r="Q688" s="121">
        <f t="shared" si="188"/>
        <v>0.45757795503988402</v>
      </c>
      <c r="R688" s="121">
        <f t="shared" si="188"/>
        <v>0.45404208194905865</v>
      </c>
      <c r="S688" s="121">
        <f t="shared" si="188"/>
        <v>0.44030710172744725</v>
      </c>
      <c r="T688" s="121">
        <f t="shared" si="188"/>
        <v>0.42202210397052808</v>
      </c>
      <c r="U688" s="121">
        <f t="shared" si="188"/>
        <v>0.43499079189686923</v>
      </c>
      <c r="V688" s="435">
        <f t="shared" si="188"/>
        <v>0.43779421654337591</v>
      </c>
      <c r="W688" s="121">
        <f t="shared" si="188"/>
        <v>0.44377190187957943</v>
      </c>
      <c r="X688" s="121">
        <f t="shared" si="188"/>
        <v>0.43553559974342526</v>
      </c>
      <c r="Y688" s="121">
        <f t="shared" si="188"/>
        <v>0.43787354513998117</v>
      </c>
      <c r="Z688" s="121">
        <f t="shared" si="188"/>
        <v>0.44488448844884487</v>
      </c>
      <c r="AA688" s="121">
        <f t="shared" si="188"/>
        <v>0.44382371198013654</v>
      </c>
      <c r="AB688" s="121">
        <f t="shared" si="188"/>
        <v>0.43107861060329067</v>
      </c>
      <c r="AC688" s="135">
        <f t="shared" si="188"/>
        <v>0.43057787299886924</v>
      </c>
    </row>
    <row r="689" spans="1:30" s="5" customFormat="1" thickBot="1">
      <c r="A689" s="2216" t="s">
        <v>95</v>
      </c>
      <c r="B689" s="2219" t="s">
        <v>330</v>
      </c>
      <c r="C689" s="10" t="s">
        <v>477</v>
      </c>
      <c r="D689" s="867" t="s">
        <v>473</v>
      </c>
      <c r="E689" s="815">
        <v>1.74</v>
      </c>
      <c r="F689" s="815">
        <v>1.77</v>
      </c>
      <c r="G689" s="815">
        <v>1.7627999999999999</v>
      </c>
      <c r="H689" s="816">
        <v>1.9032</v>
      </c>
      <c r="I689" s="815">
        <v>1.8264</v>
      </c>
      <c r="J689" s="815">
        <v>1.8168</v>
      </c>
      <c r="K689" s="815">
        <v>1.8444</v>
      </c>
      <c r="L689" s="815">
        <v>1.7724000000000002</v>
      </c>
      <c r="M689" s="815">
        <v>1.8480000000000001</v>
      </c>
      <c r="N689" s="816">
        <v>1.8192000000000002</v>
      </c>
      <c r="O689" s="815">
        <v>1.8155999999999999</v>
      </c>
      <c r="P689" s="815">
        <v>1.8264</v>
      </c>
      <c r="Q689" s="815">
        <v>1.8828</v>
      </c>
      <c r="R689" s="815">
        <v>1.8240000000000001</v>
      </c>
      <c r="S689" s="815">
        <v>1.8264</v>
      </c>
      <c r="T689" s="815">
        <v>1.7424000000000002</v>
      </c>
      <c r="U689" s="815">
        <v>1.7472000000000001</v>
      </c>
      <c r="V689" s="815">
        <v>1.7495999999999998</v>
      </c>
      <c r="W689" s="815">
        <v>1.77</v>
      </c>
      <c r="X689" s="815">
        <v>1.8155999999999999</v>
      </c>
      <c r="Y689" s="815">
        <v>1.8564000000000001</v>
      </c>
      <c r="Z689" s="815">
        <v>1.8035999999999999</v>
      </c>
      <c r="AA689" s="815">
        <v>1.7855999999999999</v>
      </c>
      <c r="AB689" s="815">
        <v>1.7664000000000002</v>
      </c>
      <c r="AC689" s="135">
        <f>SUM(E689:AB689)</f>
        <v>43.315200000000004</v>
      </c>
    </row>
    <row r="690" spans="1:30" s="5" customFormat="1" ht="12">
      <c r="A690" s="2305"/>
      <c r="B690" s="2307"/>
      <c r="C690" s="11" t="s">
        <v>478</v>
      </c>
      <c r="D690" s="866" t="s">
        <v>473</v>
      </c>
      <c r="E690" s="813">
        <v>0.60839999999999994</v>
      </c>
      <c r="F690" s="813">
        <v>0.624</v>
      </c>
      <c r="G690" s="813">
        <v>0.60120000000000007</v>
      </c>
      <c r="H690" s="814">
        <v>0.66239999999999999</v>
      </c>
      <c r="I690" s="813">
        <v>0.62279999999999991</v>
      </c>
      <c r="J690" s="813">
        <v>0.61560000000000004</v>
      </c>
      <c r="K690" s="813">
        <v>0.64079999999999993</v>
      </c>
      <c r="L690" s="813">
        <v>0.57240000000000002</v>
      </c>
      <c r="M690" s="813">
        <v>0.63360000000000005</v>
      </c>
      <c r="N690" s="814">
        <v>0.63600000000000001</v>
      </c>
      <c r="O690" s="813">
        <v>0.66600000000000004</v>
      </c>
      <c r="P690" s="813">
        <v>0.69840000000000002</v>
      </c>
      <c r="Q690" s="813">
        <v>0.75360000000000005</v>
      </c>
      <c r="R690" s="813">
        <v>0.71279999999999999</v>
      </c>
      <c r="S690" s="813">
        <v>0.71160000000000001</v>
      </c>
      <c r="T690" s="813">
        <v>0.64319999999999999</v>
      </c>
      <c r="U690" s="813">
        <v>0.63600000000000001</v>
      </c>
      <c r="V690" s="813">
        <v>0.624</v>
      </c>
      <c r="W690" s="813">
        <v>0.61439999999999995</v>
      </c>
      <c r="X690" s="813">
        <v>0.6492</v>
      </c>
      <c r="Y690" s="813">
        <v>0.6804</v>
      </c>
      <c r="Z690" s="813">
        <v>0.6552</v>
      </c>
      <c r="AA690" s="813">
        <v>0.65160000000000007</v>
      </c>
      <c r="AB690" s="813">
        <v>0.61799999999999999</v>
      </c>
      <c r="AC690" s="135">
        <f>SUM(E690:AB690)</f>
        <v>15.531600000000003</v>
      </c>
    </row>
    <row r="691" spans="1:30" s="5" customFormat="1">
      <c r="A691" s="2305"/>
      <c r="B691" s="2307"/>
      <c r="C691" s="11" t="s">
        <v>8</v>
      </c>
      <c r="D691" s="11" t="s">
        <v>498</v>
      </c>
      <c r="E691" s="124">
        <f t="shared" ref="E691:AB691" si="189">SQRT(E689*E689+E690*E690)*1000/(1.732*E698)</f>
        <v>168.93020505477421</v>
      </c>
      <c r="F691" s="124">
        <f t="shared" si="189"/>
        <v>171.99794365177283</v>
      </c>
      <c r="G691" s="124">
        <f t="shared" si="189"/>
        <v>170.68988412307061</v>
      </c>
      <c r="H691" s="437">
        <f t="shared" si="189"/>
        <v>184.68221012618733</v>
      </c>
      <c r="I691" s="124">
        <f t="shared" si="189"/>
        <v>176.84551634329964</v>
      </c>
      <c r="J691" s="124">
        <f t="shared" si="189"/>
        <v>175.80016565377966</v>
      </c>
      <c r="K691" s="124">
        <f t="shared" si="189"/>
        <v>178.94222938773899</v>
      </c>
      <c r="L691" s="124">
        <f t="shared" si="189"/>
        <v>170.69328518660473</v>
      </c>
      <c r="M691" s="124">
        <f t="shared" si="189"/>
        <v>179.03882107115365</v>
      </c>
      <c r="N691" s="437">
        <f t="shared" si="189"/>
        <v>176.61663842588985</v>
      </c>
      <c r="O691" s="124">
        <f t="shared" si="189"/>
        <v>177.23316959299891</v>
      </c>
      <c r="P691" s="124">
        <f t="shared" si="189"/>
        <v>179.20168249607789</v>
      </c>
      <c r="Q691" s="124">
        <f t="shared" si="189"/>
        <v>185.85871698636606</v>
      </c>
      <c r="R691" s="124">
        <f t="shared" si="189"/>
        <v>179.47238545522347</v>
      </c>
      <c r="S691" s="124">
        <f t="shared" si="189"/>
        <v>179.63731125155206</v>
      </c>
      <c r="T691" s="124">
        <f t="shared" si="189"/>
        <v>170.2158356005354</v>
      </c>
      <c r="U691" s="124">
        <f t="shared" si="189"/>
        <v>170.40175220831489</v>
      </c>
      <c r="V691" s="437">
        <f t="shared" si="189"/>
        <v>170.23587151669057</v>
      </c>
      <c r="W691" s="124">
        <f t="shared" si="189"/>
        <v>171.70742837013643</v>
      </c>
      <c r="X691" s="124">
        <f t="shared" si="189"/>
        <v>176.70885484103258</v>
      </c>
      <c r="Y691" s="124">
        <f t="shared" si="189"/>
        <v>181.1980711880978</v>
      </c>
      <c r="Z691" s="124">
        <f t="shared" si="189"/>
        <v>175.86069615213913</v>
      </c>
      <c r="AA691" s="124">
        <f t="shared" si="189"/>
        <v>174.19774700445731</v>
      </c>
      <c r="AB691" s="124">
        <f t="shared" si="189"/>
        <v>171.50445185646981</v>
      </c>
      <c r="AC691" s="205"/>
    </row>
    <row r="692" spans="1:30" s="5" customFormat="1" ht="12" thickBot="1">
      <c r="A692" s="2305"/>
      <c r="B692" s="2307"/>
      <c r="C692" s="11" t="s">
        <v>16</v>
      </c>
      <c r="D692" s="11"/>
      <c r="E692" s="121">
        <f t="shared" ref="E692:AC692" si="190">E690/E689</f>
        <v>0.34965517241379307</v>
      </c>
      <c r="F692" s="121">
        <f t="shared" si="190"/>
        <v>0.35254237288135593</v>
      </c>
      <c r="G692" s="121">
        <f t="shared" si="190"/>
        <v>0.34104833219877473</v>
      </c>
      <c r="H692" s="435">
        <f t="shared" si="190"/>
        <v>0.34804539722572508</v>
      </c>
      <c r="I692" s="121">
        <f t="shared" si="190"/>
        <v>0.34099868593955318</v>
      </c>
      <c r="J692" s="121">
        <f t="shared" si="190"/>
        <v>0.33883751651254956</v>
      </c>
      <c r="K692" s="121">
        <f t="shared" si="190"/>
        <v>0.34743005855562781</v>
      </c>
      <c r="L692" s="121">
        <f t="shared" si="190"/>
        <v>0.32295192958700064</v>
      </c>
      <c r="M692" s="121">
        <f t="shared" si="190"/>
        <v>0.34285714285714286</v>
      </c>
      <c r="N692" s="435">
        <f t="shared" si="190"/>
        <v>0.34960422163588389</v>
      </c>
      <c r="O692" s="121">
        <f t="shared" si="190"/>
        <v>0.36682088565763388</v>
      </c>
      <c r="P692" s="121">
        <f t="shared" si="190"/>
        <v>0.3823915900131406</v>
      </c>
      <c r="Q692" s="121">
        <f t="shared" si="190"/>
        <v>0.40025493945188018</v>
      </c>
      <c r="R692" s="121">
        <f t="shared" si="190"/>
        <v>0.39078947368421052</v>
      </c>
      <c r="S692" s="121">
        <f t="shared" si="190"/>
        <v>0.38961892247043362</v>
      </c>
      <c r="T692" s="121">
        <f t="shared" si="190"/>
        <v>0.36914600550964183</v>
      </c>
      <c r="U692" s="121">
        <f t="shared" si="190"/>
        <v>0.36401098901098899</v>
      </c>
      <c r="V692" s="435">
        <f t="shared" si="190"/>
        <v>0.35665294924554186</v>
      </c>
      <c r="W692" s="121">
        <f t="shared" si="190"/>
        <v>0.34711864406779658</v>
      </c>
      <c r="X692" s="121">
        <f t="shared" si="190"/>
        <v>0.35756774619960346</v>
      </c>
      <c r="Y692" s="121">
        <f t="shared" si="190"/>
        <v>0.36651583710407237</v>
      </c>
      <c r="Z692" s="121">
        <f t="shared" si="190"/>
        <v>0.36327345309381243</v>
      </c>
      <c r="AA692" s="121">
        <f t="shared" si="190"/>
        <v>0.36491935483870974</v>
      </c>
      <c r="AB692" s="121">
        <f t="shared" si="190"/>
        <v>0.34986413043478259</v>
      </c>
      <c r="AC692" s="135">
        <f t="shared" si="190"/>
        <v>0.35857158687943264</v>
      </c>
    </row>
    <row r="693" spans="1:30" s="5" customFormat="1" ht="11.25">
      <c r="A693" s="283" t="s">
        <v>511</v>
      </c>
      <c r="B693" s="284"/>
      <c r="C693" s="285"/>
      <c r="D693" s="286"/>
      <c r="E693" s="286">
        <f t="shared" ref="E693:AB693" si="191">E685+E689</f>
        <v>3.2382</v>
      </c>
      <c r="F693" s="286">
        <f t="shared" si="191"/>
        <v>3.5064000000000002</v>
      </c>
      <c r="G693" s="286">
        <f t="shared" si="191"/>
        <v>3.5964</v>
      </c>
      <c r="H693" s="286">
        <f t="shared" si="191"/>
        <v>3.5129999999999999</v>
      </c>
      <c r="I693" s="286">
        <f t="shared" si="191"/>
        <v>3.3887999999999998</v>
      </c>
      <c r="J693" s="286">
        <f t="shared" si="191"/>
        <v>3.3515999999999999</v>
      </c>
      <c r="K693" s="286">
        <f t="shared" si="191"/>
        <v>3.3708</v>
      </c>
      <c r="L693" s="286">
        <f t="shared" si="191"/>
        <v>3.1829999999999998</v>
      </c>
      <c r="M693" s="286">
        <f t="shared" si="191"/>
        <v>3.4055999999999997</v>
      </c>
      <c r="N693" s="286">
        <f t="shared" si="191"/>
        <v>3.6623999999999999</v>
      </c>
      <c r="O693" s="286">
        <f>O685+O689</f>
        <v>3.5165999999999999</v>
      </c>
      <c r="P693" s="286">
        <f t="shared" si="191"/>
        <v>3.5634000000000001</v>
      </c>
      <c r="Q693" s="286">
        <f t="shared" si="191"/>
        <v>3.5376000000000003</v>
      </c>
      <c r="R693" s="286">
        <f t="shared" si="191"/>
        <v>3.4494000000000002</v>
      </c>
      <c r="S693" s="286">
        <f t="shared" si="191"/>
        <v>3.3894000000000002</v>
      </c>
      <c r="T693" s="286">
        <f t="shared" si="191"/>
        <v>3.2082000000000002</v>
      </c>
      <c r="U693" s="286">
        <f t="shared" si="191"/>
        <v>3.3761999999999999</v>
      </c>
      <c r="V693" s="286">
        <f t="shared" si="191"/>
        <v>3.5339999999999998</v>
      </c>
      <c r="W693" s="286">
        <f t="shared" si="191"/>
        <v>3.6534000000000004</v>
      </c>
      <c r="X693" s="286">
        <f t="shared" si="191"/>
        <v>3.6863999999999999</v>
      </c>
      <c r="Y693" s="286">
        <f t="shared" si="191"/>
        <v>3.7637999999999998</v>
      </c>
      <c r="Z693" s="286">
        <f t="shared" si="191"/>
        <v>3.6215999999999999</v>
      </c>
      <c r="AA693" s="286">
        <f t="shared" si="191"/>
        <v>3.7187999999999999</v>
      </c>
      <c r="AB693" s="286">
        <f t="shared" si="191"/>
        <v>3.4074</v>
      </c>
      <c r="AC693" s="286"/>
    </row>
    <row r="694" spans="1:30" s="5" customFormat="1" ht="11.25">
      <c r="A694" s="288" t="s">
        <v>512</v>
      </c>
      <c r="B694" s="289"/>
      <c r="C694" s="290"/>
      <c r="D694" s="291"/>
      <c r="E694" s="298">
        <f t="shared" ref="E694:AB694" si="192">E686+E690</f>
        <v>1.2216</v>
      </c>
      <c r="F694" s="298">
        <f t="shared" si="192"/>
        <v>1.3908</v>
      </c>
      <c r="G694" s="298">
        <f t="shared" si="192"/>
        <v>1.3878000000000001</v>
      </c>
      <c r="H694" s="298">
        <f t="shared" si="192"/>
        <v>1.3566</v>
      </c>
      <c r="I694" s="298">
        <f t="shared" si="192"/>
        <v>1.2864</v>
      </c>
      <c r="J694" s="298">
        <f t="shared" si="192"/>
        <v>1.2593999999999999</v>
      </c>
      <c r="K694" s="298">
        <f t="shared" si="192"/>
        <v>1.2809999999999999</v>
      </c>
      <c r="L694" s="298">
        <f t="shared" si="192"/>
        <v>1.1028</v>
      </c>
      <c r="M694" s="298">
        <f t="shared" si="192"/>
        <v>1.2126000000000001</v>
      </c>
      <c r="N694" s="298">
        <f t="shared" si="192"/>
        <v>1.377</v>
      </c>
      <c r="O694" s="298">
        <f t="shared" si="192"/>
        <v>1.4100000000000001</v>
      </c>
      <c r="P694" s="298">
        <f t="shared" si="192"/>
        <v>1.5078</v>
      </c>
      <c r="Q694" s="298">
        <f t="shared" si="192"/>
        <v>1.5108000000000001</v>
      </c>
      <c r="R694" s="298">
        <f t="shared" si="192"/>
        <v>1.4508000000000001</v>
      </c>
      <c r="S694" s="298">
        <f t="shared" si="192"/>
        <v>1.3997999999999999</v>
      </c>
      <c r="T694" s="298">
        <f t="shared" si="192"/>
        <v>1.2618</v>
      </c>
      <c r="U694" s="298">
        <f t="shared" si="192"/>
        <v>1.3446</v>
      </c>
      <c r="V694" s="298">
        <f t="shared" si="192"/>
        <v>1.4052</v>
      </c>
      <c r="W694" s="298">
        <f t="shared" si="192"/>
        <v>1.4501999999999999</v>
      </c>
      <c r="X694" s="298">
        <f t="shared" si="192"/>
        <v>1.464</v>
      </c>
      <c r="Y694" s="298">
        <f t="shared" si="192"/>
        <v>1.5156000000000001</v>
      </c>
      <c r="Z694" s="298">
        <f t="shared" si="192"/>
        <v>1.464</v>
      </c>
      <c r="AA694" s="298">
        <f t="shared" si="192"/>
        <v>1.5096000000000001</v>
      </c>
      <c r="AB694" s="298">
        <f t="shared" si="192"/>
        <v>1.3254000000000001</v>
      </c>
      <c r="AC694" s="298"/>
    </row>
    <row r="695" spans="1:30" s="5" customFormat="1" ht="12" thickBot="1">
      <c r="A695" s="293" t="s">
        <v>513</v>
      </c>
      <c r="B695" s="294"/>
      <c r="C695" s="295"/>
      <c r="D695" s="296"/>
      <c r="E695" s="296">
        <f t="shared" ref="E695:AB695" si="193">SQRT(E693*E693+E694*E694)</f>
        <v>3.4609602424760677</v>
      </c>
      <c r="F695" s="296">
        <f t="shared" si="193"/>
        <v>3.772156624531914</v>
      </c>
      <c r="G695" s="296">
        <f t="shared" si="193"/>
        <v>3.8548776634285038</v>
      </c>
      <c r="H695" s="296">
        <f t="shared" si="193"/>
        <v>3.7658375642079944</v>
      </c>
      <c r="I695" s="296">
        <f t="shared" si="193"/>
        <v>3.6247469428913237</v>
      </c>
      <c r="J695" s="296">
        <f t="shared" si="193"/>
        <v>3.5804065299906935</v>
      </c>
      <c r="K695" s="296">
        <f t="shared" si="193"/>
        <v>3.6060024459226314</v>
      </c>
      <c r="L695" s="296">
        <f t="shared" si="193"/>
        <v>3.3686283321257036</v>
      </c>
      <c r="M695" s="296">
        <f t="shared" si="193"/>
        <v>3.6150394354695496</v>
      </c>
      <c r="N695" s="296">
        <f t="shared" si="193"/>
        <v>3.9127104109555564</v>
      </c>
      <c r="O695" s="296">
        <f t="shared" si="193"/>
        <v>3.7887432692121013</v>
      </c>
      <c r="P695" s="296">
        <f t="shared" si="193"/>
        <v>3.8692738853691919</v>
      </c>
      <c r="Q695" s="296">
        <f t="shared" si="193"/>
        <v>3.8467038357534107</v>
      </c>
      <c r="R695" s="296">
        <f t="shared" si="193"/>
        <v>3.7420824416359406</v>
      </c>
      <c r="S695" s="296">
        <f t="shared" si="193"/>
        <v>3.6670795464510997</v>
      </c>
      <c r="T695" s="296">
        <f t="shared" si="193"/>
        <v>3.4474173637666792</v>
      </c>
      <c r="U695" s="296">
        <f t="shared" si="193"/>
        <v>3.634099008007349</v>
      </c>
      <c r="V695" s="296">
        <f t="shared" si="193"/>
        <v>3.8031228010675648</v>
      </c>
      <c r="W695" s="296">
        <f t="shared" si="193"/>
        <v>3.9307011588265017</v>
      </c>
      <c r="X695" s="712">
        <f t="shared" si="193"/>
        <v>3.9664645416289805</v>
      </c>
      <c r="Y695" s="296">
        <f t="shared" si="193"/>
        <v>4.0574910720789017</v>
      </c>
      <c r="Z695" s="296">
        <f t="shared" si="193"/>
        <v>3.9063131671692681</v>
      </c>
      <c r="AA695" s="296">
        <f t="shared" si="193"/>
        <v>4.0135228415944013</v>
      </c>
      <c r="AB695" s="296">
        <f t="shared" si="193"/>
        <v>3.656099003035886</v>
      </c>
      <c r="AC695" s="297"/>
      <c r="AD695" s="131">
        <f>MAX(E695:AB695)</f>
        <v>4.0574910720789017</v>
      </c>
    </row>
    <row r="696" spans="1:30" s="13" customFormat="1" ht="14.25" customHeight="1" thickBot="1">
      <c r="A696" s="148" t="s">
        <v>290</v>
      </c>
      <c r="B696" s="149"/>
      <c r="C696" s="150"/>
      <c r="D696" s="150"/>
      <c r="E696" s="3">
        <v>1</v>
      </c>
      <c r="F696" s="3">
        <v>2</v>
      </c>
      <c r="G696" s="3">
        <v>3</v>
      </c>
      <c r="H696" s="3">
        <v>4</v>
      </c>
      <c r="I696" s="3">
        <v>5</v>
      </c>
      <c r="J696" s="3">
        <v>6</v>
      </c>
      <c r="K696" s="3">
        <v>7</v>
      </c>
      <c r="L696" s="3">
        <v>8</v>
      </c>
      <c r="M696" s="3">
        <v>9</v>
      </c>
      <c r="N696" s="3">
        <v>10</v>
      </c>
      <c r="O696" s="3">
        <v>11</v>
      </c>
      <c r="P696" s="3">
        <v>12</v>
      </c>
      <c r="Q696" s="3">
        <v>13</v>
      </c>
      <c r="R696" s="3">
        <v>14</v>
      </c>
      <c r="S696" s="3">
        <v>15</v>
      </c>
      <c r="T696" s="3">
        <v>16</v>
      </c>
      <c r="U696" s="3">
        <v>17</v>
      </c>
      <c r="V696" s="3">
        <v>18</v>
      </c>
      <c r="W696" s="3">
        <v>19</v>
      </c>
      <c r="X696" s="3">
        <v>20</v>
      </c>
      <c r="Y696" s="3">
        <v>21</v>
      </c>
      <c r="Z696" s="3">
        <v>22</v>
      </c>
      <c r="AA696" s="3">
        <v>23</v>
      </c>
      <c r="AB696" s="3">
        <v>24</v>
      </c>
      <c r="AC696" s="151"/>
    </row>
    <row r="697" spans="1:30" s="32" customFormat="1" ht="14.25" customHeight="1">
      <c r="A697" s="28" t="s">
        <v>148</v>
      </c>
      <c r="B697" s="439"/>
      <c r="C697" s="440" t="s">
        <v>13</v>
      </c>
      <c r="D697" s="855" t="s">
        <v>523</v>
      </c>
      <c r="E697" s="445">
        <v>6.3</v>
      </c>
      <c r="F697" s="445">
        <v>6.3</v>
      </c>
      <c r="G697" s="445">
        <v>6.3</v>
      </c>
      <c r="H697" s="445">
        <v>6.3</v>
      </c>
      <c r="I697" s="445">
        <v>6.3</v>
      </c>
      <c r="J697" s="445">
        <v>6.3</v>
      </c>
      <c r="K697" s="445">
        <v>6.3</v>
      </c>
      <c r="L697" s="445">
        <v>6.3</v>
      </c>
      <c r="M697" s="445">
        <v>6.3</v>
      </c>
      <c r="N697" s="445">
        <v>6.3</v>
      </c>
      <c r="O697" s="445">
        <v>6.3</v>
      </c>
      <c r="P697" s="445">
        <v>6.3</v>
      </c>
      <c r="Q697" s="445">
        <v>6.3</v>
      </c>
      <c r="R697" s="445">
        <v>6.3</v>
      </c>
      <c r="S697" s="445">
        <v>6.3</v>
      </c>
      <c r="T697" s="445">
        <v>6.3</v>
      </c>
      <c r="U697" s="445">
        <v>6.3</v>
      </c>
      <c r="V697" s="445">
        <v>6.3</v>
      </c>
      <c r="W697" s="445">
        <v>6.3</v>
      </c>
      <c r="X697" s="445">
        <v>6.3</v>
      </c>
      <c r="Y697" s="445">
        <v>6.3</v>
      </c>
      <c r="Z697" s="445">
        <v>6.3</v>
      </c>
      <c r="AA697" s="445">
        <v>6.3</v>
      </c>
      <c r="AB697" s="445">
        <v>6.3</v>
      </c>
      <c r="AC697" s="442"/>
    </row>
    <row r="698" spans="1:30" s="32" customFormat="1" ht="14.25" customHeight="1" thickBot="1">
      <c r="A698" s="35" t="s">
        <v>149</v>
      </c>
      <c r="B698" s="36"/>
      <c r="C698" s="446" t="s">
        <v>13</v>
      </c>
      <c r="D698" s="869" t="s">
        <v>523</v>
      </c>
      <c r="E698" s="448">
        <v>6.3</v>
      </c>
      <c r="F698" s="448">
        <v>6.3</v>
      </c>
      <c r="G698" s="448">
        <v>6.3</v>
      </c>
      <c r="H698" s="448">
        <v>6.3</v>
      </c>
      <c r="I698" s="448">
        <v>6.3</v>
      </c>
      <c r="J698" s="448">
        <v>6.3</v>
      </c>
      <c r="K698" s="448">
        <v>6.3</v>
      </c>
      <c r="L698" s="448">
        <v>6.3</v>
      </c>
      <c r="M698" s="448">
        <v>6.3</v>
      </c>
      <c r="N698" s="448">
        <v>6.3</v>
      </c>
      <c r="O698" s="448">
        <v>6.3</v>
      </c>
      <c r="P698" s="448">
        <v>6.3</v>
      </c>
      <c r="Q698" s="448">
        <v>6.3</v>
      </c>
      <c r="R698" s="448">
        <v>6.3</v>
      </c>
      <c r="S698" s="448">
        <v>6.3</v>
      </c>
      <c r="T698" s="448">
        <v>6.3</v>
      </c>
      <c r="U698" s="448">
        <v>6.3</v>
      </c>
      <c r="V698" s="448">
        <v>6.3</v>
      </c>
      <c r="W698" s="448">
        <v>6.3</v>
      </c>
      <c r="X698" s="448">
        <v>6.3</v>
      </c>
      <c r="Y698" s="448">
        <v>6.3</v>
      </c>
      <c r="Z698" s="448">
        <v>6.3</v>
      </c>
      <c r="AA698" s="448">
        <v>6.3</v>
      </c>
      <c r="AB698" s="448">
        <v>6.3</v>
      </c>
      <c r="AC698" s="449"/>
    </row>
    <row r="699" spans="1:30">
      <c r="A699" s="2216" t="s">
        <v>108</v>
      </c>
      <c r="B699" s="2219" t="s">
        <v>31</v>
      </c>
      <c r="C699" s="10" t="s">
        <v>477</v>
      </c>
      <c r="D699" s="10"/>
      <c r="E699" s="201"/>
      <c r="F699" s="201"/>
      <c r="G699" s="201"/>
      <c r="H699" s="502"/>
      <c r="I699" s="201"/>
      <c r="J699" s="201"/>
      <c r="K699" s="201"/>
      <c r="L699" s="201"/>
      <c r="M699" s="201"/>
      <c r="N699" s="502"/>
      <c r="O699" s="201"/>
      <c r="P699" s="201"/>
      <c r="Q699" s="201"/>
      <c r="R699" s="201"/>
      <c r="S699" s="201"/>
      <c r="T699" s="201"/>
      <c r="U699" s="201"/>
      <c r="V699" s="502"/>
      <c r="W699" s="201"/>
      <c r="X699" s="201"/>
      <c r="Y699" s="201"/>
      <c r="Z699" s="201"/>
      <c r="AA699" s="201"/>
      <c r="AB699" s="201"/>
      <c r="AC699" s="204"/>
    </row>
    <row r="700" spans="1:30">
      <c r="A700" s="2295"/>
      <c r="B700" s="2293"/>
      <c r="C700" s="11" t="s">
        <v>478</v>
      </c>
      <c r="D700" s="11"/>
      <c r="E700" s="200"/>
      <c r="F700" s="200"/>
      <c r="G700" s="200"/>
      <c r="H700" s="503"/>
      <c r="I700" s="200"/>
      <c r="J700" s="200"/>
      <c r="K700" s="200"/>
      <c r="L700" s="200"/>
      <c r="M700" s="200"/>
      <c r="N700" s="503"/>
      <c r="O700" s="200"/>
      <c r="P700" s="200"/>
      <c r="Q700" s="200"/>
      <c r="R700" s="200"/>
      <c r="S700" s="200"/>
      <c r="T700" s="200"/>
      <c r="U700" s="200"/>
      <c r="V700" s="503"/>
      <c r="W700" s="200"/>
      <c r="X700" s="200"/>
      <c r="Y700" s="200"/>
      <c r="Z700" s="200"/>
      <c r="AA700" s="200"/>
      <c r="AB700" s="200"/>
      <c r="AC700" s="205"/>
    </row>
    <row r="701" spans="1:30">
      <c r="A701" s="2295"/>
      <c r="B701" s="2293"/>
      <c r="C701" s="11" t="s">
        <v>8</v>
      </c>
      <c r="D701" s="11"/>
      <c r="E701" s="124"/>
      <c r="F701" s="200"/>
      <c r="G701" s="200"/>
      <c r="H701" s="503"/>
      <c r="I701" s="200"/>
      <c r="J701" s="200"/>
      <c r="K701" s="200"/>
      <c r="L701" s="200"/>
      <c r="M701" s="200"/>
      <c r="N701" s="503"/>
      <c r="O701" s="200"/>
      <c r="P701" s="200"/>
      <c r="Q701" s="200"/>
      <c r="R701" s="200"/>
      <c r="S701" s="200"/>
      <c r="T701" s="200"/>
      <c r="U701" s="200"/>
      <c r="V701" s="503"/>
      <c r="W701" s="200"/>
      <c r="X701" s="200"/>
      <c r="Y701" s="200"/>
      <c r="Z701" s="200"/>
      <c r="AA701" s="200"/>
      <c r="AB701" s="200"/>
      <c r="AC701" s="205"/>
    </row>
    <row r="702" spans="1:30" ht="13.5" thickBot="1">
      <c r="A702" s="2296"/>
      <c r="B702" s="2294"/>
      <c r="C702" s="48" t="s">
        <v>16</v>
      </c>
      <c r="D702" s="48"/>
      <c r="E702" s="121"/>
      <c r="F702" s="206"/>
      <c r="G702" s="206"/>
      <c r="H702" s="504"/>
      <c r="I702" s="206"/>
      <c r="J702" s="206"/>
      <c r="K702" s="206"/>
      <c r="L702" s="206"/>
      <c r="M702" s="206"/>
      <c r="N702" s="504"/>
      <c r="O702" s="206"/>
      <c r="P702" s="206"/>
      <c r="Q702" s="206"/>
      <c r="R702" s="206"/>
      <c r="S702" s="206"/>
      <c r="T702" s="206"/>
      <c r="U702" s="206"/>
      <c r="V702" s="504"/>
      <c r="W702" s="206"/>
      <c r="X702" s="206"/>
      <c r="Y702" s="206"/>
      <c r="Z702" s="206"/>
      <c r="AA702" s="206"/>
      <c r="AB702" s="206"/>
      <c r="AC702" s="207"/>
    </row>
    <row r="703" spans="1:30">
      <c r="A703" s="2216" t="s">
        <v>109</v>
      </c>
      <c r="B703" s="2219" t="s">
        <v>337</v>
      </c>
      <c r="C703" s="10" t="s">
        <v>477</v>
      </c>
      <c r="D703" s="10"/>
      <c r="E703" s="201"/>
      <c r="F703" s="201"/>
      <c r="G703" s="201"/>
      <c r="H703" s="502"/>
      <c r="I703" s="201"/>
      <c r="J703" s="201"/>
      <c r="K703" s="201"/>
      <c r="L703" s="201"/>
      <c r="M703" s="201"/>
      <c r="N703" s="502"/>
      <c r="O703" s="201"/>
      <c r="P703" s="201"/>
      <c r="Q703" s="201"/>
      <c r="R703" s="201"/>
      <c r="S703" s="201"/>
      <c r="T703" s="201"/>
      <c r="U703" s="201"/>
      <c r="V703" s="502"/>
      <c r="W703" s="201"/>
      <c r="X703" s="201"/>
      <c r="Y703" s="201"/>
      <c r="Z703" s="201"/>
      <c r="AA703" s="201"/>
      <c r="AB703" s="201"/>
      <c r="AC703" s="135">
        <f>SUM(E703:AB703)</f>
        <v>0</v>
      </c>
    </row>
    <row r="704" spans="1:30">
      <c r="A704" s="2295"/>
      <c r="B704" s="2293"/>
      <c r="C704" s="11" t="s">
        <v>478</v>
      </c>
      <c r="D704" s="11"/>
      <c r="E704" s="200"/>
      <c r="F704" s="200"/>
      <c r="G704" s="200"/>
      <c r="H704" s="503"/>
      <c r="I704" s="200"/>
      <c r="J704" s="200"/>
      <c r="K704" s="200"/>
      <c r="L704" s="200"/>
      <c r="M704" s="200"/>
      <c r="N704" s="503"/>
      <c r="O704" s="200"/>
      <c r="P704" s="200"/>
      <c r="Q704" s="200"/>
      <c r="R704" s="200"/>
      <c r="S704" s="200"/>
      <c r="T704" s="200"/>
      <c r="U704" s="200"/>
      <c r="V704" s="503"/>
      <c r="W704" s="200"/>
      <c r="X704" s="200"/>
      <c r="Y704" s="200"/>
      <c r="Z704" s="200"/>
      <c r="AA704" s="200"/>
      <c r="AB704" s="200"/>
      <c r="AC704" s="135">
        <f>SUM(E704:AB704)</f>
        <v>0</v>
      </c>
    </row>
    <row r="705" spans="1:30">
      <c r="A705" s="2295"/>
      <c r="B705" s="2293"/>
      <c r="C705" s="11" t="s">
        <v>8</v>
      </c>
      <c r="D705" s="11"/>
      <c r="E705" s="124">
        <f>E703*100</f>
        <v>0</v>
      </c>
      <c r="F705" s="124">
        <f t="shared" ref="F705:AB705" si="194">F703*100</f>
        <v>0</v>
      </c>
      <c r="G705" s="124">
        <f t="shared" si="194"/>
        <v>0</v>
      </c>
      <c r="H705" s="437">
        <f t="shared" si="194"/>
        <v>0</v>
      </c>
      <c r="I705" s="124">
        <f t="shared" si="194"/>
        <v>0</v>
      </c>
      <c r="J705" s="124">
        <f t="shared" si="194"/>
        <v>0</v>
      </c>
      <c r="K705" s="124">
        <f t="shared" si="194"/>
        <v>0</v>
      </c>
      <c r="L705" s="124">
        <f t="shared" si="194"/>
        <v>0</v>
      </c>
      <c r="M705" s="124">
        <f t="shared" si="194"/>
        <v>0</v>
      </c>
      <c r="N705" s="437">
        <f t="shared" si="194"/>
        <v>0</v>
      </c>
      <c r="O705" s="124">
        <f t="shared" si="194"/>
        <v>0</v>
      </c>
      <c r="P705" s="124">
        <f t="shared" si="194"/>
        <v>0</v>
      </c>
      <c r="Q705" s="124">
        <f t="shared" si="194"/>
        <v>0</v>
      </c>
      <c r="R705" s="124">
        <f t="shared" si="194"/>
        <v>0</v>
      </c>
      <c r="S705" s="124">
        <f t="shared" si="194"/>
        <v>0</v>
      </c>
      <c r="T705" s="124">
        <f t="shared" si="194"/>
        <v>0</v>
      </c>
      <c r="U705" s="124">
        <f t="shared" si="194"/>
        <v>0</v>
      </c>
      <c r="V705" s="437">
        <f t="shared" si="194"/>
        <v>0</v>
      </c>
      <c r="W705" s="124">
        <f t="shared" si="194"/>
        <v>0</v>
      </c>
      <c r="X705" s="124">
        <f t="shared" si="194"/>
        <v>0</v>
      </c>
      <c r="Y705" s="124">
        <f t="shared" si="194"/>
        <v>0</v>
      </c>
      <c r="Z705" s="124">
        <f t="shared" si="194"/>
        <v>0</v>
      </c>
      <c r="AA705" s="124">
        <f t="shared" si="194"/>
        <v>0</v>
      </c>
      <c r="AB705" s="124">
        <f t="shared" si="194"/>
        <v>0</v>
      </c>
      <c r="AC705" s="124"/>
      <c r="AD705" s="400" t="s">
        <v>457</v>
      </c>
    </row>
    <row r="706" spans="1:30" ht="13.5" thickBot="1">
      <c r="A706" s="2296"/>
      <c r="B706" s="2294"/>
      <c r="C706" s="48" t="s">
        <v>16</v>
      </c>
      <c r="D706" s="48"/>
      <c r="E706" s="121" t="e">
        <f t="shared" ref="E706:AC706" si="195">E704/E703</f>
        <v>#DIV/0!</v>
      </c>
      <c r="F706" s="121" t="e">
        <f t="shared" si="195"/>
        <v>#DIV/0!</v>
      </c>
      <c r="G706" s="121" t="e">
        <f t="shared" si="195"/>
        <v>#DIV/0!</v>
      </c>
      <c r="H706" s="435" t="e">
        <f t="shared" si="195"/>
        <v>#DIV/0!</v>
      </c>
      <c r="I706" s="121" t="e">
        <f t="shared" si="195"/>
        <v>#DIV/0!</v>
      </c>
      <c r="J706" s="121" t="e">
        <f t="shared" si="195"/>
        <v>#DIV/0!</v>
      </c>
      <c r="K706" s="121" t="e">
        <f t="shared" si="195"/>
        <v>#DIV/0!</v>
      </c>
      <c r="L706" s="121" t="e">
        <f t="shared" si="195"/>
        <v>#DIV/0!</v>
      </c>
      <c r="M706" s="121" t="e">
        <f t="shared" si="195"/>
        <v>#DIV/0!</v>
      </c>
      <c r="N706" s="435" t="e">
        <f t="shared" si="195"/>
        <v>#DIV/0!</v>
      </c>
      <c r="O706" s="121" t="e">
        <f t="shared" si="195"/>
        <v>#DIV/0!</v>
      </c>
      <c r="P706" s="121" t="e">
        <f t="shared" si="195"/>
        <v>#DIV/0!</v>
      </c>
      <c r="Q706" s="121" t="e">
        <f t="shared" si="195"/>
        <v>#DIV/0!</v>
      </c>
      <c r="R706" s="121" t="e">
        <f t="shared" si="195"/>
        <v>#DIV/0!</v>
      </c>
      <c r="S706" s="121" t="e">
        <f t="shared" si="195"/>
        <v>#DIV/0!</v>
      </c>
      <c r="T706" s="121" t="e">
        <f t="shared" si="195"/>
        <v>#DIV/0!</v>
      </c>
      <c r="U706" s="121" t="e">
        <f t="shared" si="195"/>
        <v>#DIV/0!</v>
      </c>
      <c r="V706" s="435" t="e">
        <f t="shared" si="195"/>
        <v>#DIV/0!</v>
      </c>
      <c r="W706" s="121" t="e">
        <f t="shared" si="195"/>
        <v>#DIV/0!</v>
      </c>
      <c r="X706" s="121" t="e">
        <f t="shared" si="195"/>
        <v>#DIV/0!</v>
      </c>
      <c r="Y706" s="121" t="e">
        <f t="shared" si="195"/>
        <v>#DIV/0!</v>
      </c>
      <c r="Z706" s="121" t="e">
        <f t="shared" si="195"/>
        <v>#DIV/0!</v>
      </c>
      <c r="AA706" s="121" t="e">
        <f t="shared" si="195"/>
        <v>#DIV/0!</v>
      </c>
      <c r="AB706" s="121" t="e">
        <f t="shared" si="195"/>
        <v>#DIV/0!</v>
      </c>
      <c r="AC706" s="137" t="e">
        <f t="shared" si="195"/>
        <v>#DIV/0!</v>
      </c>
    </row>
    <row r="707" spans="1:30">
      <c r="A707" s="2216" t="s">
        <v>110</v>
      </c>
      <c r="B707" s="2219" t="s">
        <v>338</v>
      </c>
      <c r="C707" s="10" t="s">
        <v>477</v>
      </c>
      <c r="D707" s="10"/>
      <c r="E707" s="201"/>
      <c r="F707" s="201"/>
      <c r="G707" s="201"/>
      <c r="H707" s="502"/>
      <c r="I707" s="201"/>
      <c r="J707" s="201"/>
      <c r="K707" s="201"/>
      <c r="L707" s="201"/>
      <c r="M707" s="201"/>
      <c r="N707" s="502"/>
      <c r="O707" s="201"/>
      <c r="P707" s="201"/>
      <c r="Q707" s="201"/>
      <c r="R707" s="201"/>
      <c r="S707" s="201"/>
      <c r="T707" s="201"/>
      <c r="U707" s="201"/>
      <c r="V707" s="502"/>
      <c r="W707" s="201"/>
      <c r="X707" s="201"/>
      <c r="Y707" s="201"/>
      <c r="Z707" s="201"/>
      <c r="AA707" s="201"/>
      <c r="AB707" s="201"/>
      <c r="AC707" s="135">
        <f>SUM(E707:AB707)</f>
        <v>0</v>
      </c>
    </row>
    <row r="708" spans="1:30">
      <c r="A708" s="2295"/>
      <c r="B708" s="2293"/>
      <c r="C708" s="11" t="s">
        <v>478</v>
      </c>
      <c r="D708" s="11"/>
      <c r="E708" s="200"/>
      <c r="F708" s="200"/>
      <c r="G708" s="200"/>
      <c r="H708" s="503"/>
      <c r="I708" s="200"/>
      <c r="J708" s="200"/>
      <c r="K708" s="200"/>
      <c r="L708" s="200"/>
      <c r="M708" s="200"/>
      <c r="N708" s="503"/>
      <c r="O708" s="200"/>
      <c r="P708" s="200"/>
      <c r="Q708" s="200"/>
      <c r="R708" s="200"/>
      <c r="S708" s="200"/>
      <c r="T708" s="200"/>
      <c r="U708" s="200"/>
      <c r="V708" s="503"/>
      <c r="W708" s="200"/>
      <c r="X708" s="200"/>
      <c r="Y708" s="200"/>
      <c r="Z708" s="200"/>
      <c r="AA708" s="200"/>
      <c r="AB708" s="200"/>
      <c r="AC708" s="135">
        <f>SUM(E708:AB708)</f>
        <v>0</v>
      </c>
    </row>
    <row r="709" spans="1:30">
      <c r="A709" s="2295"/>
      <c r="B709" s="2293"/>
      <c r="C709" s="11" t="s">
        <v>8</v>
      </c>
      <c r="D709" s="11"/>
      <c r="E709" s="124">
        <f>E707*100</f>
        <v>0</v>
      </c>
      <c r="F709" s="124">
        <f t="shared" ref="F709:AB709" si="196">F707*100</f>
        <v>0</v>
      </c>
      <c r="G709" s="124">
        <f t="shared" si="196"/>
        <v>0</v>
      </c>
      <c r="H709" s="437">
        <f t="shared" si="196"/>
        <v>0</v>
      </c>
      <c r="I709" s="124">
        <f t="shared" si="196"/>
        <v>0</v>
      </c>
      <c r="J709" s="124">
        <f t="shared" si="196"/>
        <v>0</v>
      </c>
      <c r="K709" s="124">
        <f t="shared" si="196"/>
        <v>0</v>
      </c>
      <c r="L709" s="124">
        <f t="shared" si="196"/>
        <v>0</v>
      </c>
      <c r="M709" s="124">
        <f t="shared" si="196"/>
        <v>0</v>
      </c>
      <c r="N709" s="437">
        <f t="shared" si="196"/>
        <v>0</v>
      </c>
      <c r="O709" s="124">
        <f t="shared" si="196"/>
        <v>0</v>
      </c>
      <c r="P709" s="124">
        <f t="shared" si="196"/>
        <v>0</v>
      </c>
      <c r="Q709" s="124">
        <f t="shared" si="196"/>
        <v>0</v>
      </c>
      <c r="R709" s="124">
        <f t="shared" si="196"/>
        <v>0</v>
      </c>
      <c r="S709" s="124">
        <f t="shared" si="196"/>
        <v>0</v>
      </c>
      <c r="T709" s="124">
        <f t="shared" si="196"/>
        <v>0</v>
      </c>
      <c r="U709" s="124">
        <f t="shared" si="196"/>
        <v>0</v>
      </c>
      <c r="V709" s="437">
        <f t="shared" si="196"/>
        <v>0</v>
      </c>
      <c r="W709" s="124">
        <f t="shared" si="196"/>
        <v>0</v>
      </c>
      <c r="X709" s="124">
        <f t="shared" si="196"/>
        <v>0</v>
      </c>
      <c r="Y709" s="124">
        <f t="shared" si="196"/>
        <v>0</v>
      </c>
      <c r="Z709" s="124">
        <f t="shared" si="196"/>
        <v>0</v>
      </c>
      <c r="AA709" s="124">
        <f t="shared" si="196"/>
        <v>0</v>
      </c>
      <c r="AB709" s="124">
        <f t="shared" si="196"/>
        <v>0</v>
      </c>
      <c r="AC709" s="124"/>
      <c r="AD709" s="400" t="s">
        <v>457</v>
      </c>
    </row>
    <row r="710" spans="1:30" ht="13.5" thickBot="1">
      <c r="A710" s="2296"/>
      <c r="B710" s="2294"/>
      <c r="C710" s="48" t="s">
        <v>16</v>
      </c>
      <c r="D710" s="48"/>
      <c r="E710" s="121" t="e">
        <f t="shared" ref="E710:AC710" si="197">E708/E707</f>
        <v>#DIV/0!</v>
      </c>
      <c r="F710" s="121" t="e">
        <f t="shared" si="197"/>
        <v>#DIV/0!</v>
      </c>
      <c r="G710" s="121" t="e">
        <f t="shared" si="197"/>
        <v>#DIV/0!</v>
      </c>
      <c r="H710" s="435" t="e">
        <f t="shared" si="197"/>
        <v>#DIV/0!</v>
      </c>
      <c r="I710" s="121" t="e">
        <f t="shared" si="197"/>
        <v>#DIV/0!</v>
      </c>
      <c r="J710" s="121" t="e">
        <f t="shared" si="197"/>
        <v>#DIV/0!</v>
      </c>
      <c r="K710" s="121" t="e">
        <f t="shared" si="197"/>
        <v>#DIV/0!</v>
      </c>
      <c r="L710" s="121" t="e">
        <f t="shared" si="197"/>
        <v>#DIV/0!</v>
      </c>
      <c r="M710" s="121" t="e">
        <f t="shared" si="197"/>
        <v>#DIV/0!</v>
      </c>
      <c r="N710" s="435" t="e">
        <f t="shared" si="197"/>
        <v>#DIV/0!</v>
      </c>
      <c r="O710" s="121" t="e">
        <f t="shared" si="197"/>
        <v>#DIV/0!</v>
      </c>
      <c r="P710" s="121" t="e">
        <f t="shared" si="197"/>
        <v>#DIV/0!</v>
      </c>
      <c r="Q710" s="121" t="e">
        <f t="shared" si="197"/>
        <v>#DIV/0!</v>
      </c>
      <c r="R710" s="121" t="e">
        <f t="shared" si="197"/>
        <v>#DIV/0!</v>
      </c>
      <c r="S710" s="121" t="e">
        <f t="shared" si="197"/>
        <v>#DIV/0!</v>
      </c>
      <c r="T710" s="121" t="e">
        <f t="shared" si="197"/>
        <v>#DIV/0!</v>
      </c>
      <c r="U710" s="121" t="e">
        <f t="shared" si="197"/>
        <v>#DIV/0!</v>
      </c>
      <c r="V710" s="435" t="e">
        <f t="shared" si="197"/>
        <v>#DIV/0!</v>
      </c>
      <c r="W710" s="121" t="e">
        <f t="shared" si="197"/>
        <v>#DIV/0!</v>
      </c>
      <c r="X710" s="121" t="e">
        <f t="shared" si="197"/>
        <v>#DIV/0!</v>
      </c>
      <c r="Y710" s="121" t="e">
        <f t="shared" si="197"/>
        <v>#DIV/0!</v>
      </c>
      <c r="Z710" s="121" t="e">
        <f t="shared" si="197"/>
        <v>#DIV/0!</v>
      </c>
      <c r="AA710" s="121" t="e">
        <f t="shared" si="197"/>
        <v>#DIV/0!</v>
      </c>
      <c r="AB710" s="121" t="e">
        <f t="shared" si="197"/>
        <v>#DIV/0!</v>
      </c>
      <c r="AC710" s="137" t="e">
        <f t="shared" si="197"/>
        <v>#DIV/0!</v>
      </c>
    </row>
    <row r="711" spans="1:30">
      <c r="A711" s="2216" t="s">
        <v>118</v>
      </c>
      <c r="B711" s="2219" t="s">
        <v>339</v>
      </c>
      <c r="C711" s="10" t="s">
        <v>477</v>
      </c>
      <c r="D711" s="10"/>
      <c r="E711" s="256"/>
      <c r="F711" s="256"/>
      <c r="G711" s="256"/>
      <c r="H711" s="462"/>
      <c r="I711" s="256"/>
      <c r="J711" s="256"/>
      <c r="K711" s="256"/>
      <c r="L711" s="256"/>
      <c r="M711" s="256"/>
      <c r="N711" s="462"/>
      <c r="O711" s="256"/>
      <c r="P711" s="256"/>
      <c r="Q711" s="256"/>
      <c r="R711" s="256"/>
      <c r="S711" s="256"/>
      <c r="T711" s="256"/>
      <c r="U711" s="256"/>
      <c r="V711" s="462"/>
      <c r="W711" s="256"/>
      <c r="X711" s="256"/>
      <c r="Y711" s="256"/>
      <c r="Z711" s="256"/>
      <c r="AA711" s="256"/>
      <c r="AB711" s="256"/>
      <c r="AC711" s="135">
        <f>SUM(E711:AB711)</f>
        <v>0</v>
      </c>
    </row>
    <row r="712" spans="1:30">
      <c r="A712" s="2295"/>
      <c r="B712" s="2293"/>
      <c r="C712" s="11" t="s">
        <v>478</v>
      </c>
      <c r="D712" s="11"/>
      <c r="E712" s="200"/>
      <c r="F712" s="200"/>
      <c r="G712" s="200"/>
      <c r="H712" s="503"/>
      <c r="I712" s="200"/>
      <c r="J712" s="200"/>
      <c r="K712" s="200"/>
      <c r="L712" s="200"/>
      <c r="M712" s="200"/>
      <c r="N712" s="503"/>
      <c r="O712" s="200"/>
      <c r="P712" s="200"/>
      <c r="Q712" s="200"/>
      <c r="R712" s="200"/>
      <c r="S712" s="200"/>
      <c r="T712" s="200"/>
      <c r="U712" s="200"/>
      <c r="V712" s="503"/>
      <c r="W712" s="200"/>
      <c r="X712" s="200"/>
      <c r="Y712" s="200"/>
      <c r="Z712" s="200"/>
      <c r="AA712" s="200"/>
      <c r="AB712" s="200"/>
      <c r="AC712" s="135">
        <f>SUM(E712:AB712)</f>
        <v>0</v>
      </c>
    </row>
    <row r="713" spans="1:30">
      <c r="A713" s="2295"/>
      <c r="B713" s="2293"/>
      <c r="C713" s="11" t="s">
        <v>8</v>
      </c>
      <c r="D713" s="11"/>
      <c r="E713" s="124">
        <f>E711*100</f>
        <v>0</v>
      </c>
      <c r="F713" s="124">
        <f t="shared" ref="F713:AB713" si="198">F711*100</f>
        <v>0</v>
      </c>
      <c r="G713" s="124">
        <f t="shared" si="198"/>
        <v>0</v>
      </c>
      <c r="H713" s="437">
        <f t="shared" si="198"/>
        <v>0</v>
      </c>
      <c r="I713" s="124">
        <f t="shared" si="198"/>
        <v>0</v>
      </c>
      <c r="J713" s="124">
        <f t="shared" si="198"/>
        <v>0</v>
      </c>
      <c r="K713" s="124">
        <f t="shared" si="198"/>
        <v>0</v>
      </c>
      <c r="L713" s="124">
        <f t="shared" si="198"/>
        <v>0</v>
      </c>
      <c r="M713" s="124">
        <f t="shared" si="198"/>
        <v>0</v>
      </c>
      <c r="N713" s="437">
        <f t="shared" si="198"/>
        <v>0</v>
      </c>
      <c r="O713" s="124">
        <f t="shared" si="198"/>
        <v>0</v>
      </c>
      <c r="P713" s="124">
        <f t="shared" si="198"/>
        <v>0</v>
      </c>
      <c r="Q713" s="124">
        <f t="shared" si="198"/>
        <v>0</v>
      </c>
      <c r="R713" s="124">
        <f t="shared" si="198"/>
        <v>0</v>
      </c>
      <c r="S713" s="124">
        <f t="shared" si="198"/>
        <v>0</v>
      </c>
      <c r="T713" s="124">
        <f t="shared" si="198"/>
        <v>0</v>
      </c>
      <c r="U713" s="124">
        <f t="shared" si="198"/>
        <v>0</v>
      </c>
      <c r="V713" s="437">
        <f t="shared" si="198"/>
        <v>0</v>
      </c>
      <c r="W713" s="124">
        <f t="shared" si="198"/>
        <v>0</v>
      </c>
      <c r="X713" s="124">
        <f t="shared" si="198"/>
        <v>0</v>
      </c>
      <c r="Y713" s="124">
        <f t="shared" si="198"/>
        <v>0</v>
      </c>
      <c r="Z713" s="124">
        <f t="shared" si="198"/>
        <v>0</v>
      </c>
      <c r="AA713" s="124">
        <f t="shared" si="198"/>
        <v>0</v>
      </c>
      <c r="AB713" s="124">
        <f t="shared" si="198"/>
        <v>0</v>
      </c>
      <c r="AC713" s="124"/>
      <c r="AD713" s="400" t="s">
        <v>457</v>
      </c>
    </row>
    <row r="714" spans="1:30" ht="13.5" thickBot="1">
      <c r="A714" s="2296"/>
      <c r="B714" s="2294"/>
      <c r="C714" s="48" t="s">
        <v>16</v>
      </c>
      <c r="D714" s="48"/>
      <c r="E714" s="121" t="e">
        <f t="shared" ref="E714:AC714" si="199">E712/E711</f>
        <v>#DIV/0!</v>
      </c>
      <c r="F714" s="121" t="e">
        <f t="shared" si="199"/>
        <v>#DIV/0!</v>
      </c>
      <c r="G714" s="121" t="e">
        <f t="shared" si="199"/>
        <v>#DIV/0!</v>
      </c>
      <c r="H714" s="435" t="e">
        <f t="shared" si="199"/>
        <v>#DIV/0!</v>
      </c>
      <c r="I714" s="121" t="e">
        <f t="shared" si="199"/>
        <v>#DIV/0!</v>
      </c>
      <c r="J714" s="121" t="e">
        <f t="shared" si="199"/>
        <v>#DIV/0!</v>
      </c>
      <c r="K714" s="121" t="e">
        <f t="shared" si="199"/>
        <v>#DIV/0!</v>
      </c>
      <c r="L714" s="121" t="e">
        <f t="shared" si="199"/>
        <v>#DIV/0!</v>
      </c>
      <c r="M714" s="121" t="e">
        <f t="shared" si="199"/>
        <v>#DIV/0!</v>
      </c>
      <c r="N714" s="435" t="e">
        <f t="shared" si="199"/>
        <v>#DIV/0!</v>
      </c>
      <c r="O714" s="121" t="e">
        <f t="shared" si="199"/>
        <v>#DIV/0!</v>
      </c>
      <c r="P714" s="121" t="e">
        <f t="shared" si="199"/>
        <v>#DIV/0!</v>
      </c>
      <c r="Q714" s="121" t="e">
        <f t="shared" si="199"/>
        <v>#DIV/0!</v>
      </c>
      <c r="R714" s="121" t="e">
        <f t="shared" si="199"/>
        <v>#DIV/0!</v>
      </c>
      <c r="S714" s="121" t="e">
        <f t="shared" si="199"/>
        <v>#DIV/0!</v>
      </c>
      <c r="T714" s="121" t="e">
        <f t="shared" si="199"/>
        <v>#DIV/0!</v>
      </c>
      <c r="U714" s="121" t="e">
        <f t="shared" si="199"/>
        <v>#DIV/0!</v>
      </c>
      <c r="V714" s="435" t="e">
        <f t="shared" si="199"/>
        <v>#DIV/0!</v>
      </c>
      <c r="W714" s="121" t="e">
        <f t="shared" si="199"/>
        <v>#DIV/0!</v>
      </c>
      <c r="X714" s="121" t="e">
        <f t="shared" si="199"/>
        <v>#DIV/0!</v>
      </c>
      <c r="Y714" s="121" t="e">
        <f t="shared" si="199"/>
        <v>#DIV/0!</v>
      </c>
      <c r="Z714" s="121" t="e">
        <f t="shared" si="199"/>
        <v>#DIV/0!</v>
      </c>
      <c r="AA714" s="121" t="e">
        <f t="shared" si="199"/>
        <v>#DIV/0!</v>
      </c>
      <c r="AB714" s="121" t="e">
        <f t="shared" si="199"/>
        <v>#DIV/0!</v>
      </c>
      <c r="AC714" s="137" t="e">
        <f t="shared" si="199"/>
        <v>#DIV/0!</v>
      </c>
    </row>
    <row r="715" spans="1:30">
      <c r="A715" s="2216" t="s">
        <v>111</v>
      </c>
      <c r="B715" s="2219" t="s">
        <v>340</v>
      </c>
      <c r="C715" s="10" t="s">
        <v>477</v>
      </c>
      <c r="D715" s="10"/>
      <c r="E715" s="201"/>
      <c r="F715" s="201"/>
      <c r="G715" s="201"/>
      <c r="H715" s="502"/>
      <c r="I715" s="201"/>
      <c r="J715" s="201"/>
      <c r="K715" s="201"/>
      <c r="L715" s="201"/>
      <c r="M715" s="201"/>
      <c r="N715" s="502"/>
      <c r="O715" s="201"/>
      <c r="P715" s="201"/>
      <c r="Q715" s="201"/>
      <c r="R715" s="201"/>
      <c r="S715" s="201"/>
      <c r="T715" s="201"/>
      <c r="U715" s="201"/>
      <c r="V715" s="502"/>
      <c r="W715" s="201"/>
      <c r="X715" s="201"/>
      <c r="Y715" s="201"/>
      <c r="Z715" s="201"/>
      <c r="AA715" s="201"/>
      <c r="AB715" s="201"/>
      <c r="AC715" s="135">
        <f>SUM(E715:AB715)</f>
        <v>0</v>
      </c>
    </row>
    <row r="716" spans="1:30">
      <c r="A716" s="2295"/>
      <c r="B716" s="2293"/>
      <c r="C716" s="11" t="s">
        <v>478</v>
      </c>
      <c r="D716" s="11"/>
      <c r="E716" s="200"/>
      <c r="F716" s="200"/>
      <c r="G716" s="200"/>
      <c r="H716" s="503"/>
      <c r="I716" s="200"/>
      <c r="J716" s="200"/>
      <c r="K716" s="200"/>
      <c r="L716" s="200"/>
      <c r="M716" s="200"/>
      <c r="N716" s="503"/>
      <c r="O716" s="200"/>
      <c r="P716" s="200"/>
      <c r="Q716" s="200"/>
      <c r="R716" s="200"/>
      <c r="S716" s="200"/>
      <c r="T716" s="200"/>
      <c r="U716" s="200"/>
      <c r="V716" s="503"/>
      <c r="W716" s="200"/>
      <c r="X716" s="200"/>
      <c r="Y716" s="200"/>
      <c r="Z716" s="200"/>
      <c r="AA716" s="200"/>
      <c r="AB716" s="200"/>
      <c r="AC716" s="135">
        <f>SUM(E716:AB716)</f>
        <v>0</v>
      </c>
    </row>
    <row r="717" spans="1:30">
      <c r="A717" s="2295"/>
      <c r="B717" s="2293"/>
      <c r="C717" s="11" t="s">
        <v>8</v>
      </c>
      <c r="D717" s="11"/>
      <c r="E717" s="124">
        <f>E715*100</f>
        <v>0</v>
      </c>
      <c r="F717" s="124">
        <f t="shared" ref="F717:AB717" si="200">F715*100</f>
        <v>0</v>
      </c>
      <c r="G717" s="124">
        <f t="shared" si="200"/>
        <v>0</v>
      </c>
      <c r="H717" s="437">
        <f t="shared" si="200"/>
        <v>0</v>
      </c>
      <c r="I717" s="124">
        <f t="shared" si="200"/>
        <v>0</v>
      </c>
      <c r="J717" s="124">
        <f t="shared" si="200"/>
        <v>0</v>
      </c>
      <c r="K717" s="124">
        <f t="shared" si="200"/>
        <v>0</v>
      </c>
      <c r="L717" s="124">
        <f t="shared" si="200"/>
        <v>0</v>
      </c>
      <c r="M717" s="124">
        <f t="shared" si="200"/>
        <v>0</v>
      </c>
      <c r="N717" s="437">
        <f t="shared" si="200"/>
        <v>0</v>
      </c>
      <c r="O717" s="124">
        <f t="shared" si="200"/>
        <v>0</v>
      </c>
      <c r="P717" s="124">
        <f t="shared" si="200"/>
        <v>0</v>
      </c>
      <c r="Q717" s="124">
        <f t="shared" si="200"/>
        <v>0</v>
      </c>
      <c r="R717" s="124">
        <f t="shared" si="200"/>
        <v>0</v>
      </c>
      <c r="S717" s="124">
        <f t="shared" si="200"/>
        <v>0</v>
      </c>
      <c r="T717" s="124">
        <f t="shared" si="200"/>
        <v>0</v>
      </c>
      <c r="U717" s="124">
        <f t="shared" si="200"/>
        <v>0</v>
      </c>
      <c r="V717" s="437">
        <f t="shared" si="200"/>
        <v>0</v>
      </c>
      <c r="W717" s="124">
        <f t="shared" si="200"/>
        <v>0</v>
      </c>
      <c r="X717" s="124">
        <f t="shared" si="200"/>
        <v>0</v>
      </c>
      <c r="Y717" s="124">
        <f t="shared" si="200"/>
        <v>0</v>
      </c>
      <c r="Z717" s="124">
        <f t="shared" si="200"/>
        <v>0</v>
      </c>
      <c r="AA717" s="124">
        <f t="shared" si="200"/>
        <v>0</v>
      </c>
      <c r="AB717" s="124">
        <f t="shared" si="200"/>
        <v>0</v>
      </c>
      <c r="AC717" s="124"/>
      <c r="AD717" s="400" t="s">
        <v>457</v>
      </c>
    </row>
    <row r="718" spans="1:30" ht="13.5" thickBot="1">
      <c r="A718" s="2296"/>
      <c r="B718" s="2294"/>
      <c r="C718" s="48" t="s">
        <v>16</v>
      </c>
      <c r="D718" s="48"/>
      <c r="E718" s="121" t="e">
        <f t="shared" ref="E718:AC718" si="201">E716/E715</f>
        <v>#DIV/0!</v>
      </c>
      <c r="F718" s="121" t="e">
        <f t="shared" si="201"/>
        <v>#DIV/0!</v>
      </c>
      <c r="G718" s="121" t="e">
        <f t="shared" si="201"/>
        <v>#DIV/0!</v>
      </c>
      <c r="H718" s="435" t="e">
        <f t="shared" si="201"/>
        <v>#DIV/0!</v>
      </c>
      <c r="I718" s="121" t="e">
        <f t="shared" si="201"/>
        <v>#DIV/0!</v>
      </c>
      <c r="J718" s="121" t="e">
        <f t="shared" si="201"/>
        <v>#DIV/0!</v>
      </c>
      <c r="K718" s="121" t="e">
        <f t="shared" si="201"/>
        <v>#DIV/0!</v>
      </c>
      <c r="L718" s="121" t="e">
        <f t="shared" si="201"/>
        <v>#DIV/0!</v>
      </c>
      <c r="M718" s="121" t="e">
        <f t="shared" si="201"/>
        <v>#DIV/0!</v>
      </c>
      <c r="N718" s="435" t="e">
        <f t="shared" si="201"/>
        <v>#DIV/0!</v>
      </c>
      <c r="O718" s="121" t="e">
        <f t="shared" si="201"/>
        <v>#DIV/0!</v>
      </c>
      <c r="P718" s="121" t="e">
        <f t="shared" si="201"/>
        <v>#DIV/0!</v>
      </c>
      <c r="Q718" s="121" t="e">
        <f t="shared" si="201"/>
        <v>#DIV/0!</v>
      </c>
      <c r="R718" s="121" t="e">
        <f t="shared" si="201"/>
        <v>#DIV/0!</v>
      </c>
      <c r="S718" s="121" t="e">
        <f t="shared" si="201"/>
        <v>#DIV/0!</v>
      </c>
      <c r="T718" s="121" t="e">
        <f t="shared" si="201"/>
        <v>#DIV/0!</v>
      </c>
      <c r="U718" s="121" t="e">
        <f t="shared" si="201"/>
        <v>#DIV/0!</v>
      </c>
      <c r="V718" s="435" t="e">
        <f t="shared" si="201"/>
        <v>#DIV/0!</v>
      </c>
      <c r="W718" s="121" t="e">
        <f t="shared" si="201"/>
        <v>#DIV/0!</v>
      </c>
      <c r="X718" s="121" t="e">
        <f t="shared" si="201"/>
        <v>#DIV/0!</v>
      </c>
      <c r="Y718" s="121" t="e">
        <f t="shared" si="201"/>
        <v>#DIV/0!</v>
      </c>
      <c r="Z718" s="121" t="e">
        <f t="shared" si="201"/>
        <v>#DIV/0!</v>
      </c>
      <c r="AA718" s="121" t="e">
        <f t="shared" si="201"/>
        <v>#DIV/0!</v>
      </c>
      <c r="AB718" s="121" t="e">
        <f t="shared" si="201"/>
        <v>#DIV/0!</v>
      </c>
      <c r="AC718" s="137" t="e">
        <f t="shared" si="201"/>
        <v>#DIV/0!</v>
      </c>
    </row>
    <row r="719" spans="1:30">
      <c r="A719" s="2216" t="s">
        <v>119</v>
      </c>
      <c r="B719" s="2219" t="s">
        <v>341</v>
      </c>
      <c r="C719" s="10" t="s">
        <v>477</v>
      </c>
      <c r="D719" s="10"/>
      <c r="E719" s="201"/>
      <c r="F719" s="201"/>
      <c r="G719" s="201"/>
      <c r="H719" s="502"/>
      <c r="I719" s="201"/>
      <c r="J719" s="201"/>
      <c r="K719" s="201"/>
      <c r="L719" s="201"/>
      <c r="M719" s="201"/>
      <c r="N719" s="502"/>
      <c r="O719" s="201"/>
      <c r="P719" s="201"/>
      <c r="Q719" s="201"/>
      <c r="R719" s="201"/>
      <c r="S719" s="201"/>
      <c r="T719" s="201"/>
      <c r="U719" s="201"/>
      <c r="V719" s="502"/>
      <c r="W719" s="201"/>
      <c r="X719" s="201"/>
      <c r="Y719" s="201"/>
      <c r="Z719" s="201"/>
      <c r="AA719" s="201"/>
      <c r="AB719" s="201"/>
      <c r="AC719" s="135">
        <f>SUM(E719:AB719)</f>
        <v>0</v>
      </c>
    </row>
    <row r="720" spans="1:30">
      <c r="A720" s="2295"/>
      <c r="B720" s="2293"/>
      <c r="C720" s="11" t="s">
        <v>478</v>
      </c>
      <c r="D720" s="11"/>
      <c r="E720" s="200"/>
      <c r="F720" s="200"/>
      <c r="G720" s="200"/>
      <c r="H720" s="503"/>
      <c r="I720" s="200"/>
      <c r="J720" s="200"/>
      <c r="K720" s="200"/>
      <c r="L720" s="200"/>
      <c r="M720" s="200"/>
      <c r="N720" s="503"/>
      <c r="O720" s="200"/>
      <c r="P720" s="200"/>
      <c r="Q720" s="200"/>
      <c r="R720" s="200"/>
      <c r="S720" s="200"/>
      <c r="T720" s="200"/>
      <c r="U720" s="200"/>
      <c r="V720" s="503"/>
      <c r="W720" s="200"/>
      <c r="X720" s="200"/>
      <c r="Y720" s="200"/>
      <c r="Z720" s="200"/>
      <c r="AA720" s="200"/>
      <c r="AB720" s="200"/>
      <c r="AC720" s="135">
        <f>SUM(E720:AB720)</f>
        <v>0</v>
      </c>
    </row>
    <row r="721" spans="1:30">
      <c r="A721" s="2295"/>
      <c r="B721" s="2293"/>
      <c r="C721" s="11" t="s">
        <v>8</v>
      </c>
      <c r="D721" s="11"/>
      <c r="E721" s="124">
        <f>E719*100</f>
        <v>0</v>
      </c>
      <c r="F721" s="124">
        <f t="shared" ref="F721:AB721" si="202">F719*100</f>
        <v>0</v>
      </c>
      <c r="G721" s="124">
        <f t="shared" si="202"/>
        <v>0</v>
      </c>
      <c r="H721" s="437">
        <f t="shared" si="202"/>
        <v>0</v>
      </c>
      <c r="I721" s="124">
        <f t="shared" si="202"/>
        <v>0</v>
      </c>
      <c r="J721" s="124">
        <f t="shared" si="202"/>
        <v>0</v>
      </c>
      <c r="K721" s="124">
        <f t="shared" si="202"/>
        <v>0</v>
      </c>
      <c r="L721" s="124">
        <f t="shared" si="202"/>
        <v>0</v>
      </c>
      <c r="M721" s="124">
        <f t="shared" si="202"/>
        <v>0</v>
      </c>
      <c r="N721" s="437">
        <f t="shared" si="202"/>
        <v>0</v>
      </c>
      <c r="O721" s="124">
        <f t="shared" si="202"/>
        <v>0</v>
      </c>
      <c r="P721" s="124">
        <f t="shared" si="202"/>
        <v>0</v>
      </c>
      <c r="Q721" s="124">
        <f t="shared" si="202"/>
        <v>0</v>
      </c>
      <c r="R721" s="124">
        <f t="shared" si="202"/>
        <v>0</v>
      </c>
      <c r="S721" s="124">
        <f t="shared" si="202"/>
        <v>0</v>
      </c>
      <c r="T721" s="124">
        <f t="shared" si="202"/>
        <v>0</v>
      </c>
      <c r="U721" s="124">
        <f t="shared" si="202"/>
        <v>0</v>
      </c>
      <c r="V721" s="437">
        <f t="shared" si="202"/>
        <v>0</v>
      </c>
      <c r="W721" s="124">
        <f t="shared" si="202"/>
        <v>0</v>
      </c>
      <c r="X721" s="124">
        <f t="shared" si="202"/>
        <v>0</v>
      </c>
      <c r="Y721" s="124">
        <f t="shared" si="202"/>
        <v>0</v>
      </c>
      <c r="Z721" s="124">
        <f t="shared" si="202"/>
        <v>0</v>
      </c>
      <c r="AA721" s="124">
        <f t="shared" si="202"/>
        <v>0</v>
      </c>
      <c r="AB721" s="124">
        <f t="shared" si="202"/>
        <v>0</v>
      </c>
      <c r="AC721" s="124"/>
      <c r="AD721" s="400" t="s">
        <v>457</v>
      </c>
    </row>
    <row r="722" spans="1:30" ht="13.5" thickBot="1">
      <c r="A722" s="2296"/>
      <c r="B722" s="2294"/>
      <c r="C722" s="48" t="s">
        <v>16</v>
      </c>
      <c r="D722" s="48"/>
      <c r="E722" s="121" t="e">
        <f t="shared" ref="E722:AC722" si="203">E720/E719</f>
        <v>#DIV/0!</v>
      </c>
      <c r="F722" s="121" t="e">
        <f t="shared" si="203"/>
        <v>#DIV/0!</v>
      </c>
      <c r="G722" s="121" t="e">
        <f t="shared" si="203"/>
        <v>#DIV/0!</v>
      </c>
      <c r="H722" s="435" t="e">
        <f t="shared" si="203"/>
        <v>#DIV/0!</v>
      </c>
      <c r="I722" s="121" t="e">
        <f t="shared" si="203"/>
        <v>#DIV/0!</v>
      </c>
      <c r="J722" s="121" t="e">
        <f t="shared" si="203"/>
        <v>#DIV/0!</v>
      </c>
      <c r="K722" s="121" t="e">
        <f t="shared" si="203"/>
        <v>#DIV/0!</v>
      </c>
      <c r="L722" s="121" t="e">
        <f t="shared" si="203"/>
        <v>#DIV/0!</v>
      </c>
      <c r="M722" s="121" t="e">
        <f t="shared" si="203"/>
        <v>#DIV/0!</v>
      </c>
      <c r="N722" s="435" t="e">
        <f t="shared" si="203"/>
        <v>#DIV/0!</v>
      </c>
      <c r="O722" s="121" t="e">
        <f t="shared" si="203"/>
        <v>#DIV/0!</v>
      </c>
      <c r="P722" s="121" t="e">
        <f t="shared" si="203"/>
        <v>#DIV/0!</v>
      </c>
      <c r="Q722" s="121" t="e">
        <f t="shared" si="203"/>
        <v>#DIV/0!</v>
      </c>
      <c r="R722" s="121" t="e">
        <f t="shared" si="203"/>
        <v>#DIV/0!</v>
      </c>
      <c r="S722" s="121" t="e">
        <f t="shared" si="203"/>
        <v>#DIV/0!</v>
      </c>
      <c r="T722" s="121" t="e">
        <f t="shared" si="203"/>
        <v>#DIV/0!</v>
      </c>
      <c r="U722" s="121" t="e">
        <f t="shared" si="203"/>
        <v>#DIV/0!</v>
      </c>
      <c r="V722" s="435" t="e">
        <f t="shared" si="203"/>
        <v>#DIV/0!</v>
      </c>
      <c r="W722" s="121" t="e">
        <f t="shared" si="203"/>
        <v>#DIV/0!</v>
      </c>
      <c r="X722" s="121" t="e">
        <f t="shared" si="203"/>
        <v>#DIV/0!</v>
      </c>
      <c r="Y722" s="121" t="e">
        <f t="shared" si="203"/>
        <v>#DIV/0!</v>
      </c>
      <c r="Z722" s="121" t="e">
        <f t="shared" si="203"/>
        <v>#DIV/0!</v>
      </c>
      <c r="AA722" s="121" t="e">
        <f t="shared" si="203"/>
        <v>#DIV/0!</v>
      </c>
      <c r="AB722" s="121" t="e">
        <f t="shared" si="203"/>
        <v>#DIV/0!</v>
      </c>
      <c r="AC722" s="137" t="e">
        <f t="shared" si="203"/>
        <v>#DIV/0!</v>
      </c>
    </row>
    <row r="723" spans="1:30">
      <c r="A723" s="2216" t="s">
        <v>114</v>
      </c>
      <c r="B723" s="2219" t="s">
        <v>342</v>
      </c>
      <c r="C723" s="10" t="s">
        <v>477</v>
      </c>
      <c r="D723" s="10"/>
      <c r="E723" s="201"/>
      <c r="F723" s="201"/>
      <c r="G723" s="201"/>
      <c r="H723" s="502"/>
      <c r="I723" s="201"/>
      <c r="J723" s="201"/>
      <c r="K723" s="201"/>
      <c r="L723" s="201"/>
      <c r="M723" s="201"/>
      <c r="N723" s="502"/>
      <c r="O723" s="201"/>
      <c r="P723" s="201"/>
      <c r="Q723" s="201"/>
      <c r="R723" s="201"/>
      <c r="S723" s="201"/>
      <c r="T723" s="201"/>
      <c r="U723" s="201"/>
      <c r="V723" s="502"/>
      <c r="W723" s="201"/>
      <c r="X723" s="201"/>
      <c r="Y723" s="201"/>
      <c r="Z723" s="201"/>
      <c r="AA723" s="201"/>
      <c r="AB723" s="201"/>
      <c r="AC723" s="135">
        <f>SUM(E723:AB723)</f>
        <v>0</v>
      </c>
    </row>
    <row r="724" spans="1:30">
      <c r="A724" s="2295"/>
      <c r="B724" s="2293"/>
      <c r="C724" s="11" t="s">
        <v>478</v>
      </c>
      <c r="D724" s="11"/>
      <c r="E724" s="200"/>
      <c r="F724" s="200"/>
      <c r="G724" s="200"/>
      <c r="H724" s="503"/>
      <c r="I724" s="200"/>
      <c r="J724" s="200"/>
      <c r="K724" s="200"/>
      <c r="L724" s="200"/>
      <c r="M724" s="200"/>
      <c r="N724" s="503"/>
      <c r="O724" s="200"/>
      <c r="P724" s="200"/>
      <c r="Q724" s="200"/>
      <c r="R724" s="200"/>
      <c r="S724" s="200"/>
      <c r="T724" s="200"/>
      <c r="U724" s="200"/>
      <c r="V724" s="503"/>
      <c r="W724" s="200"/>
      <c r="X724" s="200"/>
      <c r="Y724" s="200"/>
      <c r="Z724" s="200"/>
      <c r="AA724" s="200"/>
      <c r="AB724" s="200"/>
      <c r="AC724" s="135">
        <f>SUM(E724:AB724)</f>
        <v>0</v>
      </c>
    </row>
    <row r="725" spans="1:30">
      <c r="A725" s="2295"/>
      <c r="B725" s="2293"/>
      <c r="C725" s="11" t="s">
        <v>8</v>
      </c>
      <c r="D725" s="11"/>
      <c r="E725" s="124">
        <f>E723*100</f>
        <v>0</v>
      </c>
      <c r="F725" s="124">
        <f t="shared" ref="F725:AB725" si="204">F723*100</f>
        <v>0</v>
      </c>
      <c r="G725" s="124">
        <f t="shared" si="204"/>
        <v>0</v>
      </c>
      <c r="H725" s="437">
        <f t="shared" si="204"/>
        <v>0</v>
      </c>
      <c r="I725" s="124">
        <f t="shared" si="204"/>
        <v>0</v>
      </c>
      <c r="J725" s="124">
        <f t="shared" si="204"/>
        <v>0</v>
      </c>
      <c r="K725" s="124">
        <f t="shared" si="204"/>
        <v>0</v>
      </c>
      <c r="L725" s="124">
        <f t="shared" si="204"/>
        <v>0</v>
      </c>
      <c r="M725" s="124">
        <f t="shared" si="204"/>
        <v>0</v>
      </c>
      <c r="N725" s="437">
        <f t="shared" si="204"/>
        <v>0</v>
      </c>
      <c r="O725" s="124">
        <f t="shared" si="204"/>
        <v>0</v>
      </c>
      <c r="P725" s="124">
        <f t="shared" si="204"/>
        <v>0</v>
      </c>
      <c r="Q725" s="124">
        <f t="shared" si="204"/>
        <v>0</v>
      </c>
      <c r="R725" s="124">
        <f t="shared" si="204"/>
        <v>0</v>
      </c>
      <c r="S725" s="124">
        <f t="shared" si="204"/>
        <v>0</v>
      </c>
      <c r="T725" s="124">
        <f t="shared" si="204"/>
        <v>0</v>
      </c>
      <c r="U725" s="124">
        <f t="shared" si="204"/>
        <v>0</v>
      </c>
      <c r="V725" s="437">
        <f t="shared" si="204"/>
        <v>0</v>
      </c>
      <c r="W725" s="124">
        <f t="shared" si="204"/>
        <v>0</v>
      </c>
      <c r="X725" s="124">
        <f t="shared" si="204"/>
        <v>0</v>
      </c>
      <c r="Y725" s="124">
        <f t="shared" si="204"/>
        <v>0</v>
      </c>
      <c r="Z725" s="124">
        <f t="shared" si="204"/>
        <v>0</v>
      </c>
      <c r="AA725" s="124">
        <f t="shared" si="204"/>
        <v>0</v>
      </c>
      <c r="AB725" s="124">
        <f t="shared" si="204"/>
        <v>0</v>
      </c>
      <c r="AC725" s="124"/>
      <c r="AD725" s="400" t="s">
        <v>457</v>
      </c>
    </row>
    <row r="726" spans="1:30" ht="13.5" thickBot="1">
      <c r="A726" s="2296"/>
      <c r="B726" s="2294"/>
      <c r="C726" s="48" t="s">
        <v>16</v>
      </c>
      <c r="D726" s="48"/>
      <c r="E726" s="121" t="e">
        <f t="shared" ref="E726:AC726" si="205">E724/E723</f>
        <v>#DIV/0!</v>
      </c>
      <c r="F726" s="121" t="e">
        <f t="shared" si="205"/>
        <v>#DIV/0!</v>
      </c>
      <c r="G726" s="121" t="e">
        <f t="shared" si="205"/>
        <v>#DIV/0!</v>
      </c>
      <c r="H726" s="435" t="e">
        <f t="shared" si="205"/>
        <v>#DIV/0!</v>
      </c>
      <c r="I726" s="121" t="e">
        <f t="shared" si="205"/>
        <v>#DIV/0!</v>
      </c>
      <c r="J726" s="121" t="e">
        <f t="shared" si="205"/>
        <v>#DIV/0!</v>
      </c>
      <c r="K726" s="121" t="e">
        <f t="shared" si="205"/>
        <v>#DIV/0!</v>
      </c>
      <c r="L726" s="121" t="e">
        <f t="shared" si="205"/>
        <v>#DIV/0!</v>
      </c>
      <c r="M726" s="121" t="e">
        <f t="shared" si="205"/>
        <v>#DIV/0!</v>
      </c>
      <c r="N726" s="435" t="e">
        <f t="shared" si="205"/>
        <v>#DIV/0!</v>
      </c>
      <c r="O726" s="121" t="e">
        <f t="shared" si="205"/>
        <v>#DIV/0!</v>
      </c>
      <c r="P726" s="121" t="e">
        <f t="shared" si="205"/>
        <v>#DIV/0!</v>
      </c>
      <c r="Q726" s="121" t="e">
        <f t="shared" si="205"/>
        <v>#DIV/0!</v>
      </c>
      <c r="R726" s="121" t="e">
        <f t="shared" si="205"/>
        <v>#DIV/0!</v>
      </c>
      <c r="S726" s="121" t="e">
        <f t="shared" si="205"/>
        <v>#DIV/0!</v>
      </c>
      <c r="T726" s="121" t="e">
        <f t="shared" si="205"/>
        <v>#DIV/0!</v>
      </c>
      <c r="U726" s="121" t="e">
        <f t="shared" si="205"/>
        <v>#DIV/0!</v>
      </c>
      <c r="V726" s="435" t="e">
        <f t="shared" si="205"/>
        <v>#DIV/0!</v>
      </c>
      <c r="W726" s="121" t="e">
        <f t="shared" si="205"/>
        <v>#DIV/0!</v>
      </c>
      <c r="X726" s="121" t="e">
        <f t="shared" si="205"/>
        <v>#DIV/0!</v>
      </c>
      <c r="Y726" s="121" t="e">
        <f t="shared" si="205"/>
        <v>#DIV/0!</v>
      </c>
      <c r="Z726" s="121" t="e">
        <f t="shared" si="205"/>
        <v>#DIV/0!</v>
      </c>
      <c r="AA726" s="121" t="e">
        <f t="shared" si="205"/>
        <v>#DIV/0!</v>
      </c>
      <c r="AB726" s="121" t="e">
        <f t="shared" si="205"/>
        <v>#DIV/0!</v>
      </c>
      <c r="AC726" s="137" t="e">
        <f t="shared" si="205"/>
        <v>#DIV/0!</v>
      </c>
    </row>
    <row r="727" spans="1:30">
      <c r="A727" s="2216" t="s">
        <v>117</v>
      </c>
      <c r="B727" s="2219" t="s">
        <v>343</v>
      </c>
      <c r="C727" s="10" t="s">
        <v>477</v>
      </c>
      <c r="D727" s="867" t="s">
        <v>473</v>
      </c>
      <c r="E727" s="813">
        <v>0.14524799999999999</v>
      </c>
      <c r="F727" s="813">
        <v>0.117024</v>
      </c>
      <c r="G727" s="813">
        <v>0.114528</v>
      </c>
      <c r="H727" s="814">
        <v>0.11462399999999999</v>
      </c>
      <c r="I727" s="813">
        <v>0.1152</v>
      </c>
      <c r="J727" s="813">
        <v>0.13247999999999999</v>
      </c>
      <c r="K727" s="813">
        <v>0.14236799999999999</v>
      </c>
      <c r="L727" s="813">
        <v>0.14524799999999999</v>
      </c>
      <c r="M727" s="813">
        <v>0.151392</v>
      </c>
      <c r="N727" s="814">
        <v>0.151008</v>
      </c>
      <c r="O727" s="813">
        <v>0.14918400000000001</v>
      </c>
      <c r="P727" s="813">
        <v>0.14976</v>
      </c>
      <c r="Q727" s="813">
        <v>0.15062400000000001</v>
      </c>
      <c r="R727" s="813">
        <v>0.14880000000000002</v>
      </c>
      <c r="S727" s="813">
        <v>0.146592</v>
      </c>
      <c r="T727" s="813">
        <v>0.14601599999999998</v>
      </c>
      <c r="U727" s="813">
        <v>0.14419200000000001</v>
      </c>
      <c r="V727" s="813">
        <v>0.14063999999999999</v>
      </c>
      <c r="W727" s="813">
        <v>0.14352000000000001</v>
      </c>
      <c r="X727" s="813">
        <v>0.14294399999999999</v>
      </c>
      <c r="Y727" s="813">
        <v>0.14332800000000001</v>
      </c>
      <c r="Z727" s="813">
        <v>0.145536</v>
      </c>
      <c r="AA727" s="813">
        <v>0.144672</v>
      </c>
      <c r="AB727" s="813">
        <v>0.14563200000000001</v>
      </c>
      <c r="AC727" s="135">
        <f>SUM(E727:AB727)</f>
        <v>3.3705599999999998</v>
      </c>
    </row>
    <row r="728" spans="1:30" ht="13.5" thickBot="1">
      <c r="A728" s="2295"/>
      <c r="B728" s="2293"/>
      <c r="C728" s="11" t="s">
        <v>478</v>
      </c>
      <c r="D728" s="866" t="s">
        <v>473</v>
      </c>
      <c r="E728" s="815">
        <v>9.6959999999999991E-2</v>
      </c>
      <c r="F728" s="815">
        <v>7.4495999999999993E-2</v>
      </c>
      <c r="G728" s="815">
        <v>6.9024000000000002E-2</v>
      </c>
      <c r="H728" s="816">
        <v>6.7968000000000001E-2</v>
      </c>
      <c r="I728" s="815">
        <v>7.7184000000000003E-2</v>
      </c>
      <c r="J728" s="815">
        <v>8.6688000000000001E-2</v>
      </c>
      <c r="K728" s="815">
        <v>9.1200000000000003E-2</v>
      </c>
      <c r="L728" s="815">
        <v>9.2831999999999998E-2</v>
      </c>
      <c r="M728" s="815">
        <v>9.6959999999999991E-2</v>
      </c>
      <c r="N728" s="816">
        <v>9.4751999999999989E-2</v>
      </c>
      <c r="O728" s="815">
        <v>9.4367999999999994E-2</v>
      </c>
      <c r="P728" s="815">
        <v>9.4944000000000001E-2</v>
      </c>
      <c r="Q728" s="815">
        <v>9.5519999999999994E-2</v>
      </c>
      <c r="R728" s="815">
        <v>9.5904000000000003E-2</v>
      </c>
      <c r="S728" s="815">
        <v>9.4944000000000001E-2</v>
      </c>
      <c r="T728" s="815">
        <v>9.6096000000000001E-2</v>
      </c>
      <c r="U728" s="815">
        <v>9.4463999999999992E-2</v>
      </c>
      <c r="V728" s="815">
        <v>9.2256000000000005E-2</v>
      </c>
      <c r="W728" s="815">
        <v>9.1296000000000002E-2</v>
      </c>
      <c r="X728" s="815">
        <v>9.0912000000000007E-2</v>
      </c>
      <c r="Y728" s="815">
        <v>9.0912000000000007E-2</v>
      </c>
      <c r="Z728" s="815">
        <v>9.2544000000000001E-2</v>
      </c>
      <c r="AA728" s="815">
        <v>9.3504000000000004E-2</v>
      </c>
      <c r="AB728" s="815">
        <v>9.8879999999999996E-2</v>
      </c>
      <c r="AC728" s="135">
        <f>SUM(E728:AB728)</f>
        <v>2.1646079999999994</v>
      </c>
    </row>
    <row r="729" spans="1:30">
      <c r="A729" s="2295"/>
      <c r="B729" s="2293"/>
      <c r="C729" s="11" t="s">
        <v>8</v>
      </c>
      <c r="D729" s="11" t="s">
        <v>498</v>
      </c>
      <c r="E729" s="124">
        <f>SQRT(E727*E727+E728*E728)*1000/(1.732*E697)</f>
        <v>16.004747667911598</v>
      </c>
      <c r="F729" s="124">
        <f t="shared" ref="F729:AB729" si="206">SQRT(F727*F727+F728*F728)*1000/(1.732*F697)</f>
        <v>12.713416947591208</v>
      </c>
      <c r="G729" s="124">
        <f t="shared" si="206"/>
        <v>12.254826449225583</v>
      </c>
      <c r="H729" s="437">
        <f t="shared" si="206"/>
        <v>12.212719552632688</v>
      </c>
      <c r="I729" s="124">
        <f t="shared" si="206"/>
        <v>12.708176797963809</v>
      </c>
      <c r="J729" s="124">
        <f t="shared" si="206"/>
        <v>14.509485044319927</v>
      </c>
      <c r="K729" s="124">
        <f t="shared" si="206"/>
        <v>15.494905133623202</v>
      </c>
      <c r="L729" s="124">
        <f t="shared" si="206"/>
        <v>15.797839197970282</v>
      </c>
      <c r="M729" s="124">
        <f t="shared" si="206"/>
        <v>16.476026221676427</v>
      </c>
      <c r="N729" s="437">
        <f t="shared" si="206"/>
        <v>16.337958370400941</v>
      </c>
      <c r="O729" s="124">
        <f t="shared" si="206"/>
        <v>16.177765918208802</v>
      </c>
      <c r="P729" s="124">
        <f t="shared" si="206"/>
        <v>16.250605603057327</v>
      </c>
      <c r="Q729" s="124">
        <f t="shared" si="206"/>
        <v>16.345745297994188</v>
      </c>
      <c r="R729" s="124">
        <f t="shared" si="206"/>
        <v>16.22386221624178</v>
      </c>
      <c r="S729" s="124">
        <f t="shared" si="206"/>
        <v>16.006152562813011</v>
      </c>
      <c r="T729" s="124">
        <f t="shared" si="206"/>
        <v>16.0196680743481</v>
      </c>
      <c r="U729" s="124">
        <f t="shared" si="206"/>
        <v>15.797844097651621</v>
      </c>
      <c r="V729" s="437">
        <f t="shared" si="206"/>
        <v>15.41466237823154</v>
      </c>
      <c r="W729" s="124">
        <f t="shared" si="206"/>
        <v>15.588629000721026</v>
      </c>
      <c r="X729" s="124">
        <f t="shared" si="206"/>
        <v>15.525200539689919</v>
      </c>
      <c r="Y729" s="124">
        <f t="shared" si="206"/>
        <v>15.554906986547618</v>
      </c>
      <c r="Z729" s="124">
        <f t="shared" si="206"/>
        <v>15.805906914353594</v>
      </c>
      <c r="AA729" s="124">
        <f t="shared" si="206"/>
        <v>15.7867301625629</v>
      </c>
      <c r="AB729" s="124">
        <f t="shared" si="206"/>
        <v>16.132209651076529</v>
      </c>
      <c r="AC729" s="124"/>
    </row>
    <row r="730" spans="1:30" ht="13.5" thickBot="1">
      <c r="A730" s="2296"/>
      <c r="B730" s="2294"/>
      <c r="C730" s="48" t="s">
        <v>16</v>
      </c>
      <c r="D730" s="48"/>
      <c r="E730" s="121">
        <f t="shared" ref="E730:AC730" si="207">E728/E727</f>
        <v>0.6675479180436219</v>
      </c>
      <c r="F730" s="121">
        <f t="shared" si="207"/>
        <v>0.63658736669401139</v>
      </c>
      <c r="G730" s="121">
        <f t="shared" si="207"/>
        <v>0.60268231349538981</v>
      </c>
      <c r="H730" s="435">
        <f t="shared" si="207"/>
        <v>0.59296482412060303</v>
      </c>
      <c r="I730" s="121">
        <f t="shared" si="207"/>
        <v>0.67</v>
      </c>
      <c r="J730" s="121">
        <f t="shared" si="207"/>
        <v>0.65434782608695663</v>
      </c>
      <c r="K730" s="121">
        <f t="shared" si="207"/>
        <v>0.64059339177343233</v>
      </c>
      <c r="L730" s="121">
        <f t="shared" si="207"/>
        <v>0.63912756113681435</v>
      </c>
      <c r="M730" s="121">
        <f t="shared" si="207"/>
        <v>0.64045656309448318</v>
      </c>
      <c r="N730" s="435">
        <f t="shared" si="207"/>
        <v>0.6274634456452638</v>
      </c>
      <c r="O730" s="121">
        <f t="shared" si="207"/>
        <v>0.63256113256113244</v>
      </c>
      <c r="P730" s="121">
        <f t="shared" si="207"/>
        <v>0.63397435897435894</v>
      </c>
      <c r="Q730" s="121">
        <f t="shared" si="207"/>
        <v>0.63416188655194383</v>
      </c>
      <c r="R730" s="121">
        <f t="shared" si="207"/>
        <v>0.64451612903225797</v>
      </c>
      <c r="S730" s="121">
        <f t="shared" si="207"/>
        <v>0.64767518009168301</v>
      </c>
      <c r="T730" s="121">
        <f t="shared" si="207"/>
        <v>0.65811965811965822</v>
      </c>
      <c r="U730" s="121">
        <f t="shared" si="207"/>
        <v>0.65512649800266298</v>
      </c>
      <c r="V730" s="435">
        <f t="shared" si="207"/>
        <v>0.65597269624573384</v>
      </c>
      <c r="W730" s="121">
        <f t="shared" si="207"/>
        <v>0.63612040133779257</v>
      </c>
      <c r="X730" s="121">
        <f t="shared" si="207"/>
        <v>0.63599731363331102</v>
      </c>
      <c r="Y730" s="121">
        <f t="shared" si="207"/>
        <v>0.63429336905559275</v>
      </c>
      <c r="Z730" s="121">
        <f t="shared" si="207"/>
        <v>0.63588390501319259</v>
      </c>
      <c r="AA730" s="121">
        <f t="shared" si="207"/>
        <v>0.64631718646317193</v>
      </c>
      <c r="AB730" s="121">
        <f t="shared" si="207"/>
        <v>0.67897165458141062</v>
      </c>
      <c r="AC730" s="137">
        <f t="shared" si="207"/>
        <v>0.64221019652520639</v>
      </c>
    </row>
    <row r="731" spans="1:30">
      <c r="A731" s="2216" t="s">
        <v>128</v>
      </c>
      <c r="B731" s="2219" t="s">
        <v>344</v>
      </c>
      <c r="C731" s="10" t="s">
        <v>477</v>
      </c>
      <c r="D731" s="10"/>
      <c r="E731" s="90"/>
      <c r="F731" s="90"/>
      <c r="G731" s="90"/>
      <c r="H731" s="433"/>
      <c r="I731" s="90"/>
      <c r="J731" s="90"/>
      <c r="K731" s="90"/>
      <c r="L731" s="90"/>
      <c r="M731" s="90"/>
      <c r="N731" s="433"/>
      <c r="O731" s="90"/>
      <c r="P731" s="90"/>
      <c r="Q731" s="90"/>
      <c r="R731" s="90"/>
      <c r="S731" s="90"/>
      <c r="T731" s="90"/>
      <c r="U731" s="90"/>
      <c r="V731" s="433"/>
      <c r="W731" s="90"/>
      <c r="X731" s="90"/>
      <c r="Y731" s="90"/>
      <c r="Z731" s="90"/>
      <c r="AA731" s="90"/>
      <c r="AB731" s="90"/>
      <c r="AC731" s="135">
        <f>SUM(E731:AB731)</f>
        <v>0</v>
      </c>
    </row>
    <row r="732" spans="1:30">
      <c r="A732" s="2295"/>
      <c r="B732" s="2293"/>
      <c r="C732" s="11" t="s">
        <v>478</v>
      </c>
      <c r="D732" s="11"/>
      <c r="E732" s="92"/>
      <c r="F732" s="92"/>
      <c r="G732" s="92"/>
      <c r="H732" s="438"/>
      <c r="I732" s="92"/>
      <c r="J732" s="92"/>
      <c r="K732" s="92"/>
      <c r="L732" s="92"/>
      <c r="M732" s="92"/>
      <c r="N732" s="438"/>
      <c r="O732" s="92"/>
      <c r="P732" s="92"/>
      <c r="Q732" s="92"/>
      <c r="R732" s="92"/>
      <c r="S732" s="92"/>
      <c r="T732" s="92"/>
      <c r="U732" s="92"/>
      <c r="V732" s="438"/>
      <c r="W732" s="92"/>
      <c r="X732" s="92"/>
      <c r="Y732" s="92"/>
      <c r="Z732" s="92"/>
      <c r="AA732" s="92"/>
      <c r="AB732" s="92"/>
      <c r="AC732" s="135">
        <f>SUM(E732:AB732)</f>
        <v>0</v>
      </c>
    </row>
    <row r="733" spans="1:30">
      <c r="A733" s="2295"/>
      <c r="B733" s="2293"/>
      <c r="C733" s="11" t="s">
        <v>8</v>
      </c>
      <c r="D733" s="11"/>
      <c r="E733" s="124">
        <f>E731*100</f>
        <v>0</v>
      </c>
      <c r="F733" s="124">
        <f t="shared" ref="F733:AB733" si="208">F731*100</f>
        <v>0</v>
      </c>
      <c r="G733" s="124">
        <f t="shared" si="208"/>
        <v>0</v>
      </c>
      <c r="H733" s="437">
        <f t="shared" si="208"/>
        <v>0</v>
      </c>
      <c r="I733" s="124">
        <f t="shared" si="208"/>
        <v>0</v>
      </c>
      <c r="J733" s="124">
        <f t="shared" si="208"/>
        <v>0</v>
      </c>
      <c r="K733" s="124">
        <f t="shared" si="208"/>
        <v>0</v>
      </c>
      <c r="L733" s="124">
        <f t="shared" si="208"/>
        <v>0</v>
      </c>
      <c r="M733" s="124">
        <f t="shared" si="208"/>
        <v>0</v>
      </c>
      <c r="N733" s="437">
        <f t="shared" si="208"/>
        <v>0</v>
      </c>
      <c r="O733" s="124">
        <f t="shared" si="208"/>
        <v>0</v>
      </c>
      <c r="P733" s="124">
        <f t="shared" si="208"/>
        <v>0</v>
      </c>
      <c r="Q733" s="124">
        <f t="shared" si="208"/>
        <v>0</v>
      </c>
      <c r="R733" s="124">
        <f t="shared" si="208"/>
        <v>0</v>
      </c>
      <c r="S733" s="124">
        <f t="shared" si="208"/>
        <v>0</v>
      </c>
      <c r="T733" s="124">
        <f t="shared" si="208"/>
        <v>0</v>
      </c>
      <c r="U733" s="124">
        <f t="shared" si="208"/>
        <v>0</v>
      </c>
      <c r="V733" s="437">
        <f t="shared" si="208"/>
        <v>0</v>
      </c>
      <c r="W733" s="124">
        <f t="shared" si="208"/>
        <v>0</v>
      </c>
      <c r="X733" s="124">
        <f t="shared" si="208"/>
        <v>0</v>
      </c>
      <c r="Y733" s="124">
        <f t="shared" si="208"/>
        <v>0</v>
      </c>
      <c r="Z733" s="124">
        <f t="shared" si="208"/>
        <v>0</v>
      </c>
      <c r="AA733" s="124">
        <f t="shared" si="208"/>
        <v>0</v>
      </c>
      <c r="AB733" s="124">
        <f t="shared" si="208"/>
        <v>0</v>
      </c>
      <c r="AC733" s="124"/>
      <c r="AD733" s="400" t="s">
        <v>457</v>
      </c>
    </row>
    <row r="734" spans="1:30" ht="13.5" thickBot="1">
      <c r="A734" s="2296"/>
      <c r="B734" s="2294"/>
      <c r="C734" s="48" t="s">
        <v>16</v>
      </c>
      <c r="D734" s="48"/>
      <c r="E734" s="121" t="e">
        <f t="shared" ref="E734:AC734" si="209">E732/E731</f>
        <v>#DIV/0!</v>
      </c>
      <c r="F734" s="121" t="e">
        <f t="shared" si="209"/>
        <v>#DIV/0!</v>
      </c>
      <c r="G734" s="121" t="e">
        <f t="shared" si="209"/>
        <v>#DIV/0!</v>
      </c>
      <c r="H734" s="435" t="e">
        <f t="shared" si="209"/>
        <v>#DIV/0!</v>
      </c>
      <c r="I734" s="121" t="e">
        <f t="shared" si="209"/>
        <v>#DIV/0!</v>
      </c>
      <c r="J734" s="121" t="e">
        <f t="shared" si="209"/>
        <v>#DIV/0!</v>
      </c>
      <c r="K734" s="121" t="e">
        <f t="shared" si="209"/>
        <v>#DIV/0!</v>
      </c>
      <c r="L734" s="121" t="e">
        <f t="shared" si="209"/>
        <v>#DIV/0!</v>
      </c>
      <c r="M734" s="121" t="e">
        <f t="shared" si="209"/>
        <v>#DIV/0!</v>
      </c>
      <c r="N734" s="435" t="e">
        <f t="shared" si="209"/>
        <v>#DIV/0!</v>
      </c>
      <c r="O734" s="121" t="e">
        <f t="shared" si="209"/>
        <v>#DIV/0!</v>
      </c>
      <c r="P734" s="121" t="e">
        <f t="shared" si="209"/>
        <v>#DIV/0!</v>
      </c>
      <c r="Q734" s="121" t="e">
        <f t="shared" si="209"/>
        <v>#DIV/0!</v>
      </c>
      <c r="R734" s="121" t="e">
        <f t="shared" si="209"/>
        <v>#DIV/0!</v>
      </c>
      <c r="S734" s="121" t="e">
        <f t="shared" si="209"/>
        <v>#DIV/0!</v>
      </c>
      <c r="T734" s="121" t="e">
        <f t="shared" si="209"/>
        <v>#DIV/0!</v>
      </c>
      <c r="U734" s="121" t="e">
        <f t="shared" si="209"/>
        <v>#DIV/0!</v>
      </c>
      <c r="V734" s="435" t="e">
        <f t="shared" si="209"/>
        <v>#DIV/0!</v>
      </c>
      <c r="W734" s="121" t="e">
        <f t="shared" si="209"/>
        <v>#DIV/0!</v>
      </c>
      <c r="X734" s="121" t="e">
        <f t="shared" si="209"/>
        <v>#DIV/0!</v>
      </c>
      <c r="Y734" s="121" t="e">
        <f t="shared" si="209"/>
        <v>#DIV/0!</v>
      </c>
      <c r="Z734" s="121" t="e">
        <f t="shared" si="209"/>
        <v>#DIV/0!</v>
      </c>
      <c r="AA734" s="121" t="e">
        <f t="shared" si="209"/>
        <v>#DIV/0!</v>
      </c>
      <c r="AB734" s="121" t="e">
        <f t="shared" si="209"/>
        <v>#DIV/0!</v>
      </c>
      <c r="AC734" s="137" t="e">
        <f t="shared" si="209"/>
        <v>#DIV/0!</v>
      </c>
    </row>
    <row r="735" spans="1:30">
      <c r="A735" s="2216" t="s">
        <v>345</v>
      </c>
      <c r="B735" s="2219" t="s">
        <v>346</v>
      </c>
      <c r="C735" s="10" t="s">
        <v>477</v>
      </c>
      <c r="D735" s="867" t="s">
        <v>473</v>
      </c>
      <c r="E735" s="813">
        <v>0.13670400000000002</v>
      </c>
      <c r="F735" s="813">
        <v>0.13689599999999999</v>
      </c>
      <c r="G735" s="813">
        <v>0.140928</v>
      </c>
      <c r="H735" s="814">
        <v>0.14246400000000001</v>
      </c>
      <c r="I735" s="813">
        <v>0.13651199999999999</v>
      </c>
      <c r="J735" s="813">
        <v>0.14591999999999999</v>
      </c>
      <c r="K735" s="813">
        <v>0.17721600000000001</v>
      </c>
      <c r="L735" s="813">
        <v>0.190272</v>
      </c>
      <c r="M735" s="813">
        <v>0.206016</v>
      </c>
      <c r="N735" s="814">
        <v>0.23097599999999999</v>
      </c>
      <c r="O735" s="813">
        <v>0.23174400000000001</v>
      </c>
      <c r="P735" s="813">
        <v>0.21446399999999999</v>
      </c>
      <c r="Q735" s="813">
        <v>0.22905600000000001</v>
      </c>
      <c r="R735" s="813">
        <v>0.24556800000000001</v>
      </c>
      <c r="S735" s="813">
        <v>0.225408</v>
      </c>
      <c r="T735" s="813">
        <v>0.206208</v>
      </c>
      <c r="U735" s="813">
        <v>0.20025599999999999</v>
      </c>
      <c r="V735" s="813">
        <v>0.18624000000000002</v>
      </c>
      <c r="W735" s="813">
        <v>0.176256</v>
      </c>
      <c r="X735" s="813">
        <v>0.17548800000000001</v>
      </c>
      <c r="Y735" s="813">
        <v>0.17222399999999999</v>
      </c>
      <c r="Z735" s="813">
        <v>0.17740799999999998</v>
      </c>
      <c r="AA735" s="813">
        <v>0.16012799999999999</v>
      </c>
      <c r="AB735" s="813">
        <v>0.14188800000000001</v>
      </c>
      <c r="AC735" s="138">
        <f>SUM(E735:AB735)</f>
        <v>4.3862399999999999</v>
      </c>
    </row>
    <row r="736" spans="1:30" ht="13.5" thickBot="1">
      <c r="A736" s="2295"/>
      <c r="B736" s="2293"/>
      <c r="C736" s="11" t="s">
        <v>478</v>
      </c>
      <c r="D736" s="866" t="s">
        <v>473</v>
      </c>
      <c r="E736" s="815">
        <v>4.6079999999999996E-2</v>
      </c>
      <c r="F736" s="815">
        <v>4.6079999999999996E-2</v>
      </c>
      <c r="G736" s="815">
        <v>4.4927999999999996E-2</v>
      </c>
      <c r="H736" s="816">
        <v>4.5503999999999996E-2</v>
      </c>
      <c r="I736" s="815">
        <v>4.8960000000000004E-2</v>
      </c>
      <c r="J736" s="815">
        <v>4.9919999999999999E-2</v>
      </c>
      <c r="K736" s="815">
        <v>5.0495999999999999E-2</v>
      </c>
      <c r="L736" s="815">
        <v>5.4528E-2</v>
      </c>
      <c r="M736" s="815">
        <v>6.0287999999999994E-2</v>
      </c>
      <c r="N736" s="816">
        <v>7.9871999999999999E-2</v>
      </c>
      <c r="O736" s="815">
        <v>0.108096</v>
      </c>
      <c r="P736" s="815">
        <v>8.1792000000000004E-2</v>
      </c>
      <c r="Q736" s="815">
        <v>9.8496E-2</v>
      </c>
      <c r="R736" s="815">
        <v>0.12384000000000001</v>
      </c>
      <c r="S736" s="815">
        <v>9.2735999999999999E-2</v>
      </c>
      <c r="T736" s="815">
        <v>9.4848000000000002E-2</v>
      </c>
      <c r="U736" s="815">
        <v>9.1007999999999992E-2</v>
      </c>
      <c r="V736" s="815">
        <v>7.1808000000000011E-2</v>
      </c>
      <c r="W736" s="815">
        <v>6.0095999999999997E-2</v>
      </c>
      <c r="X736" s="815">
        <v>5.5488000000000003E-2</v>
      </c>
      <c r="Y736" s="815">
        <v>5.4335999999999995E-2</v>
      </c>
      <c r="Z736" s="815">
        <v>5.4335999999999995E-2</v>
      </c>
      <c r="AA736" s="815">
        <v>5.2415999999999997E-2</v>
      </c>
      <c r="AB736" s="815">
        <v>4.6848000000000001E-2</v>
      </c>
      <c r="AC736" s="138">
        <f>SUM(E736:AB736)</f>
        <v>1.6127999999999998</v>
      </c>
    </row>
    <row r="737" spans="1:30">
      <c r="A737" s="2295"/>
      <c r="B737" s="2293"/>
      <c r="C737" s="11" t="s">
        <v>8</v>
      </c>
      <c r="D737" s="866" t="s">
        <v>498</v>
      </c>
      <c r="E737" s="124">
        <f>SQRT(E735*E735+E736*E736)*1000/(1.732*E698)</f>
        <v>13.220920373979952</v>
      </c>
      <c r="F737" s="124">
        <f t="shared" ref="F737:AB737" si="210">SQRT(F735*F735+F736*F736)*1000/(1.732*F698)</f>
        <v>13.237595724204153</v>
      </c>
      <c r="G737" s="124">
        <f t="shared" si="210"/>
        <v>13.555874630579323</v>
      </c>
      <c r="H737" s="437">
        <f t="shared" si="210"/>
        <v>13.706027533706228</v>
      </c>
      <c r="I737" s="124">
        <f t="shared" si="210"/>
        <v>13.291014262557251</v>
      </c>
      <c r="J737" s="124">
        <f t="shared" si="210"/>
        <v>14.133833500423234</v>
      </c>
      <c r="K737" s="124">
        <f t="shared" si="210"/>
        <v>16.887513578402029</v>
      </c>
      <c r="L737" s="124">
        <f t="shared" si="210"/>
        <v>18.139515880445728</v>
      </c>
      <c r="M737" s="124">
        <f t="shared" si="210"/>
        <v>19.672283246050402</v>
      </c>
      <c r="N737" s="437">
        <f t="shared" si="210"/>
        <v>22.397823445913254</v>
      </c>
      <c r="O737" s="124">
        <f t="shared" si="210"/>
        <v>23.435127484930327</v>
      </c>
      <c r="P737" s="124">
        <f t="shared" si="210"/>
        <v>21.03555512662961</v>
      </c>
      <c r="Q737" s="124">
        <f t="shared" si="210"/>
        <v>22.850484142153427</v>
      </c>
      <c r="R737" s="124">
        <f t="shared" si="210"/>
        <v>25.205034089066071</v>
      </c>
      <c r="S737" s="124">
        <f t="shared" si="210"/>
        <v>22.337610041055648</v>
      </c>
      <c r="T737" s="124">
        <f t="shared" si="210"/>
        <v>20.801304162797877</v>
      </c>
      <c r="U737" s="124">
        <f t="shared" si="210"/>
        <v>20.158888544269491</v>
      </c>
      <c r="V737" s="437">
        <f t="shared" si="210"/>
        <v>18.292819015492235</v>
      </c>
      <c r="W737" s="124">
        <f t="shared" si="210"/>
        <v>17.06619673330805</v>
      </c>
      <c r="X737" s="124">
        <f t="shared" si="210"/>
        <v>16.867508380414336</v>
      </c>
      <c r="Y737" s="124">
        <f t="shared" si="210"/>
        <v>16.550469349638302</v>
      </c>
      <c r="Z737" s="124">
        <f t="shared" si="210"/>
        <v>17.004146619087031</v>
      </c>
      <c r="AA737" s="124">
        <f t="shared" si="210"/>
        <v>15.441238238603754</v>
      </c>
      <c r="AB737" s="124">
        <f t="shared" si="210"/>
        <v>13.693868783533896</v>
      </c>
      <c r="AC737" s="124"/>
    </row>
    <row r="738" spans="1:30" ht="13.5" thickBot="1">
      <c r="A738" s="2296"/>
      <c r="B738" s="2294"/>
      <c r="C738" s="48" t="s">
        <v>16</v>
      </c>
      <c r="D738" s="48"/>
      <c r="E738" s="121">
        <f t="shared" ref="E738:AC738" si="211">E736/E735</f>
        <v>0.33707865168539319</v>
      </c>
      <c r="F738" s="121">
        <f t="shared" si="211"/>
        <v>0.33660589060308554</v>
      </c>
      <c r="G738" s="121">
        <f t="shared" si="211"/>
        <v>0.31880108991825612</v>
      </c>
      <c r="H738" s="435">
        <f t="shared" si="211"/>
        <v>0.31940700808625333</v>
      </c>
      <c r="I738" s="121">
        <f t="shared" si="211"/>
        <v>0.35864978902953593</v>
      </c>
      <c r="J738" s="121">
        <f t="shared" si="211"/>
        <v>0.34210526315789475</v>
      </c>
      <c r="K738" s="121">
        <f t="shared" si="211"/>
        <v>0.28494041170097506</v>
      </c>
      <c r="L738" s="121">
        <f t="shared" si="211"/>
        <v>0.28657921291624622</v>
      </c>
      <c r="M738" s="121">
        <f t="shared" si="211"/>
        <v>0.29263746505125809</v>
      </c>
      <c r="N738" s="435">
        <f t="shared" si="211"/>
        <v>0.34580216126350793</v>
      </c>
      <c r="O738" s="121">
        <f t="shared" si="211"/>
        <v>0.46644573322286659</v>
      </c>
      <c r="P738" s="121">
        <f t="shared" si="211"/>
        <v>0.38137869292748439</v>
      </c>
      <c r="Q738" s="121">
        <f t="shared" si="211"/>
        <v>0.43000838222967308</v>
      </c>
      <c r="R738" s="121">
        <f t="shared" si="211"/>
        <v>0.50430023455824868</v>
      </c>
      <c r="S738" s="121">
        <f t="shared" si="211"/>
        <v>0.41141396933560476</v>
      </c>
      <c r="T738" s="121">
        <f t="shared" si="211"/>
        <v>0.45996275605214154</v>
      </c>
      <c r="U738" s="121">
        <f t="shared" si="211"/>
        <v>0.45445829338446786</v>
      </c>
      <c r="V738" s="435">
        <f t="shared" si="211"/>
        <v>0.38556701030927837</v>
      </c>
      <c r="W738" s="121">
        <f t="shared" si="211"/>
        <v>0.34095860566448799</v>
      </c>
      <c r="X738" s="121">
        <f t="shared" si="211"/>
        <v>0.3161925601750547</v>
      </c>
      <c r="Y738" s="121">
        <f t="shared" si="211"/>
        <v>0.31549609810479373</v>
      </c>
      <c r="Z738" s="121">
        <f t="shared" si="211"/>
        <v>0.30627705627705626</v>
      </c>
      <c r="AA738" s="121">
        <f t="shared" si="211"/>
        <v>0.3273381294964029</v>
      </c>
      <c r="AB738" s="121">
        <f t="shared" si="211"/>
        <v>0.33017591339648172</v>
      </c>
      <c r="AC738" s="137">
        <f t="shared" si="211"/>
        <v>0.36769533814839128</v>
      </c>
    </row>
    <row r="739" spans="1:30">
      <c r="A739" s="2216" t="s">
        <v>291</v>
      </c>
      <c r="B739" s="2219" t="s">
        <v>347</v>
      </c>
      <c r="C739" s="10" t="s">
        <v>477</v>
      </c>
      <c r="D739" s="10"/>
      <c r="E739" s="201"/>
      <c r="F739" s="201"/>
      <c r="G739" s="201"/>
      <c r="H739" s="502"/>
      <c r="I739" s="201"/>
      <c r="J739" s="201"/>
      <c r="K739" s="201"/>
      <c r="L739" s="201"/>
      <c r="M739" s="201"/>
      <c r="N739" s="502"/>
      <c r="O739" s="201"/>
      <c r="P739" s="201"/>
      <c r="Q739" s="201"/>
      <c r="R739" s="201"/>
      <c r="S739" s="201"/>
      <c r="T739" s="201"/>
      <c r="U739" s="201"/>
      <c r="V739" s="502"/>
      <c r="W739" s="201"/>
      <c r="X739" s="201"/>
      <c r="Y739" s="201"/>
      <c r="Z739" s="201"/>
      <c r="AA739" s="201"/>
      <c r="AB739" s="201"/>
      <c r="AC739" s="135">
        <f>SUM(E739:AB739)</f>
        <v>0</v>
      </c>
    </row>
    <row r="740" spans="1:30">
      <c r="A740" s="2295"/>
      <c r="B740" s="2293"/>
      <c r="C740" s="11" t="s">
        <v>478</v>
      </c>
      <c r="D740" s="11"/>
      <c r="E740" s="200"/>
      <c r="F740" s="200"/>
      <c r="G740" s="200"/>
      <c r="H740" s="503"/>
      <c r="I740" s="200"/>
      <c r="J740" s="200"/>
      <c r="K740" s="200"/>
      <c r="L740" s="200"/>
      <c r="M740" s="200"/>
      <c r="N740" s="503"/>
      <c r="O740" s="200"/>
      <c r="P740" s="200"/>
      <c r="Q740" s="200"/>
      <c r="R740" s="200"/>
      <c r="S740" s="200"/>
      <c r="T740" s="200"/>
      <c r="U740" s="200"/>
      <c r="V740" s="503"/>
      <c r="W740" s="200"/>
      <c r="X740" s="200"/>
      <c r="Y740" s="200"/>
      <c r="Z740" s="200"/>
      <c r="AA740" s="200"/>
      <c r="AB740" s="200"/>
      <c r="AC740" s="135">
        <f>SUM(E740:AB740)</f>
        <v>0</v>
      </c>
    </row>
    <row r="741" spans="1:30">
      <c r="A741" s="2295"/>
      <c r="B741" s="2293"/>
      <c r="C741" s="11" t="s">
        <v>8</v>
      </c>
      <c r="D741" s="11"/>
      <c r="E741" s="124">
        <f>E739*100</f>
        <v>0</v>
      </c>
      <c r="F741" s="124">
        <f t="shared" ref="F741:AB741" si="212">F739*100</f>
        <v>0</v>
      </c>
      <c r="G741" s="124">
        <f t="shared" si="212"/>
        <v>0</v>
      </c>
      <c r="H741" s="437">
        <f t="shared" si="212"/>
        <v>0</v>
      </c>
      <c r="I741" s="124">
        <f t="shared" si="212"/>
        <v>0</v>
      </c>
      <c r="J741" s="124">
        <f t="shared" si="212"/>
        <v>0</v>
      </c>
      <c r="K741" s="124">
        <f t="shared" si="212"/>
        <v>0</v>
      </c>
      <c r="L741" s="124">
        <f t="shared" si="212"/>
        <v>0</v>
      </c>
      <c r="M741" s="124">
        <f t="shared" si="212"/>
        <v>0</v>
      </c>
      <c r="N741" s="437">
        <f t="shared" si="212"/>
        <v>0</v>
      </c>
      <c r="O741" s="124">
        <f t="shared" si="212"/>
        <v>0</v>
      </c>
      <c r="P741" s="124">
        <f t="shared" si="212"/>
        <v>0</v>
      </c>
      <c r="Q741" s="124">
        <f t="shared" si="212"/>
        <v>0</v>
      </c>
      <c r="R741" s="124">
        <f t="shared" si="212"/>
        <v>0</v>
      </c>
      <c r="S741" s="124">
        <f t="shared" si="212"/>
        <v>0</v>
      </c>
      <c r="T741" s="124">
        <f t="shared" si="212"/>
        <v>0</v>
      </c>
      <c r="U741" s="124">
        <f t="shared" si="212"/>
        <v>0</v>
      </c>
      <c r="V741" s="437">
        <f t="shared" si="212"/>
        <v>0</v>
      </c>
      <c r="W741" s="124">
        <f t="shared" si="212"/>
        <v>0</v>
      </c>
      <c r="X741" s="124">
        <f t="shared" si="212"/>
        <v>0</v>
      </c>
      <c r="Y741" s="124">
        <f t="shared" si="212"/>
        <v>0</v>
      </c>
      <c r="Z741" s="124">
        <f t="shared" si="212"/>
        <v>0</v>
      </c>
      <c r="AA741" s="124">
        <f t="shared" si="212"/>
        <v>0</v>
      </c>
      <c r="AB741" s="124">
        <f t="shared" si="212"/>
        <v>0</v>
      </c>
      <c r="AC741" s="124"/>
      <c r="AD741" s="400" t="s">
        <v>457</v>
      </c>
    </row>
    <row r="742" spans="1:30" ht="13.5" thickBot="1">
      <c r="A742" s="2296"/>
      <c r="B742" s="2294"/>
      <c r="C742" s="48" t="s">
        <v>16</v>
      </c>
      <c r="D742" s="48"/>
      <c r="E742" s="121" t="e">
        <f t="shared" ref="E742:AC742" si="213">E740/E739</f>
        <v>#DIV/0!</v>
      </c>
      <c r="F742" s="121" t="e">
        <f t="shared" si="213"/>
        <v>#DIV/0!</v>
      </c>
      <c r="G742" s="121" t="e">
        <f t="shared" si="213"/>
        <v>#DIV/0!</v>
      </c>
      <c r="H742" s="435" t="e">
        <f t="shared" si="213"/>
        <v>#DIV/0!</v>
      </c>
      <c r="I742" s="121" t="e">
        <f t="shared" si="213"/>
        <v>#DIV/0!</v>
      </c>
      <c r="J742" s="121" t="e">
        <f t="shared" si="213"/>
        <v>#DIV/0!</v>
      </c>
      <c r="K742" s="121" t="e">
        <f t="shared" si="213"/>
        <v>#DIV/0!</v>
      </c>
      <c r="L742" s="121" t="e">
        <f t="shared" si="213"/>
        <v>#DIV/0!</v>
      </c>
      <c r="M742" s="121" t="e">
        <f t="shared" si="213"/>
        <v>#DIV/0!</v>
      </c>
      <c r="N742" s="435" t="e">
        <f t="shared" si="213"/>
        <v>#DIV/0!</v>
      </c>
      <c r="O742" s="121" t="e">
        <f t="shared" si="213"/>
        <v>#DIV/0!</v>
      </c>
      <c r="P742" s="121" t="e">
        <f t="shared" si="213"/>
        <v>#DIV/0!</v>
      </c>
      <c r="Q742" s="121" t="e">
        <f t="shared" si="213"/>
        <v>#DIV/0!</v>
      </c>
      <c r="R742" s="121" t="e">
        <f t="shared" si="213"/>
        <v>#DIV/0!</v>
      </c>
      <c r="S742" s="121" t="e">
        <f t="shared" si="213"/>
        <v>#DIV/0!</v>
      </c>
      <c r="T742" s="121" t="e">
        <f t="shared" si="213"/>
        <v>#DIV/0!</v>
      </c>
      <c r="U742" s="121" t="e">
        <f t="shared" si="213"/>
        <v>#DIV/0!</v>
      </c>
      <c r="V742" s="435" t="e">
        <f t="shared" si="213"/>
        <v>#DIV/0!</v>
      </c>
      <c r="W742" s="121" t="e">
        <f t="shared" si="213"/>
        <v>#DIV/0!</v>
      </c>
      <c r="X742" s="121" t="e">
        <f t="shared" si="213"/>
        <v>#DIV/0!</v>
      </c>
      <c r="Y742" s="121" t="e">
        <f t="shared" si="213"/>
        <v>#DIV/0!</v>
      </c>
      <c r="Z742" s="121" t="e">
        <f t="shared" si="213"/>
        <v>#DIV/0!</v>
      </c>
      <c r="AA742" s="121" t="e">
        <f t="shared" si="213"/>
        <v>#DIV/0!</v>
      </c>
      <c r="AB742" s="121" t="e">
        <f t="shared" si="213"/>
        <v>#DIV/0!</v>
      </c>
      <c r="AC742" s="121" t="e">
        <f t="shared" si="213"/>
        <v>#DIV/0!</v>
      </c>
    </row>
    <row r="743" spans="1:30">
      <c r="A743" s="2216" t="s">
        <v>94</v>
      </c>
      <c r="B743" s="2219" t="s">
        <v>31</v>
      </c>
      <c r="C743" s="10" t="s">
        <v>477</v>
      </c>
      <c r="D743" s="10"/>
      <c r="E743" s="201"/>
      <c r="F743" s="201"/>
      <c r="G743" s="201"/>
      <c r="H743" s="502"/>
      <c r="I743" s="201"/>
      <c r="J743" s="201"/>
      <c r="K743" s="201"/>
      <c r="L743" s="201"/>
      <c r="M743" s="201"/>
      <c r="N743" s="502"/>
      <c r="O743" s="201"/>
      <c r="P743" s="201"/>
      <c r="Q743" s="201"/>
      <c r="R743" s="201"/>
      <c r="S743" s="201"/>
      <c r="T743" s="201"/>
      <c r="U743" s="201"/>
      <c r="V743" s="502"/>
      <c r="W743" s="201"/>
      <c r="X743" s="201"/>
      <c r="Y743" s="201"/>
      <c r="Z743" s="201"/>
      <c r="AA743" s="201"/>
      <c r="AB743" s="201"/>
      <c r="AC743" s="204"/>
    </row>
    <row r="744" spans="1:30">
      <c r="A744" s="2295"/>
      <c r="B744" s="2293"/>
      <c r="C744" s="11" t="s">
        <v>478</v>
      </c>
      <c r="D744" s="11"/>
      <c r="E744" s="200"/>
      <c r="F744" s="200"/>
      <c r="G744" s="200"/>
      <c r="H744" s="503"/>
      <c r="I744" s="200"/>
      <c r="J744" s="200"/>
      <c r="K744" s="200"/>
      <c r="L744" s="200"/>
      <c r="M744" s="200"/>
      <c r="N744" s="503"/>
      <c r="O744" s="200"/>
      <c r="P744" s="200"/>
      <c r="Q744" s="200"/>
      <c r="R744" s="200"/>
      <c r="S744" s="200"/>
      <c r="T744" s="200"/>
      <c r="U744" s="200"/>
      <c r="V744" s="503"/>
      <c r="W744" s="200"/>
      <c r="X744" s="200"/>
      <c r="Y744" s="200"/>
      <c r="Z744" s="200"/>
      <c r="AA744" s="200"/>
      <c r="AB744" s="200"/>
      <c r="AC744" s="205"/>
    </row>
    <row r="745" spans="1:30">
      <c r="A745" s="2295"/>
      <c r="B745" s="2293"/>
      <c r="C745" s="11" t="s">
        <v>8</v>
      </c>
      <c r="D745" s="11"/>
      <c r="E745" s="200"/>
      <c r="F745" s="200"/>
      <c r="G745" s="200"/>
      <c r="H745" s="503"/>
      <c r="I745" s="200"/>
      <c r="J745" s="200"/>
      <c r="K745" s="200"/>
      <c r="L745" s="200"/>
      <c r="M745" s="200"/>
      <c r="N745" s="503"/>
      <c r="O745" s="200"/>
      <c r="P745" s="200"/>
      <c r="Q745" s="200"/>
      <c r="R745" s="200"/>
      <c r="S745" s="200"/>
      <c r="T745" s="200"/>
      <c r="U745" s="200"/>
      <c r="V745" s="503"/>
      <c r="W745" s="200"/>
      <c r="X745" s="200"/>
      <c r="Y745" s="200"/>
      <c r="Z745" s="200"/>
      <c r="AA745" s="200"/>
      <c r="AB745" s="200"/>
      <c r="AC745" s="205"/>
    </row>
    <row r="746" spans="1:30" ht="13.5" thickBot="1">
      <c r="A746" s="2296"/>
      <c r="B746" s="2294"/>
      <c r="C746" s="48" t="s">
        <v>16</v>
      </c>
      <c r="D746" s="48"/>
      <c r="E746" s="206"/>
      <c r="F746" s="206"/>
      <c r="G746" s="206"/>
      <c r="H746" s="504"/>
      <c r="I746" s="206"/>
      <c r="J746" s="206"/>
      <c r="K746" s="206"/>
      <c r="L746" s="206"/>
      <c r="M746" s="206"/>
      <c r="N746" s="504"/>
      <c r="O746" s="206"/>
      <c r="P746" s="206"/>
      <c r="Q746" s="206"/>
      <c r="R746" s="206"/>
      <c r="S746" s="206"/>
      <c r="T746" s="206"/>
      <c r="U746" s="206"/>
      <c r="V746" s="504"/>
      <c r="W746" s="206"/>
      <c r="X746" s="206"/>
      <c r="Y746" s="206"/>
      <c r="Z746" s="206"/>
      <c r="AA746" s="206"/>
      <c r="AB746" s="206"/>
      <c r="AC746" s="207"/>
    </row>
    <row r="747" spans="1:30">
      <c r="A747" s="2216" t="s">
        <v>101</v>
      </c>
      <c r="B747" s="2219" t="s">
        <v>348</v>
      </c>
      <c r="C747" s="10" t="s">
        <v>477</v>
      </c>
      <c r="D747" s="10"/>
      <c r="E747" s="201"/>
      <c r="F747" s="201"/>
      <c r="G747" s="201"/>
      <c r="H747" s="502"/>
      <c r="I747" s="201"/>
      <c r="J747" s="201"/>
      <c r="K747" s="201"/>
      <c r="L747" s="201"/>
      <c r="M747" s="201"/>
      <c r="N747" s="502"/>
      <c r="O747" s="201"/>
      <c r="P747" s="201"/>
      <c r="Q747" s="201"/>
      <c r="R747" s="201"/>
      <c r="S747" s="201"/>
      <c r="T747" s="201"/>
      <c r="U747" s="201"/>
      <c r="V747" s="502"/>
      <c r="W747" s="201"/>
      <c r="X747" s="201"/>
      <c r="Y747" s="201"/>
      <c r="Z747" s="201"/>
      <c r="AA747" s="201"/>
      <c r="AB747" s="201"/>
      <c r="AC747" s="135">
        <f>SUM(E747:AB747)</f>
        <v>0</v>
      </c>
    </row>
    <row r="748" spans="1:30">
      <c r="A748" s="2295"/>
      <c r="B748" s="2293"/>
      <c r="C748" s="11" t="s">
        <v>478</v>
      </c>
      <c r="D748" s="11"/>
      <c r="E748" s="200"/>
      <c r="F748" s="200"/>
      <c r="G748" s="200"/>
      <c r="H748" s="503"/>
      <c r="I748" s="200"/>
      <c r="J748" s="200"/>
      <c r="K748" s="200"/>
      <c r="L748" s="200"/>
      <c r="M748" s="200"/>
      <c r="N748" s="503"/>
      <c r="O748" s="200"/>
      <c r="P748" s="200"/>
      <c r="Q748" s="200"/>
      <c r="R748" s="200"/>
      <c r="S748" s="200"/>
      <c r="T748" s="200"/>
      <c r="U748" s="200"/>
      <c r="V748" s="503"/>
      <c r="W748" s="200"/>
      <c r="X748" s="200"/>
      <c r="Y748" s="200"/>
      <c r="Z748" s="200"/>
      <c r="AA748" s="200"/>
      <c r="AB748" s="200"/>
      <c r="AC748" s="135">
        <f>SUM(E748:AB748)</f>
        <v>0</v>
      </c>
    </row>
    <row r="749" spans="1:30">
      <c r="A749" s="2295"/>
      <c r="B749" s="2293"/>
      <c r="C749" s="11" t="s">
        <v>8</v>
      </c>
      <c r="D749" s="11"/>
      <c r="E749" s="124">
        <f>E747*100</f>
        <v>0</v>
      </c>
      <c r="F749" s="124">
        <f t="shared" ref="F749:AB749" si="214">F747*100</f>
        <v>0</v>
      </c>
      <c r="G749" s="124">
        <f t="shared" si="214"/>
        <v>0</v>
      </c>
      <c r="H749" s="437">
        <f t="shared" si="214"/>
        <v>0</v>
      </c>
      <c r="I749" s="124">
        <f t="shared" si="214"/>
        <v>0</v>
      </c>
      <c r="J749" s="124">
        <f t="shared" si="214"/>
        <v>0</v>
      </c>
      <c r="K749" s="124">
        <f t="shared" si="214"/>
        <v>0</v>
      </c>
      <c r="L749" s="124">
        <f t="shared" si="214"/>
        <v>0</v>
      </c>
      <c r="M749" s="124">
        <f t="shared" si="214"/>
        <v>0</v>
      </c>
      <c r="N749" s="437">
        <f t="shared" si="214"/>
        <v>0</v>
      </c>
      <c r="O749" s="124">
        <f t="shared" si="214"/>
        <v>0</v>
      </c>
      <c r="P749" s="124">
        <f t="shared" si="214"/>
        <v>0</v>
      </c>
      <c r="Q749" s="124">
        <f t="shared" si="214"/>
        <v>0</v>
      </c>
      <c r="R749" s="124">
        <f t="shared" si="214"/>
        <v>0</v>
      </c>
      <c r="S749" s="124">
        <f t="shared" si="214"/>
        <v>0</v>
      </c>
      <c r="T749" s="124">
        <f t="shared" si="214"/>
        <v>0</v>
      </c>
      <c r="U749" s="124">
        <f t="shared" si="214"/>
        <v>0</v>
      </c>
      <c r="V749" s="437">
        <f t="shared" si="214"/>
        <v>0</v>
      </c>
      <c r="W749" s="124">
        <f t="shared" si="214"/>
        <v>0</v>
      </c>
      <c r="X749" s="124">
        <f t="shared" si="214"/>
        <v>0</v>
      </c>
      <c r="Y749" s="124">
        <f t="shared" si="214"/>
        <v>0</v>
      </c>
      <c r="Z749" s="124">
        <f t="shared" si="214"/>
        <v>0</v>
      </c>
      <c r="AA749" s="124">
        <f t="shared" si="214"/>
        <v>0</v>
      </c>
      <c r="AB749" s="124">
        <f t="shared" si="214"/>
        <v>0</v>
      </c>
      <c r="AC749" s="124"/>
      <c r="AD749" s="400" t="s">
        <v>457</v>
      </c>
    </row>
    <row r="750" spans="1:30" ht="13.5" thickBot="1">
      <c r="A750" s="2296"/>
      <c r="B750" s="2294"/>
      <c r="C750" s="48" t="s">
        <v>16</v>
      </c>
      <c r="D750" s="48"/>
      <c r="E750" s="121" t="e">
        <f t="shared" ref="E750:AC750" si="215">E748/E747</f>
        <v>#DIV/0!</v>
      </c>
      <c r="F750" s="121" t="e">
        <f t="shared" si="215"/>
        <v>#DIV/0!</v>
      </c>
      <c r="G750" s="121" t="e">
        <f t="shared" si="215"/>
        <v>#DIV/0!</v>
      </c>
      <c r="H750" s="435" t="e">
        <f t="shared" si="215"/>
        <v>#DIV/0!</v>
      </c>
      <c r="I750" s="121" t="e">
        <f t="shared" si="215"/>
        <v>#DIV/0!</v>
      </c>
      <c r="J750" s="121" t="e">
        <f t="shared" si="215"/>
        <v>#DIV/0!</v>
      </c>
      <c r="K750" s="121" t="e">
        <f t="shared" si="215"/>
        <v>#DIV/0!</v>
      </c>
      <c r="L750" s="121" t="e">
        <f t="shared" si="215"/>
        <v>#DIV/0!</v>
      </c>
      <c r="M750" s="121" t="e">
        <f t="shared" si="215"/>
        <v>#DIV/0!</v>
      </c>
      <c r="N750" s="435" t="e">
        <f t="shared" si="215"/>
        <v>#DIV/0!</v>
      </c>
      <c r="O750" s="121" t="e">
        <f t="shared" si="215"/>
        <v>#DIV/0!</v>
      </c>
      <c r="P750" s="121" t="e">
        <f t="shared" si="215"/>
        <v>#DIV/0!</v>
      </c>
      <c r="Q750" s="121" t="e">
        <f t="shared" si="215"/>
        <v>#DIV/0!</v>
      </c>
      <c r="R750" s="121" t="e">
        <f t="shared" si="215"/>
        <v>#DIV/0!</v>
      </c>
      <c r="S750" s="121" t="e">
        <f t="shared" si="215"/>
        <v>#DIV/0!</v>
      </c>
      <c r="T750" s="121" t="e">
        <f t="shared" si="215"/>
        <v>#DIV/0!</v>
      </c>
      <c r="U750" s="121" t="e">
        <f t="shared" si="215"/>
        <v>#DIV/0!</v>
      </c>
      <c r="V750" s="435" t="e">
        <f t="shared" si="215"/>
        <v>#DIV/0!</v>
      </c>
      <c r="W750" s="121" t="e">
        <f t="shared" si="215"/>
        <v>#DIV/0!</v>
      </c>
      <c r="X750" s="121" t="e">
        <f t="shared" si="215"/>
        <v>#DIV/0!</v>
      </c>
      <c r="Y750" s="121" t="e">
        <f t="shared" si="215"/>
        <v>#DIV/0!</v>
      </c>
      <c r="Z750" s="121" t="e">
        <f t="shared" si="215"/>
        <v>#DIV/0!</v>
      </c>
      <c r="AA750" s="121" t="e">
        <f t="shared" si="215"/>
        <v>#DIV/0!</v>
      </c>
      <c r="AB750" s="121" t="e">
        <f t="shared" si="215"/>
        <v>#DIV/0!</v>
      </c>
      <c r="AC750" s="137" t="e">
        <f t="shared" si="215"/>
        <v>#DIV/0!</v>
      </c>
    </row>
    <row r="751" spans="1:30">
      <c r="A751" s="2216" t="s">
        <v>99</v>
      </c>
      <c r="B751" s="2219" t="s">
        <v>349</v>
      </c>
      <c r="C751" s="10" t="s">
        <v>477</v>
      </c>
      <c r="D751" s="867" t="s">
        <v>473</v>
      </c>
      <c r="E751" s="813">
        <v>2.6880000000000003E-3</v>
      </c>
      <c r="F751" s="813">
        <v>2.5920000000000001E-3</v>
      </c>
      <c r="G751" s="813">
        <v>2.6880000000000003E-3</v>
      </c>
      <c r="H751" s="814">
        <v>2.5920000000000001E-3</v>
      </c>
      <c r="I751" s="813">
        <v>2.5920000000000001E-3</v>
      </c>
      <c r="J751" s="813">
        <v>2.5920000000000001E-3</v>
      </c>
      <c r="K751" s="813">
        <v>2.496E-3</v>
      </c>
      <c r="L751" s="813">
        <v>2.5920000000000001E-3</v>
      </c>
      <c r="M751" s="813">
        <v>2.5920000000000001E-3</v>
      </c>
      <c r="N751" s="814">
        <v>2.5920000000000001E-3</v>
      </c>
      <c r="O751" s="813">
        <v>2.5920000000000001E-3</v>
      </c>
      <c r="P751" s="813">
        <v>2.5920000000000001E-3</v>
      </c>
      <c r="Q751" s="813">
        <v>2.5920000000000001E-3</v>
      </c>
      <c r="R751" s="813">
        <v>2.5920000000000001E-3</v>
      </c>
      <c r="S751" s="813">
        <v>2.5920000000000001E-3</v>
      </c>
      <c r="T751" s="813">
        <v>2.6880000000000003E-3</v>
      </c>
      <c r="U751" s="813">
        <v>2.5920000000000001E-3</v>
      </c>
      <c r="V751" s="813">
        <v>2.6880000000000003E-3</v>
      </c>
      <c r="W751" s="813">
        <v>2.5920000000000001E-3</v>
      </c>
      <c r="X751" s="813">
        <v>2.496E-3</v>
      </c>
      <c r="Y751" s="813">
        <v>2.5920000000000001E-3</v>
      </c>
      <c r="Z751" s="813">
        <v>2.5920000000000001E-3</v>
      </c>
      <c r="AA751" s="813">
        <v>2.5920000000000001E-3</v>
      </c>
      <c r="AB751" s="813">
        <v>2.5920000000000001E-3</v>
      </c>
      <c r="AC751" s="135">
        <f>SUM(E751:AB751)</f>
        <v>6.2399999999999983E-2</v>
      </c>
    </row>
    <row r="752" spans="1:30" ht="13.5" thickBot="1">
      <c r="A752" s="2295"/>
      <c r="B752" s="2293"/>
      <c r="C752" s="11" t="s">
        <v>478</v>
      </c>
      <c r="D752" s="866" t="s">
        <v>473</v>
      </c>
      <c r="E752" s="815">
        <v>1.8720000000000001E-2</v>
      </c>
      <c r="F752" s="815">
        <v>1.8815999999999999E-2</v>
      </c>
      <c r="G752" s="815">
        <v>1.8720000000000001E-2</v>
      </c>
      <c r="H752" s="816">
        <v>1.8143999999999997E-2</v>
      </c>
      <c r="I752" s="815">
        <v>1.8047999999999998E-2</v>
      </c>
      <c r="J752" s="815">
        <v>1.8143999999999997E-2</v>
      </c>
      <c r="K752" s="815">
        <v>1.8047999999999998E-2</v>
      </c>
      <c r="L752" s="815">
        <v>1.8239999999999999E-2</v>
      </c>
      <c r="M752" s="815">
        <v>1.7856E-2</v>
      </c>
      <c r="N752" s="816">
        <v>1.7856E-2</v>
      </c>
      <c r="O752" s="815">
        <v>1.7952000000000003E-2</v>
      </c>
      <c r="P752" s="815">
        <v>1.8239999999999999E-2</v>
      </c>
      <c r="Q752" s="815">
        <v>1.8239999999999999E-2</v>
      </c>
      <c r="R752" s="815">
        <v>1.8527999999999999E-2</v>
      </c>
      <c r="S752" s="815">
        <v>1.8239999999999999E-2</v>
      </c>
      <c r="T752" s="815">
        <v>1.8911999999999998E-2</v>
      </c>
      <c r="U752" s="815">
        <v>1.9296000000000001E-2</v>
      </c>
      <c r="V752" s="815">
        <v>1.9008000000000001E-2</v>
      </c>
      <c r="W752" s="815">
        <v>1.7952000000000003E-2</v>
      </c>
      <c r="X752" s="815">
        <v>1.7856E-2</v>
      </c>
      <c r="Y752" s="815">
        <v>1.7952000000000003E-2</v>
      </c>
      <c r="Z752" s="815">
        <v>1.8143999999999997E-2</v>
      </c>
      <c r="AA752" s="815">
        <v>1.8335999999999998E-2</v>
      </c>
      <c r="AB752" s="815">
        <v>1.8815999999999999E-2</v>
      </c>
      <c r="AC752" s="135">
        <f>SUM(E752:AB752)</f>
        <v>0.44006400000000001</v>
      </c>
    </row>
    <row r="753" spans="1:30">
      <c r="A753" s="2295"/>
      <c r="B753" s="2293"/>
      <c r="C753" s="11" t="s">
        <v>8</v>
      </c>
      <c r="D753" s="11" t="s">
        <v>498</v>
      </c>
      <c r="E753" s="124">
        <f>SQRT(E751*E751+E752*E752)*1000/(1.732*E697)</f>
        <v>1.7332013636863524</v>
      </c>
      <c r="F753" s="124">
        <f t="shared" ref="F753:AB753" si="216">SQRT(F751*F751+F752*F752)*1000/(1.732*F697)</f>
        <v>1.7406880369801803</v>
      </c>
      <c r="G753" s="124">
        <f t="shared" si="216"/>
        <v>1.7332013636863524</v>
      </c>
      <c r="H753" s="437">
        <f t="shared" si="216"/>
        <v>1.679699381241551</v>
      </c>
      <c r="I753" s="124">
        <f t="shared" si="216"/>
        <v>1.6709902921190902</v>
      </c>
      <c r="J753" s="124">
        <f t="shared" si="216"/>
        <v>1.679699381241551</v>
      </c>
      <c r="K753" s="124">
        <f t="shared" si="216"/>
        <v>1.6697622955655356</v>
      </c>
      <c r="L753" s="124">
        <f t="shared" si="216"/>
        <v>1.688409392034417</v>
      </c>
      <c r="M753" s="124">
        <f t="shared" si="216"/>
        <v>1.6535749371351591</v>
      </c>
      <c r="N753" s="437">
        <f t="shared" si="216"/>
        <v>1.6535749371351591</v>
      </c>
      <c r="O753" s="124">
        <f t="shared" si="216"/>
        <v>1.6622821391535822</v>
      </c>
      <c r="P753" s="124">
        <f t="shared" si="216"/>
        <v>1.688409392034417</v>
      </c>
      <c r="Q753" s="124">
        <f t="shared" si="216"/>
        <v>1.688409392034417</v>
      </c>
      <c r="R753" s="124">
        <f t="shared" si="216"/>
        <v>1.7145448139634607</v>
      </c>
      <c r="S753" s="124">
        <f t="shared" si="216"/>
        <v>1.688409392034417</v>
      </c>
      <c r="T753" s="124">
        <f t="shared" si="216"/>
        <v>1.7506204639369505</v>
      </c>
      <c r="U753" s="124">
        <f t="shared" si="216"/>
        <v>1.7842764796996975</v>
      </c>
      <c r="V753" s="437">
        <f t="shared" si="216"/>
        <v>1.7593313339902117</v>
      </c>
      <c r="W753" s="124">
        <f t="shared" si="216"/>
        <v>1.6622821391535822</v>
      </c>
      <c r="X753" s="124">
        <f t="shared" si="216"/>
        <v>1.6523339977309641</v>
      </c>
      <c r="Y753" s="124">
        <f t="shared" si="216"/>
        <v>1.6622821391535822</v>
      </c>
      <c r="Z753" s="124">
        <f t="shared" si="216"/>
        <v>1.679699381241551</v>
      </c>
      <c r="AA753" s="124">
        <f t="shared" si="216"/>
        <v>1.6971203103070156</v>
      </c>
      <c r="AB753" s="124">
        <f t="shared" si="216"/>
        <v>1.7406880369801803</v>
      </c>
      <c r="AC753" s="124"/>
    </row>
    <row r="754" spans="1:30" ht="13.5" thickBot="1">
      <c r="A754" s="2296"/>
      <c r="B754" s="2294"/>
      <c r="C754" s="48" t="s">
        <v>16</v>
      </c>
      <c r="D754" s="48"/>
      <c r="E754" s="121">
        <f t="shared" ref="E754:AC754" si="217">E752/E751</f>
        <v>6.9642857142857135</v>
      </c>
      <c r="F754" s="121">
        <f t="shared" si="217"/>
        <v>7.2592592592592586</v>
      </c>
      <c r="G754" s="121">
        <f t="shared" si="217"/>
        <v>6.9642857142857135</v>
      </c>
      <c r="H754" s="435">
        <f t="shared" si="217"/>
        <v>6.9999999999999982</v>
      </c>
      <c r="I754" s="121">
        <f t="shared" si="217"/>
        <v>6.9629629629629619</v>
      </c>
      <c r="J754" s="121">
        <f t="shared" si="217"/>
        <v>6.9999999999999982</v>
      </c>
      <c r="K754" s="121">
        <f t="shared" si="217"/>
        <v>7.2307692307692299</v>
      </c>
      <c r="L754" s="121">
        <f t="shared" si="217"/>
        <v>7.0370370370370363</v>
      </c>
      <c r="M754" s="121">
        <f t="shared" si="217"/>
        <v>6.8888888888888884</v>
      </c>
      <c r="N754" s="435">
        <f t="shared" si="217"/>
        <v>6.8888888888888884</v>
      </c>
      <c r="O754" s="121">
        <f t="shared" si="217"/>
        <v>6.9259259259259265</v>
      </c>
      <c r="P754" s="121">
        <f t="shared" si="217"/>
        <v>7.0370370370370363</v>
      </c>
      <c r="Q754" s="121">
        <f t="shared" si="217"/>
        <v>7.0370370370370363</v>
      </c>
      <c r="R754" s="121">
        <f t="shared" si="217"/>
        <v>7.1481481481481479</v>
      </c>
      <c r="S754" s="121">
        <f t="shared" si="217"/>
        <v>7.0370370370370363</v>
      </c>
      <c r="T754" s="121">
        <f t="shared" si="217"/>
        <v>7.0357142857142847</v>
      </c>
      <c r="U754" s="121">
        <f t="shared" si="217"/>
        <v>7.4444444444444446</v>
      </c>
      <c r="V754" s="435">
        <f t="shared" si="217"/>
        <v>7.0714285714285712</v>
      </c>
      <c r="W754" s="121">
        <f t="shared" si="217"/>
        <v>6.9259259259259265</v>
      </c>
      <c r="X754" s="121">
        <f t="shared" si="217"/>
        <v>7.1538461538461542</v>
      </c>
      <c r="Y754" s="121">
        <f t="shared" si="217"/>
        <v>6.9259259259259265</v>
      </c>
      <c r="Z754" s="121">
        <f t="shared" si="217"/>
        <v>6.9999999999999982</v>
      </c>
      <c r="AA754" s="121">
        <f t="shared" si="217"/>
        <v>7.0740740740740726</v>
      </c>
      <c r="AB754" s="121">
        <f t="shared" si="217"/>
        <v>7.2592592592592586</v>
      </c>
      <c r="AC754" s="137">
        <f t="shared" si="217"/>
        <v>7.0523076923076946</v>
      </c>
    </row>
    <row r="755" spans="1:30">
      <c r="A755" s="2216" t="s">
        <v>102</v>
      </c>
      <c r="B755" s="2219" t="s">
        <v>350</v>
      </c>
      <c r="C755" s="10" t="s">
        <v>477</v>
      </c>
      <c r="D755" s="10"/>
      <c r="E755" s="201"/>
      <c r="F755" s="201"/>
      <c r="G755" s="201"/>
      <c r="H755" s="502"/>
      <c r="I755" s="201"/>
      <c r="J755" s="201"/>
      <c r="K755" s="201"/>
      <c r="L755" s="201"/>
      <c r="M755" s="201"/>
      <c r="N755" s="502"/>
      <c r="O755" s="201"/>
      <c r="P755" s="201"/>
      <c r="Q755" s="201"/>
      <c r="R755" s="201"/>
      <c r="S755" s="201"/>
      <c r="T755" s="201"/>
      <c r="U755" s="201"/>
      <c r="V755" s="502"/>
      <c r="W755" s="201"/>
      <c r="X755" s="201"/>
      <c r="Y755" s="201"/>
      <c r="Z755" s="201"/>
      <c r="AA755" s="201"/>
      <c r="AB755" s="201"/>
      <c r="AC755" s="135">
        <f>SUM(E755:AB755)</f>
        <v>0</v>
      </c>
    </row>
    <row r="756" spans="1:30">
      <c r="A756" s="2295"/>
      <c r="B756" s="2293"/>
      <c r="C756" s="11" t="s">
        <v>478</v>
      </c>
      <c r="D756" s="11"/>
      <c r="E756" s="200"/>
      <c r="F756" s="200"/>
      <c r="G756" s="200"/>
      <c r="H756" s="503"/>
      <c r="I756" s="200"/>
      <c r="J756" s="200"/>
      <c r="K756" s="200"/>
      <c r="L756" s="200"/>
      <c r="M756" s="200"/>
      <c r="N756" s="503"/>
      <c r="O756" s="200"/>
      <c r="P756" s="200"/>
      <c r="Q756" s="200"/>
      <c r="R756" s="200"/>
      <c r="S756" s="200"/>
      <c r="T756" s="200"/>
      <c r="U756" s="200"/>
      <c r="V756" s="503"/>
      <c r="W756" s="200"/>
      <c r="X756" s="200"/>
      <c r="Y756" s="200"/>
      <c r="Z756" s="200"/>
      <c r="AA756" s="200"/>
      <c r="AB756" s="200"/>
      <c r="AC756" s="135">
        <f>SUM(E756:AB756)</f>
        <v>0</v>
      </c>
    </row>
    <row r="757" spans="1:30">
      <c r="A757" s="2295"/>
      <c r="B757" s="2293"/>
      <c r="C757" s="11" t="s">
        <v>8</v>
      </c>
      <c r="D757" s="11"/>
      <c r="E757" s="124">
        <f>E755*100</f>
        <v>0</v>
      </c>
      <c r="F757" s="124">
        <f t="shared" ref="F757:AB757" si="218">F755*100</f>
        <v>0</v>
      </c>
      <c r="G757" s="124">
        <f t="shared" si="218"/>
        <v>0</v>
      </c>
      <c r="H757" s="437">
        <f t="shared" si="218"/>
        <v>0</v>
      </c>
      <c r="I757" s="124">
        <f t="shared" si="218"/>
        <v>0</v>
      </c>
      <c r="J757" s="124">
        <f t="shared" si="218"/>
        <v>0</v>
      </c>
      <c r="K757" s="124">
        <f t="shared" si="218"/>
        <v>0</v>
      </c>
      <c r="L757" s="124">
        <f t="shared" si="218"/>
        <v>0</v>
      </c>
      <c r="M757" s="124">
        <f t="shared" si="218"/>
        <v>0</v>
      </c>
      <c r="N757" s="437">
        <f t="shared" si="218"/>
        <v>0</v>
      </c>
      <c r="O757" s="124">
        <f t="shared" si="218"/>
        <v>0</v>
      </c>
      <c r="P757" s="124">
        <f t="shared" si="218"/>
        <v>0</v>
      </c>
      <c r="Q757" s="124">
        <f t="shared" si="218"/>
        <v>0</v>
      </c>
      <c r="R757" s="124">
        <f t="shared" si="218"/>
        <v>0</v>
      </c>
      <c r="S757" s="124">
        <f t="shared" si="218"/>
        <v>0</v>
      </c>
      <c r="T757" s="124">
        <f t="shared" si="218"/>
        <v>0</v>
      </c>
      <c r="U757" s="124">
        <f t="shared" si="218"/>
        <v>0</v>
      </c>
      <c r="V757" s="437">
        <f t="shared" si="218"/>
        <v>0</v>
      </c>
      <c r="W757" s="124">
        <f t="shared" si="218"/>
        <v>0</v>
      </c>
      <c r="X757" s="124">
        <f t="shared" si="218"/>
        <v>0</v>
      </c>
      <c r="Y757" s="124">
        <f t="shared" si="218"/>
        <v>0</v>
      </c>
      <c r="Z757" s="124">
        <f t="shared" si="218"/>
        <v>0</v>
      </c>
      <c r="AA757" s="124">
        <f t="shared" si="218"/>
        <v>0</v>
      </c>
      <c r="AB757" s="124">
        <f t="shared" si="218"/>
        <v>0</v>
      </c>
      <c r="AC757" s="124"/>
      <c r="AD757" s="400" t="s">
        <v>457</v>
      </c>
    </row>
    <row r="758" spans="1:30" ht="13.5" thickBot="1">
      <c r="A758" s="2296"/>
      <c r="B758" s="2294"/>
      <c r="C758" s="48" t="s">
        <v>16</v>
      </c>
      <c r="D758" s="48"/>
      <c r="E758" s="121" t="e">
        <f t="shared" ref="E758:AC758" si="219">E756/E755</f>
        <v>#DIV/0!</v>
      </c>
      <c r="F758" s="121" t="e">
        <f t="shared" si="219"/>
        <v>#DIV/0!</v>
      </c>
      <c r="G758" s="121" t="e">
        <f t="shared" si="219"/>
        <v>#DIV/0!</v>
      </c>
      <c r="H758" s="435" t="e">
        <f t="shared" si="219"/>
        <v>#DIV/0!</v>
      </c>
      <c r="I758" s="121" t="e">
        <f t="shared" si="219"/>
        <v>#DIV/0!</v>
      </c>
      <c r="J758" s="121" t="e">
        <f t="shared" si="219"/>
        <v>#DIV/0!</v>
      </c>
      <c r="K758" s="121" t="e">
        <f t="shared" si="219"/>
        <v>#DIV/0!</v>
      </c>
      <c r="L758" s="121" t="e">
        <f t="shared" si="219"/>
        <v>#DIV/0!</v>
      </c>
      <c r="M758" s="121" t="e">
        <f t="shared" si="219"/>
        <v>#DIV/0!</v>
      </c>
      <c r="N758" s="435" t="e">
        <f t="shared" si="219"/>
        <v>#DIV/0!</v>
      </c>
      <c r="O758" s="121" t="e">
        <f t="shared" si="219"/>
        <v>#DIV/0!</v>
      </c>
      <c r="P758" s="121" t="e">
        <f t="shared" si="219"/>
        <v>#DIV/0!</v>
      </c>
      <c r="Q758" s="121" t="e">
        <f t="shared" si="219"/>
        <v>#DIV/0!</v>
      </c>
      <c r="R758" s="121" t="e">
        <f t="shared" si="219"/>
        <v>#DIV/0!</v>
      </c>
      <c r="S758" s="121" t="e">
        <f t="shared" si="219"/>
        <v>#DIV/0!</v>
      </c>
      <c r="T758" s="121" t="e">
        <f t="shared" si="219"/>
        <v>#DIV/0!</v>
      </c>
      <c r="U758" s="121" t="e">
        <f t="shared" si="219"/>
        <v>#DIV/0!</v>
      </c>
      <c r="V758" s="435" t="e">
        <f t="shared" si="219"/>
        <v>#DIV/0!</v>
      </c>
      <c r="W758" s="121" t="e">
        <f t="shared" si="219"/>
        <v>#DIV/0!</v>
      </c>
      <c r="X758" s="121" t="e">
        <f t="shared" si="219"/>
        <v>#DIV/0!</v>
      </c>
      <c r="Y758" s="121" t="e">
        <f t="shared" si="219"/>
        <v>#DIV/0!</v>
      </c>
      <c r="Z758" s="121" t="e">
        <f t="shared" si="219"/>
        <v>#DIV/0!</v>
      </c>
      <c r="AA758" s="121" t="e">
        <f t="shared" si="219"/>
        <v>#DIV/0!</v>
      </c>
      <c r="AB758" s="121" t="e">
        <f t="shared" si="219"/>
        <v>#DIV/0!</v>
      </c>
      <c r="AC758" s="137" t="e">
        <f t="shared" si="219"/>
        <v>#DIV/0!</v>
      </c>
    </row>
    <row r="759" spans="1:30">
      <c r="A759" s="2216" t="s">
        <v>120</v>
      </c>
      <c r="B759" s="2219" t="s">
        <v>351</v>
      </c>
      <c r="C759" s="10" t="s">
        <v>477</v>
      </c>
      <c r="D759" s="867" t="s">
        <v>473</v>
      </c>
      <c r="E759" s="256">
        <v>0</v>
      </c>
      <c r="F759" s="256">
        <v>0</v>
      </c>
      <c r="G759" s="256">
        <v>0</v>
      </c>
      <c r="H759" s="462">
        <v>0</v>
      </c>
      <c r="I759" s="256">
        <v>0</v>
      </c>
      <c r="J759" s="256">
        <v>0</v>
      </c>
      <c r="K759" s="256">
        <v>0</v>
      </c>
      <c r="L759" s="256">
        <v>0</v>
      </c>
      <c r="M759" s="256">
        <v>0</v>
      </c>
      <c r="N759" s="462">
        <v>0</v>
      </c>
      <c r="O759" s="256">
        <v>0</v>
      </c>
      <c r="P759" s="256">
        <v>0</v>
      </c>
      <c r="Q759" s="256">
        <v>0</v>
      </c>
      <c r="R759" s="256">
        <v>0</v>
      </c>
      <c r="S759" s="256">
        <v>0</v>
      </c>
      <c r="T759" s="256">
        <v>0</v>
      </c>
      <c r="U759" s="256">
        <v>0</v>
      </c>
      <c r="V759" s="462">
        <v>0</v>
      </c>
      <c r="W759" s="256">
        <v>0</v>
      </c>
      <c r="X759" s="256">
        <v>0</v>
      </c>
      <c r="Y759" s="256">
        <v>0</v>
      </c>
      <c r="Z759" s="256">
        <v>0</v>
      </c>
      <c r="AA759" s="256">
        <v>0</v>
      </c>
      <c r="AB759" s="256">
        <v>0</v>
      </c>
      <c r="AC759" s="138">
        <f>SUM(E759:AB759)</f>
        <v>0</v>
      </c>
    </row>
    <row r="760" spans="1:30">
      <c r="A760" s="2295"/>
      <c r="B760" s="2293"/>
      <c r="C760" s="11" t="s">
        <v>478</v>
      </c>
      <c r="D760" s="866" t="s">
        <v>473</v>
      </c>
      <c r="E760" s="276">
        <v>0</v>
      </c>
      <c r="F760" s="276">
        <v>0</v>
      </c>
      <c r="G760" s="276">
        <v>0</v>
      </c>
      <c r="H760" s="465">
        <v>0</v>
      </c>
      <c r="I760" s="276">
        <v>0</v>
      </c>
      <c r="J760" s="276">
        <v>0</v>
      </c>
      <c r="K760" s="276">
        <v>0</v>
      </c>
      <c r="L760" s="276">
        <v>0</v>
      </c>
      <c r="M760" s="276">
        <v>0</v>
      </c>
      <c r="N760" s="465">
        <v>0</v>
      </c>
      <c r="O760" s="276">
        <v>0</v>
      </c>
      <c r="P760" s="276">
        <v>0</v>
      </c>
      <c r="Q760" s="276">
        <v>0</v>
      </c>
      <c r="R760" s="276">
        <v>0</v>
      </c>
      <c r="S760" s="276">
        <v>0</v>
      </c>
      <c r="T760" s="276">
        <v>0</v>
      </c>
      <c r="U760" s="276">
        <v>0</v>
      </c>
      <c r="V760" s="465">
        <v>0</v>
      </c>
      <c r="W760" s="276">
        <v>0</v>
      </c>
      <c r="X760" s="276">
        <v>0</v>
      </c>
      <c r="Y760" s="276">
        <v>0</v>
      </c>
      <c r="Z760" s="276">
        <v>0</v>
      </c>
      <c r="AA760" s="276">
        <v>0</v>
      </c>
      <c r="AB760" s="276">
        <v>0</v>
      </c>
      <c r="AC760" s="138">
        <f>SUM(E760:AB760)</f>
        <v>0</v>
      </c>
    </row>
    <row r="761" spans="1:30">
      <c r="A761" s="2295"/>
      <c r="B761" s="2293"/>
      <c r="C761" s="11" t="s">
        <v>8</v>
      </c>
      <c r="D761" s="11" t="s">
        <v>498</v>
      </c>
      <c r="E761" s="124">
        <f>SQRT(E759*E759+E760*E760)*1000/(1.732*E697)</f>
        <v>0</v>
      </c>
      <c r="F761" s="124">
        <f t="shared" ref="F761:AB761" si="220">SQRT(F759*F759+F760*F760)*1000/(1.732*F697)</f>
        <v>0</v>
      </c>
      <c r="G761" s="124">
        <f t="shared" si="220"/>
        <v>0</v>
      </c>
      <c r="H761" s="437">
        <f t="shared" si="220"/>
        <v>0</v>
      </c>
      <c r="I761" s="124">
        <f t="shared" si="220"/>
        <v>0</v>
      </c>
      <c r="J761" s="124">
        <f t="shared" si="220"/>
        <v>0</v>
      </c>
      <c r="K761" s="124">
        <f t="shared" si="220"/>
        <v>0</v>
      </c>
      <c r="L761" s="124">
        <f t="shared" si="220"/>
        <v>0</v>
      </c>
      <c r="M761" s="124">
        <f t="shared" si="220"/>
        <v>0</v>
      </c>
      <c r="N761" s="437">
        <f t="shared" si="220"/>
        <v>0</v>
      </c>
      <c r="O761" s="124">
        <f t="shared" si="220"/>
        <v>0</v>
      </c>
      <c r="P761" s="124">
        <f t="shared" si="220"/>
        <v>0</v>
      </c>
      <c r="Q761" s="124">
        <f t="shared" si="220"/>
        <v>0</v>
      </c>
      <c r="R761" s="124">
        <f t="shared" si="220"/>
        <v>0</v>
      </c>
      <c r="S761" s="124">
        <f t="shared" si="220"/>
        <v>0</v>
      </c>
      <c r="T761" s="124">
        <f t="shared" si="220"/>
        <v>0</v>
      </c>
      <c r="U761" s="124">
        <f t="shared" si="220"/>
        <v>0</v>
      </c>
      <c r="V761" s="437">
        <f t="shared" si="220"/>
        <v>0</v>
      </c>
      <c r="W761" s="124">
        <f t="shared" si="220"/>
        <v>0</v>
      </c>
      <c r="X761" s="124">
        <f t="shared" si="220"/>
        <v>0</v>
      </c>
      <c r="Y761" s="124">
        <f t="shared" si="220"/>
        <v>0</v>
      </c>
      <c r="Z761" s="124">
        <f t="shared" si="220"/>
        <v>0</v>
      </c>
      <c r="AA761" s="124">
        <f t="shared" si="220"/>
        <v>0</v>
      </c>
      <c r="AB761" s="124">
        <f t="shared" si="220"/>
        <v>0</v>
      </c>
      <c r="AC761" s="124"/>
    </row>
    <row r="762" spans="1:30" ht="13.5" thickBot="1">
      <c r="A762" s="2296"/>
      <c r="B762" s="2294"/>
      <c r="C762" s="48" t="s">
        <v>16</v>
      </c>
      <c r="D762" s="48"/>
      <c r="E762" s="121" t="e">
        <f>E760/E759</f>
        <v>#DIV/0!</v>
      </c>
      <c r="F762" s="121" t="e">
        <f t="shared" ref="F762:AC762" si="221">F760/F759</f>
        <v>#DIV/0!</v>
      </c>
      <c r="G762" s="121" t="e">
        <f t="shared" si="221"/>
        <v>#DIV/0!</v>
      </c>
      <c r="H762" s="435" t="e">
        <f t="shared" si="221"/>
        <v>#DIV/0!</v>
      </c>
      <c r="I762" s="121" t="e">
        <f t="shared" si="221"/>
        <v>#DIV/0!</v>
      </c>
      <c r="J762" s="121" t="e">
        <f t="shared" si="221"/>
        <v>#DIV/0!</v>
      </c>
      <c r="K762" s="121" t="e">
        <f t="shared" si="221"/>
        <v>#DIV/0!</v>
      </c>
      <c r="L762" s="121" t="e">
        <f t="shared" si="221"/>
        <v>#DIV/0!</v>
      </c>
      <c r="M762" s="121" t="e">
        <f t="shared" si="221"/>
        <v>#DIV/0!</v>
      </c>
      <c r="N762" s="435" t="e">
        <f t="shared" si="221"/>
        <v>#DIV/0!</v>
      </c>
      <c r="O762" s="121" t="e">
        <f t="shared" si="221"/>
        <v>#DIV/0!</v>
      </c>
      <c r="P762" s="121" t="e">
        <f t="shared" si="221"/>
        <v>#DIV/0!</v>
      </c>
      <c r="Q762" s="121" t="e">
        <f t="shared" si="221"/>
        <v>#DIV/0!</v>
      </c>
      <c r="R762" s="121" t="e">
        <f t="shared" si="221"/>
        <v>#DIV/0!</v>
      </c>
      <c r="S762" s="121" t="e">
        <f t="shared" si="221"/>
        <v>#DIV/0!</v>
      </c>
      <c r="T762" s="121" t="e">
        <f t="shared" si="221"/>
        <v>#DIV/0!</v>
      </c>
      <c r="U762" s="121" t="e">
        <f t="shared" si="221"/>
        <v>#DIV/0!</v>
      </c>
      <c r="V762" s="435" t="e">
        <f t="shared" si="221"/>
        <v>#DIV/0!</v>
      </c>
      <c r="W762" s="121" t="e">
        <f t="shared" si="221"/>
        <v>#DIV/0!</v>
      </c>
      <c r="X762" s="121" t="e">
        <f t="shared" si="221"/>
        <v>#DIV/0!</v>
      </c>
      <c r="Y762" s="121" t="e">
        <f t="shared" si="221"/>
        <v>#DIV/0!</v>
      </c>
      <c r="Z762" s="121" t="e">
        <f t="shared" si="221"/>
        <v>#DIV/0!</v>
      </c>
      <c r="AA762" s="121" t="e">
        <f t="shared" si="221"/>
        <v>#DIV/0!</v>
      </c>
      <c r="AB762" s="121" t="e">
        <f>AB760/AB759</f>
        <v>#DIV/0!</v>
      </c>
      <c r="AC762" s="137" t="e">
        <f t="shared" si="221"/>
        <v>#DIV/0!</v>
      </c>
    </row>
    <row r="763" spans="1:30">
      <c r="A763" s="2216" t="s">
        <v>105</v>
      </c>
      <c r="B763" s="2219" t="s">
        <v>339</v>
      </c>
      <c r="C763" s="10" t="s">
        <v>477</v>
      </c>
      <c r="D763" s="10"/>
      <c r="E763" s="201"/>
      <c r="F763" s="201"/>
      <c r="G763" s="201"/>
      <c r="H763" s="502"/>
      <c r="I763" s="201"/>
      <c r="J763" s="201"/>
      <c r="K763" s="201"/>
      <c r="L763" s="201"/>
      <c r="M763" s="201"/>
      <c r="N763" s="502"/>
      <c r="O763" s="201"/>
      <c r="P763" s="201"/>
      <c r="Q763" s="201"/>
      <c r="R763" s="201"/>
      <c r="S763" s="201"/>
      <c r="T763" s="201"/>
      <c r="U763" s="201"/>
      <c r="V763" s="502"/>
      <c r="W763" s="201"/>
      <c r="X763" s="201"/>
      <c r="Y763" s="201"/>
      <c r="Z763" s="201"/>
      <c r="AA763" s="201"/>
      <c r="AB763" s="201"/>
      <c r="AC763" s="135">
        <f>SUM(E763:AB763)</f>
        <v>0</v>
      </c>
    </row>
    <row r="764" spans="1:30">
      <c r="A764" s="2295"/>
      <c r="B764" s="2293"/>
      <c r="C764" s="11" t="s">
        <v>478</v>
      </c>
      <c r="D764" s="11"/>
      <c r="E764" s="200"/>
      <c r="F764" s="200"/>
      <c r="G764" s="200"/>
      <c r="H764" s="503"/>
      <c r="I764" s="200"/>
      <c r="J764" s="200"/>
      <c r="K764" s="200"/>
      <c r="L764" s="200"/>
      <c r="M764" s="200"/>
      <c r="N764" s="503"/>
      <c r="O764" s="200"/>
      <c r="P764" s="200"/>
      <c r="Q764" s="200"/>
      <c r="R764" s="200"/>
      <c r="S764" s="200"/>
      <c r="T764" s="200"/>
      <c r="U764" s="200"/>
      <c r="V764" s="503"/>
      <c r="W764" s="200"/>
      <c r="X764" s="200"/>
      <c r="Y764" s="200"/>
      <c r="Z764" s="200"/>
      <c r="AA764" s="200"/>
      <c r="AB764" s="200"/>
      <c r="AC764" s="135">
        <f>SUM(E764:AB764)</f>
        <v>0</v>
      </c>
    </row>
    <row r="765" spans="1:30">
      <c r="A765" s="2295"/>
      <c r="B765" s="2293"/>
      <c r="C765" s="11" t="s">
        <v>8</v>
      </c>
      <c r="D765" s="11"/>
      <c r="E765" s="124">
        <f>E763*100</f>
        <v>0</v>
      </c>
      <c r="F765" s="124">
        <f t="shared" ref="F765:AB765" si="222">F763*100</f>
        <v>0</v>
      </c>
      <c r="G765" s="124">
        <f t="shared" si="222"/>
        <v>0</v>
      </c>
      <c r="H765" s="437">
        <f t="shared" si="222"/>
        <v>0</v>
      </c>
      <c r="I765" s="124">
        <f t="shared" si="222"/>
        <v>0</v>
      </c>
      <c r="J765" s="124">
        <f t="shared" si="222"/>
        <v>0</v>
      </c>
      <c r="K765" s="124">
        <f t="shared" si="222"/>
        <v>0</v>
      </c>
      <c r="L765" s="124">
        <f t="shared" si="222"/>
        <v>0</v>
      </c>
      <c r="M765" s="124">
        <f t="shared" si="222"/>
        <v>0</v>
      </c>
      <c r="N765" s="437">
        <f t="shared" si="222"/>
        <v>0</v>
      </c>
      <c r="O765" s="124">
        <f t="shared" si="222"/>
        <v>0</v>
      </c>
      <c r="P765" s="124">
        <f t="shared" si="222"/>
        <v>0</v>
      </c>
      <c r="Q765" s="124">
        <f t="shared" si="222"/>
        <v>0</v>
      </c>
      <c r="R765" s="124">
        <f t="shared" si="222"/>
        <v>0</v>
      </c>
      <c r="S765" s="124">
        <f t="shared" si="222"/>
        <v>0</v>
      </c>
      <c r="T765" s="124">
        <f t="shared" si="222"/>
        <v>0</v>
      </c>
      <c r="U765" s="124">
        <f t="shared" si="222"/>
        <v>0</v>
      </c>
      <c r="V765" s="437">
        <f t="shared" si="222"/>
        <v>0</v>
      </c>
      <c r="W765" s="124">
        <f t="shared" si="222"/>
        <v>0</v>
      </c>
      <c r="X765" s="124">
        <f t="shared" si="222"/>
        <v>0</v>
      </c>
      <c r="Y765" s="124">
        <f t="shared" si="222"/>
        <v>0</v>
      </c>
      <c r="Z765" s="124">
        <f t="shared" si="222"/>
        <v>0</v>
      </c>
      <c r="AA765" s="124">
        <f t="shared" si="222"/>
        <v>0</v>
      </c>
      <c r="AB765" s="124">
        <f t="shared" si="222"/>
        <v>0</v>
      </c>
      <c r="AC765" s="124"/>
      <c r="AD765" s="400" t="s">
        <v>457</v>
      </c>
    </row>
    <row r="766" spans="1:30" ht="13.5" thickBot="1">
      <c r="A766" s="2296"/>
      <c r="B766" s="2294"/>
      <c r="C766" s="48" t="s">
        <v>16</v>
      </c>
      <c r="D766" s="48"/>
      <c r="E766" s="121" t="e">
        <f t="shared" ref="E766:AC766" si="223">E764/E763</f>
        <v>#DIV/0!</v>
      </c>
      <c r="F766" s="121" t="e">
        <f t="shared" si="223"/>
        <v>#DIV/0!</v>
      </c>
      <c r="G766" s="121" t="e">
        <f t="shared" si="223"/>
        <v>#DIV/0!</v>
      </c>
      <c r="H766" s="435" t="e">
        <f t="shared" si="223"/>
        <v>#DIV/0!</v>
      </c>
      <c r="I766" s="121" t="e">
        <f t="shared" si="223"/>
        <v>#DIV/0!</v>
      </c>
      <c r="J766" s="121" t="e">
        <f t="shared" si="223"/>
        <v>#DIV/0!</v>
      </c>
      <c r="K766" s="121" t="e">
        <f t="shared" si="223"/>
        <v>#DIV/0!</v>
      </c>
      <c r="L766" s="121" t="e">
        <f t="shared" si="223"/>
        <v>#DIV/0!</v>
      </c>
      <c r="M766" s="121" t="e">
        <f t="shared" si="223"/>
        <v>#DIV/0!</v>
      </c>
      <c r="N766" s="435" t="e">
        <f t="shared" si="223"/>
        <v>#DIV/0!</v>
      </c>
      <c r="O766" s="121" t="e">
        <f t="shared" si="223"/>
        <v>#DIV/0!</v>
      </c>
      <c r="P766" s="121" t="e">
        <f t="shared" si="223"/>
        <v>#DIV/0!</v>
      </c>
      <c r="Q766" s="121" t="e">
        <f t="shared" si="223"/>
        <v>#DIV/0!</v>
      </c>
      <c r="R766" s="121" t="e">
        <f t="shared" si="223"/>
        <v>#DIV/0!</v>
      </c>
      <c r="S766" s="121" t="e">
        <f t="shared" si="223"/>
        <v>#DIV/0!</v>
      </c>
      <c r="T766" s="121" t="e">
        <f t="shared" si="223"/>
        <v>#DIV/0!</v>
      </c>
      <c r="U766" s="121" t="e">
        <f t="shared" si="223"/>
        <v>#DIV/0!</v>
      </c>
      <c r="V766" s="435" t="e">
        <f t="shared" si="223"/>
        <v>#DIV/0!</v>
      </c>
      <c r="W766" s="121" t="e">
        <f t="shared" si="223"/>
        <v>#DIV/0!</v>
      </c>
      <c r="X766" s="121" t="e">
        <f t="shared" si="223"/>
        <v>#DIV/0!</v>
      </c>
      <c r="Y766" s="121" t="e">
        <f t="shared" si="223"/>
        <v>#DIV/0!</v>
      </c>
      <c r="Z766" s="121" t="e">
        <f t="shared" si="223"/>
        <v>#DIV/0!</v>
      </c>
      <c r="AA766" s="121" t="e">
        <f t="shared" si="223"/>
        <v>#DIV/0!</v>
      </c>
      <c r="AB766" s="121" t="e">
        <f t="shared" si="223"/>
        <v>#DIV/0!</v>
      </c>
      <c r="AC766" s="137" t="e">
        <f t="shared" si="223"/>
        <v>#DIV/0!</v>
      </c>
    </row>
    <row r="767" spans="1:30">
      <c r="A767" s="2216" t="s">
        <v>96</v>
      </c>
      <c r="B767" s="2219" t="s">
        <v>340</v>
      </c>
      <c r="C767" s="10" t="s">
        <v>477</v>
      </c>
      <c r="D767" s="10"/>
      <c r="E767" s="201"/>
      <c r="F767" s="201"/>
      <c r="G767" s="201"/>
      <c r="H767" s="502"/>
      <c r="I767" s="201"/>
      <c r="J767" s="201"/>
      <c r="K767" s="201"/>
      <c r="L767" s="201"/>
      <c r="M767" s="201"/>
      <c r="N767" s="502"/>
      <c r="O767" s="201"/>
      <c r="P767" s="201"/>
      <c r="Q767" s="201"/>
      <c r="R767" s="201"/>
      <c r="S767" s="201"/>
      <c r="T767" s="201"/>
      <c r="U767" s="201"/>
      <c r="V767" s="502"/>
      <c r="W767" s="201"/>
      <c r="X767" s="201"/>
      <c r="Y767" s="201"/>
      <c r="Z767" s="201"/>
      <c r="AA767" s="201"/>
      <c r="AB767" s="201"/>
      <c r="AC767" s="135">
        <f>SUM(E767:AB767)</f>
        <v>0</v>
      </c>
    </row>
    <row r="768" spans="1:30">
      <c r="A768" s="2295"/>
      <c r="B768" s="2293"/>
      <c r="C768" s="11" t="s">
        <v>478</v>
      </c>
      <c r="D768" s="11"/>
      <c r="E768" s="200"/>
      <c r="F768" s="200"/>
      <c r="G768" s="200"/>
      <c r="H768" s="503"/>
      <c r="I768" s="200"/>
      <c r="J768" s="200"/>
      <c r="K768" s="200"/>
      <c r="L768" s="200"/>
      <c r="M768" s="200"/>
      <c r="N768" s="503"/>
      <c r="O768" s="200"/>
      <c r="P768" s="200"/>
      <c r="Q768" s="200"/>
      <c r="R768" s="200"/>
      <c r="S768" s="200"/>
      <c r="T768" s="200"/>
      <c r="U768" s="200"/>
      <c r="V768" s="503"/>
      <c r="W768" s="200"/>
      <c r="X768" s="200"/>
      <c r="Y768" s="200"/>
      <c r="Z768" s="200"/>
      <c r="AA768" s="200"/>
      <c r="AB768" s="200"/>
      <c r="AC768" s="135">
        <f>SUM(E768:AB768)</f>
        <v>0</v>
      </c>
    </row>
    <row r="769" spans="1:30">
      <c r="A769" s="2295"/>
      <c r="B769" s="2293"/>
      <c r="C769" s="11" t="s">
        <v>8</v>
      </c>
      <c r="D769" s="11"/>
      <c r="E769" s="124">
        <f>E767*100</f>
        <v>0</v>
      </c>
      <c r="F769" s="124">
        <f t="shared" ref="F769:AB769" si="224">F767*100</f>
        <v>0</v>
      </c>
      <c r="G769" s="124">
        <f t="shared" si="224"/>
        <v>0</v>
      </c>
      <c r="H769" s="437">
        <f t="shared" si="224"/>
        <v>0</v>
      </c>
      <c r="I769" s="124">
        <f t="shared" si="224"/>
        <v>0</v>
      </c>
      <c r="J769" s="124">
        <f t="shared" si="224"/>
        <v>0</v>
      </c>
      <c r="K769" s="124">
        <f t="shared" si="224"/>
        <v>0</v>
      </c>
      <c r="L769" s="124">
        <f t="shared" si="224"/>
        <v>0</v>
      </c>
      <c r="M769" s="124">
        <f t="shared" si="224"/>
        <v>0</v>
      </c>
      <c r="N769" s="437">
        <f t="shared" si="224"/>
        <v>0</v>
      </c>
      <c r="O769" s="124">
        <f t="shared" si="224"/>
        <v>0</v>
      </c>
      <c r="P769" s="124">
        <f t="shared" si="224"/>
        <v>0</v>
      </c>
      <c r="Q769" s="124">
        <f t="shared" si="224"/>
        <v>0</v>
      </c>
      <c r="R769" s="124">
        <f t="shared" si="224"/>
        <v>0</v>
      </c>
      <c r="S769" s="124">
        <f t="shared" si="224"/>
        <v>0</v>
      </c>
      <c r="T769" s="124">
        <f t="shared" si="224"/>
        <v>0</v>
      </c>
      <c r="U769" s="124">
        <f t="shared" si="224"/>
        <v>0</v>
      </c>
      <c r="V769" s="437">
        <f t="shared" si="224"/>
        <v>0</v>
      </c>
      <c r="W769" s="124">
        <f t="shared" si="224"/>
        <v>0</v>
      </c>
      <c r="X769" s="124">
        <f t="shared" si="224"/>
        <v>0</v>
      </c>
      <c r="Y769" s="124">
        <f t="shared" si="224"/>
        <v>0</v>
      </c>
      <c r="Z769" s="124">
        <f t="shared" si="224"/>
        <v>0</v>
      </c>
      <c r="AA769" s="124">
        <f t="shared" si="224"/>
        <v>0</v>
      </c>
      <c r="AB769" s="124">
        <f t="shared" si="224"/>
        <v>0</v>
      </c>
      <c r="AC769" s="124"/>
      <c r="AD769" s="400" t="s">
        <v>457</v>
      </c>
    </row>
    <row r="770" spans="1:30" ht="13.5" thickBot="1">
      <c r="A770" s="2296"/>
      <c r="B770" s="2294"/>
      <c r="C770" s="48" t="s">
        <v>16</v>
      </c>
      <c r="D770" s="48"/>
      <c r="E770" s="121" t="e">
        <f t="shared" ref="E770:AC770" si="225">E768/E767</f>
        <v>#DIV/0!</v>
      </c>
      <c r="F770" s="121" t="e">
        <f t="shared" si="225"/>
        <v>#DIV/0!</v>
      </c>
      <c r="G770" s="121" t="e">
        <f t="shared" si="225"/>
        <v>#DIV/0!</v>
      </c>
      <c r="H770" s="435" t="e">
        <f t="shared" si="225"/>
        <v>#DIV/0!</v>
      </c>
      <c r="I770" s="121" t="e">
        <f t="shared" si="225"/>
        <v>#DIV/0!</v>
      </c>
      <c r="J770" s="121" t="e">
        <f t="shared" si="225"/>
        <v>#DIV/0!</v>
      </c>
      <c r="K770" s="121" t="e">
        <f t="shared" si="225"/>
        <v>#DIV/0!</v>
      </c>
      <c r="L770" s="121" t="e">
        <f t="shared" si="225"/>
        <v>#DIV/0!</v>
      </c>
      <c r="M770" s="121" t="e">
        <f t="shared" si="225"/>
        <v>#DIV/0!</v>
      </c>
      <c r="N770" s="435" t="e">
        <f t="shared" si="225"/>
        <v>#DIV/0!</v>
      </c>
      <c r="O770" s="121" t="e">
        <f t="shared" si="225"/>
        <v>#DIV/0!</v>
      </c>
      <c r="P770" s="121" t="e">
        <f t="shared" si="225"/>
        <v>#DIV/0!</v>
      </c>
      <c r="Q770" s="121" t="e">
        <f t="shared" si="225"/>
        <v>#DIV/0!</v>
      </c>
      <c r="R770" s="121" t="e">
        <f t="shared" si="225"/>
        <v>#DIV/0!</v>
      </c>
      <c r="S770" s="121" t="e">
        <f t="shared" si="225"/>
        <v>#DIV/0!</v>
      </c>
      <c r="T770" s="121" t="e">
        <f t="shared" si="225"/>
        <v>#DIV/0!</v>
      </c>
      <c r="U770" s="121" t="e">
        <f t="shared" si="225"/>
        <v>#DIV/0!</v>
      </c>
      <c r="V770" s="435" t="e">
        <f t="shared" si="225"/>
        <v>#DIV/0!</v>
      </c>
      <c r="W770" s="121" t="e">
        <f t="shared" si="225"/>
        <v>#DIV/0!</v>
      </c>
      <c r="X770" s="121" t="e">
        <f t="shared" si="225"/>
        <v>#DIV/0!</v>
      </c>
      <c r="Y770" s="121" t="e">
        <f t="shared" si="225"/>
        <v>#DIV/0!</v>
      </c>
      <c r="Z770" s="121" t="e">
        <f t="shared" si="225"/>
        <v>#DIV/0!</v>
      </c>
      <c r="AA770" s="121" t="e">
        <f t="shared" si="225"/>
        <v>#DIV/0!</v>
      </c>
      <c r="AB770" s="121" t="e">
        <f t="shared" si="225"/>
        <v>#DIV/0!</v>
      </c>
      <c r="AC770" s="137" t="e">
        <f t="shared" si="225"/>
        <v>#DIV/0!</v>
      </c>
    </row>
    <row r="771" spans="1:30">
      <c r="A771" s="2216" t="s">
        <v>106</v>
      </c>
      <c r="B771" s="2219" t="s">
        <v>342</v>
      </c>
      <c r="C771" s="10" t="s">
        <v>477</v>
      </c>
      <c r="D771" s="10"/>
      <c r="E771" s="201"/>
      <c r="F771" s="201"/>
      <c r="G771" s="201"/>
      <c r="H771" s="502"/>
      <c r="I771" s="201"/>
      <c r="J771" s="201"/>
      <c r="K771" s="201"/>
      <c r="L771" s="201"/>
      <c r="M771" s="201"/>
      <c r="N771" s="502"/>
      <c r="O771" s="201"/>
      <c r="P771" s="201"/>
      <c r="Q771" s="201"/>
      <c r="R771" s="201"/>
      <c r="S771" s="201"/>
      <c r="T771" s="201"/>
      <c r="U771" s="201"/>
      <c r="V771" s="502"/>
      <c r="W771" s="201"/>
      <c r="X771" s="201"/>
      <c r="Y771" s="201"/>
      <c r="Z771" s="201"/>
      <c r="AA771" s="201"/>
      <c r="AB771" s="201"/>
      <c r="AC771" s="135">
        <f>SUM(E771:AB771)</f>
        <v>0</v>
      </c>
    </row>
    <row r="772" spans="1:30">
      <c r="A772" s="2295"/>
      <c r="B772" s="2293"/>
      <c r="C772" s="11" t="s">
        <v>478</v>
      </c>
      <c r="D772" s="11"/>
      <c r="E772" s="200"/>
      <c r="F772" s="200"/>
      <c r="G772" s="200"/>
      <c r="H772" s="503"/>
      <c r="I772" s="200"/>
      <c r="J772" s="200"/>
      <c r="K772" s="200"/>
      <c r="L772" s="200"/>
      <c r="M772" s="200"/>
      <c r="N772" s="503"/>
      <c r="O772" s="200"/>
      <c r="P772" s="200"/>
      <c r="Q772" s="200"/>
      <c r="R772" s="200"/>
      <c r="S772" s="200"/>
      <c r="T772" s="200"/>
      <c r="U772" s="200"/>
      <c r="V772" s="503"/>
      <c r="W772" s="200"/>
      <c r="X772" s="200"/>
      <c r="Y772" s="200"/>
      <c r="Z772" s="200"/>
      <c r="AA772" s="200"/>
      <c r="AB772" s="200"/>
      <c r="AC772" s="135">
        <f>SUM(E772:AB772)</f>
        <v>0</v>
      </c>
    </row>
    <row r="773" spans="1:30">
      <c r="A773" s="2295"/>
      <c r="B773" s="2293"/>
      <c r="C773" s="11" t="s">
        <v>8</v>
      </c>
      <c r="D773" s="11"/>
      <c r="E773" s="124">
        <f>E771*100</f>
        <v>0</v>
      </c>
      <c r="F773" s="124">
        <f t="shared" ref="F773:AB773" si="226">F771*100</f>
        <v>0</v>
      </c>
      <c r="G773" s="124">
        <f t="shared" si="226"/>
        <v>0</v>
      </c>
      <c r="H773" s="437">
        <f t="shared" si="226"/>
        <v>0</v>
      </c>
      <c r="I773" s="124">
        <f t="shared" si="226"/>
        <v>0</v>
      </c>
      <c r="J773" s="124">
        <f t="shared" si="226"/>
        <v>0</v>
      </c>
      <c r="K773" s="124">
        <f t="shared" si="226"/>
        <v>0</v>
      </c>
      <c r="L773" s="124">
        <f t="shared" si="226"/>
        <v>0</v>
      </c>
      <c r="M773" s="124">
        <f t="shared" si="226"/>
        <v>0</v>
      </c>
      <c r="N773" s="437">
        <f t="shared" si="226"/>
        <v>0</v>
      </c>
      <c r="O773" s="124">
        <f t="shared" si="226"/>
        <v>0</v>
      </c>
      <c r="P773" s="124">
        <f t="shared" si="226"/>
        <v>0</v>
      </c>
      <c r="Q773" s="124">
        <f t="shared" si="226"/>
        <v>0</v>
      </c>
      <c r="R773" s="124">
        <f t="shared" si="226"/>
        <v>0</v>
      </c>
      <c r="S773" s="124">
        <f t="shared" si="226"/>
        <v>0</v>
      </c>
      <c r="T773" s="124">
        <f t="shared" si="226"/>
        <v>0</v>
      </c>
      <c r="U773" s="124">
        <f t="shared" si="226"/>
        <v>0</v>
      </c>
      <c r="V773" s="437">
        <f t="shared" si="226"/>
        <v>0</v>
      </c>
      <c r="W773" s="124">
        <f t="shared" si="226"/>
        <v>0</v>
      </c>
      <c r="X773" s="124">
        <f t="shared" si="226"/>
        <v>0</v>
      </c>
      <c r="Y773" s="124">
        <f t="shared" si="226"/>
        <v>0</v>
      </c>
      <c r="Z773" s="124">
        <f t="shared" si="226"/>
        <v>0</v>
      </c>
      <c r="AA773" s="124">
        <f t="shared" si="226"/>
        <v>0</v>
      </c>
      <c r="AB773" s="124">
        <f t="shared" si="226"/>
        <v>0</v>
      </c>
      <c r="AC773" s="124"/>
      <c r="AD773" s="400" t="s">
        <v>457</v>
      </c>
    </row>
    <row r="774" spans="1:30" ht="13.5" thickBot="1">
      <c r="A774" s="2296"/>
      <c r="B774" s="2294"/>
      <c r="C774" s="48" t="s">
        <v>16</v>
      </c>
      <c r="D774" s="48"/>
      <c r="E774" s="121" t="e">
        <f t="shared" ref="E774:AC774" si="227">E772/E771</f>
        <v>#DIV/0!</v>
      </c>
      <c r="F774" s="121" t="e">
        <f t="shared" si="227"/>
        <v>#DIV/0!</v>
      </c>
      <c r="G774" s="121" t="e">
        <f t="shared" si="227"/>
        <v>#DIV/0!</v>
      </c>
      <c r="H774" s="435" t="e">
        <f t="shared" si="227"/>
        <v>#DIV/0!</v>
      </c>
      <c r="I774" s="121" t="e">
        <f t="shared" si="227"/>
        <v>#DIV/0!</v>
      </c>
      <c r="J774" s="121" t="e">
        <f t="shared" si="227"/>
        <v>#DIV/0!</v>
      </c>
      <c r="K774" s="121" t="e">
        <f t="shared" si="227"/>
        <v>#DIV/0!</v>
      </c>
      <c r="L774" s="121" t="e">
        <f t="shared" si="227"/>
        <v>#DIV/0!</v>
      </c>
      <c r="M774" s="121" t="e">
        <f t="shared" si="227"/>
        <v>#DIV/0!</v>
      </c>
      <c r="N774" s="435" t="e">
        <f t="shared" si="227"/>
        <v>#DIV/0!</v>
      </c>
      <c r="O774" s="121" t="e">
        <f t="shared" si="227"/>
        <v>#DIV/0!</v>
      </c>
      <c r="P774" s="121" t="e">
        <f t="shared" si="227"/>
        <v>#DIV/0!</v>
      </c>
      <c r="Q774" s="121" t="e">
        <f t="shared" si="227"/>
        <v>#DIV/0!</v>
      </c>
      <c r="R774" s="121" t="e">
        <f t="shared" si="227"/>
        <v>#DIV/0!</v>
      </c>
      <c r="S774" s="121" t="e">
        <f t="shared" si="227"/>
        <v>#DIV/0!</v>
      </c>
      <c r="T774" s="121" t="e">
        <f t="shared" si="227"/>
        <v>#DIV/0!</v>
      </c>
      <c r="U774" s="121" t="e">
        <f t="shared" si="227"/>
        <v>#DIV/0!</v>
      </c>
      <c r="V774" s="435" t="e">
        <f t="shared" si="227"/>
        <v>#DIV/0!</v>
      </c>
      <c r="W774" s="121" t="e">
        <f t="shared" si="227"/>
        <v>#DIV/0!</v>
      </c>
      <c r="X774" s="121" t="e">
        <f t="shared" si="227"/>
        <v>#DIV/0!</v>
      </c>
      <c r="Y774" s="121" t="e">
        <f t="shared" si="227"/>
        <v>#DIV/0!</v>
      </c>
      <c r="Z774" s="121" t="e">
        <f t="shared" si="227"/>
        <v>#DIV/0!</v>
      </c>
      <c r="AA774" s="121" t="e">
        <f t="shared" si="227"/>
        <v>#DIV/0!</v>
      </c>
      <c r="AB774" s="121" t="e">
        <f t="shared" si="227"/>
        <v>#DIV/0!</v>
      </c>
      <c r="AC774" s="137" t="e">
        <f t="shared" si="227"/>
        <v>#DIV/0!</v>
      </c>
    </row>
    <row r="775" spans="1:30">
      <c r="A775" s="2216" t="s">
        <v>97</v>
      </c>
      <c r="B775" s="2219" t="s">
        <v>352</v>
      </c>
      <c r="C775" s="10" t="s">
        <v>477</v>
      </c>
      <c r="D775" s="867" t="s">
        <v>473</v>
      </c>
      <c r="E775" s="813">
        <v>0</v>
      </c>
      <c r="F775" s="813">
        <v>0</v>
      </c>
      <c r="G775" s="813">
        <v>0</v>
      </c>
      <c r="H775" s="814">
        <v>0</v>
      </c>
      <c r="I775" s="813">
        <v>0</v>
      </c>
      <c r="J775" s="813">
        <v>0</v>
      </c>
      <c r="K775" s="813">
        <v>0</v>
      </c>
      <c r="L775" s="813">
        <v>0</v>
      </c>
      <c r="M775" s="813">
        <v>0</v>
      </c>
      <c r="N775" s="814">
        <v>0</v>
      </c>
      <c r="O775" s="813">
        <v>0</v>
      </c>
      <c r="P775" s="813">
        <v>0</v>
      </c>
      <c r="Q775" s="813">
        <v>0</v>
      </c>
      <c r="R775" s="813">
        <v>0</v>
      </c>
      <c r="S775" s="813">
        <v>0</v>
      </c>
      <c r="T775" s="813">
        <v>0</v>
      </c>
      <c r="U775" s="813">
        <v>3.8400000000000001E-4</v>
      </c>
      <c r="V775" s="813">
        <v>1.1519999999999998E-3</v>
      </c>
      <c r="W775" s="813">
        <v>1.0560000000000001E-3</v>
      </c>
      <c r="X775" s="813">
        <v>1.0560000000000001E-3</v>
      </c>
      <c r="Y775" s="813">
        <v>9.5999999999999992E-4</v>
      </c>
      <c r="Z775" s="813">
        <v>1.1519999999999998E-3</v>
      </c>
      <c r="AA775" s="813">
        <v>1.0560000000000001E-3</v>
      </c>
      <c r="AB775" s="813">
        <v>1.0560000000000001E-3</v>
      </c>
      <c r="AC775" s="135">
        <f>SUM(E775:AB775)</f>
        <v>7.8719999999999988E-3</v>
      </c>
    </row>
    <row r="776" spans="1:30" ht="13.5" thickBot="1">
      <c r="A776" s="2295"/>
      <c r="B776" s="2293"/>
      <c r="C776" s="11" t="s">
        <v>478</v>
      </c>
      <c r="D776" s="866" t="s">
        <v>473</v>
      </c>
      <c r="E776" s="815">
        <v>0</v>
      </c>
      <c r="F776" s="815">
        <v>0</v>
      </c>
      <c r="G776" s="815">
        <v>0</v>
      </c>
      <c r="H776" s="816">
        <v>0</v>
      </c>
      <c r="I776" s="815">
        <v>0</v>
      </c>
      <c r="J776" s="815">
        <v>0</v>
      </c>
      <c r="K776" s="815">
        <v>0</v>
      </c>
      <c r="L776" s="815">
        <v>0</v>
      </c>
      <c r="M776" s="815">
        <v>0</v>
      </c>
      <c r="N776" s="816">
        <v>0</v>
      </c>
      <c r="O776" s="815">
        <v>0</v>
      </c>
      <c r="P776" s="815">
        <v>0</v>
      </c>
      <c r="Q776" s="815">
        <v>0</v>
      </c>
      <c r="R776" s="815">
        <v>0</v>
      </c>
      <c r="S776" s="815">
        <v>0</v>
      </c>
      <c r="T776" s="815">
        <v>0</v>
      </c>
      <c r="U776" s="815">
        <v>1.3440000000000001E-3</v>
      </c>
      <c r="V776" s="815">
        <v>3.6480000000000002E-3</v>
      </c>
      <c r="W776" s="815">
        <v>3.0720000000000001E-3</v>
      </c>
      <c r="X776" s="815">
        <v>3.0720000000000001E-3</v>
      </c>
      <c r="Y776" s="815">
        <v>3.0720000000000001E-3</v>
      </c>
      <c r="Z776" s="815">
        <v>3.264E-3</v>
      </c>
      <c r="AA776" s="815">
        <v>3.264E-3</v>
      </c>
      <c r="AB776" s="815">
        <v>3.6480000000000002E-3</v>
      </c>
      <c r="AC776" s="135">
        <f>SUM(E776:AB776)</f>
        <v>2.4384000000000003E-2</v>
      </c>
    </row>
    <row r="777" spans="1:30">
      <c r="A777" s="2295"/>
      <c r="B777" s="2293"/>
      <c r="C777" s="11" t="s">
        <v>8</v>
      </c>
      <c r="D777" s="11" t="s">
        <v>498</v>
      </c>
      <c r="E777" s="124">
        <f>SQRT(E775*E775+E776*E776)*1000/(1.732*E697)</f>
        <v>0</v>
      </c>
      <c r="F777" s="124">
        <f t="shared" ref="F777:AB777" si="228">SQRT(F775*F775+F776*F776)*1000/(1.732*F697)</f>
        <v>0</v>
      </c>
      <c r="G777" s="124">
        <f t="shared" si="228"/>
        <v>0</v>
      </c>
      <c r="H777" s="437">
        <f t="shared" si="228"/>
        <v>0</v>
      </c>
      <c r="I777" s="124">
        <f t="shared" si="228"/>
        <v>0</v>
      </c>
      <c r="J777" s="124">
        <f t="shared" si="228"/>
        <v>0</v>
      </c>
      <c r="K777" s="124">
        <f t="shared" si="228"/>
        <v>0</v>
      </c>
      <c r="L777" s="124">
        <f t="shared" si="228"/>
        <v>0</v>
      </c>
      <c r="M777" s="124">
        <f t="shared" si="228"/>
        <v>0</v>
      </c>
      <c r="N777" s="437">
        <f t="shared" si="228"/>
        <v>0</v>
      </c>
      <c r="O777" s="124">
        <f t="shared" si="228"/>
        <v>0</v>
      </c>
      <c r="P777" s="124">
        <f t="shared" si="228"/>
        <v>0</v>
      </c>
      <c r="Q777" s="124">
        <f t="shared" si="228"/>
        <v>0</v>
      </c>
      <c r="R777" s="124">
        <f t="shared" si="228"/>
        <v>0</v>
      </c>
      <c r="S777" s="124">
        <f t="shared" si="228"/>
        <v>0</v>
      </c>
      <c r="T777" s="124">
        <f t="shared" si="228"/>
        <v>0</v>
      </c>
      <c r="U777" s="124">
        <f t="shared" si="228"/>
        <v>0.12810047094302024</v>
      </c>
      <c r="V777" s="437">
        <f t="shared" si="228"/>
        <v>0.35059687839298403</v>
      </c>
      <c r="W777" s="124">
        <f t="shared" si="228"/>
        <v>0.29770459589906312</v>
      </c>
      <c r="X777" s="124">
        <f t="shared" si="228"/>
        <v>0.29770459589906312</v>
      </c>
      <c r="Y777" s="124">
        <f t="shared" si="228"/>
        <v>0.29496191996903487</v>
      </c>
      <c r="Z777" s="124">
        <f t="shared" si="228"/>
        <v>0.31721555266371837</v>
      </c>
      <c r="AA777" s="124">
        <f t="shared" si="228"/>
        <v>0.31439689229439155</v>
      </c>
      <c r="AB777" s="124">
        <f t="shared" si="228"/>
        <v>0.3480486606374571</v>
      </c>
      <c r="AC777" s="124"/>
    </row>
    <row r="778" spans="1:30" ht="13.5" thickBot="1">
      <c r="A778" s="2296"/>
      <c r="B778" s="2294"/>
      <c r="C778" s="48" t="s">
        <v>16</v>
      </c>
      <c r="D778" s="48"/>
      <c r="E778" s="121" t="e">
        <f t="shared" ref="E778:AC778" si="229">E776/E775</f>
        <v>#DIV/0!</v>
      </c>
      <c r="F778" s="121" t="e">
        <f t="shared" si="229"/>
        <v>#DIV/0!</v>
      </c>
      <c r="G778" s="121" t="e">
        <f t="shared" si="229"/>
        <v>#DIV/0!</v>
      </c>
      <c r="H778" s="435" t="e">
        <f t="shared" si="229"/>
        <v>#DIV/0!</v>
      </c>
      <c r="I778" s="121" t="e">
        <f t="shared" si="229"/>
        <v>#DIV/0!</v>
      </c>
      <c r="J778" s="121" t="e">
        <f t="shared" si="229"/>
        <v>#DIV/0!</v>
      </c>
      <c r="K778" s="121" t="e">
        <f t="shared" si="229"/>
        <v>#DIV/0!</v>
      </c>
      <c r="L778" s="121" t="e">
        <f t="shared" si="229"/>
        <v>#DIV/0!</v>
      </c>
      <c r="M778" s="121" t="e">
        <f t="shared" si="229"/>
        <v>#DIV/0!</v>
      </c>
      <c r="N778" s="435" t="e">
        <f t="shared" si="229"/>
        <v>#DIV/0!</v>
      </c>
      <c r="O778" s="121" t="e">
        <f t="shared" si="229"/>
        <v>#DIV/0!</v>
      </c>
      <c r="P778" s="121" t="e">
        <f t="shared" si="229"/>
        <v>#DIV/0!</v>
      </c>
      <c r="Q778" s="121" t="e">
        <f t="shared" si="229"/>
        <v>#DIV/0!</v>
      </c>
      <c r="R778" s="121" t="e">
        <f t="shared" si="229"/>
        <v>#DIV/0!</v>
      </c>
      <c r="S778" s="121" t="e">
        <f t="shared" si="229"/>
        <v>#DIV/0!</v>
      </c>
      <c r="T778" s="121" t="e">
        <f t="shared" si="229"/>
        <v>#DIV/0!</v>
      </c>
      <c r="U778" s="121">
        <f t="shared" si="229"/>
        <v>3.5000000000000004</v>
      </c>
      <c r="V778" s="435">
        <f t="shared" si="229"/>
        <v>3.1666666666666674</v>
      </c>
      <c r="W778" s="121">
        <f t="shared" si="229"/>
        <v>2.9090909090909087</v>
      </c>
      <c r="X778" s="121">
        <f t="shared" si="229"/>
        <v>2.9090909090909087</v>
      </c>
      <c r="Y778" s="121">
        <f t="shared" si="229"/>
        <v>3.2</v>
      </c>
      <c r="Z778" s="121">
        <f t="shared" si="229"/>
        <v>2.8333333333333339</v>
      </c>
      <c r="AA778" s="121">
        <f t="shared" si="229"/>
        <v>3.0909090909090908</v>
      </c>
      <c r="AB778" s="121">
        <f t="shared" si="229"/>
        <v>3.4545454545454546</v>
      </c>
      <c r="AC778" s="137">
        <f t="shared" si="229"/>
        <v>3.0975609756097571</v>
      </c>
    </row>
    <row r="779" spans="1:30">
      <c r="A779" s="2216" t="s">
        <v>107</v>
      </c>
      <c r="B779" s="2219" t="s">
        <v>344</v>
      </c>
      <c r="C779" s="10" t="s">
        <v>477</v>
      </c>
      <c r="D779" s="10"/>
      <c r="E779" s="201"/>
      <c r="F779" s="201"/>
      <c r="G779" s="201"/>
      <c r="H779" s="502"/>
      <c r="I779" s="201"/>
      <c r="J779" s="201"/>
      <c r="K779" s="201"/>
      <c r="L779" s="201"/>
      <c r="M779" s="201"/>
      <c r="N779" s="502"/>
      <c r="O779" s="201"/>
      <c r="P779" s="201"/>
      <c r="Q779" s="201"/>
      <c r="R779" s="201"/>
      <c r="S779" s="201"/>
      <c r="T779" s="201"/>
      <c r="U779" s="201"/>
      <c r="V779" s="502"/>
      <c r="W779" s="201"/>
      <c r="X779" s="201"/>
      <c r="Y779" s="201"/>
      <c r="Z779" s="201"/>
      <c r="AA779" s="201"/>
      <c r="AB779" s="201"/>
      <c r="AC779" s="135">
        <f>SUM(E779:AB779)</f>
        <v>0</v>
      </c>
    </row>
    <row r="780" spans="1:30">
      <c r="A780" s="2295"/>
      <c r="B780" s="2293"/>
      <c r="C780" s="11" t="s">
        <v>478</v>
      </c>
      <c r="D780" s="11"/>
      <c r="E780" s="200"/>
      <c r="F780" s="200"/>
      <c r="G780" s="200"/>
      <c r="H780" s="503"/>
      <c r="I780" s="200"/>
      <c r="J780" s="200"/>
      <c r="K780" s="200"/>
      <c r="L780" s="200"/>
      <c r="M780" s="200"/>
      <c r="N780" s="503"/>
      <c r="O780" s="200"/>
      <c r="P780" s="200"/>
      <c r="Q780" s="200"/>
      <c r="R780" s="200"/>
      <c r="S780" s="200"/>
      <c r="T780" s="200"/>
      <c r="U780" s="200"/>
      <c r="V780" s="503"/>
      <c r="W780" s="200"/>
      <c r="X780" s="200"/>
      <c r="Y780" s="200"/>
      <c r="Z780" s="200"/>
      <c r="AA780" s="200"/>
      <c r="AB780" s="200"/>
      <c r="AC780" s="135">
        <f>SUM(E780:AB780)</f>
        <v>0</v>
      </c>
    </row>
    <row r="781" spans="1:30">
      <c r="A781" s="2295"/>
      <c r="B781" s="2293"/>
      <c r="C781" s="11" t="s">
        <v>8</v>
      </c>
      <c r="D781" s="11"/>
      <c r="E781" s="124">
        <f>E779*100</f>
        <v>0</v>
      </c>
      <c r="F781" s="124">
        <f t="shared" ref="F781:AB781" si="230">F779*100</f>
        <v>0</v>
      </c>
      <c r="G781" s="124">
        <f t="shared" si="230"/>
        <v>0</v>
      </c>
      <c r="H781" s="437">
        <f t="shared" si="230"/>
        <v>0</v>
      </c>
      <c r="I781" s="124">
        <f t="shared" si="230"/>
        <v>0</v>
      </c>
      <c r="J781" s="124">
        <f t="shared" si="230"/>
        <v>0</v>
      </c>
      <c r="K781" s="124">
        <f t="shared" si="230"/>
        <v>0</v>
      </c>
      <c r="L781" s="124">
        <f t="shared" si="230"/>
        <v>0</v>
      </c>
      <c r="M781" s="124">
        <f t="shared" si="230"/>
        <v>0</v>
      </c>
      <c r="N781" s="437">
        <f t="shared" si="230"/>
        <v>0</v>
      </c>
      <c r="O781" s="124">
        <f t="shared" si="230"/>
        <v>0</v>
      </c>
      <c r="P781" s="124">
        <f t="shared" si="230"/>
        <v>0</v>
      </c>
      <c r="Q781" s="124">
        <f t="shared" si="230"/>
        <v>0</v>
      </c>
      <c r="R781" s="124">
        <f t="shared" si="230"/>
        <v>0</v>
      </c>
      <c r="S781" s="124">
        <f t="shared" si="230"/>
        <v>0</v>
      </c>
      <c r="T781" s="124">
        <f t="shared" si="230"/>
        <v>0</v>
      </c>
      <c r="U781" s="124">
        <f t="shared" si="230"/>
        <v>0</v>
      </c>
      <c r="V781" s="437">
        <f t="shared" si="230"/>
        <v>0</v>
      </c>
      <c r="W781" s="124">
        <f t="shared" si="230"/>
        <v>0</v>
      </c>
      <c r="X781" s="124">
        <f t="shared" si="230"/>
        <v>0</v>
      </c>
      <c r="Y781" s="124">
        <f t="shared" si="230"/>
        <v>0</v>
      </c>
      <c r="Z781" s="124">
        <f t="shared" si="230"/>
        <v>0</v>
      </c>
      <c r="AA781" s="124">
        <f t="shared" si="230"/>
        <v>0</v>
      </c>
      <c r="AB781" s="124">
        <f t="shared" si="230"/>
        <v>0</v>
      </c>
      <c r="AC781" s="124"/>
      <c r="AD781" s="400" t="s">
        <v>457</v>
      </c>
    </row>
    <row r="782" spans="1:30" ht="13.5" thickBot="1">
      <c r="A782" s="2296"/>
      <c r="B782" s="2294"/>
      <c r="C782" s="48" t="s">
        <v>16</v>
      </c>
      <c r="D782" s="48"/>
      <c r="E782" s="121" t="e">
        <f t="shared" ref="E782:AC782" si="231">E780/E779</f>
        <v>#DIV/0!</v>
      </c>
      <c r="F782" s="121" t="e">
        <f t="shared" si="231"/>
        <v>#DIV/0!</v>
      </c>
      <c r="G782" s="121" t="e">
        <f t="shared" si="231"/>
        <v>#DIV/0!</v>
      </c>
      <c r="H782" s="435" t="e">
        <f t="shared" si="231"/>
        <v>#DIV/0!</v>
      </c>
      <c r="I782" s="121" t="e">
        <f t="shared" si="231"/>
        <v>#DIV/0!</v>
      </c>
      <c r="J782" s="121" t="e">
        <f t="shared" si="231"/>
        <v>#DIV/0!</v>
      </c>
      <c r="K782" s="121" t="e">
        <f t="shared" si="231"/>
        <v>#DIV/0!</v>
      </c>
      <c r="L782" s="121" t="e">
        <f t="shared" si="231"/>
        <v>#DIV/0!</v>
      </c>
      <c r="M782" s="121" t="e">
        <f t="shared" si="231"/>
        <v>#DIV/0!</v>
      </c>
      <c r="N782" s="435" t="e">
        <f t="shared" si="231"/>
        <v>#DIV/0!</v>
      </c>
      <c r="O782" s="121" t="e">
        <f t="shared" si="231"/>
        <v>#DIV/0!</v>
      </c>
      <c r="P782" s="121" t="e">
        <f t="shared" si="231"/>
        <v>#DIV/0!</v>
      </c>
      <c r="Q782" s="121" t="e">
        <f t="shared" si="231"/>
        <v>#DIV/0!</v>
      </c>
      <c r="R782" s="121" t="e">
        <f t="shared" si="231"/>
        <v>#DIV/0!</v>
      </c>
      <c r="S782" s="121" t="e">
        <f t="shared" si="231"/>
        <v>#DIV/0!</v>
      </c>
      <c r="T782" s="121" t="e">
        <f t="shared" si="231"/>
        <v>#DIV/0!</v>
      </c>
      <c r="U782" s="121" t="e">
        <f t="shared" si="231"/>
        <v>#DIV/0!</v>
      </c>
      <c r="V782" s="435" t="e">
        <f t="shared" si="231"/>
        <v>#DIV/0!</v>
      </c>
      <c r="W782" s="121" t="e">
        <f t="shared" si="231"/>
        <v>#DIV/0!</v>
      </c>
      <c r="X782" s="121" t="e">
        <f t="shared" si="231"/>
        <v>#DIV/0!</v>
      </c>
      <c r="Y782" s="121" t="e">
        <f t="shared" si="231"/>
        <v>#DIV/0!</v>
      </c>
      <c r="Z782" s="121" t="e">
        <f t="shared" si="231"/>
        <v>#DIV/0!</v>
      </c>
      <c r="AA782" s="121" t="e">
        <f t="shared" si="231"/>
        <v>#DIV/0!</v>
      </c>
      <c r="AB782" s="121" t="e">
        <f t="shared" si="231"/>
        <v>#DIV/0!</v>
      </c>
      <c r="AC782" s="137" t="e">
        <f t="shared" si="231"/>
        <v>#DIV/0!</v>
      </c>
    </row>
    <row r="783" spans="1:30">
      <c r="A783" s="2216" t="s">
        <v>98</v>
      </c>
      <c r="B783" s="2219" t="s">
        <v>353</v>
      </c>
      <c r="C783" s="10" t="s">
        <v>477</v>
      </c>
      <c r="D783" s="10"/>
      <c r="E783" s="201"/>
      <c r="F783" s="201"/>
      <c r="G783" s="201"/>
      <c r="H783" s="502"/>
      <c r="I783" s="201"/>
      <c r="J783" s="201"/>
      <c r="K783" s="201"/>
      <c r="L783" s="201"/>
      <c r="M783" s="201"/>
      <c r="N783" s="502"/>
      <c r="O783" s="201"/>
      <c r="P783" s="201"/>
      <c r="Q783" s="201"/>
      <c r="R783" s="201"/>
      <c r="S783" s="201"/>
      <c r="T783" s="201"/>
      <c r="U783" s="201"/>
      <c r="V783" s="502"/>
      <c r="W783" s="201"/>
      <c r="X783" s="201"/>
      <c r="Y783" s="201"/>
      <c r="Z783" s="201"/>
      <c r="AA783" s="201"/>
      <c r="AB783" s="201"/>
      <c r="AC783" s="135">
        <f>SUM(E783:AB783)</f>
        <v>0</v>
      </c>
    </row>
    <row r="784" spans="1:30">
      <c r="A784" s="2295"/>
      <c r="B784" s="2293"/>
      <c r="C784" s="11" t="s">
        <v>478</v>
      </c>
      <c r="D784" s="11"/>
      <c r="E784" s="200"/>
      <c r="F784" s="200"/>
      <c r="G784" s="200"/>
      <c r="H784" s="503"/>
      <c r="I784" s="200"/>
      <c r="J784" s="200"/>
      <c r="K784" s="200"/>
      <c r="L784" s="200"/>
      <c r="M784" s="200"/>
      <c r="N784" s="503"/>
      <c r="O784" s="200"/>
      <c r="P784" s="200"/>
      <c r="Q784" s="200"/>
      <c r="R784" s="200"/>
      <c r="S784" s="200"/>
      <c r="T784" s="200"/>
      <c r="U784" s="200"/>
      <c r="V784" s="503"/>
      <c r="W784" s="200"/>
      <c r="X784" s="200"/>
      <c r="Y784" s="200"/>
      <c r="Z784" s="200"/>
      <c r="AA784" s="200"/>
      <c r="AB784" s="200"/>
      <c r="AC784" s="135">
        <f>SUM(E784:AB784)</f>
        <v>0</v>
      </c>
    </row>
    <row r="785" spans="1:30">
      <c r="A785" s="2295"/>
      <c r="B785" s="2293"/>
      <c r="C785" s="11" t="s">
        <v>8</v>
      </c>
      <c r="D785" s="11"/>
      <c r="E785" s="124">
        <f>E783*100</f>
        <v>0</v>
      </c>
      <c r="F785" s="124">
        <f t="shared" ref="F785:AB785" si="232">F783*100</f>
        <v>0</v>
      </c>
      <c r="G785" s="124">
        <f t="shared" si="232"/>
        <v>0</v>
      </c>
      <c r="H785" s="437">
        <f t="shared" si="232"/>
        <v>0</v>
      </c>
      <c r="I785" s="124">
        <f t="shared" si="232"/>
        <v>0</v>
      </c>
      <c r="J785" s="124">
        <f t="shared" si="232"/>
        <v>0</v>
      </c>
      <c r="K785" s="124">
        <f t="shared" si="232"/>
        <v>0</v>
      </c>
      <c r="L785" s="124">
        <f t="shared" si="232"/>
        <v>0</v>
      </c>
      <c r="M785" s="124">
        <f t="shared" si="232"/>
        <v>0</v>
      </c>
      <c r="N785" s="437">
        <f t="shared" si="232"/>
        <v>0</v>
      </c>
      <c r="O785" s="124">
        <f t="shared" si="232"/>
        <v>0</v>
      </c>
      <c r="P785" s="124">
        <f t="shared" si="232"/>
        <v>0</v>
      </c>
      <c r="Q785" s="124">
        <f t="shared" si="232"/>
        <v>0</v>
      </c>
      <c r="R785" s="124">
        <f t="shared" si="232"/>
        <v>0</v>
      </c>
      <c r="S785" s="124">
        <f t="shared" si="232"/>
        <v>0</v>
      </c>
      <c r="T785" s="124">
        <f t="shared" si="232"/>
        <v>0</v>
      </c>
      <c r="U785" s="124">
        <f t="shared" si="232"/>
        <v>0</v>
      </c>
      <c r="V785" s="437">
        <f t="shared" si="232"/>
        <v>0</v>
      </c>
      <c r="W785" s="124">
        <f t="shared" si="232"/>
        <v>0</v>
      </c>
      <c r="X785" s="124">
        <f t="shared" si="232"/>
        <v>0</v>
      </c>
      <c r="Y785" s="124">
        <f t="shared" si="232"/>
        <v>0</v>
      </c>
      <c r="Z785" s="124">
        <f t="shared" si="232"/>
        <v>0</v>
      </c>
      <c r="AA785" s="124">
        <f t="shared" si="232"/>
        <v>0</v>
      </c>
      <c r="AB785" s="124">
        <f t="shared" si="232"/>
        <v>0</v>
      </c>
      <c r="AC785" s="124"/>
      <c r="AD785" s="400" t="s">
        <v>457</v>
      </c>
    </row>
    <row r="786" spans="1:30" ht="13.5" thickBot="1">
      <c r="A786" s="2296"/>
      <c r="B786" s="2294"/>
      <c r="C786" s="48" t="s">
        <v>16</v>
      </c>
      <c r="D786" s="48"/>
      <c r="E786" s="121" t="e">
        <f t="shared" ref="E786:AC786" si="233">E784/E783</f>
        <v>#DIV/0!</v>
      </c>
      <c r="F786" s="121" t="e">
        <f t="shared" si="233"/>
        <v>#DIV/0!</v>
      </c>
      <c r="G786" s="121" t="e">
        <f t="shared" si="233"/>
        <v>#DIV/0!</v>
      </c>
      <c r="H786" s="435" t="e">
        <f t="shared" si="233"/>
        <v>#DIV/0!</v>
      </c>
      <c r="I786" s="121" t="e">
        <f t="shared" si="233"/>
        <v>#DIV/0!</v>
      </c>
      <c r="J786" s="121" t="e">
        <f t="shared" si="233"/>
        <v>#DIV/0!</v>
      </c>
      <c r="K786" s="121" t="e">
        <f t="shared" si="233"/>
        <v>#DIV/0!</v>
      </c>
      <c r="L786" s="121" t="e">
        <f t="shared" si="233"/>
        <v>#DIV/0!</v>
      </c>
      <c r="M786" s="121" t="e">
        <f t="shared" si="233"/>
        <v>#DIV/0!</v>
      </c>
      <c r="N786" s="435" t="e">
        <f t="shared" si="233"/>
        <v>#DIV/0!</v>
      </c>
      <c r="O786" s="121" t="e">
        <f t="shared" si="233"/>
        <v>#DIV/0!</v>
      </c>
      <c r="P786" s="121" t="e">
        <f t="shared" si="233"/>
        <v>#DIV/0!</v>
      </c>
      <c r="Q786" s="121" t="e">
        <f t="shared" si="233"/>
        <v>#DIV/0!</v>
      </c>
      <c r="R786" s="121" t="e">
        <f t="shared" si="233"/>
        <v>#DIV/0!</v>
      </c>
      <c r="S786" s="121" t="e">
        <f t="shared" si="233"/>
        <v>#DIV/0!</v>
      </c>
      <c r="T786" s="121" t="e">
        <f t="shared" si="233"/>
        <v>#DIV/0!</v>
      </c>
      <c r="U786" s="121" t="e">
        <f t="shared" si="233"/>
        <v>#DIV/0!</v>
      </c>
      <c r="V786" s="435" t="e">
        <f t="shared" si="233"/>
        <v>#DIV/0!</v>
      </c>
      <c r="W786" s="121" t="e">
        <f t="shared" si="233"/>
        <v>#DIV/0!</v>
      </c>
      <c r="X786" s="121" t="e">
        <f t="shared" si="233"/>
        <v>#DIV/0!</v>
      </c>
      <c r="Y786" s="121" t="e">
        <f t="shared" si="233"/>
        <v>#DIV/0!</v>
      </c>
      <c r="Z786" s="121" t="e">
        <f t="shared" si="233"/>
        <v>#DIV/0!</v>
      </c>
      <c r="AA786" s="121" t="e">
        <f t="shared" si="233"/>
        <v>#DIV/0!</v>
      </c>
      <c r="AB786" s="121" t="e">
        <f t="shared" si="233"/>
        <v>#DIV/0!</v>
      </c>
      <c r="AC786" s="137" t="e">
        <f t="shared" si="233"/>
        <v>#DIV/0!</v>
      </c>
    </row>
    <row r="787" spans="1:30">
      <c r="A787" s="2216" t="s">
        <v>354</v>
      </c>
      <c r="B787" s="2219" t="s">
        <v>337</v>
      </c>
      <c r="C787" s="10" t="s">
        <v>477</v>
      </c>
      <c r="D787" s="10"/>
      <c r="E787" s="201"/>
      <c r="F787" s="201"/>
      <c r="G787" s="201"/>
      <c r="H787" s="502"/>
      <c r="I787" s="201"/>
      <c r="J787" s="201"/>
      <c r="K787" s="201"/>
      <c r="L787" s="201"/>
      <c r="M787" s="201"/>
      <c r="N787" s="502"/>
      <c r="O787" s="201"/>
      <c r="P787" s="201"/>
      <c r="Q787" s="201"/>
      <c r="R787" s="201"/>
      <c r="S787" s="201"/>
      <c r="T787" s="201"/>
      <c r="U787" s="201"/>
      <c r="V787" s="502"/>
      <c r="W787" s="201"/>
      <c r="X787" s="201"/>
      <c r="Y787" s="201"/>
      <c r="Z787" s="201"/>
      <c r="AA787" s="201"/>
      <c r="AB787" s="201"/>
      <c r="AC787" s="135">
        <f>SUM(E787:AB787)</f>
        <v>0</v>
      </c>
    </row>
    <row r="788" spans="1:30">
      <c r="A788" s="2295"/>
      <c r="B788" s="2293"/>
      <c r="C788" s="11" t="s">
        <v>478</v>
      </c>
      <c r="D788" s="11"/>
      <c r="E788" s="200"/>
      <c r="F788" s="200"/>
      <c r="G788" s="200"/>
      <c r="H788" s="503"/>
      <c r="I788" s="200"/>
      <c r="J788" s="200"/>
      <c r="K788" s="200"/>
      <c r="L788" s="200"/>
      <c r="M788" s="200"/>
      <c r="N788" s="503"/>
      <c r="O788" s="200"/>
      <c r="P788" s="200"/>
      <c r="Q788" s="200"/>
      <c r="R788" s="200"/>
      <c r="S788" s="200"/>
      <c r="T788" s="200"/>
      <c r="U788" s="200"/>
      <c r="V788" s="503"/>
      <c r="W788" s="200"/>
      <c r="X788" s="200"/>
      <c r="Y788" s="200"/>
      <c r="Z788" s="200"/>
      <c r="AA788" s="200"/>
      <c r="AB788" s="200"/>
      <c r="AC788" s="135">
        <f>SUM(E788:AB788)</f>
        <v>0</v>
      </c>
    </row>
    <row r="789" spans="1:30">
      <c r="A789" s="2295"/>
      <c r="B789" s="2293"/>
      <c r="C789" s="11" t="s">
        <v>8</v>
      </c>
      <c r="D789" s="11"/>
      <c r="E789" s="124">
        <f>E787*100</f>
        <v>0</v>
      </c>
      <c r="F789" s="124">
        <f t="shared" ref="F789:AB789" si="234">F787*100</f>
        <v>0</v>
      </c>
      <c r="G789" s="124">
        <f t="shared" si="234"/>
        <v>0</v>
      </c>
      <c r="H789" s="437">
        <f t="shared" si="234"/>
        <v>0</v>
      </c>
      <c r="I789" s="124">
        <f t="shared" si="234"/>
        <v>0</v>
      </c>
      <c r="J789" s="124">
        <f t="shared" si="234"/>
        <v>0</v>
      </c>
      <c r="K789" s="124">
        <f t="shared" si="234"/>
        <v>0</v>
      </c>
      <c r="L789" s="124">
        <f t="shared" si="234"/>
        <v>0</v>
      </c>
      <c r="M789" s="124">
        <f t="shared" si="234"/>
        <v>0</v>
      </c>
      <c r="N789" s="437">
        <f t="shared" si="234"/>
        <v>0</v>
      </c>
      <c r="O789" s="124">
        <f t="shared" si="234"/>
        <v>0</v>
      </c>
      <c r="P789" s="124">
        <f t="shared" si="234"/>
        <v>0</v>
      </c>
      <c r="Q789" s="124">
        <f t="shared" si="234"/>
        <v>0</v>
      </c>
      <c r="R789" s="124">
        <f t="shared" si="234"/>
        <v>0</v>
      </c>
      <c r="S789" s="124">
        <f t="shared" si="234"/>
        <v>0</v>
      </c>
      <c r="T789" s="124">
        <f t="shared" si="234"/>
        <v>0</v>
      </c>
      <c r="U789" s="124">
        <f t="shared" si="234"/>
        <v>0</v>
      </c>
      <c r="V789" s="437">
        <f t="shared" si="234"/>
        <v>0</v>
      </c>
      <c r="W789" s="124">
        <f t="shared" si="234"/>
        <v>0</v>
      </c>
      <c r="X789" s="124">
        <f t="shared" si="234"/>
        <v>0</v>
      </c>
      <c r="Y789" s="124">
        <f t="shared" si="234"/>
        <v>0</v>
      </c>
      <c r="Z789" s="124">
        <f t="shared" si="234"/>
        <v>0</v>
      </c>
      <c r="AA789" s="124">
        <f t="shared" si="234"/>
        <v>0</v>
      </c>
      <c r="AB789" s="124">
        <f t="shared" si="234"/>
        <v>0</v>
      </c>
      <c r="AC789" s="124"/>
      <c r="AD789" s="400" t="s">
        <v>457</v>
      </c>
    </row>
    <row r="790" spans="1:30" ht="13.5" thickBot="1">
      <c r="A790" s="2296"/>
      <c r="B790" s="2294"/>
      <c r="C790" s="48" t="s">
        <v>16</v>
      </c>
      <c r="D790" s="48"/>
      <c r="E790" s="121" t="e">
        <f t="shared" ref="E790:AC790" si="235">E788/E787</f>
        <v>#DIV/0!</v>
      </c>
      <c r="F790" s="121" t="e">
        <f t="shared" si="235"/>
        <v>#DIV/0!</v>
      </c>
      <c r="G790" s="121" t="e">
        <f t="shared" si="235"/>
        <v>#DIV/0!</v>
      </c>
      <c r="H790" s="435" t="e">
        <f t="shared" si="235"/>
        <v>#DIV/0!</v>
      </c>
      <c r="I790" s="121" t="e">
        <f t="shared" si="235"/>
        <v>#DIV/0!</v>
      </c>
      <c r="J790" s="121" t="e">
        <f t="shared" si="235"/>
        <v>#DIV/0!</v>
      </c>
      <c r="K790" s="121" t="e">
        <f t="shared" si="235"/>
        <v>#DIV/0!</v>
      </c>
      <c r="L790" s="121" t="e">
        <f t="shared" si="235"/>
        <v>#DIV/0!</v>
      </c>
      <c r="M790" s="121" t="e">
        <f t="shared" si="235"/>
        <v>#DIV/0!</v>
      </c>
      <c r="N790" s="435" t="e">
        <f t="shared" si="235"/>
        <v>#DIV/0!</v>
      </c>
      <c r="O790" s="121" t="e">
        <f t="shared" si="235"/>
        <v>#DIV/0!</v>
      </c>
      <c r="P790" s="121" t="e">
        <f t="shared" si="235"/>
        <v>#DIV/0!</v>
      </c>
      <c r="Q790" s="121" t="e">
        <f t="shared" si="235"/>
        <v>#DIV/0!</v>
      </c>
      <c r="R790" s="121" t="e">
        <f t="shared" si="235"/>
        <v>#DIV/0!</v>
      </c>
      <c r="S790" s="121" t="e">
        <f t="shared" si="235"/>
        <v>#DIV/0!</v>
      </c>
      <c r="T790" s="121" t="e">
        <f t="shared" si="235"/>
        <v>#DIV/0!</v>
      </c>
      <c r="U790" s="121" t="e">
        <f t="shared" si="235"/>
        <v>#DIV/0!</v>
      </c>
      <c r="V790" s="435" t="e">
        <f t="shared" si="235"/>
        <v>#DIV/0!</v>
      </c>
      <c r="W790" s="121" t="e">
        <f t="shared" si="235"/>
        <v>#DIV/0!</v>
      </c>
      <c r="X790" s="121" t="e">
        <f t="shared" si="235"/>
        <v>#DIV/0!</v>
      </c>
      <c r="Y790" s="121" t="e">
        <f t="shared" si="235"/>
        <v>#DIV/0!</v>
      </c>
      <c r="Z790" s="121" t="e">
        <f t="shared" si="235"/>
        <v>#DIV/0!</v>
      </c>
      <c r="AA790" s="121" t="e">
        <f t="shared" si="235"/>
        <v>#DIV/0!</v>
      </c>
      <c r="AB790" s="121" t="e">
        <f t="shared" si="235"/>
        <v>#DIV/0!</v>
      </c>
      <c r="AC790" s="137" t="e">
        <f t="shared" si="235"/>
        <v>#DIV/0!</v>
      </c>
    </row>
    <row r="791" spans="1:30">
      <c r="A791" s="56"/>
      <c r="B791" s="51" t="s">
        <v>840</v>
      </c>
      <c r="C791" s="10" t="s">
        <v>477</v>
      </c>
      <c r="D791" s="867" t="s">
        <v>473</v>
      </c>
      <c r="E791" s="345">
        <v>1.2079999999999999E-3</v>
      </c>
      <c r="F791" s="345">
        <v>1.209E-3</v>
      </c>
      <c r="G791" s="345">
        <v>1.209E-3</v>
      </c>
      <c r="H791" s="468">
        <v>1.1979999999999998E-3</v>
      </c>
      <c r="I791" s="345">
        <v>1.1970000000000001E-3</v>
      </c>
      <c r="J791" s="345">
        <v>1.1979999999999998E-3</v>
      </c>
      <c r="K791" s="345">
        <v>1.1970000000000001E-3</v>
      </c>
      <c r="L791" s="345">
        <v>1.201E-3</v>
      </c>
      <c r="M791" s="345">
        <v>1.191E-3</v>
      </c>
      <c r="N791" s="468">
        <v>1.1919999999999999E-3</v>
      </c>
      <c r="O791" s="345">
        <v>1.194E-3</v>
      </c>
      <c r="P791" s="345">
        <v>1.1979999999999998E-3</v>
      </c>
      <c r="Q791" s="345">
        <v>1.199E-3</v>
      </c>
      <c r="R791" s="345">
        <v>1.2019999999999999E-3</v>
      </c>
      <c r="S791" s="345">
        <v>1.1999999999999999E-3</v>
      </c>
      <c r="T791" s="345">
        <v>1.209E-3</v>
      </c>
      <c r="U791" s="345">
        <v>1.214E-3</v>
      </c>
      <c r="V791" s="468">
        <v>1.212E-3</v>
      </c>
      <c r="W791" s="345">
        <v>1.194E-3</v>
      </c>
      <c r="X791" s="345">
        <v>1.1919999999999999E-3</v>
      </c>
      <c r="Y791" s="345">
        <v>1.193E-3</v>
      </c>
      <c r="Z791" s="345">
        <v>1.1970000000000001E-3</v>
      </c>
      <c r="AA791" s="345">
        <v>1.1999999999999999E-3</v>
      </c>
      <c r="AB791" s="345">
        <v>1.209E-3</v>
      </c>
      <c r="AC791" s="138">
        <f>SUM(E791:AB791)</f>
        <v>2.8813000000000005E-2</v>
      </c>
    </row>
    <row r="792" spans="1:30" ht="13.5" thickBot="1">
      <c r="A792" s="57"/>
      <c r="B792" s="53" t="s">
        <v>841</v>
      </c>
      <c r="C792" s="47" t="s">
        <v>477</v>
      </c>
      <c r="D792" s="866" t="s">
        <v>473</v>
      </c>
      <c r="E792" s="2179">
        <v>2.5399999999999997E-5</v>
      </c>
      <c r="F792" s="2179">
        <v>2.5000000000000001E-5</v>
      </c>
      <c r="G792" s="2179">
        <v>2.5000000000000001E-5</v>
      </c>
      <c r="H792" s="2179">
        <v>2.48E-5</v>
      </c>
      <c r="I792" s="2179">
        <v>2.5000000000000001E-5</v>
      </c>
      <c r="J792" s="2179">
        <v>2.5000000000000001E-5</v>
      </c>
      <c r="K792" s="2179">
        <v>2.5000000000000001E-5</v>
      </c>
      <c r="L792" s="2179">
        <v>2.5000000000000001E-5</v>
      </c>
      <c r="M792" s="2179">
        <v>2.48E-5</v>
      </c>
      <c r="N792" s="2179">
        <v>2.4600000000000002E-5</v>
      </c>
      <c r="O792" s="2179">
        <v>2.4600000000000002E-5</v>
      </c>
      <c r="P792" s="2179">
        <v>2.48E-5</v>
      </c>
      <c r="Q792" s="2179">
        <v>2.48E-5</v>
      </c>
      <c r="R792" s="2179">
        <v>2.5000000000000001E-5</v>
      </c>
      <c r="S792" s="2179">
        <v>2.5000000000000001E-5</v>
      </c>
      <c r="T792" s="2179">
        <v>2.5199999999999999E-5</v>
      </c>
      <c r="U792" s="2179">
        <v>2.5199999999999999E-5</v>
      </c>
      <c r="V792" s="2179">
        <v>2.5000000000000001E-5</v>
      </c>
      <c r="W792" s="2179">
        <v>2.44E-5</v>
      </c>
      <c r="X792" s="2179">
        <v>2.4600000000000002E-5</v>
      </c>
      <c r="Y792" s="2179">
        <v>2.4600000000000002E-5</v>
      </c>
      <c r="Z792" s="2179">
        <v>2.48E-5</v>
      </c>
      <c r="AA792" s="2179">
        <v>2.4600000000000002E-5</v>
      </c>
      <c r="AB792" s="2179">
        <v>2.5199999999999999E-5</v>
      </c>
      <c r="AC792" s="133">
        <f>SUM(E792:AB792)</f>
        <v>5.974000000000001E-4</v>
      </c>
    </row>
    <row r="793" spans="1:30" s="5" customFormat="1" ht="10.5" customHeight="1">
      <c r="A793" s="2236" t="s">
        <v>152</v>
      </c>
      <c r="B793" s="2237"/>
      <c r="C793" s="12" t="s">
        <v>477</v>
      </c>
      <c r="D793" s="12"/>
      <c r="E793" s="123">
        <f>E699+E703+E707+E711+E715+E719+E723+E727+E731+E735+E739+E743+E747+E751+E755+E759+E763+E767+E771+E775+E779+E783+E787</f>
        <v>0.28464</v>
      </c>
      <c r="F793" s="123">
        <f t="shared" ref="F793:AC794" si="236">F699+F703+F707+F711+F715+F719+F723+F727+F731+F735+F739+F743+F747+F751+F755+F759+F763+F767+F771+F775+F779+F783+F787</f>
        <v>0.25651199999999996</v>
      </c>
      <c r="G793" s="123">
        <f t="shared" si="236"/>
        <v>0.25814400000000004</v>
      </c>
      <c r="H793" s="458">
        <f t="shared" si="236"/>
        <v>0.25967999999999997</v>
      </c>
      <c r="I793" s="123">
        <f t="shared" si="236"/>
        <v>0.25430399999999997</v>
      </c>
      <c r="J793" s="123">
        <f t="shared" si="236"/>
        <v>0.28099199999999996</v>
      </c>
      <c r="K793" s="123">
        <f t="shared" si="236"/>
        <v>0.32207999999999998</v>
      </c>
      <c r="L793" s="123">
        <f t="shared" si="236"/>
        <v>0.33811199999999997</v>
      </c>
      <c r="M793" s="123">
        <f t="shared" si="236"/>
        <v>0.36</v>
      </c>
      <c r="N793" s="458">
        <f t="shared" si="236"/>
        <v>0.38457599999999997</v>
      </c>
      <c r="O793" s="123">
        <f t="shared" si="236"/>
        <v>0.38352000000000003</v>
      </c>
      <c r="P793" s="123">
        <f t="shared" si="236"/>
        <v>0.36681599999999998</v>
      </c>
      <c r="Q793" s="123">
        <f t="shared" si="236"/>
        <v>0.382272</v>
      </c>
      <c r="R793" s="123">
        <f t="shared" si="236"/>
        <v>0.39696000000000004</v>
      </c>
      <c r="S793" s="123">
        <f t="shared" si="236"/>
        <v>0.37459199999999998</v>
      </c>
      <c r="T793" s="123">
        <f t="shared" si="236"/>
        <v>0.35491200000000001</v>
      </c>
      <c r="U793" s="123">
        <f t="shared" si="236"/>
        <v>0.34742399999999996</v>
      </c>
      <c r="V793" s="458">
        <f t="shared" si="236"/>
        <v>0.33072000000000001</v>
      </c>
      <c r="W793" s="123">
        <f t="shared" si="236"/>
        <v>0.32342399999999999</v>
      </c>
      <c r="X793" s="123">
        <f t="shared" si="236"/>
        <v>0.32198399999999999</v>
      </c>
      <c r="Y793" s="123">
        <f t="shared" si="236"/>
        <v>0.319104</v>
      </c>
      <c r="Z793" s="123">
        <f t="shared" si="236"/>
        <v>0.32668799999999998</v>
      </c>
      <c r="AA793" s="123">
        <f t="shared" si="236"/>
        <v>0.30844799999999994</v>
      </c>
      <c r="AB793" s="123">
        <f>AB699+AB703+AB707+AB711+AB715+AB719+AB723+AB727+AB731+AB735+AB739+AB743+AB747+AB751+AB755+AB759+AB763+AB767+AB771+AB775+AB779+AB783+AB787</f>
        <v>0.29116799999999998</v>
      </c>
      <c r="AC793" s="123">
        <f t="shared" si="236"/>
        <v>7.8270720000000003</v>
      </c>
    </row>
    <row r="794" spans="1:30" s="5" customFormat="1" ht="10.5" customHeight="1" thickBot="1">
      <c r="A794" s="2238"/>
      <c r="B794" s="2239"/>
      <c r="C794" s="9" t="s">
        <v>478</v>
      </c>
      <c r="D794" s="9"/>
      <c r="E794" s="137">
        <f>E700+E704+E708+E712+E716+E720+E724+E728+E732+E736+E740+E744+E748+E752+E756+E760+E764+E768+E772+E776+E780+E784+E788</f>
        <v>0.16176000000000001</v>
      </c>
      <c r="F794" s="123">
        <f t="shared" si="236"/>
        <v>0.13939199999999999</v>
      </c>
      <c r="G794" s="123">
        <f t="shared" si="236"/>
        <v>0.13267200000000001</v>
      </c>
      <c r="H794" s="458">
        <f t="shared" si="236"/>
        <v>0.13161599999999998</v>
      </c>
      <c r="I794" s="123">
        <f t="shared" si="236"/>
        <v>0.14419200000000001</v>
      </c>
      <c r="J794" s="123">
        <f t="shared" si="236"/>
        <v>0.154752</v>
      </c>
      <c r="K794" s="123">
        <f t="shared" si="236"/>
        <v>0.159744</v>
      </c>
      <c r="L794" s="123">
        <f t="shared" si="236"/>
        <v>0.1656</v>
      </c>
      <c r="M794" s="123">
        <f t="shared" si="236"/>
        <v>0.17510400000000001</v>
      </c>
      <c r="N794" s="458">
        <f t="shared" si="236"/>
        <v>0.19248000000000001</v>
      </c>
      <c r="O794" s="123">
        <f t="shared" si="236"/>
        <v>0.22041599999999997</v>
      </c>
      <c r="P794" s="123">
        <f t="shared" si="236"/>
        <v>0.19497600000000001</v>
      </c>
      <c r="Q794" s="123">
        <f t="shared" si="236"/>
        <v>0.212256</v>
      </c>
      <c r="R794" s="123">
        <f t="shared" si="236"/>
        <v>0.23827199999999998</v>
      </c>
      <c r="S794" s="123">
        <f t="shared" si="236"/>
        <v>0.20592000000000002</v>
      </c>
      <c r="T794" s="123">
        <f t="shared" si="236"/>
        <v>0.20985599999999999</v>
      </c>
      <c r="U794" s="123">
        <f t="shared" si="236"/>
        <v>0.20611199999999999</v>
      </c>
      <c r="V794" s="458">
        <f t="shared" si="236"/>
        <v>0.18672000000000002</v>
      </c>
      <c r="W794" s="123">
        <f t="shared" si="236"/>
        <v>0.17241599999999999</v>
      </c>
      <c r="X794" s="123">
        <f t="shared" si="236"/>
        <v>0.167328</v>
      </c>
      <c r="Y794" s="123">
        <f t="shared" si="236"/>
        <v>0.16627199999999998</v>
      </c>
      <c r="Z794" s="123">
        <f t="shared" si="236"/>
        <v>0.16828799999999999</v>
      </c>
      <c r="AA794" s="123">
        <f t="shared" si="236"/>
        <v>0.16751999999999997</v>
      </c>
      <c r="AB794" s="123">
        <f>AB700+AB704+AB708+AB712+AB716+AB720+AB724+AB728+AB732+AB736+AB740+AB744+AB748+AB752+AB756+AB760+AB764+AB768+AB772+AB776+AB780+AB784+AB788</f>
        <v>0.16819200000000001</v>
      </c>
      <c r="AC794" s="123">
        <f t="shared" si="236"/>
        <v>4.2418559999999994</v>
      </c>
    </row>
    <row r="795" spans="1:30" s="5" customFormat="1" ht="10.5" customHeight="1">
      <c r="A795" s="2222" t="s">
        <v>153</v>
      </c>
      <c r="B795" s="2240"/>
      <c r="C795" s="7" t="s">
        <v>477</v>
      </c>
      <c r="D795" s="7"/>
      <c r="E795" s="120">
        <f t="shared" ref="E795:AC795" si="237">E685+E689-E793</f>
        <v>2.95356</v>
      </c>
      <c r="F795" s="120">
        <f t="shared" si="237"/>
        <v>3.2498880000000003</v>
      </c>
      <c r="G795" s="120">
        <f t="shared" si="237"/>
        <v>3.3382559999999999</v>
      </c>
      <c r="H795" s="434">
        <f t="shared" si="237"/>
        <v>3.25332</v>
      </c>
      <c r="I795" s="120">
        <f t="shared" si="237"/>
        <v>3.1344959999999999</v>
      </c>
      <c r="J795" s="120">
        <f t="shared" si="237"/>
        <v>3.070608</v>
      </c>
      <c r="K795" s="120">
        <f t="shared" si="237"/>
        <v>3.0487199999999999</v>
      </c>
      <c r="L795" s="120">
        <f t="shared" si="237"/>
        <v>2.8448880000000001</v>
      </c>
      <c r="M795" s="120">
        <f t="shared" si="237"/>
        <v>3.0455999999999999</v>
      </c>
      <c r="N795" s="434">
        <f t="shared" si="237"/>
        <v>3.2778239999999998</v>
      </c>
      <c r="O795" s="120">
        <f t="shared" si="237"/>
        <v>3.1330800000000001</v>
      </c>
      <c r="P795" s="120">
        <f t="shared" si="237"/>
        <v>3.1965840000000001</v>
      </c>
      <c r="Q795" s="120">
        <f t="shared" si="237"/>
        <v>3.1553280000000004</v>
      </c>
      <c r="R795" s="120">
        <f t="shared" si="237"/>
        <v>3.0524400000000003</v>
      </c>
      <c r="S795" s="120">
        <f t="shared" si="237"/>
        <v>3.0148080000000004</v>
      </c>
      <c r="T795" s="120">
        <f t="shared" si="237"/>
        <v>2.853288</v>
      </c>
      <c r="U795" s="120">
        <f t="shared" si="237"/>
        <v>3.0287759999999997</v>
      </c>
      <c r="V795" s="434">
        <f t="shared" si="237"/>
        <v>3.2032799999999999</v>
      </c>
      <c r="W795" s="120">
        <f t="shared" si="237"/>
        <v>3.3299760000000003</v>
      </c>
      <c r="X795" s="120">
        <f t="shared" si="237"/>
        <v>3.3644159999999999</v>
      </c>
      <c r="Y795" s="120">
        <f t="shared" si="237"/>
        <v>3.444696</v>
      </c>
      <c r="Z795" s="120">
        <f t="shared" si="237"/>
        <v>3.2949120000000001</v>
      </c>
      <c r="AA795" s="120">
        <f t="shared" si="237"/>
        <v>3.4103520000000001</v>
      </c>
      <c r="AB795" s="120">
        <f t="shared" si="237"/>
        <v>3.1162320000000001</v>
      </c>
      <c r="AC795" s="120">
        <f t="shared" si="237"/>
        <v>75.815328000000008</v>
      </c>
    </row>
    <row r="796" spans="1:30" s="5" customFormat="1" ht="10.5" customHeight="1" thickBot="1">
      <c r="A796" s="2238"/>
      <c r="B796" s="2239"/>
      <c r="C796" s="9" t="s">
        <v>478</v>
      </c>
      <c r="D796" s="271"/>
      <c r="E796" s="123">
        <f t="shared" ref="E796:AC796" si="238">E686+E690-E794</f>
        <v>1.0598399999999999</v>
      </c>
      <c r="F796" s="123">
        <f t="shared" si="238"/>
        <v>1.2514080000000001</v>
      </c>
      <c r="G796" s="123">
        <f t="shared" si="238"/>
        <v>1.255128</v>
      </c>
      <c r="H796" s="458">
        <f t="shared" si="238"/>
        <v>1.2249840000000001</v>
      </c>
      <c r="I796" s="123">
        <f t="shared" si="238"/>
        <v>1.1422079999999999</v>
      </c>
      <c r="J796" s="123">
        <f t="shared" si="238"/>
        <v>1.1046479999999999</v>
      </c>
      <c r="K796" s="123">
        <f t="shared" si="238"/>
        <v>1.1212559999999998</v>
      </c>
      <c r="L796" s="123">
        <f t="shared" si="238"/>
        <v>0.93720000000000003</v>
      </c>
      <c r="M796" s="123">
        <f t="shared" si="238"/>
        <v>1.0374960000000002</v>
      </c>
      <c r="N796" s="458">
        <f t="shared" si="238"/>
        <v>1.18452</v>
      </c>
      <c r="O796" s="123">
        <f t="shared" si="238"/>
        <v>1.1895840000000002</v>
      </c>
      <c r="P796" s="123">
        <f t="shared" si="238"/>
        <v>1.312824</v>
      </c>
      <c r="Q796" s="123">
        <f t="shared" si="238"/>
        <v>1.2985440000000001</v>
      </c>
      <c r="R796" s="123">
        <f t="shared" si="238"/>
        <v>1.2125280000000001</v>
      </c>
      <c r="S796" s="123">
        <f t="shared" si="238"/>
        <v>1.1938799999999998</v>
      </c>
      <c r="T796" s="123">
        <f t="shared" si="238"/>
        <v>1.051944</v>
      </c>
      <c r="U796" s="123">
        <f t="shared" si="238"/>
        <v>1.1384879999999999</v>
      </c>
      <c r="V796" s="458">
        <f t="shared" si="238"/>
        <v>1.21848</v>
      </c>
      <c r="W796" s="123">
        <f t="shared" si="238"/>
        <v>1.277784</v>
      </c>
      <c r="X796" s="123">
        <f t="shared" si="238"/>
        <v>1.296672</v>
      </c>
      <c r="Y796" s="123">
        <f t="shared" si="238"/>
        <v>1.3493280000000001</v>
      </c>
      <c r="Z796" s="123">
        <f t="shared" si="238"/>
        <v>1.295712</v>
      </c>
      <c r="AA796" s="123">
        <f t="shared" si="238"/>
        <v>1.3420800000000002</v>
      </c>
      <c r="AB796" s="123">
        <f t="shared" si="238"/>
        <v>1.1572080000000002</v>
      </c>
      <c r="AC796" s="123">
        <f t="shared" si="238"/>
        <v>28.653744000000003</v>
      </c>
    </row>
    <row r="797" spans="1:30" s="32" customFormat="1" ht="10.5" customHeight="1">
      <c r="A797" s="2280" t="s">
        <v>9</v>
      </c>
      <c r="B797" s="2281"/>
      <c r="C797" s="14" t="s">
        <v>477</v>
      </c>
      <c r="D797" s="14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  <c r="AB797" s="20"/>
      <c r="AC797" s="102"/>
    </row>
    <row r="798" spans="1:30" s="32" customFormat="1" ht="10.5" customHeight="1" thickBot="1">
      <c r="A798" s="2282"/>
      <c r="B798" s="2283"/>
      <c r="C798" s="15" t="s">
        <v>478</v>
      </c>
      <c r="D798" s="15"/>
      <c r="E798" s="103"/>
      <c r="F798" s="103"/>
      <c r="G798" s="103"/>
      <c r="H798" s="103"/>
      <c r="I798" s="103"/>
      <c r="J798" s="103"/>
      <c r="K798" s="103"/>
      <c r="L798" s="103"/>
      <c r="M798" s="103"/>
      <c r="N798" s="103"/>
      <c r="O798" s="103"/>
      <c r="P798" s="103"/>
      <c r="Q798" s="103"/>
      <c r="R798" s="103"/>
      <c r="S798" s="103"/>
      <c r="T798" s="103"/>
      <c r="U798" s="103"/>
      <c r="V798" s="103"/>
      <c r="W798" s="103"/>
      <c r="X798" s="103"/>
      <c r="Y798" s="103"/>
      <c r="Z798" s="103"/>
      <c r="AA798" s="103"/>
      <c r="AB798" s="103"/>
      <c r="AC798" s="104"/>
    </row>
    <row r="799" spans="1:30" s="44" customFormat="1" ht="30" customHeight="1" thickBot="1">
      <c r="A799" s="42"/>
      <c r="B799" s="43"/>
      <c r="E799" s="108"/>
      <c r="F799" s="108"/>
      <c r="G799" s="108"/>
      <c r="H799" s="110"/>
      <c r="I799" s="108"/>
      <c r="J799" s="108"/>
      <c r="K799" s="108"/>
      <c r="L799" s="108"/>
      <c r="M799" s="108"/>
      <c r="N799" s="110"/>
      <c r="O799" s="108"/>
      <c r="P799" s="108"/>
      <c r="Q799" s="108"/>
      <c r="R799" s="108"/>
      <c r="S799" s="108"/>
      <c r="T799" s="108"/>
      <c r="U799" s="108"/>
      <c r="V799" s="110"/>
      <c r="W799" s="108"/>
      <c r="X799" s="108"/>
      <c r="Y799" s="108"/>
      <c r="Z799" s="108"/>
      <c r="AA799" s="108"/>
      <c r="AB799" s="108"/>
      <c r="AC799" s="108"/>
    </row>
    <row r="800" spans="1:30" s="5" customFormat="1" ht="28.5" customHeight="1">
      <c r="A800" s="144" t="s">
        <v>17</v>
      </c>
      <c r="B800" s="145" t="s">
        <v>5</v>
      </c>
      <c r="C800" s="6" t="s">
        <v>14</v>
      </c>
      <c r="D800" s="274" t="s">
        <v>491</v>
      </c>
      <c r="E800" s="2246" t="s">
        <v>15</v>
      </c>
      <c r="F800" s="2246"/>
      <c r="G800" s="2246"/>
      <c r="H800" s="2246"/>
      <c r="I800" s="2246"/>
      <c r="J800" s="2246"/>
      <c r="K800" s="2246"/>
      <c r="L800" s="2246"/>
      <c r="M800" s="2246"/>
      <c r="N800" s="2246"/>
      <c r="O800" s="2246"/>
      <c r="P800" s="2246"/>
      <c r="Q800" s="2246"/>
      <c r="R800" s="2246"/>
      <c r="S800" s="2246"/>
      <c r="T800" s="2246"/>
      <c r="U800" s="2246"/>
      <c r="V800" s="2246"/>
      <c r="W800" s="2246"/>
      <c r="X800" s="2246"/>
      <c r="Y800" s="2246"/>
      <c r="Z800" s="2246"/>
      <c r="AA800" s="2246"/>
      <c r="AB800" s="2246"/>
      <c r="AC800" s="2227" t="s">
        <v>10</v>
      </c>
    </row>
    <row r="801" spans="1:30" s="13" customFormat="1" ht="12.75" customHeight="1" thickBot="1">
      <c r="A801" s="2248" t="s">
        <v>746</v>
      </c>
      <c r="B801" s="2249"/>
      <c r="C801" s="17"/>
      <c r="D801" s="17"/>
      <c r="E801" s="18">
        <v>1</v>
      </c>
      <c r="F801" s="18">
        <v>2</v>
      </c>
      <c r="G801" s="18">
        <v>3</v>
      </c>
      <c r="H801" s="18">
        <v>4</v>
      </c>
      <c r="I801" s="18">
        <v>5</v>
      </c>
      <c r="J801" s="18">
        <v>6</v>
      </c>
      <c r="K801" s="18">
        <v>7</v>
      </c>
      <c r="L801" s="18">
        <v>8</v>
      </c>
      <c r="M801" s="18">
        <v>9</v>
      </c>
      <c r="N801" s="18">
        <v>10</v>
      </c>
      <c r="O801" s="18">
        <v>11</v>
      </c>
      <c r="P801" s="18">
        <v>12</v>
      </c>
      <c r="Q801" s="18">
        <v>13</v>
      </c>
      <c r="R801" s="18">
        <v>14</v>
      </c>
      <c r="S801" s="18">
        <v>15</v>
      </c>
      <c r="T801" s="18">
        <v>16</v>
      </c>
      <c r="U801" s="18">
        <v>17</v>
      </c>
      <c r="V801" s="18">
        <v>18</v>
      </c>
      <c r="W801" s="18">
        <v>19</v>
      </c>
      <c r="X801" s="18">
        <v>20</v>
      </c>
      <c r="Y801" s="18">
        <v>21</v>
      </c>
      <c r="Z801" s="18">
        <v>22</v>
      </c>
      <c r="AA801" s="18">
        <v>23</v>
      </c>
      <c r="AB801" s="18">
        <v>24</v>
      </c>
      <c r="AC801" s="2247"/>
    </row>
    <row r="802" spans="1:30" s="13" customFormat="1" ht="12.75" customHeight="1">
      <c r="A802" s="19" t="s">
        <v>286</v>
      </c>
      <c r="B802" s="20"/>
      <c r="C802" s="21"/>
      <c r="D802" s="21"/>
      <c r="E802" s="20">
        <v>5</v>
      </c>
      <c r="F802" s="20">
        <v>5</v>
      </c>
      <c r="G802" s="20">
        <v>5</v>
      </c>
      <c r="H802" s="20">
        <v>5</v>
      </c>
      <c r="I802" s="20">
        <v>5</v>
      </c>
      <c r="J802" s="20">
        <v>5</v>
      </c>
      <c r="K802" s="20">
        <v>5</v>
      </c>
      <c r="L802" s="20">
        <v>5</v>
      </c>
      <c r="M802" s="20">
        <v>5</v>
      </c>
      <c r="N802" s="20">
        <v>5</v>
      </c>
      <c r="O802" s="20">
        <v>5</v>
      </c>
      <c r="P802" s="20">
        <v>5</v>
      </c>
      <c r="Q802" s="20">
        <v>5</v>
      </c>
      <c r="R802" s="20">
        <v>5</v>
      </c>
      <c r="S802" s="20">
        <v>5</v>
      </c>
      <c r="T802" s="20">
        <v>5</v>
      </c>
      <c r="U802" s="20">
        <v>5</v>
      </c>
      <c r="V802" s="20">
        <v>5</v>
      </c>
      <c r="W802" s="20">
        <v>5</v>
      </c>
      <c r="X802" s="20">
        <v>5</v>
      </c>
      <c r="Y802" s="20">
        <v>5</v>
      </c>
      <c r="Z802" s="20">
        <v>5</v>
      </c>
      <c r="AA802" s="20">
        <v>5</v>
      </c>
      <c r="AB802" s="20">
        <v>5</v>
      </c>
      <c r="AC802" s="22"/>
    </row>
    <row r="803" spans="1:30" s="13" customFormat="1" ht="12.75" customHeight="1" thickBot="1">
      <c r="A803" s="38" t="s">
        <v>287</v>
      </c>
      <c r="B803" s="39"/>
      <c r="C803" s="40"/>
      <c r="D803" s="40"/>
      <c r="E803" s="39"/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  <c r="Z803" s="39"/>
      <c r="AA803" s="39"/>
      <c r="AB803" s="39"/>
      <c r="AC803" s="188"/>
    </row>
    <row r="804" spans="1:30" s="5" customFormat="1" ht="11.25">
      <c r="A804" s="2216" t="s">
        <v>99</v>
      </c>
      <c r="B804" s="2219" t="s">
        <v>288</v>
      </c>
      <c r="C804" s="10" t="s">
        <v>477</v>
      </c>
      <c r="D804" s="10" t="s">
        <v>499</v>
      </c>
      <c r="E804" s="90"/>
      <c r="F804" s="90"/>
      <c r="G804" s="90"/>
      <c r="H804" s="433"/>
      <c r="I804" s="90"/>
      <c r="J804" s="90"/>
      <c r="K804" s="90"/>
      <c r="L804" s="90"/>
      <c r="M804" s="90"/>
      <c r="N804" s="433"/>
      <c r="O804" s="90"/>
      <c r="P804" s="90"/>
      <c r="Q804" s="90"/>
      <c r="R804" s="90"/>
      <c r="S804" s="90"/>
      <c r="T804" s="90"/>
      <c r="U804" s="90"/>
      <c r="V804" s="433"/>
      <c r="W804" s="90"/>
      <c r="X804" s="90"/>
      <c r="Y804" s="90"/>
      <c r="Z804" s="90"/>
      <c r="AA804" s="90"/>
      <c r="AB804" s="90"/>
      <c r="AC804" s="135">
        <f>SUM(E804:AB804)</f>
        <v>0</v>
      </c>
      <c r="AD804" s="5" t="s">
        <v>457</v>
      </c>
    </row>
    <row r="805" spans="1:30" s="5" customFormat="1" ht="11.25">
      <c r="A805" s="2217"/>
      <c r="B805" s="2220"/>
      <c r="C805" s="11" t="s">
        <v>478</v>
      </c>
      <c r="D805" s="4" t="s">
        <v>499</v>
      </c>
      <c r="E805" s="92"/>
      <c r="F805" s="92"/>
      <c r="G805" s="92"/>
      <c r="H805" s="438"/>
      <c r="I805" s="92"/>
      <c r="J805" s="92"/>
      <c r="K805" s="92"/>
      <c r="L805" s="92"/>
      <c r="M805" s="92"/>
      <c r="N805" s="438"/>
      <c r="O805" s="92"/>
      <c r="P805" s="92"/>
      <c r="Q805" s="92"/>
      <c r="R805" s="92"/>
      <c r="S805" s="92"/>
      <c r="T805" s="92"/>
      <c r="U805" s="92"/>
      <c r="V805" s="438"/>
      <c r="W805" s="92"/>
      <c r="X805" s="92"/>
      <c r="Y805" s="92"/>
      <c r="Z805" s="92"/>
      <c r="AA805" s="92"/>
      <c r="AB805" s="92"/>
      <c r="AC805" s="135">
        <f>SUM(E805:AB805)</f>
        <v>0</v>
      </c>
      <c r="AD805" s="5" t="s">
        <v>457</v>
      </c>
    </row>
    <row r="806" spans="1:30" s="5" customFormat="1" ht="11.25">
      <c r="A806" s="2217"/>
      <c r="B806" s="2220"/>
      <c r="C806" s="11" t="s">
        <v>8</v>
      </c>
      <c r="D806" s="11" t="s">
        <v>498</v>
      </c>
      <c r="E806" s="124">
        <f t="shared" ref="E806:AB806" si="239">E804*100</f>
        <v>0</v>
      </c>
      <c r="F806" s="124">
        <f t="shared" si="239"/>
        <v>0</v>
      </c>
      <c r="G806" s="124">
        <f t="shared" si="239"/>
        <v>0</v>
      </c>
      <c r="H806" s="437">
        <f t="shared" si="239"/>
        <v>0</v>
      </c>
      <c r="I806" s="124">
        <f t="shared" si="239"/>
        <v>0</v>
      </c>
      <c r="J806" s="124">
        <f t="shared" si="239"/>
        <v>0</v>
      </c>
      <c r="K806" s="124">
        <f t="shared" si="239"/>
        <v>0</v>
      </c>
      <c r="L806" s="124">
        <f t="shared" si="239"/>
        <v>0</v>
      </c>
      <c r="M806" s="124">
        <f t="shared" si="239"/>
        <v>0</v>
      </c>
      <c r="N806" s="437">
        <f t="shared" si="239"/>
        <v>0</v>
      </c>
      <c r="O806" s="124">
        <f t="shared" si="239"/>
        <v>0</v>
      </c>
      <c r="P806" s="124">
        <f t="shared" si="239"/>
        <v>0</v>
      </c>
      <c r="Q806" s="124">
        <f t="shared" si="239"/>
        <v>0</v>
      </c>
      <c r="R806" s="124">
        <f t="shared" si="239"/>
        <v>0</v>
      </c>
      <c r="S806" s="124">
        <f t="shared" si="239"/>
        <v>0</v>
      </c>
      <c r="T806" s="124">
        <f t="shared" si="239"/>
        <v>0</v>
      </c>
      <c r="U806" s="124">
        <f t="shared" si="239"/>
        <v>0</v>
      </c>
      <c r="V806" s="437">
        <f t="shared" si="239"/>
        <v>0</v>
      </c>
      <c r="W806" s="124">
        <f t="shared" si="239"/>
        <v>0</v>
      </c>
      <c r="X806" s="124">
        <f t="shared" si="239"/>
        <v>0</v>
      </c>
      <c r="Y806" s="124">
        <f t="shared" si="239"/>
        <v>0</v>
      </c>
      <c r="Z806" s="124">
        <f t="shared" si="239"/>
        <v>0</v>
      </c>
      <c r="AA806" s="124">
        <f t="shared" si="239"/>
        <v>0</v>
      </c>
      <c r="AB806" s="124">
        <f t="shared" si="239"/>
        <v>0</v>
      </c>
      <c r="AC806" s="135"/>
    </row>
    <row r="807" spans="1:30" s="5" customFormat="1" ht="12" thickBot="1">
      <c r="A807" s="2217"/>
      <c r="B807" s="2220"/>
      <c r="C807" s="11" t="s">
        <v>16</v>
      </c>
      <c r="D807" s="11"/>
      <c r="E807" s="121" t="e">
        <f t="shared" ref="E807:AC807" si="240">E805/E804</f>
        <v>#DIV/0!</v>
      </c>
      <c r="F807" s="121" t="e">
        <f t="shared" si="240"/>
        <v>#DIV/0!</v>
      </c>
      <c r="G807" s="121" t="e">
        <f t="shared" si="240"/>
        <v>#DIV/0!</v>
      </c>
      <c r="H807" s="435" t="e">
        <f t="shared" si="240"/>
        <v>#DIV/0!</v>
      </c>
      <c r="I807" s="121" t="e">
        <f t="shared" si="240"/>
        <v>#DIV/0!</v>
      </c>
      <c r="J807" s="121" t="e">
        <f t="shared" si="240"/>
        <v>#DIV/0!</v>
      </c>
      <c r="K807" s="121" t="e">
        <f t="shared" si="240"/>
        <v>#DIV/0!</v>
      </c>
      <c r="L807" s="121" t="e">
        <f t="shared" si="240"/>
        <v>#DIV/0!</v>
      </c>
      <c r="M807" s="121" t="e">
        <f t="shared" si="240"/>
        <v>#DIV/0!</v>
      </c>
      <c r="N807" s="435" t="e">
        <f t="shared" si="240"/>
        <v>#DIV/0!</v>
      </c>
      <c r="O807" s="121" t="e">
        <f t="shared" si="240"/>
        <v>#DIV/0!</v>
      </c>
      <c r="P807" s="121" t="e">
        <f t="shared" si="240"/>
        <v>#DIV/0!</v>
      </c>
      <c r="Q807" s="121" t="e">
        <f t="shared" si="240"/>
        <v>#DIV/0!</v>
      </c>
      <c r="R807" s="121" t="e">
        <f t="shared" si="240"/>
        <v>#DIV/0!</v>
      </c>
      <c r="S807" s="121" t="e">
        <f t="shared" si="240"/>
        <v>#DIV/0!</v>
      </c>
      <c r="T807" s="121" t="e">
        <f t="shared" si="240"/>
        <v>#DIV/0!</v>
      </c>
      <c r="U807" s="121" t="e">
        <f t="shared" si="240"/>
        <v>#DIV/0!</v>
      </c>
      <c r="V807" s="435" t="e">
        <f t="shared" si="240"/>
        <v>#DIV/0!</v>
      </c>
      <c r="W807" s="121" t="e">
        <f t="shared" si="240"/>
        <v>#DIV/0!</v>
      </c>
      <c r="X807" s="121" t="e">
        <f t="shared" si="240"/>
        <v>#DIV/0!</v>
      </c>
      <c r="Y807" s="121" t="e">
        <f t="shared" si="240"/>
        <v>#DIV/0!</v>
      </c>
      <c r="Z807" s="121" t="e">
        <f t="shared" si="240"/>
        <v>#DIV/0!</v>
      </c>
      <c r="AA807" s="121" t="e">
        <f t="shared" si="240"/>
        <v>#DIV/0!</v>
      </c>
      <c r="AB807" s="121" t="e">
        <f t="shared" si="240"/>
        <v>#DIV/0!</v>
      </c>
      <c r="AC807" s="135" t="e">
        <f t="shared" si="240"/>
        <v>#DIV/0!</v>
      </c>
    </row>
    <row r="808" spans="1:30" s="5" customFormat="1" ht="11.25">
      <c r="A808" s="2216" t="s">
        <v>124</v>
      </c>
      <c r="B808" s="2219" t="s">
        <v>330</v>
      </c>
      <c r="C808" s="10" t="s">
        <v>477</v>
      </c>
      <c r="D808" s="10" t="s">
        <v>499</v>
      </c>
      <c r="E808" s="120"/>
      <c r="F808" s="120"/>
      <c r="G808" s="120"/>
      <c r="H808" s="434"/>
      <c r="I808" s="120"/>
      <c r="J808" s="120"/>
      <c r="K808" s="120"/>
      <c r="L808" s="120"/>
      <c r="M808" s="120"/>
      <c r="N808" s="434"/>
      <c r="O808" s="120"/>
      <c r="P808" s="120"/>
      <c r="Q808" s="120"/>
      <c r="R808" s="120"/>
      <c r="S808" s="120"/>
      <c r="T808" s="120"/>
      <c r="U808" s="120"/>
      <c r="V808" s="434"/>
      <c r="W808" s="120"/>
      <c r="X808" s="120"/>
      <c r="Y808" s="120"/>
      <c r="Z808" s="120"/>
      <c r="AA808" s="120"/>
      <c r="AB808" s="120"/>
      <c r="AC808" s="135">
        <f>SUM(E808:AB808)</f>
        <v>0</v>
      </c>
      <c r="AD808" s="5" t="s">
        <v>457</v>
      </c>
    </row>
    <row r="809" spans="1:30" s="5" customFormat="1" ht="11.25">
      <c r="A809" s="2305"/>
      <c r="B809" s="2307"/>
      <c r="C809" s="11" t="s">
        <v>478</v>
      </c>
      <c r="D809" s="11" t="s">
        <v>499</v>
      </c>
      <c r="E809" s="121"/>
      <c r="F809" s="121"/>
      <c r="G809" s="121"/>
      <c r="H809" s="435"/>
      <c r="I809" s="121"/>
      <c r="J809" s="121"/>
      <c r="K809" s="121"/>
      <c r="L809" s="121"/>
      <c r="M809" s="121"/>
      <c r="N809" s="435"/>
      <c r="O809" s="121"/>
      <c r="P809" s="121"/>
      <c r="Q809" s="121"/>
      <c r="R809" s="121"/>
      <c r="S809" s="121"/>
      <c r="T809" s="121"/>
      <c r="U809" s="121"/>
      <c r="V809" s="435"/>
      <c r="W809" s="121"/>
      <c r="X809" s="121"/>
      <c r="Y809" s="121"/>
      <c r="Z809" s="121"/>
      <c r="AA809" s="121"/>
      <c r="AB809" s="121"/>
      <c r="AC809" s="135">
        <f>SUM(E809:AB809)</f>
        <v>0</v>
      </c>
      <c r="AD809" s="5" t="s">
        <v>457</v>
      </c>
    </row>
    <row r="810" spans="1:30" s="5" customFormat="1" ht="11.25">
      <c r="A810" s="2305"/>
      <c r="B810" s="2307"/>
      <c r="C810" s="11" t="s">
        <v>8</v>
      </c>
      <c r="D810" s="11" t="s">
        <v>498</v>
      </c>
      <c r="E810" s="124">
        <f>E808*100</f>
        <v>0</v>
      </c>
      <c r="F810" s="124">
        <f t="shared" ref="F810:AB810" si="241">F808*100</f>
        <v>0</v>
      </c>
      <c r="G810" s="124">
        <f t="shared" si="241"/>
        <v>0</v>
      </c>
      <c r="H810" s="437">
        <f t="shared" si="241"/>
        <v>0</v>
      </c>
      <c r="I810" s="124">
        <f t="shared" si="241"/>
        <v>0</v>
      </c>
      <c r="J810" s="124">
        <f t="shared" si="241"/>
        <v>0</v>
      </c>
      <c r="K810" s="124">
        <f t="shared" si="241"/>
        <v>0</v>
      </c>
      <c r="L810" s="124">
        <f t="shared" si="241"/>
        <v>0</v>
      </c>
      <c r="M810" s="124">
        <f t="shared" si="241"/>
        <v>0</v>
      </c>
      <c r="N810" s="437">
        <f t="shared" si="241"/>
        <v>0</v>
      </c>
      <c r="O810" s="124">
        <f t="shared" si="241"/>
        <v>0</v>
      </c>
      <c r="P810" s="124">
        <f t="shared" si="241"/>
        <v>0</v>
      </c>
      <c r="Q810" s="124">
        <f t="shared" si="241"/>
        <v>0</v>
      </c>
      <c r="R810" s="124">
        <f t="shared" si="241"/>
        <v>0</v>
      </c>
      <c r="S810" s="124">
        <f t="shared" si="241"/>
        <v>0</v>
      </c>
      <c r="T810" s="124">
        <f t="shared" si="241"/>
        <v>0</v>
      </c>
      <c r="U810" s="124">
        <f t="shared" si="241"/>
        <v>0</v>
      </c>
      <c r="V810" s="437">
        <f t="shared" si="241"/>
        <v>0</v>
      </c>
      <c r="W810" s="124">
        <f t="shared" si="241"/>
        <v>0</v>
      </c>
      <c r="X810" s="124">
        <f t="shared" si="241"/>
        <v>0</v>
      </c>
      <c r="Y810" s="124">
        <f t="shared" si="241"/>
        <v>0</v>
      </c>
      <c r="Z810" s="124">
        <f t="shared" si="241"/>
        <v>0</v>
      </c>
      <c r="AA810" s="124">
        <f t="shared" si="241"/>
        <v>0</v>
      </c>
      <c r="AB810" s="124">
        <f t="shared" si="241"/>
        <v>0</v>
      </c>
      <c r="AC810" s="135"/>
    </row>
    <row r="811" spans="1:30" s="5" customFormat="1" ht="11.25">
      <c r="A811" s="2305"/>
      <c r="B811" s="2307"/>
      <c r="C811" s="11" t="s">
        <v>16</v>
      </c>
      <c r="D811" s="11"/>
      <c r="E811" s="121" t="e">
        <f t="shared" ref="E811:AC811" si="242">E809/E808</f>
        <v>#DIV/0!</v>
      </c>
      <c r="F811" s="121" t="e">
        <f t="shared" si="242"/>
        <v>#DIV/0!</v>
      </c>
      <c r="G811" s="121" t="e">
        <f t="shared" si="242"/>
        <v>#DIV/0!</v>
      </c>
      <c r="H811" s="435" t="e">
        <f t="shared" si="242"/>
        <v>#DIV/0!</v>
      </c>
      <c r="I811" s="121" t="e">
        <f t="shared" si="242"/>
        <v>#DIV/0!</v>
      </c>
      <c r="J811" s="121" t="e">
        <f t="shared" si="242"/>
        <v>#DIV/0!</v>
      </c>
      <c r="K811" s="121" t="e">
        <f t="shared" si="242"/>
        <v>#DIV/0!</v>
      </c>
      <c r="L811" s="121" t="e">
        <f t="shared" si="242"/>
        <v>#DIV/0!</v>
      </c>
      <c r="M811" s="121" t="e">
        <f t="shared" si="242"/>
        <v>#DIV/0!</v>
      </c>
      <c r="N811" s="435" t="e">
        <f t="shared" si="242"/>
        <v>#DIV/0!</v>
      </c>
      <c r="O811" s="121" t="e">
        <f t="shared" si="242"/>
        <v>#DIV/0!</v>
      </c>
      <c r="P811" s="121" t="e">
        <f t="shared" si="242"/>
        <v>#DIV/0!</v>
      </c>
      <c r="Q811" s="121" t="e">
        <f t="shared" si="242"/>
        <v>#DIV/0!</v>
      </c>
      <c r="R811" s="121" t="e">
        <f t="shared" si="242"/>
        <v>#DIV/0!</v>
      </c>
      <c r="S811" s="121" t="e">
        <f t="shared" si="242"/>
        <v>#DIV/0!</v>
      </c>
      <c r="T811" s="121" t="e">
        <f t="shared" si="242"/>
        <v>#DIV/0!</v>
      </c>
      <c r="U811" s="121" t="e">
        <f t="shared" si="242"/>
        <v>#DIV/0!</v>
      </c>
      <c r="V811" s="435" t="e">
        <f t="shared" si="242"/>
        <v>#DIV/0!</v>
      </c>
      <c r="W811" s="121" t="e">
        <f t="shared" si="242"/>
        <v>#DIV/0!</v>
      </c>
      <c r="X811" s="121" t="e">
        <f t="shared" si="242"/>
        <v>#DIV/0!</v>
      </c>
      <c r="Y811" s="121" t="e">
        <f t="shared" si="242"/>
        <v>#DIV/0!</v>
      </c>
      <c r="Z811" s="121" t="e">
        <f t="shared" si="242"/>
        <v>#DIV/0!</v>
      </c>
      <c r="AA811" s="121" t="e">
        <f t="shared" si="242"/>
        <v>#DIV/0!</v>
      </c>
      <c r="AB811" s="121" t="e">
        <f t="shared" si="242"/>
        <v>#DIV/0!</v>
      </c>
      <c r="AC811" s="135" t="e">
        <f t="shared" si="242"/>
        <v>#DIV/0!</v>
      </c>
    </row>
    <row r="812" spans="1:30" s="13" customFormat="1" ht="14.25" customHeight="1" thickBot="1">
      <c r="A812" s="148" t="s">
        <v>290</v>
      </c>
      <c r="B812" s="149"/>
      <c r="C812" s="150"/>
      <c r="D812" s="150"/>
      <c r="E812" s="3">
        <v>1</v>
      </c>
      <c r="F812" s="3">
        <v>2</v>
      </c>
      <c r="G812" s="281">
        <v>3</v>
      </c>
      <c r="H812" s="281">
        <v>4</v>
      </c>
      <c r="I812" s="3">
        <v>5</v>
      </c>
      <c r="J812" s="3">
        <v>6</v>
      </c>
      <c r="K812" s="3">
        <v>7</v>
      </c>
      <c r="L812" s="3">
        <v>8</v>
      </c>
      <c r="M812" s="3">
        <v>9</v>
      </c>
      <c r="N812" s="281">
        <v>10</v>
      </c>
      <c r="O812" s="3">
        <v>11</v>
      </c>
      <c r="P812" s="3">
        <v>12</v>
      </c>
      <c r="Q812" s="3">
        <v>13</v>
      </c>
      <c r="R812" s="3">
        <v>14</v>
      </c>
      <c r="S812" s="3">
        <v>15</v>
      </c>
      <c r="T812" s="3">
        <v>16</v>
      </c>
      <c r="U812" s="3">
        <v>17</v>
      </c>
      <c r="V812" s="281">
        <v>18</v>
      </c>
      <c r="W812" s="3">
        <v>19</v>
      </c>
      <c r="X812" s="3">
        <v>20</v>
      </c>
      <c r="Y812" s="3">
        <v>21</v>
      </c>
      <c r="Z812" s="3">
        <v>22</v>
      </c>
      <c r="AA812" s="3">
        <v>23</v>
      </c>
      <c r="AB812" s="3">
        <v>24</v>
      </c>
      <c r="AC812" s="151">
        <v>25</v>
      </c>
    </row>
    <row r="813" spans="1:30" s="32" customFormat="1" ht="14.25" customHeight="1" thickBot="1">
      <c r="A813" s="28" t="s">
        <v>148</v>
      </c>
      <c r="B813" s="29"/>
      <c r="C813" s="30" t="s">
        <v>13</v>
      </c>
      <c r="D813" s="30" t="s">
        <v>460</v>
      </c>
      <c r="E813" s="332"/>
      <c r="F813" s="332"/>
      <c r="G813" s="332"/>
      <c r="H813" s="332"/>
      <c r="I813" s="332"/>
      <c r="J813" s="332"/>
      <c r="K813" s="332"/>
      <c r="L813" s="332"/>
      <c r="M813" s="332"/>
      <c r="N813" s="332"/>
      <c r="O813" s="332"/>
      <c r="P813" s="332"/>
      <c r="Q813" s="332"/>
      <c r="R813" s="332"/>
      <c r="S813" s="332"/>
      <c r="T813" s="332"/>
      <c r="U813" s="332"/>
      <c r="V813" s="332"/>
      <c r="W813" s="332"/>
      <c r="X813" s="332"/>
      <c r="Y813" s="332"/>
      <c r="Z813" s="332"/>
      <c r="AA813" s="332"/>
      <c r="AB813" s="332"/>
      <c r="AC813" s="31"/>
    </row>
    <row r="814" spans="1:30">
      <c r="A814" s="2216" t="s">
        <v>123</v>
      </c>
      <c r="B814" s="2219" t="s">
        <v>59</v>
      </c>
      <c r="C814" s="10" t="s">
        <v>477</v>
      </c>
      <c r="D814" s="10"/>
      <c r="E814" s="201"/>
      <c r="F814" s="201"/>
      <c r="G814" s="201"/>
      <c r="H814" s="502"/>
      <c r="I814" s="201"/>
      <c r="J814" s="201"/>
      <c r="K814" s="201"/>
      <c r="L814" s="201"/>
      <c r="M814" s="201"/>
      <c r="N814" s="502"/>
      <c r="O814" s="201"/>
      <c r="P814" s="201"/>
      <c r="Q814" s="201"/>
      <c r="R814" s="201"/>
      <c r="S814" s="201"/>
      <c r="T814" s="201"/>
      <c r="U814" s="201"/>
      <c r="V814" s="502"/>
      <c r="W814" s="201"/>
      <c r="X814" s="201"/>
      <c r="Y814" s="201"/>
      <c r="Z814" s="201"/>
      <c r="AA814" s="201"/>
      <c r="AB814" s="201"/>
      <c r="AC814" s="135">
        <f>SUM(E814:AB814)</f>
        <v>0</v>
      </c>
      <c r="AD814" s="5" t="s">
        <v>457</v>
      </c>
    </row>
    <row r="815" spans="1:30">
      <c r="A815" s="2295"/>
      <c r="B815" s="2293"/>
      <c r="C815" s="11" t="s">
        <v>478</v>
      </c>
      <c r="D815" s="11"/>
      <c r="E815" s="200"/>
      <c r="F815" s="200"/>
      <c r="G815" s="200"/>
      <c r="H815" s="503"/>
      <c r="I815" s="200"/>
      <c r="J815" s="200"/>
      <c r="K815" s="200"/>
      <c r="L815" s="200"/>
      <c r="M815" s="200"/>
      <c r="N815" s="503"/>
      <c r="O815" s="200"/>
      <c r="P815" s="200"/>
      <c r="Q815" s="200"/>
      <c r="R815" s="200"/>
      <c r="S815" s="200"/>
      <c r="T815" s="200"/>
      <c r="U815" s="200"/>
      <c r="V815" s="503"/>
      <c r="W815" s="200"/>
      <c r="X815" s="200"/>
      <c r="Y815" s="200"/>
      <c r="Z815" s="200"/>
      <c r="AA815" s="200"/>
      <c r="AB815" s="200"/>
      <c r="AC815" s="135">
        <f>SUM(E815:AB815)</f>
        <v>0</v>
      </c>
      <c r="AD815" s="5" t="s">
        <v>457</v>
      </c>
    </row>
    <row r="816" spans="1:30">
      <c r="A816" s="2295"/>
      <c r="B816" s="2293"/>
      <c r="C816" s="11" t="s">
        <v>8</v>
      </c>
      <c r="D816" s="11"/>
      <c r="E816" s="124">
        <f>E814*100</f>
        <v>0</v>
      </c>
      <c r="F816" s="124">
        <f t="shared" ref="F816:AB816" si="243">F814*100</f>
        <v>0</v>
      </c>
      <c r="G816" s="124">
        <f t="shared" si="243"/>
        <v>0</v>
      </c>
      <c r="H816" s="437">
        <f t="shared" si="243"/>
        <v>0</v>
      </c>
      <c r="I816" s="124">
        <f t="shared" si="243"/>
        <v>0</v>
      </c>
      <c r="J816" s="124">
        <f t="shared" si="243"/>
        <v>0</v>
      </c>
      <c r="K816" s="124">
        <f t="shared" si="243"/>
        <v>0</v>
      </c>
      <c r="L816" s="124">
        <f t="shared" si="243"/>
        <v>0</v>
      </c>
      <c r="M816" s="124">
        <f t="shared" si="243"/>
        <v>0</v>
      </c>
      <c r="N816" s="437">
        <f t="shared" si="243"/>
        <v>0</v>
      </c>
      <c r="O816" s="124">
        <f t="shared" si="243"/>
        <v>0</v>
      </c>
      <c r="P816" s="124">
        <f t="shared" si="243"/>
        <v>0</v>
      </c>
      <c r="Q816" s="124">
        <f t="shared" si="243"/>
        <v>0</v>
      </c>
      <c r="R816" s="124">
        <f t="shared" si="243"/>
        <v>0</v>
      </c>
      <c r="S816" s="124">
        <f t="shared" si="243"/>
        <v>0</v>
      </c>
      <c r="T816" s="124">
        <f t="shared" si="243"/>
        <v>0</v>
      </c>
      <c r="U816" s="124">
        <f t="shared" si="243"/>
        <v>0</v>
      </c>
      <c r="V816" s="437">
        <f t="shared" si="243"/>
        <v>0</v>
      </c>
      <c r="W816" s="124">
        <f t="shared" si="243"/>
        <v>0</v>
      </c>
      <c r="X816" s="124">
        <f t="shared" si="243"/>
        <v>0</v>
      </c>
      <c r="Y816" s="124">
        <f t="shared" si="243"/>
        <v>0</v>
      </c>
      <c r="Z816" s="124">
        <f t="shared" si="243"/>
        <v>0</v>
      </c>
      <c r="AA816" s="124">
        <f t="shared" si="243"/>
        <v>0</v>
      </c>
      <c r="AB816" s="124">
        <f t="shared" si="243"/>
        <v>0</v>
      </c>
      <c r="AC816" s="135"/>
    </row>
    <row r="817" spans="1:30" ht="13.5" thickBot="1">
      <c r="A817" s="2296"/>
      <c r="B817" s="2294"/>
      <c r="C817" s="48" t="s">
        <v>16</v>
      </c>
      <c r="D817" s="48"/>
      <c r="E817" s="121" t="e">
        <f t="shared" ref="E817:AC817" si="244">E815/E814</f>
        <v>#DIV/0!</v>
      </c>
      <c r="F817" s="121" t="e">
        <f t="shared" si="244"/>
        <v>#DIV/0!</v>
      </c>
      <c r="G817" s="121" t="e">
        <f t="shared" si="244"/>
        <v>#DIV/0!</v>
      </c>
      <c r="H817" s="435" t="e">
        <f t="shared" si="244"/>
        <v>#DIV/0!</v>
      </c>
      <c r="I817" s="121" t="e">
        <f t="shared" si="244"/>
        <v>#DIV/0!</v>
      </c>
      <c r="J817" s="121" t="e">
        <f t="shared" si="244"/>
        <v>#DIV/0!</v>
      </c>
      <c r="K817" s="121" t="e">
        <f t="shared" si="244"/>
        <v>#DIV/0!</v>
      </c>
      <c r="L817" s="121" t="e">
        <f t="shared" si="244"/>
        <v>#DIV/0!</v>
      </c>
      <c r="M817" s="121" t="e">
        <f t="shared" si="244"/>
        <v>#DIV/0!</v>
      </c>
      <c r="N817" s="435" t="e">
        <f t="shared" si="244"/>
        <v>#DIV/0!</v>
      </c>
      <c r="O817" s="121" t="e">
        <f t="shared" si="244"/>
        <v>#DIV/0!</v>
      </c>
      <c r="P817" s="121" t="e">
        <f t="shared" si="244"/>
        <v>#DIV/0!</v>
      </c>
      <c r="Q817" s="121" t="e">
        <f t="shared" si="244"/>
        <v>#DIV/0!</v>
      </c>
      <c r="R817" s="121" t="e">
        <f t="shared" si="244"/>
        <v>#DIV/0!</v>
      </c>
      <c r="S817" s="121" t="e">
        <f t="shared" si="244"/>
        <v>#DIV/0!</v>
      </c>
      <c r="T817" s="121" t="e">
        <f t="shared" si="244"/>
        <v>#DIV/0!</v>
      </c>
      <c r="U817" s="121" t="e">
        <f t="shared" si="244"/>
        <v>#DIV/0!</v>
      </c>
      <c r="V817" s="435" t="e">
        <f t="shared" si="244"/>
        <v>#DIV/0!</v>
      </c>
      <c r="W817" s="121" t="e">
        <f t="shared" si="244"/>
        <v>#DIV/0!</v>
      </c>
      <c r="X817" s="121" t="e">
        <f t="shared" si="244"/>
        <v>#DIV/0!</v>
      </c>
      <c r="Y817" s="121" t="e">
        <f t="shared" si="244"/>
        <v>#DIV/0!</v>
      </c>
      <c r="Z817" s="121" t="e">
        <f t="shared" si="244"/>
        <v>#DIV/0!</v>
      </c>
      <c r="AA817" s="121" t="e">
        <f t="shared" si="244"/>
        <v>#DIV/0!</v>
      </c>
      <c r="AB817" s="121" t="e">
        <f t="shared" si="244"/>
        <v>#DIV/0!</v>
      </c>
      <c r="AC817" s="133" t="e">
        <f t="shared" si="244"/>
        <v>#DIV/0!</v>
      </c>
    </row>
    <row r="818" spans="1:30">
      <c r="A818" s="2216" t="s">
        <v>94</v>
      </c>
      <c r="B818" s="2219" t="s">
        <v>355</v>
      </c>
      <c r="C818" s="10" t="s">
        <v>477</v>
      </c>
      <c r="D818" s="10"/>
      <c r="E818" s="201"/>
      <c r="F818" s="201"/>
      <c r="G818" s="201"/>
      <c r="H818" s="502"/>
      <c r="I818" s="201"/>
      <c r="J818" s="201"/>
      <c r="K818" s="201"/>
      <c r="L818" s="201"/>
      <c r="M818" s="201"/>
      <c r="N818" s="502"/>
      <c r="O818" s="201"/>
      <c r="P818" s="201"/>
      <c r="Q818" s="201"/>
      <c r="R818" s="201"/>
      <c r="S818" s="201"/>
      <c r="T818" s="201"/>
      <c r="U818" s="201"/>
      <c r="V818" s="502"/>
      <c r="W818" s="201"/>
      <c r="X818" s="201"/>
      <c r="Y818" s="201"/>
      <c r="Z818" s="201"/>
      <c r="AA818" s="201"/>
      <c r="AB818" s="201"/>
      <c r="AC818" s="204"/>
      <c r="AD818" s="5" t="s">
        <v>457</v>
      </c>
    </row>
    <row r="819" spans="1:30">
      <c r="A819" s="2295"/>
      <c r="B819" s="2293"/>
      <c r="C819" s="11" t="s">
        <v>478</v>
      </c>
      <c r="D819" s="11"/>
      <c r="E819" s="200"/>
      <c r="F819" s="200"/>
      <c r="G819" s="200"/>
      <c r="H819" s="503"/>
      <c r="I819" s="200"/>
      <c r="J819" s="200"/>
      <c r="K819" s="200"/>
      <c r="L819" s="200"/>
      <c r="M819" s="200"/>
      <c r="N819" s="503"/>
      <c r="O819" s="200"/>
      <c r="P819" s="200"/>
      <c r="Q819" s="200"/>
      <c r="R819" s="200"/>
      <c r="S819" s="200"/>
      <c r="T819" s="200"/>
      <c r="U819" s="200"/>
      <c r="V819" s="503"/>
      <c r="W819" s="200"/>
      <c r="X819" s="200"/>
      <c r="Y819" s="200"/>
      <c r="Z819" s="200"/>
      <c r="AA819" s="200"/>
      <c r="AB819" s="200"/>
      <c r="AC819" s="205"/>
      <c r="AD819" s="5" t="s">
        <v>457</v>
      </c>
    </row>
    <row r="820" spans="1:30">
      <c r="A820" s="2295"/>
      <c r="B820" s="2293"/>
      <c r="C820" s="11" t="s">
        <v>8</v>
      </c>
      <c r="D820" s="11"/>
      <c r="E820" s="124">
        <f>E818*100</f>
        <v>0</v>
      </c>
      <c r="F820" s="124">
        <f t="shared" ref="F820:AB820" si="245">F818*100</f>
        <v>0</v>
      </c>
      <c r="G820" s="124">
        <f t="shared" si="245"/>
        <v>0</v>
      </c>
      <c r="H820" s="437">
        <f t="shared" si="245"/>
        <v>0</v>
      </c>
      <c r="I820" s="124">
        <f t="shared" si="245"/>
        <v>0</v>
      </c>
      <c r="J820" s="124">
        <f t="shared" si="245"/>
        <v>0</v>
      </c>
      <c r="K820" s="124">
        <f t="shared" si="245"/>
        <v>0</v>
      </c>
      <c r="L820" s="124">
        <f t="shared" si="245"/>
        <v>0</v>
      </c>
      <c r="M820" s="124">
        <f t="shared" si="245"/>
        <v>0</v>
      </c>
      <c r="N820" s="437">
        <f t="shared" si="245"/>
        <v>0</v>
      </c>
      <c r="O820" s="124">
        <f t="shared" si="245"/>
        <v>0</v>
      </c>
      <c r="P820" s="124">
        <f t="shared" si="245"/>
        <v>0</v>
      </c>
      <c r="Q820" s="124">
        <f t="shared" si="245"/>
        <v>0</v>
      </c>
      <c r="R820" s="124">
        <f t="shared" si="245"/>
        <v>0</v>
      </c>
      <c r="S820" s="124">
        <f t="shared" si="245"/>
        <v>0</v>
      </c>
      <c r="T820" s="124">
        <f t="shared" si="245"/>
        <v>0</v>
      </c>
      <c r="U820" s="124">
        <f t="shared" si="245"/>
        <v>0</v>
      </c>
      <c r="V820" s="437">
        <f t="shared" si="245"/>
        <v>0</v>
      </c>
      <c r="W820" s="124">
        <f t="shared" si="245"/>
        <v>0</v>
      </c>
      <c r="X820" s="124">
        <f t="shared" si="245"/>
        <v>0</v>
      </c>
      <c r="Y820" s="124">
        <f t="shared" si="245"/>
        <v>0</v>
      </c>
      <c r="Z820" s="124">
        <f t="shared" si="245"/>
        <v>0</v>
      </c>
      <c r="AA820" s="124">
        <f t="shared" si="245"/>
        <v>0</v>
      </c>
      <c r="AB820" s="124">
        <f t="shared" si="245"/>
        <v>0</v>
      </c>
      <c r="AC820" s="135"/>
    </row>
    <row r="821" spans="1:30" ht="13.5" thickBot="1">
      <c r="A821" s="2296"/>
      <c r="B821" s="2294"/>
      <c r="C821" s="48" t="s">
        <v>16</v>
      </c>
      <c r="D821" s="48"/>
      <c r="E821" s="121" t="e">
        <f t="shared" ref="E821:AC821" si="246">E819/E818</f>
        <v>#DIV/0!</v>
      </c>
      <c r="F821" s="121" t="e">
        <f t="shared" si="246"/>
        <v>#DIV/0!</v>
      </c>
      <c r="G821" s="121" t="e">
        <f t="shared" si="246"/>
        <v>#DIV/0!</v>
      </c>
      <c r="H821" s="435" t="e">
        <f t="shared" si="246"/>
        <v>#DIV/0!</v>
      </c>
      <c r="I821" s="121" t="e">
        <f t="shared" si="246"/>
        <v>#DIV/0!</v>
      </c>
      <c r="J821" s="121" t="e">
        <f t="shared" si="246"/>
        <v>#DIV/0!</v>
      </c>
      <c r="K821" s="121" t="e">
        <f t="shared" si="246"/>
        <v>#DIV/0!</v>
      </c>
      <c r="L821" s="121" t="e">
        <f t="shared" si="246"/>
        <v>#DIV/0!</v>
      </c>
      <c r="M821" s="121" t="e">
        <f t="shared" si="246"/>
        <v>#DIV/0!</v>
      </c>
      <c r="N821" s="435" t="e">
        <f t="shared" si="246"/>
        <v>#DIV/0!</v>
      </c>
      <c r="O821" s="121" t="e">
        <f t="shared" si="246"/>
        <v>#DIV/0!</v>
      </c>
      <c r="P821" s="121" t="e">
        <f t="shared" si="246"/>
        <v>#DIV/0!</v>
      </c>
      <c r="Q821" s="121" t="e">
        <f t="shared" si="246"/>
        <v>#DIV/0!</v>
      </c>
      <c r="R821" s="121" t="e">
        <f t="shared" si="246"/>
        <v>#DIV/0!</v>
      </c>
      <c r="S821" s="121" t="e">
        <f t="shared" si="246"/>
        <v>#DIV/0!</v>
      </c>
      <c r="T821" s="121" t="e">
        <f t="shared" si="246"/>
        <v>#DIV/0!</v>
      </c>
      <c r="U821" s="121" t="e">
        <f t="shared" si="246"/>
        <v>#DIV/0!</v>
      </c>
      <c r="V821" s="435" t="e">
        <f t="shared" si="246"/>
        <v>#DIV/0!</v>
      </c>
      <c r="W821" s="121" t="e">
        <f t="shared" si="246"/>
        <v>#DIV/0!</v>
      </c>
      <c r="X821" s="121" t="e">
        <f t="shared" si="246"/>
        <v>#DIV/0!</v>
      </c>
      <c r="Y821" s="121" t="e">
        <f t="shared" si="246"/>
        <v>#DIV/0!</v>
      </c>
      <c r="Z821" s="121" t="e">
        <f t="shared" si="246"/>
        <v>#DIV/0!</v>
      </c>
      <c r="AA821" s="121" t="e">
        <f t="shared" si="246"/>
        <v>#DIV/0!</v>
      </c>
      <c r="AB821" s="121" t="e">
        <f t="shared" si="246"/>
        <v>#DIV/0!</v>
      </c>
      <c r="AC821" s="133" t="e">
        <f t="shared" si="246"/>
        <v>#DIV/0!</v>
      </c>
    </row>
    <row r="822" spans="1:30">
      <c r="A822" s="2216" t="s">
        <v>101</v>
      </c>
      <c r="B822" s="2219" t="s">
        <v>355</v>
      </c>
      <c r="C822" s="10" t="s">
        <v>477</v>
      </c>
      <c r="D822" s="10"/>
      <c r="E822" s="201"/>
      <c r="F822" s="201"/>
      <c r="G822" s="201"/>
      <c r="H822" s="502"/>
      <c r="I822" s="201"/>
      <c r="J822" s="201"/>
      <c r="K822" s="201"/>
      <c r="L822" s="201"/>
      <c r="M822" s="201"/>
      <c r="N822" s="502"/>
      <c r="O822" s="201"/>
      <c r="P822" s="201"/>
      <c r="Q822" s="201"/>
      <c r="R822" s="201"/>
      <c r="S822" s="201"/>
      <c r="T822" s="201"/>
      <c r="U822" s="201"/>
      <c r="V822" s="502"/>
      <c r="W822" s="201"/>
      <c r="X822" s="201"/>
      <c r="Y822" s="201"/>
      <c r="Z822" s="201"/>
      <c r="AA822" s="201"/>
      <c r="AB822" s="201"/>
      <c r="AC822" s="135">
        <f>SUM(E822:AB822)</f>
        <v>0</v>
      </c>
      <c r="AD822" s="5" t="s">
        <v>457</v>
      </c>
    </row>
    <row r="823" spans="1:30">
      <c r="A823" s="2295"/>
      <c r="B823" s="2293"/>
      <c r="C823" s="11" t="s">
        <v>478</v>
      </c>
      <c r="D823" s="11"/>
      <c r="E823" s="200"/>
      <c r="F823" s="200"/>
      <c r="G823" s="200"/>
      <c r="H823" s="503"/>
      <c r="I823" s="200"/>
      <c r="J823" s="200"/>
      <c r="K823" s="200"/>
      <c r="L823" s="200"/>
      <c r="M823" s="200"/>
      <c r="N823" s="503"/>
      <c r="O823" s="200"/>
      <c r="P823" s="200"/>
      <c r="Q823" s="200"/>
      <c r="R823" s="200"/>
      <c r="S823" s="200"/>
      <c r="T823" s="200"/>
      <c r="U823" s="200"/>
      <c r="V823" s="503"/>
      <c r="W823" s="200"/>
      <c r="X823" s="200"/>
      <c r="Y823" s="200"/>
      <c r="Z823" s="200"/>
      <c r="AA823" s="200"/>
      <c r="AB823" s="200"/>
      <c r="AC823" s="135">
        <f>SUM(E823:AB823)</f>
        <v>0</v>
      </c>
      <c r="AD823" s="5" t="s">
        <v>457</v>
      </c>
    </row>
    <row r="824" spans="1:30">
      <c r="A824" s="2295"/>
      <c r="B824" s="2293"/>
      <c r="C824" s="11" t="s">
        <v>8</v>
      </c>
      <c r="D824" s="11"/>
      <c r="E824" s="124">
        <f>E822*100</f>
        <v>0</v>
      </c>
      <c r="F824" s="124">
        <f t="shared" ref="F824:AB824" si="247">F822*100</f>
        <v>0</v>
      </c>
      <c r="G824" s="124">
        <f t="shared" si="247"/>
        <v>0</v>
      </c>
      <c r="H824" s="437">
        <f t="shared" si="247"/>
        <v>0</v>
      </c>
      <c r="I824" s="124">
        <f t="shared" si="247"/>
        <v>0</v>
      </c>
      <c r="J824" s="124">
        <f t="shared" si="247"/>
        <v>0</v>
      </c>
      <c r="K824" s="124">
        <f t="shared" si="247"/>
        <v>0</v>
      </c>
      <c r="L824" s="124">
        <f t="shared" si="247"/>
        <v>0</v>
      </c>
      <c r="M824" s="124">
        <f t="shared" si="247"/>
        <v>0</v>
      </c>
      <c r="N824" s="437">
        <f t="shared" si="247"/>
        <v>0</v>
      </c>
      <c r="O824" s="124">
        <f t="shared" si="247"/>
        <v>0</v>
      </c>
      <c r="P824" s="124">
        <f t="shared" si="247"/>
        <v>0</v>
      </c>
      <c r="Q824" s="124">
        <f t="shared" si="247"/>
        <v>0</v>
      </c>
      <c r="R824" s="124">
        <f t="shared" si="247"/>
        <v>0</v>
      </c>
      <c r="S824" s="124">
        <f t="shared" si="247"/>
        <v>0</v>
      </c>
      <c r="T824" s="124">
        <f t="shared" si="247"/>
        <v>0</v>
      </c>
      <c r="U824" s="124">
        <f t="shared" si="247"/>
        <v>0</v>
      </c>
      <c r="V824" s="437">
        <f t="shared" si="247"/>
        <v>0</v>
      </c>
      <c r="W824" s="124">
        <f t="shared" si="247"/>
        <v>0</v>
      </c>
      <c r="X824" s="124">
        <f t="shared" si="247"/>
        <v>0</v>
      </c>
      <c r="Y824" s="124">
        <f t="shared" si="247"/>
        <v>0</v>
      </c>
      <c r="Z824" s="124">
        <f t="shared" si="247"/>
        <v>0</v>
      </c>
      <c r="AA824" s="124">
        <f t="shared" si="247"/>
        <v>0</v>
      </c>
      <c r="AB824" s="124">
        <f t="shared" si="247"/>
        <v>0</v>
      </c>
      <c r="AC824" s="135"/>
    </row>
    <row r="825" spans="1:30" ht="13.5" thickBot="1">
      <c r="A825" s="2296"/>
      <c r="B825" s="2294"/>
      <c r="C825" s="48" t="s">
        <v>16</v>
      </c>
      <c r="D825" s="48"/>
      <c r="E825" s="121" t="e">
        <f t="shared" ref="E825:AC825" si="248">E823/E822</f>
        <v>#DIV/0!</v>
      </c>
      <c r="F825" s="121" t="e">
        <f t="shared" si="248"/>
        <v>#DIV/0!</v>
      </c>
      <c r="G825" s="121" t="e">
        <f t="shared" si="248"/>
        <v>#DIV/0!</v>
      </c>
      <c r="H825" s="435" t="e">
        <f t="shared" si="248"/>
        <v>#DIV/0!</v>
      </c>
      <c r="I825" s="121" t="e">
        <f t="shared" si="248"/>
        <v>#DIV/0!</v>
      </c>
      <c r="J825" s="121" t="e">
        <f t="shared" si="248"/>
        <v>#DIV/0!</v>
      </c>
      <c r="K825" s="121" t="e">
        <f t="shared" si="248"/>
        <v>#DIV/0!</v>
      </c>
      <c r="L825" s="121" t="e">
        <f t="shared" si="248"/>
        <v>#DIV/0!</v>
      </c>
      <c r="M825" s="121" t="e">
        <f t="shared" si="248"/>
        <v>#DIV/0!</v>
      </c>
      <c r="N825" s="435" t="e">
        <f t="shared" si="248"/>
        <v>#DIV/0!</v>
      </c>
      <c r="O825" s="121" t="e">
        <f t="shared" si="248"/>
        <v>#DIV/0!</v>
      </c>
      <c r="P825" s="121" t="e">
        <f t="shared" si="248"/>
        <v>#DIV/0!</v>
      </c>
      <c r="Q825" s="121" t="e">
        <f t="shared" si="248"/>
        <v>#DIV/0!</v>
      </c>
      <c r="R825" s="121" t="e">
        <f t="shared" si="248"/>
        <v>#DIV/0!</v>
      </c>
      <c r="S825" s="121" t="e">
        <f t="shared" si="248"/>
        <v>#DIV/0!</v>
      </c>
      <c r="T825" s="121" t="e">
        <f t="shared" si="248"/>
        <v>#DIV/0!</v>
      </c>
      <c r="U825" s="121" t="e">
        <f t="shared" si="248"/>
        <v>#DIV/0!</v>
      </c>
      <c r="V825" s="435" t="e">
        <f t="shared" si="248"/>
        <v>#DIV/0!</v>
      </c>
      <c r="W825" s="121" t="e">
        <f t="shared" si="248"/>
        <v>#DIV/0!</v>
      </c>
      <c r="X825" s="121" t="e">
        <f t="shared" si="248"/>
        <v>#DIV/0!</v>
      </c>
      <c r="Y825" s="121" t="e">
        <f t="shared" si="248"/>
        <v>#DIV/0!</v>
      </c>
      <c r="Z825" s="121" t="e">
        <f t="shared" si="248"/>
        <v>#DIV/0!</v>
      </c>
      <c r="AA825" s="121" t="e">
        <f t="shared" si="248"/>
        <v>#DIV/0!</v>
      </c>
      <c r="AB825" s="121" t="e">
        <f t="shared" si="248"/>
        <v>#DIV/0!</v>
      </c>
      <c r="AC825" s="133" t="e">
        <f t="shared" si="248"/>
        <v>#DIV/0!</v>
      </c>
    </row>
    <row r="826" spans="1:30">
      <c r="A826" s="2216" t="s">
        <v>108</v>
      </c>
      <c r="B826" s="2219" t="s">
        <v>31</v>
      </c>
      <c r="C826" s="10" t="s">
        <v>477</v>
      </c>
      <c r="D826" s="10"/>
      <c r="E826" s="201"/>
      <c r="F826" s="201"/>
      <c r="G826" s="201"/>
      <c r="H826" s="502"/>
      <c r="I826" s="201"/>
      <c r="J826" s="201"/>
      <c r="K826" s="201"/>
      <c r="L826" s="201"/>
      <c r="M826" s="201"/>
      <c r="N826" s="502"/>
      <c r="O826" s="201"/>
      <c r="P826" s="201"/>
      <c r="Q826" s="201"/>
      <c r="R826" s="201"/>
      <c r="S826" s="201"/>
      <c r="T826" s="201"/>
      <c r="U826" s="201"/>
      <c r="V826" s="502"/>
      <c r="W826" s="201"/>
      <c r="X826" s="201"/>
      <c r="Y826" s="201"/>
      <c r="Z826" s="201"/>
      <c r="AA826" s="201"/>
      <c r="AB826" s="201"/>
      <c r="AC826" s="204"/>
    </row>
    <row r="827" spans="1:30">
      <c r="A827" s="2295"/>
      <c r="B827" s="2293"/>
      <c r="C827" s="11" t="s">
        <v>478</v>
      </c>
      <c r="D827" s="11"/>
      <c r="E827" s="200"/>
      <c r="F827" s="200"/>
      <c r="G827" s="200"/>
      <c r="H827" s="503"/>
      <c r="I827" s="200"/>
      <c r="J827" s="200"/>
      <c r="K827" s="200"/>
      <c r="L827" s="200"/>
      <c r="M827" s="200"/>
      <c r="N827" s="503"/>
      <c r="O827" s="200"/>
      <c r="P827" s="200"/>
      <c r="Q827" s="200"/>
      <c r="R827" s="200"/>
      <c r="S827" s="200"/>
      <c r="T827" s="200"/>
      <c r="U827" s="200"/>
      <c r="V827" s="503"/>
      <c r="W827" s="200"/>
      <c r="X827" s="200"/>
      <c r="Y827" s="200"/>
      <c r="Z827" s="200"/>
      <c r="AA827" s="200"/>
      <c r="AB827" s="200"/>
      <c r="AC827" s="205"/>
    </row>
    <row r="828" spans="1:30">
      <c r="A828" s="2295"/>
      <c r="B828" s="2293"/>
      <c r="C828" s="11" t="s">
        <v>8</v>
      </c>
      <c r="D828" s="11"/>
      <c r="E828" s="200"/>
      <c r="F828" s="200"/>
      <c r="G828" s="200"/>
      <c r="H828" s="503"/>
      <c r="I828" s="200"/>
      <c r="J828" s="200"/>
      <c r="K828" s="200"/>
      <c r="L828" s="200"/>
      <c r="M828" s="200"/>
      <c r="N828" s="503"/>
      <c r="O828" s="200"/>
      <c r="P828" s="200"/>
      <c r="Q828" s="200"/>
      <c r="R828" s="200"/>
      <c r="S828" s="200"/>
      <c r="T828" s="200"/>
      <c r="U828" s="200"/>
      <c r="V828" s="503"/>
      <c r="W828" s="200"/>
      <c r="X828" s="200"/>
      <c r="Y828" s="200"/>
      <c r="Z828" s="200"/>
      <c r="AA828" s="200"/>
      <c r="AB828" s="200"/>
      <c r="AC828" s="205"/>
    </row>
    <row r="829" spans="1:30" ht="13.5" thickBot="1">
      <c r="A829" s="2296"/>
      <c r="B829" s="2294"/>
      <c r="C829" s="48" t="s">
        <v>16</v>
      </c>
      <c r="D829" s="48"/>
      <c r="E829" s="206"/>
      <c r="F829" s="206"/>
      <c r="G829" s="206"/>
      <c r="H829" s="504"/>
      <c r="I829" s="206"/>
      <c r="J829" s="206"/>
      <c r="K829" s="206"/>
      <c r="L829" s="206"/>
      <c r="M829" s="206"/>
      <c r="N829" s="504"/>
      <c r="O829" s="206"/>
      <c r="P829" s="206"/>
      <c r="Q829" s="206"/>
      <c r="R829" s="206"/>
      <c r="S829" s="206"/>
      <c r="T829" s="206"/>
      <c r="U829" s="206"/>
      <c r="V829" s="504"/>
      <c r="W829" s="206"/>
      <c r="X829" s="206"/>
      <c r="Y829" s="206"/>
      <c r="Z829" s="206"/>
      <c r="AA829" s="206"/>
      <c r="AB829" s="206"/>
      <c r="AC829" s="210"/>
    </row>
    <row r="830" spans="1:30">
      <c r="A830" s="2216" t="s">
        <v>109</v>
      </c>
      <c r="B830" s="2219" t="s">
        <v>31</v>
      </c>
      <c r="C830" s="10" t="s">
        <v>477</v>
      </c>
      <c r="D830" s="10"/>
      <c r="E830" s="201"/>
      <c r="F830" s="201"/>
      <c r="G830" s="201"/>
      <c r="H830" s="502"/>
      <c r="I830" s="201"/>
      <c r="J830" s="201"/>
      <c r="K830" s="201"/>
      <c r="L830" s="201"/>
      <c r="M830" s="201"/>
      <c r="N830" s="502"/>
      <c r="O830" s="201"/>
      <c r="P830" s="201"/>
      <c r="Q830" s="201"/>
      <c r="R830" s="201"/>
      <c r="S830" s="201"/>
      <c r="T830" s="201"/>
      <c r="U830" s="201"/>
      <c r="V830" s="502"/>
      <c r="W830" s="201"/>
      <c r="X830" s="201"/>
      <c r="Y830" s="201"/>
      <c r="Z830" s="201"/>
      <c r="AA830" s="201"/>
      <c r="AB830" s="201"/>
      <c r="AC830" s="204"/>
    </row>
    <row r="831" spans="1:30">
      <c r="A831" s="2295"/>
      <c r="B831" s="2293"/>
      <c r="C831" s="11" t="s">
        <v>478</v>
      </c>
      <c r="D831" s="11"/>
      <c r="E831" s="200"/>
      <c r="F831" s="200"/>
      <c r="G831" s="200"/>
      <c r="H831" s="503"/>
      <c r="I831" s="200"/>
      <c r="J831" s="200"/>
      <c r="K831" s="200"/>
      <c r="L831" s="200"/>
      <c r="M831" s="200"/>
      <c r="N831" s="503"/>
      <c r="O831" s="200"/>
      <c r="P831" s="200"/>
      <c r="Q831" s="200"/>
      <c r="R831" s="200"/>
      <c r="S831" s="200"/>
      <c r="T831" s="200"/>
      <c r="U831" s="200"/>
      <c r="V831" s="503"/>
      <c r="W831" s="200"/>
      <c r="X831" s="200"/>
      <c r="Y831" s="200"/>
      <c r="Z831" s="200"/>
      <c r="AA831" s="200"/>
      <c r="AB831" s="200"/>
      <c r="AC831" s="205"/>
    </row>
    <row r="832" spans="1:30">
      <c r="A832" s="2295"/>
      <c r="B832" s="2293"/>
      <c r="C832" s="11" t="s">
        <v>8</v>
      </c>
      <c r="D832" s="11"/>
      <c r="E832" s="200"/>
      <c r="F832" s="200"/>
      <c r="G832" s="200"/>
      <c r="H832" s="503"/>
      <c r="I832" s="200"/>
      <c r="J832" s="200"/>
      <c r="K832" s="200"/>
      <c r="L832" s="200"/>
      <c r="M832" s="200"/>
      <c r="N832" s="503"/>
      <c r="O832" s="200"/>
      <c r="P832" s="200"/>
      <c r="Q832" s="200"/>
      <c r="R832" s="200"/>
      <c r="S832" s="200"/>
      <c r="T832" s="200"/>
      <c r="U832" s="200"/>
      <c r="V832" s="503"/>
      <c r="W832" s="200"/>
      <c r="X832" s="200"/>
      <c r="Y832" s="200"/>
      <c r="Z832" s="200"/>
      <c r="AA832" s="200"/>
      <c r="AB832" s="200"/>
      <c r="AC832" s="205"/>
    </row>
    <row r="833" spans="1:30" ht="13.5" thickBot="1">
      <c r="A833" s="2296"/>
      <c r="B833" s="2294"/>
      <c r="C833" s="48" t="s">
        <v>16</v>
      </c>
      <c r="D833" s="48"/>
      <c r="E833" s="206"/>
      <c r="F833" s="206"/>
      <c r="G833" s="206"/>
      <c r="H833" s="504"/>
      <c r="I833" s="206"/>
      <c r="J833" s="206"/>
      <c r="K833" s="206"/>
      <c r="L833" s="206"/>
      <c r="M833" s="206"/>
      <c r="N833" s="504"/>
      <c r="O833" s="206"/>
      <c r="P833" s="206"/>
      <c r="Q833" s="206"/>
      <c r="R833" s="206"/>
      <c r="S833" s="206"/>
      <c r="T833" s="206"/>
      <c r="U833" s="206"/>
      <c r="V833" s="504"/>
      <c r="W833" s="206"/>
      <c r="X833" s="206"/>
      <c r="Y833" s="206"/>
      <c r="Z833" s="206"/>
      <c r="AA833" s="206"/>
      <c r="AB833" s="206"/>
      <c r="AC833" s="210"/>
    </row>
    <row r="834" spans="1:30" ht="13.5" thickBot="1">
      <c r="A834" s="164"/>
      <c r="B834" s="165" t="s">
        <v>20</v>
      </c>
      <c r="C834" s="193" t="s">
        <v>477</v>
      </c>
      <c r="D834" s="273"/>
      <c r="E834" s="139"/>
      <c r="F834" s="211"/>
      <c r="G834" s="212"/>
      <c r="H834" s="505"/>
      <c r="I834" s="140"/>
      <c r="J834" s="140"/>
      <c r="K834" s="140"/>
      <c r="L834" s="140"/>
      <c r="M834" s="140"/>
      <c r="N834" s="505"/>
      <c r="O834" s="140"/>
      <c r="P834" s="140"/>
      <c r="Q834" s="140"/>
      <c r="R834" s="140"/>
      <c r="S834" s="140"/>
      <c r="T834" s="140"/>
      <c r="U834" s="140"/>
      <c r="V834" s="505"/>
      <c r="W834" s="140"/>
      <c r="X834" s="140"/>
      <c r="Y834" s="140"/>
      <c r="Z834" s="140"/>
      <c r="AA834" s="140"/>
      <c r="AB834" s="213"/>
      <c r="AC834" s="191">
        <f>SUM(E834:AB834)</f>
        <v>0</v>
      </c>
    </row>
    <row r="835" spans="1:30" s="5" customFormat="1" ht="10.5" customHeight="1">
      <c r="A835" s="2236" t="s">
        <v>152</v>
      </c>
      <c r="B835" s="2237"/>
      <c r="C835" s="12" t="s">
        <v>477</v>
      </c>
      <c r="D835" s="12"/>
      <c r="E835" s="123">
        <f>E814+E818+E822+E826+E830</f>
        <v>0</v>
      </c>
      <c r="F835" s="123">
        <f t="shared" ref="F835:AC835" si="249">F814+F818+F822+F826+F830</f>
        <v>0</v>
      </c>
      <c r="G835" s="123">
        <f t="shared" si="249"/>
        <v>0</v>
      </c>
      <c r="H835" s="458">
        <f t="shared" si="249"/>
        <v>0</v>
      </c>
      <c r="I835" s="123">
        <f t="shared" si="249"/>
        <v>0</v>
      </c>
      <c r="J835" s="123">
        <f t="shared" si="249"/>
        <v>0</v>
      </c>
      <c r="K835" s="123">
        <f t="shared" si="249"/>
        <v>0</v>
      </c>
      <c r="L835" s="123">
        <f t="shared" si="249"/>
        <v>0</v>
      </c>
      <c r="M835" s="123">
        <f t="shared" si="249"/>
        <v>0</v>
      </c>
      <c r="N835" s="458">
        <f t="shared" si="249"/>
        <v>0</v>
      </c>
      <c r="O835" s="123">
        <f t="shared" si="249"/>
        <v>0</v>
      </c>
      <c r="P835" s="123">
        <f t="shared" si="249"/>
        <v>0</v>
      </c>
      <c r="Q835" s="123">
        <f t="shared" si="249"/>
        <v>0</v>
      </c>
      <c r="R835" s="123">
        <f t="shared" si="249"/>
        <v>0</v>
      </c>
      <c r="S835" s="123">
        <f t="shared" si="249"/>
        <v>0</v>
      </c>
      <c r="T835" s="123">
        <f t="shared" si="249"/>
        <v>0</v>
      </c>
      <c r="U835" s="123">
        <f t="shared" si="249"/>
        <v>0</v>
      </c>
      <c r="V835" s="458">
        <f t="shared" si="249"/>
        <v>0</v>
      </c>
      <c r="W835" s="123">
        <f t="shared" si="249"/>
        <v>0</v>
      </c>
      <c r="X835" s="123">
        <f t="shared" si="249"/>
        <v>0</v>
      </c>
      <c r="Y835" s="123">
        <f t="shared" si="249"/>
        <v>0</v>
      </c>
      <c r="Z835" s="123">
        <f t="shared" si="249"/>
        <v>0</v>
      </c>
      <c r="AA835" s="123">
        <f t="shared" si="249"/>
        <v>0</v>
      </c>
      <c r="AB835" s="123">
        <f t="shared" si="249"/>
        <v>0</v>
      </c>
      <c r="AC835" s="123">
        <f t="shared" si="249"/>
        <v>0</v>
      </c>
    </row>
    <row r="836" spans="1:30" s="5" customFormat="1" ht="10.5" customHeight="1" thickBot="1">
      <c r="A836" s="2238"/>
      <c r="B836" s="2239"/>
      <c r="C836" s="9" t="s">
        <v>478</v>
      </c>
      <c r="D836" s="9"/>
      <c r="E836" s="137">
        <f>E815+E819+E823+E827+E831</f>
        <v>0</v>
      </c>
      <c r="F836" s="137">
        <f t="shared" ref="F836:AC836" si="250">F815+F819+F823+F827+F831</f>
        <v>0</v>
      </c>
      <c r="G836" s="137">
        <f t="shared" si="250"/>
        <v>0</v>
      </c>
      <c r="H836" s="460">
        <f t="shared" si="250"/>
        <v>0</v>
      </c>
      <c r="I836" s="137">
        <f t="shared" si="250"/>
        <v>0</v>
      </c>
      <c r="J836" s="137">
        <f t="shared" si="250"/>
        <v>0</v>
      </c>
      <c r="K836" s="137">
        <f t="shared" si="250"/>
        <v>0</v>
      </c>
      <c r="L836" s="137">
        <f t="shared" si="250"/>
        <v>0</v>
      </c>
      <c r="M836" s="137">
        <f t="shared" si="250"/>
        <v>0</v>
      </c>
      <c r="N836" s="460">
        <f t="shared" si="250"/>
        <v>0</v>
      </c>
      <c r="O836" s="137">
        <f t="shared" si="250"/>
        <v>0</v>
      </c>
      <c r="P836" s="137">
        <f t="shared" si="250"/>
        <v>0</v>
      </c>
      <c r="Q836" s="137">
        <f t="shared" si="250"/>
        <v>0</v>
      </c>
      <c r="R836" s="137">
        <f t="shared" si="250"/>
        <v>0</v>
      </c>
      <c r="S836" s="137">
        <f t="shared" si="250"/>
        <v>0</v>
      </c>
      <c r="T836" s="137">
        <f t="shared" si="250"/>
        <v>0</v>
      </c>
      <c r="U836" s="137">
        <f t="shared" si="250"/>
        <v>0</v>
      </c>
      <c r="V836" s="460">
        <f t="shared" si="250"/>
        <v>0</v>
      </c>
      <c r="W836" s="137">
        <f t="shared" si="250"/>
        <v>0</v>
      </c>
      <c r="X836" s="137">
        <f t="shared" si="250"/>
        <v>0</v>
      </c>
      <c r="Y836" s="137">
        <f t="shared" si="250"/>
        <v>0</v>
      </c>
      <c r="Z836" s="137">
        <f t="shared" si="250"/>
        <v>0</v>
      </c>
      <c r="AA836" s="137">
        <f t="shared" si="250"/>
        <v>0</v>
      </c>
      <c r="AB836" s="137">
        <f t="shared" si="250"/>
        <v>0</v>
      </c>
      <c r="AC836" s="137">
        <f t="shared" si="250"/>
        <v>0</v>
      </c>
    </row>
    <row r="837" spans="1:30" s="5" customFormat="1" ht="10.5" customHeight="1">
      <c r="A837" s="2222" t="s">
        <v>153</v>
      </c>
      <c r="B837" s="2240"/>
      <c r="C837" s="7" t="s">
        <v>477</v>
      </c>
      <c r="D837" s="12"/>
      <c r="E837" s="192">
        <f t="shared" ref="E837:AC837" si="251">E804+E808-E835</f>
        <v>0</v>
      </c>
      <c r="F837" s="192">
        <f t="shared" si="251"/>
        <v>0</v>
      </c>
      <c r="G837" s="192">
        <f t="shared" si="251"/>
        <v>0</v>
      </c>
      <c r="H837" s="458">
        <f t="shared" si="251"/>
        <v>0</v>
      </c>
      <c r="I837" s="192">
        <f t="shared" si="251"/>
        <v>0</v>
      </c>
      <c r="J837" s="192">
        <f t="shared" si="251"/>
        <v>0</v>
      </c>
      <c r="K837" s="192">
        <f t="shared" si="251"/>
        <v>0</v>
      </c>
      <c r="L837" s="192">
        <f t="shared" si="251"/>
        <v>0</v>
      </c>
      <c r="M837" s="192">
        <f t="shared" si="251"/>
        <v>0</v>
      </c>
      <c r="N837" s="458">
        <f t="shared" si="251"/>
        <v>0</v>
      </c>
      <c r="O837" s="192">
        <f t="shared" si="251"/>
        <v>0</v>
      </c>
      <c r="P837" s="192">
        <f t="shared" si="251"/>
        <v>0</v>
      </c>
      <c r="Q837" s="192">
        <f t="shared" si="251"/>
        <v>0</v>
      </c>
      <c r="R837" s="192">
        <f t="shared" si="251"/>
        <v>0</v>
      </c>
      <c r="S837" s="192">
        <f t="shared" si="251"/>
        <v>0</v>
      </c>
      <c r="T837" s="192">
        <f t="shared" si="251"/>
        <v>0</v>
      </c>
      <c r="U837" s="192">
        <f t="shared" si="251"/>
        <v>0</v>
      </c>
      <c r="V837" s="458">
        <f t="shared" si="251"/>
        <v>0</v>
      </c>
      <c r="W837" s="192">
        <f t="shared" si="251"/>
        <v>0</v>
      </c>
      <c r="X837" s="192">
        <f t="shared" si="251"/>
        <v>0</v>
      </c>
      <c r="Y837" s="192">
        <f t="shared" si="251"/>
        <v>0</v>
      </c>
      <c r="Z837" s="192">
        <f t="shared" si="251"/>
        <v>0</v>
      </c>
      <c r="AA837" s="192">
        <f t="shared" si="251"/>
        <v>0</v>
      </c>
      <c r="AB837" s="192">
        <f t="shared" si="251"/>
        <v>0</v>
      </c>
      <c r="AC837" s="192">
        <f t="shared" si="251"/>
        <v>0</v>
      </c>
    </row>
    <row r="838" spans="1:30" s="5" customFormat="1" ht="10.5" customHeight="1" thickBot="1">
      <c r="A838" s="2238"/>
      <c r="B838" s="2239"/>
      <c r="C838" s="9" t="s">
        <v>478</v>
      </c>
      <c r="D838" s="271"/>
      <c r="E838" s="123">
        <f t="shared" ref="E838:AC838" si="252">E805+E809-E836</f>
        <v>0</v>
      </c>
      <c r="F838" s="123">
        <f t="shared" si="252"/>
        <v>0</v>
      </c>
      <c r="G838" s="123">
        <f t="shared" si="252"/>
        <v>0</v>
      </c>
      <c r="H838" s="458">
        <f t="shared" si="252"/>
        <v>0</v>
      </c>
      <c r="I838" s="123">
        <f t="shared" si="252"/>
        <v>0</v>
      </c>
      <c r="J838" s="123">
        <f t="shared" si="252"/>
        <v>0</v>
      </c>
      <c r="K838" s="123">
        <f t="shared" si="252"/>
        <v>0</v>
      </c>
      <c r="L838" s="123">
        <f t="shared" si="252"/>
        <v>0</v>
      </c>
      <c r="M838" s="123">
        <f t="shared" si="252"/>
        <v>0</v>
      </c>
      <c r="N838" s="458">
        <f t="shared" si="252"/>
        <v>0</v>
      </c>
      <c r="O838" s="123">
        <f t="shared" si="252"/>
        <v>0</v>
      </c>
      <c r="P838" s="123">
        <f t="shared" si="252"/>
        <v>0</v>
      </c>
      <c r="Q838" s="123">
        <f t="shared" si="252"/>
        <v>0</v>
      </c>
      <c r="R838" s="123">
        <f t="shared" si="252"/>
        <v>0</v>
      </c>
      <c r="S838" s="123">
        <f t="shared" si="252"/>
        <v>0</v>
      </c>
      <c r="T838" s="123">
        <f t="shared" si="252"/>
        <v>0</v>
      </c>
      <c r="U838" s="123">
        <f t="shared" si="252"/>
        <v>0</v>
      </c>
      <c r="V838" s="458">
        <f t="shared" si="252"/>
        <v>0</v>
      </c>
      <c r="W838" s="123">
        <f t="shared" si="252"/>
        <v>0</v>
      </c>
      <c r="X838" s="123">
        <f t="shared" si="252"/>
        <v>0</v>
      </c>
      <c r="Y838" s="123">
        <f t="shared" si="252"/>
        <v>0</v>
      </c>
      <c r="Z838" s="123">
        <f t="shared" si="252"/>
        <v>0</v>
      </c>
      <c r="AA838" s="123">
        <f t="shared" si="252"/>
        <v>0</v>
      </c>
      <c r="AB838" s="123">
        <f t="shared" si="252"/>
        <v>0</v>
      </c>
      <c r="AC838" s="123">
        <f t="shared" si="252"/>
        <v>0</v>
      </c>
    </row>
    <row r="839" spans="1:30" s="32" customFormat="1" ht="10.5" customHeight="1">
      <c r="A839" s="2280" t="s">
        <v>9</v>
      </c>
      <c r="B839" s="2281"/>
      <c r="C839" s="14" t="s">
        <v>477</v>
      </c>
      <c r="D839" s="14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  <c r="AB839" s="20"/>
      <c r="AC839" s="102"/>
    </row>
    <row r="840" spans="1:30" s="32" customFormat="1" ht="10.5" customHeight="1" thickBot="1">
      <c r="A840" s="2282"/>
      <c r="B840" s="2283"/>
      <c r="C840" s="15" t="s">
        <v>478</v>
      </c>
      <c r="D840" s="15"/>
      <c r="E840" s="103"/>
      <c r="F840" s="103"/>
      <c r="G840" s="103"/>
      <c r="H840" s="103"/>
      <c r="I840" s="103"/>
      <c r="J840" s="103"/>
      <c r="K840" s="103"/>
      <c r="L840" s="103"/>
      <c r="M840" s="103"/>
      <c r="N840" s="103"/>
      <c r="O840" s="103"/>
      <c r="P840" s="103"/>
      <c r="Q840" s="103"/>
      <c r="R840" s="103"/>
      <c r="S840" s="103"/>
      <c r="T840" s="103"/>
      <c r="U840" s="103"/>
      <c r="V840" s="103"/>
      <c r="W840" s="103"/>
      <c r="X840" s="103"/>
      <c r="Y840" s="103"/>
      <c r="Z840" s="103"/>
      <c r="AA840" s="103"/>
      <c r="AB840" s="103"/>
      <c r="AC840" s="104"/>
    </row>
    <row r="841" spans="1:30" s="80" customFormat="1" ht="30" customHeight="1" thickBot="1">
      <c r="A841" s="70"/>
      <c r="B841" s="79"/>
      <c r="E841" s="111"/>
      <c r="F841" s="111"/>
      <c r="G841" s="111"/>
      <c r="H841" s="216"/>
      <c r="I841" s="111"/>
      <c r="J841" s="111"/>
      <c r="K841" s="111"/>
      <c r="L841" s="111"/>
      <c r="M841" s="111"/>
      <c r="N841" s="216"/>
      <c r="O841" s="111"/>
      <c r="P841" s="111"/>
      <c r="Q841" s="111"/>
      <c r="R841" s="111"/>
      <c r="S841" s="111"/>
      <c r="T841" s="111"/>
      <c r="U841" s="111"/>
      <c r="V841" s="216"/>
      <c r="W841" s="111"/>
      <c r="X841" s="111"/>
      <c r="Y841" s="111"/>
      <c r="Z841" s="111"/>
      <c r="AA841" s="111"/>
      <c r="AB841" s="111"/>
      <c r="AC841" s="111"/>
    </row>
    <row r="842" spans="1:30" s="5" customFormat="1" ht="28.5" customHeight="1">
      <c r="A842" s="144" t="s">
        <v>17</v>
      </c>
      <c r="B842" s="145" t="s">
        <v>5</v>
      </c>
      <c r="C842" s="6" t="s">
        <v>14</v>
      </c>
      <c r="D842" s="274" t="s">
        <v>491</v>
      </c>
      <c r="E842" s="2246" t="s">
        <v>15</v>
      </c>
      <c r="F842" s="2246"/>
      <c r="G842" s="2246"/>
      <c r="H842" s="2246"/>
      <c r="I842" s="2246"/>
      <c r="J842" s="2246"/>
      <c r="K842" s="2246"/>
      <c r="L842" s="2246"/>
      <c r="M842" s="2246"/>
      <c r="N842" s="2246"/>
      <c r="O842" s="2246"/>
      <c r="P842" s="2246"/>
      <c r="Q842" s="2246"/>
      <c r="R842" s="2246"/>
      <c r="S842" s="2246"/>
      <c r="T842" s="2246"/>
      <c r="U842" s="2246"/>
      <c r="V842" s="2246"/>
      <c r="W842" s="2246"/>
      <c r="X842" s="2246"/>
      <c r="Y842" s="2246"/>
      <c r="Z842" s="2246"/>
      <c r="AA842" s="2246"/>
      <c r="AB842" s="2246"/>
      <c r="AC842" s="2227" t="s">
        <v>10</v>
      </c>
    </row>
    <row r="843" spans="1:30" s="13" customFormat="1" ht="12.75" customHeight="1" thickBot="1">
      <c r="A843" s="2248" t="s">
        <v>747</v>
      </c>
      <c r="B843" s="2249"/>
      <c r="C843" s="17"/>
      <c r="D843" s="17"/>
      <c r="E843" s="18">
        <v>1</v>
      </c>
      <c r="F843" s="18">
        <v>2</v>
      </c>
      <c r="G843" s="18">
        <v>3</v>
      </c>
      <c r="H843" s="18">
        <v>4</v>
      </c>
      <c r="I843" s="18">
        <v>5</v>
      </c>
      <c r="J843" s="18">
        <v>6</v>
      </c>
      <c r="K843" s="18">
        <v>7</v>
      </c>
      <c r="L843" s="18">
        <v>8</v>
      </c>
      <c r="M843" s="18">
        <v>9</v>
      </c>
      <c r="N843" s="18">
        <v>10</v>
      </c>
      <c r="O843" s="18">
        <v>11</v>
      </c>
      <c r="P843" s="18">
        <v>12</v>
      </c>
      <c r="Q843" s="18">
        <v>13</v>
      </c>
      <c r="R843" s="18">
        <v>14</v>
      </c>
      <c r="S843" s="18">
        <v>15</v>
      </c>
      <c r="T843" s="18">
        <v>16</v>
      </c>
      <c r="U843" s="18">
        <v>17</v>
      </c>
      <c r="V843" s="18">
        <v>18</v>
      </c>
      <c r="W843" s="18">
        <v>19</v>
      </c>
      <c r="X843" s="18">
        <v>20</v>
      </c>
      <c r="Y843" s="18">
        <v>21</v>
      </c>
      <c r="Z843" s="18">
        <v>22</v>
      </c>
      <c r="AA843" s="18">
        <v>23</v>
      </c>
      <c r="AB843" s="18">
        <v>24</v>
      </c>
      <c r="AC843" s="2247"/>
    </row>
    <row r="844" spans="1:30" s="13" customFormat="1" ht="12.75" customHeight="1" thickBot="1">
      <c r="A844" s="19" t="s">
        <v>286</v>
      </c>
      <c r="B844" s="20"/>
      <c r="C844" s="21"/>
      <c r="D844" s="21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  <c r="AB844" s="20"/>
      <c r="AC844" s="189"/>
    </row>
    <row r="845" spans="1:30" s="5" customFormat="1" ht="11.25">
      <c r="A845" s="2216" t="s">
        <v>109</v>
      </c>
      <c r="B845" s="2219" t="s">
        <v>288</v>
      </c>
      <c r="C845" s="10" t="s">
        <v>477</v>
      </c>
      <c r="D845" s="10" t="s">
        <v>499</v>
      </c>
      <c r="E845" s="120"/>
      <c r="F845" s="120"/>
      <c r="G845" s="120"/>
      <c r="H845" s="534"/>
      <c r="I845" s="120"/>
      <c r="J845" s="120"/>
      <c r="K845" s="120"/>
      <c r="L845" s="120"/>
      <c r="M845" s="120"/>
      <c r="N845" s="534"/>
      <c r="O845" s="120"/>
      <c r="P845" s="120"/>
      <c r="Q845" s="120"/>
      <c r="R845" s="120"/>
      <c r="S845" s="120"/>
      <c r="T845" s="120"/>
      <c r="U845" s="120"/>
      <c r="V845" s="534"/>
      <c r="W845" s="120"/>
      <c r="X845" s="120"/>
      <c r="Y845" s="120"/>
      <c r="Z845" s="120"/>
      <c r="AA845" s="120"/>
      <c r="AB845" s="120"/>
      <c r="AC845" s="135">
        <f>SUM(E845:AB845)</f>
        <v>0</v>
      </c>
      <c r="AD845" s="5" t="s">
        <v>457</v>
      </c>
    </row>
    <row r="846" spans="1:30" s="5" customFormat="1" ht="11.25">
      <c r="A846" s="2217"/>
      <c r="B846" s="2220"/>
      <c r="C846" s="11" t="s">
        <v>478</v>
      </c>
      <c r="D846" s="11" t="s">
        <v>499</v>
      </c>
      <c r="E846" s="121"/>
      <c r="F846" s="121"/>
      <c r="G846" s="121"/>
      <c r="H846" s="121"/>
      <c r="I846" s="121"/>
      <c r="J846" s="121"/>
      <c r="K846" s="121"/>
      <c r="L846" s="121"/>
      <c r="M846" s="121"/>
      <c r="N846" s="121"/>
      <c r="O846" s="121"/>
      <c r="P846" s="121"/>
      <c r="Q846" s="121"/>
      <c r="R846" s="121"/>
      <c r="S846" s="121"/>
      <c r="T846" s="121"/>
      <c r="U846" s="121"/>
      <c r="V846" s="121"/>
      <c r="W846" s="121"/>
      <c r="X846" s="121"/>
      <c r="Y846" s="121"/>
      <c r="Z846" s="121"/>
      <c r="AA846" s="121"/>
      <c r="AB846" s="121"/>
      <c r="AC846" s="135">
        <f>SUM(E846:AB846)</f>
        <v>0</v>
      </c>
      <c r="AD846" s="5" t="s">
        <v>457</v>
      </c>
    </row>
    <row r="847" spans="1:30" s="5" customFormat="1" ht="11.25">
      <c r="A847" s="2217"/>
      <c r="B847" s="2220"/>
      <c r="C847" s="11" t="s">
        <v>8</v>
      </c>
      <c r="D847" s="11" t="s">
        <v>498</v>
      </c>
      <c r="E847" s="124">
        <f>E845*100</f>
        <v>0</v>
      </c>
      <c r="F847" s="124">
        <f t="shared" ref="F847:AB847" si="253">F845*100</f>
        <v>0</v>
      </c>
      <c r="G847" s="124">
        <f t="shared" si="253"/>
        <v>0</v>
      </c>
      <c r="H847" s="437">
        <f t="shared" si="253"/>
        <v>0</v>
      </c>
      <c r="I847" s="124">
        <f t="shared" si="253"/>
        <v>0</v>
      </c>
      <c r="J847" s="124">
        <f t="shared" si="253"/>
        <v>0</v>
      </c>
      <c r="K847" s="124">
        <f t="shared" si="253"/>
        <v>0</v>
      </c>
      <c r="L847" s="124">
        <f t="shared" si="253"/>
        <v>0</v>
      </c>
      <c r="M847" s="124">
        <f t="shared" si="253"/>
        <v>0</v>
      </c>
      <c r="N847" s="437">
        <f t="shared" si="253"/>
        <v>0</v>
      </c>
      <c r="O847" s="124">
        <f t="shared" si="253"/>
        <v>0</v>
      </c>
      <c r="P847" s="124">
        <f t="shared" si="253"/>
        <v>0</v>
      </c>
      <c r="Q847" s="124">
        <f t="shared" si="253"/>
        <v>0</v>
      </c>
      <c r="R847" s="124">
        <f t="shared" si="253"/>
        <v>0</v>
      </c>
      <c r="S847" s="124">
        <f t="shared" si="253"/>
        <v>0</v>
      </c>
      <c r="T847" s="124">
        <f t="shared" si="253"/>
        <v>0</v>
      </c>
      <c r="U847" s="124">
        <f t="shared" si="253"/>
        <v>0</v>
      </c>
      <c r="V847" s="437">
        <f t="shared" si="253"/>
        <v>0</v>
      </c>
      <c r="W847" s="124">
        <f t="shared" si="253"/>
        <v>0</v>
      </c>
      <c r="X847" s="124">
        <f t="shared" si="253"/>
        <v>0</v>
      </c>
      <c r="Y847" s="124">
        <f t="shared" si="253"/>
        <v>0</v>
      </c>
      <c r="Z847" s="124">
        <f t="shared" si="253"/>
        <v>0</v>
      </c>
      <c r="AA847" s="124">
        <f t="shared" si="253"/>
        <v>0</v>
      </c>
      <c r="AB847" s="124">
        <f t="shared" si="253"/>
        <v>0</v>
      </c>
      <c r="AC847" s="135"/>
    </row>
    <row r="848" spans="1:30" s="5" customFormat="1" ht="11.25">
      <c r="A848" s="2217"/>
      <c r="B848" s="2220"/>
      <c r="C848" s="11" t="s">
        <v>16</v>
      </c>
      <c r="D848" s="11"/>
      <c r="E848" s="121" t="e">
        <f t="shared" ref="E848:AC848" si="254">E846/E845</f>
        <v>#DIV/0!</v>
      </c>
      <c r="F848" s="121" t="e">
        <f t="shared" si="254"/>
        <v>#DIV/0!</v>
      </c>
      <c r="G848" s="121" t="e">
        <f t="shared" si="254"/>
        <v>#DIV/0!</v>
      </c>
      <c r="H848" s="435" t="e">
        <f t="shared" si="254"/>
        <v>#DIV/0!</v>
      </c>
      <c r="I848" s="121" t="e">
        <f t="shared" si="254"/>
        <v>#DIV/0!</v>
      </c>
      <c r="J848" s="121" t="e">
        <f t="shared" si="254"/>
        <v>#DIV/0!</v>
      </c>
      <c r="K848" s="121" t="e">
        <f t="shared" si="254"/>
        <v>#DIV/0!</v>
      </c>
      <c r="L848" s="121" t="e">
        <f t="shared" si="254"/>
        <v>#DIV/0!</v>
      </c>
      <c r="M848" s="121" t="e">
        <f t="shared" si="254"/>
        <v>#DIV/0!</v>
      </c>
      <c r="N848" s="435" t="e">
        <f t="shared" si="254"/>
        <v>#DIV/0!</v>
      </c>
      <c r="O848" s="121" t="e">
        <f t="shared" si="254"/>
        <v>#DIV/0!</v>
      </c>
      <c r="P848" s="121" t="e">
        <f t="shared" si="254"/>
        <v>#DIV/0!</v>
      </c>
      <c r="Q848" s="121" t="e">
        <f t="shared" si="254"/>
        <v>#DIV/0!</v>
      </c>
      <c r="R848" s="121" t="e">
        <f t="shared" si="254"/>
        <v>#DIV/0!</v>
      </c>
      <c r="S848" s="121" t="e">
        <f t="shared" si="254"/>
        <v>#DIV/0!</v>
      </c>
      <c r="T848" s="121" t="e">
        <f t="shared" si="254"/>
        <v>#DIV/0!</v>
      </c>
      <c r="U848" s="121" t="e">
        <f t="shared" si="254"/>
        <v>#DIV/0!</v>
      </c>
      <c r="V848" s="435" t="e">
        <f t="shared" si="254"/>
        <v>#DIV/0!</v>
      </c>
      <c r="W848" s="121" t="e">
        <f t="shared" si="254"/>
        <v>#DIV/0!</v>
      </c>
      <c r="X848" s="121" t="e">
        <f t="shared" si="254"/>
        <v>#DIV/0!</v>
      </c>
      <c r="Y848" s="121" t="e">
        <f t="shared" si="254"/>
        <v>#DIV/0!</v>
      </c>
      <c r="Z848" s="121" t="e">
        <f t="shared" si="254"/>
        <v>#DIV/0!</v>
      </c>
      <c r="AA848" s="121" t="e">
        <f t="shared" si="254"/>
        <v>#DIV/0!</v>
      </c>
      <c r="AB848" s="121" t="e">
        <f t="shared" si="254"/>
        <v>#DIV/0!</v>
      </c>
      <c r="AC848" s="135" t="e">
        <f t="shared" si="254"/>
        <v>#DIV/0!</v>
      </c>
    </row>
    <row r="849" spans="1:30" s="5" customFormat="1" ht="12" thickBot="1">
      <c r="A849" s="2218"/>
      <c r="B849" s="2221"/>
      <c r="C849" s="48" t="s">
        <v>13</v>
      </c>
      <c r="D849" s="48"/>
      <c r="E849" s="100"/>
      <c r="F849" s="100"/>
      <c r="G849" s="100"/>
      <c r="H849" s="461"/>
      <c r="I849" s="100"/>
      <c r="J849" s="100"/>
      <c r="K849" s="100"/>
      <c r="L849" s="100"/>
      <c r="M849" s="100"/>
      <c r="N849" s="461"/>
      <c r="O849" s="100"/>
      <c r="P849" s="100"/>
      <c r="Q849" s="100"/>
      <c r="R849" s="100"/>
      <c r="S849" s="100"/>
      <c r="T849" s="100"/>
      <c r="U849" s="100"/>
      <c r="V849" s="461"/>
      <c r="W849" s="100"/>
      <c r="X849" s="100"/>
      <c r="Y849" s="100"/>
      <c r="Z849" s="100"/>
      <c r="AA849" s="100"/>
      <c r="AB849" s="100"/>
      <c r="AC849" s="101"/>
    </row>
    <row r="850" spans="1:30" s="13" customFormat="1" ht="14.25" customHeight="1" thickBot="1">
      <c r="A850" s="154" t="s">
        <v>290</v>
      </c>
      <c r="B850" s="155"/>
      <c r="C850" s="166"/>
      <c r="D850" s="166"/>
      <c r="E850" s="157">
        <v>1</v>
      </c>
      <c r="F850" s="157">
        <v>2</v>
      </c>
      <c r="G850" s="157">
        <v>3</v>
      </c>
      <c r="H850" s="157">
        <v>4</v>
      </c>
      <c r="I850" s="157">
        <v>5</v>
      </c>
      <c r="J850" s="157">
        <v>6</v>
      </c>
      <c r="K850" s="157">
        <v>7</v>
      </c>
      <c r="L850" s="157">
        <v>8</v>
      </c>
      <c r="M850" s="157">
        <v>9</v>
      </c>
      <c r="N850" s="157">
        <v>10</v>
      </c>
      <c r="O850" s="157">
        <v>11</v>
      </c>
      <c r="P850" s="157">
        <v>12</v>
      </c>
      <c r="Q850" s="157">
        <v>13</v>
      </c>
      <c r="R850" s="157">
        <v>14</v>
      </c>
      <c r="S850" s="157">
        <v>15</v>
      </c>
      <c r="T850" s="157">
        <v>16</v>
      </c>
      <c r="U850" s="157">
        <v>17</v>
      </c>
      <c r="V850" s="157">
        <v>18</v>
      </c>
      <c r="W850" s="157">
        <v>19</v>
      </c>
      <c r="X850" s="157">
        <v>20</v>
      </c>
      <c r="Y850" s="157">
        <v>21</v>
      </c>
      <c r="Z850" s="157">
        <v>22</v>
      </c>
      <c r="AA850" s="157">
        <v>23</v>
      </c>
      <c r="AB850" s="157">
        <v>24</v>
      </c>
      <c r="AC850" s="158">
        <v>25</v>
      </c>
    </row>
    <row r="851" spans="1:30" s="32" customFormat="1" ht="14.25" customHeight="1" thickBot="1">
      <c r="A851" s="28" t="s">
        <v>148</v>
      </c>
      <c r="B851" s="29"/>
      <c r="C851" s="30" t="s">
        <v>13</v>
      </c>
      <c r="D851" s="30" t="s">
        <v>460</v>
      </c>
      <c r="E851" s="332"/>
      <c r="F851" s="332"/>
      <c r="G851" s="332"/>
      <c r="H851" s="332"/>
      <c r="I851" s="332"/>
      <c r="J851" s="332"/>
      <c r="K851" s="332"/>
      <c r="L851" s="332"/>
      <c r="M851" s="332"/>
      <c r="N851" s="332"/>
      <c r="O851" s="332"/>
      <c r="P851" s="332"/>
      <c r="Q851" s="332"/>
      <c r="R851" s="332"/>
      <c r="S851" s="332"/>
      <c r="T851" s="332"/>
      <c r="U851" s="332"/>
      <c r="V851" s="332"/>
      <c r="W851" s="332"/>
      <c r="X851" s="332"/>
      <c r="Y851" s="332"/>
      <c r="Z851" s="332"/>
      <c r="AA851" s="332"/>
      <c r="AB851" s="332"/>
      <c r="AC851" s="31"/>
    </row>
    <row r="852" spans="1:30">
      <c r="A852" s="2216" t="s">
        <v>125</v>
      </c>
      <c r="B852" s="2219" t="s">
        <v>59</v>
      </c>
      <c r="C852" s="10" t="s">
        <v>477</v>
      </c>
      <c r="D852" s="10"/>
      <c r="E852" s="201"/>
      <c r="F852" s="201"/>
      <c r="G852" s="201"/>
      <c r="H852" s="502"/>
      <c r="I852" s="201"/>
      <c r="J852" s="201"/>
      <c r="K852" s="201"/>
      <c r="L852" s="201"/>
      <c r="M852" s="201"/>
      <c r="N852" s="502"/>
      <c r="O852" s="201"/>
      <c r="P852" s="201"/>
      <c r="Q852" s="201"/>
      <c r="R852" s="201"/>
      <c r="S852" s="201"/>
      <c r="T852" s="201"/>
      <c r="U852" s="201"/>
      <c r="V852" s="502"/>
      <c r="W852" s="201"/>
      <c r="X852" s="201"/>
      <c r="Y852" s="201"/>
      <c r="Z852" s="201"/>
      <c r="AA852" s="201"/>
      <c r="AB852" s="201"/>
      <c r="AC852" s="135">
        <f>SUM(E852:AB852)</f>
        <v>0</v>
      </c>
      <c r="AD852" s="5" t="s">
        <v>457</v>
      </c>
    </row>
    <row r="853" spans="1:30">
      <c r="A853" s="2295"/>
      <c r="B853" s="2293"/>
      <c r="C853" s="11" t="s">
        <v>478</v>
      </c>
      <c r="D853" s="11"/>
      <c r="E853" s="200"/>
      <c r="F853" s="200"/>
      <c r="G853" s="200"/>
      <c r="H853" s="503"/>
      <c r="I853" s="200"/>
      <c r="J853" s="200"/>
      <c r="K853" s="200"/>
      <c r="L853" s="200"/>
      <c r="M853" s="200"/>
      <c r="N853" s="503"/>
      <c r="O853" s="200"/>
      <c r="P853" s="200"/>
      <c r="Q853" s="200"/>
      <c r="R853" s="200"/>
      <c r="S853" s="200"/>
      <c r="T853" s="200"/>
      <c r="U853" s="200"/>
      <c r="V853" s="503"/>
      <c r="W853" s="200"/>
      <c r="X853" s="200"/>
      <c r="Y853" s="200"/>
      <c r="Z853" s="200"/>
      <c r="AA853" s="200"/>
      <c r="AB853" s="200"/>
      <c r="AC853" s="135">
        <f>SUM(E853:AB853)</f>
        <v>0</v>
      </c>
      <c r="AD853" s="5" t="s">
        <v>457</v>
      </c>
    </row>
    <row r="854" spans="1:30">
      <c r="A854" s="2295"/>
      <c r="B854" s="2293"/>
      <c r="C854" s="11" t="s">
        <v>8</v>
      </c>
      <c r="D854" s="11"/>
      <c r="E854" s="124">
        <f>E852*100</f>
        <v>0</v>
      </c>
      <c r="F854" s="124">
        <f t="shared" ref="F854:AB854" si="255">F852*100</f>
        <v>0</v>
      </c>
      <c r="G854" s="124">
        <f t="shared" si="255"/>
        <v>0</v>
      </c>
      <c r="H854" s="437">
        <f t="shared" si="255"/>
        <v>0</v>
      </c>
      <c r="I854" s="124">
        <f t="shared" si="255"/>
        <v>0</v>
      </c>
      <c r="J854" s="124">
        <f t="shared" si="255"/>
        <v>0</v>
      </c>
      <c r="K854" s="124">
        <f t="shared" si="255"/>
        <v>0</v>
      </c>
      <c r="L854" s="124">
        <f t="shared" si="255"/>
        <v>0</v>
      </c>
      <c r="M854" s="124">
        <f t="shared" si="255"/>
        <v>0</v>
      </c>
      <c r="N854" s="437">
        <f t="shared" si="255"/>
        <v>0</v>
      </c>
      <c r="O854" s="124">
        <f t="shared" si="255"/>
        <v>0</v>
      </c>
      <c r="P854" s="124">
        <f t="shared" si="255"/>
        <v>0</v>
      </c>
      <c r="Q854" s="124">
        <f t="shared" si="255"/>
        <v>0</v>
      </c>
      <c r="R854" s="124">
        <f t="shared" si="255"/>
        <v>0</v>
      </c>
      <c r="S854" s="124">
        <f t="shared" si="255"/>
        <v>0</v>
      </c>
      <c r="T854" s="124">
        <f t="shared" si="255"/>
        <v>0</v>
      </c>
      <c r="U854" s="124">
        <f t="shared" si="255"/>
        <v>0</v>
      </c>
      <c r="V854" s="437">
        <f t="shared" si="255"/>
        <v>0</v>
      </c>
      <c r="W854" s="124">
        <f t="shared" si="255"/>
        <v>0</v>
      </c>
      <c r="X854" s="124">
        <f t="shared" si="255"/>
        <v>0</v>
      </c>
      <c r="Y854" s="124">
        <f t="shared" si="255"/>
        <v>0</v>
      </c>
      <c r="Z854" s="124">
        <f t="shared" si="255"/>
        <v>0</v>
      </c>
      <c r="AA854" s="124">
        <f t="shared" si="255"/>
        <v>0</v>
      </c>
      <c r="AB854" s="124">
        <f t="shared" si="255"/>
        <v>0</v>
      </c>
      <c r="AC854" s="135"/>
    </row>
    <row r="855" spans="1:30" ht="13.5" thickBot="1">
      <c r="A855" s="2296"/>
      <c r="B855" s="2294"/>
      <c r="C855" s="48" t="s">
        <v>16</v>
      </c>
      <c r="D855" s="48"/>
      <c r="E855" s="121" t="e">
        <f t="shared" ref="E855:AC855" si="256">E853/E852</f>
        <v>#DIV/0!</v>
      </c>
      <c r="F855" s="121" t="e">
        <f t="shared" si="256"/>
        <v>#DIV/0!</v>
      </c>
      <c r="G855" s="121" t="e">
        <f t="shared" si="256"/>
        <v>#DIV/0!</v>
      </c>
      <c r="H855" s="435" t="e">
        <f t="shared" si="256"/>
        <v>#DIV/0!</v>
      </c>
      <c r="I855" s="121" t="e">
        <f t="shared" si="256"/>
        <v>#DIV/0!</v>
      </c>
      <c r="J855" s="121" t="e">
        <f t="shared" si="256"/>
        <v>#DIV/0!</v>
      </c>
      <c r="K855" s="121" t="e">
        <f t="shared" si="256"/>
        <v>#DIV/0!</v>
      </c>
      <c r="L855" s="121" t="e">
        <f t="shared" si="256"/>
        <v>#DIV/0!</v>
      </c>
      <c r="M855" s="121" t="e">
        <f t="shared" si="256"/>
        <v>#DIV/0!</v>
      </c>
      <c r="N855" s="435" t="e">
        <f t="shared" si="256"/>
        <v>#DIV/0!</v>
      </c>
      <c r="O855" s="121" t="e">
        <f t="shared" si="256"/>
        <v>#DIV/0!</v>
      </c>
      <c r="P855" s="121" t="e">
        <f t="shared" si="256"/>
        <v>#DIV/0!</v>
      </c>
      <c r="Q855" s="121" t="e">
        <f t="shared" si="256"/>
        <v>#DIV/0!</v>
      </c>
      <c r="R855" s="121" t="e">
        <f t="shared" si="256"/>
        <v>#DIV/0!</v>
      </c>
      <c r="S855" s="121" t="e">
        <f t="shared" si="256"/>
        <v>#DIV/0!</v>
      </c>
      <c r="T855" s="121" t="e">
        <f t="shared" si="256"/>
        <v>#DIV/0!</v>
      </c>
      <c r="U855" s="121" t="e">
        <f t="shared" si="256"/>
        <v>#DIV/0!</v>
      </c>
      <c r="V855" s="435" t="e">
        <f t="shared" si="256"/>
        <v>#DIV/0!</v>
      </c>
      <c r="W855" s="121" t="e">
        <f t="shared" si="256"/>
        <v>#DIV/0!</v>
      </c>
      <c r="X855" s="121" t="e">
        <f t="shared" si="256"/>
        <v>#DIV/0!</v>
      </c>
      <c r="Y855" s="121" t="e">
        <f t="shared" si="256"/>
        <v>#DIV/0!</v>
      </c>
      <c r="Z855" s="121" t="e">
        <f t="shared" si="256"/>
        <v>#DIV/0!</v>
      </c>
      <c r="AA855" s="121" t="e">
        <f t="shared" si="256"/>
        <v>#DIV/0!</v>
      </c>
      <c r="AB855" s="121" t="e">
        <f t="shared" si="256"/>
        <v>#DIV/0!</v>
      </c>
      <c r="AC855" s="133" t="e">
        <f t="shared" si="256"/>
        <v>#DIV/0!</v>
      </c>
    </row>
    <row r="856" spans="1:30">
      <c r="A856" s="2216" t="s">
        <v>124</v>
      </c>
      <c r="B856" s="2219" t="s">
        <v>31</v>
      </c>
      <c r="C856" s="10" t="s">
        <v>477</v>
      </c>
      <c r="D856" s="10"/>
      <c r="E856" s="201"/>
      <c r="F856" s="201"/>
      <c r="G856" s="201"/>
      <c r="H856" s="502"/>
      <c r="I856" s="201"/>
      <c r="J856" s="201"/>
      <c r="K856" s="201"/>
      <c r="L856" s="201"/>
      <c r="M856" s="201"/>
      <c r="N856" s="502"/>
      <c r="O856" s="201"/>
      <c r="P856" s="201"/>
      <c r="Q856" s="201"/>
      <c r="R856" s="201"/>
      <c r="S856" s="201"/>
      <c r="T856" s="201"/>
      <c r="U856" s="201"/>
      <c r="V856" s="502"/>
      <c r="W856" s="201"/>
      <c r="X856" s="201"/>
      <c r="Y856" s="201"/>
      <c r="Z856" s="201"/>
      <c r="AA856" s="201"/>
      <c r="AB856" s="201"/>
      <c r="AC856" s="204"/>
    </row>
    <row r="857" spans="1:30">
      <c r="A857" s="2295"/>
      <c r="B857" s="2293"/>
      <c r="C857" s="11" t="s">
        <v>478</v>
      </c>
      <c r="D857" s="11"/>
      <c r="E857" s="200"/>
      <c r="F857" s="200"/>
      <c r="G857" s="200"/>
      <c r="H857" s="503"/>
      <c r="I857" s="200"/>
      <c r="J857" s="200"/>
      <c r="K857" s="200"/>
      <c r="L857" s="200"/>
      <c r="M857" s="200"/>
      <c r="N857" s="503"/>
      <c r="O857" s="200"/>
      <c r="P857" s="200"/>
      <c r="Q857" s="200"/>
      <c r="R857" s="200"/>
      <c r="S857" s="200"/>
      <c r="T857" s="200"/>
      <c r="U857" s="200"/>
      <c r="V857" s="503"/>
      <c r="W857" s="200"/>
      <c r="X857" s="200"/>
      <c r="Y857" s="200"/>
      <c r="Z857" s="200"/>
      <c r="AA857" s="200"/>
      <c r="AB857" s="200"/>
      <c r="AC857" s="205"/>
    </row>
    <row r="858" spans="1:30">
      <c r="A858" s="2295"/>
      <c r="B858" s="2293"/>
      <c r="C858" s="11" t="s">
        <v>8</v>
      </c>
      <c r="D858" s="11"/>
      <c r="E858" s="124"/>
      <c r="F858" s="124"/>
      <c r="G858" s="124"/>
      <c r="H858" s="437"/>
      <c r="I858" s="124"/>
      <c r="J858" s="124"/>
      <c r="K858" s="124"/>
      <c r="L858" s="124"/>
      <c r="M858" s="124"/>
      <c r="N858" s="437"/>
      <c r="O858" s="124"/>
      <c r="P858" s="124"/>
      <c r="Q858" s="124"/>
      <c r="R858" s="124"/>
      <c r="S858" s="124"/>
      <c r="T858" s="124"/>
      <c r="U858" s="124"/>
      <c r="V858" s="437"/>
      <c r="W858" s="124"/>
      <c r="X858" s="124"/>
      <c r="Y858" s="124"/>
      <c r="Z858" s="124"/>
      <c r="AA858" s="124"/>
      <c r="AB858" s="124"/>
      <c r="AC858" s="135"/>
    </row>
    <row r="859" spans="1:30" ht="13.5" thickBot="1">
      <c r="A859" s="2296"/>
      <c r="B859" s="2294"/>
      <c r="C859" s="48" t="s">
        <v>16</v>
      </c>
      <c r="D859" s="48"/>
      <c r="E859" s="121"/>
      <c r="F859" s="121"/>
      <c r="G859" s="121"/>
      <c r="H859" s="435"/>
      <c r="I859" s="121"/>
      <c r="J859" s="121"/>
      <c r="K859" s="121"/>
      <c r="L859" s="121"/>
      <c r="M859" s="121"/>
      <c r="N859" s="435"/>
      <c r="O859" s="121"/>
      <c r="P859" s="121"/>
      <c r="Q859" s="121"/>
      <c r="R859" s="121"/>
      <c r="S859" s="121"/>
      <c r="T859" s="121"/>
      <c r="U859" s="121"/>
      <c r="V859" s="435"/>
      <c r="W859" s="121"/>
      <c r="X859" s="121"/>
      <c r="Y859" s="121"/>
      <c r="Z859" s="121"/>
      <c r="AA859" s="121"/>
      <c r="AB859" s="121"/>
      <c r="AC859" s="133"/>
    </row>
    <row r="860" spans="1:30">
      <c r="A860" s="2216" t="s">
        <v>122</v>
      </c>
      <c r="B860" s="2219" t="s">
        <v>59</v>
      </c>
      <c r="C860" s="10" t="s">
        <v>477</v>
      </c>
      <c r="D860" s="10"/>
      <c r="E860" s="201"/>
      <c r="F860" s="201"/>
      <c r="G860" s="201"/>
      <c r="H860" s="502"/>
      <c r="I860" s="201"/>
      <c r="J860" s="201"/>
      <c r="K860" s="201"/>
      <c r="L860" s="201"/>
      <c r="M860" s="201"/>
      <c r="N860" s="502"/>
      <c r="O860" s="201"/>
      <c r="P860" s="201"/>
      <c r="Q860" s="201"/>
      <c r="R860" s="201"/>
      <c r="S860" s="201"/>
      <c r="T860" s="201"/>
      <c r="U860" s="201"/>
      <c r="V860" s="502"/>
      <c r="W860" s="201"/>
      <c r="X860" s="201"/>
      <c r="Y860" s="201"/>
      <c r="Z860" s="201"/>
      <c r="AA860" s="201"/>
      <c r="AB860" s="201"/>
      <c r="AC860" s="204"/>
    </row>
    <row r="861" spans="1:30">
      <c r="A861" s="2295"/>
      <c r="B861" s="2293"/>
      <c r="C861" s="11" t="s">
        <v>478</v>
      </c>
      <c r="D861" s="11"/>
      <c r="E861" s="200"/>
      <c r="F861" s="200"/>
      <c r="G861" s="200"/>
      <c r="H861" s="503"/>
      <c r="I861" s="200"/>
      <c r="J861" s="200"/>
      <c r="K861" s="200"/>
      <c r="L861" s="200"/>
      <c r="M861" s="200"/>
      <c r="N861" s="503"/>
      <c r="O861" s="200"/>
      <c r="P861" s="200"/>
      <c r="Q861" s="200"/>
      <c r="R861" s="200"/>
      <c r="S861" s="200"/>
      <c r="T861" s="200"/>
      <c r="U861" s="200"/>
      <c r="V861" s="503"/>
      <c r="W861" s="200"/>
      <c r="X861" s="200"/>
      <c r="Y861" s="200"/>
      <c r="Z861" s="200"/>
      <c r="AA861" s="200"/>
      <c r="AB861" s="200"/>
      <c r="AC861" s="205"/>
    </row>
    <row r="862" spans="1:30">
      <c r="A862" s="2295"/>
      <c r="B862" s="2293"/>
      <c r="C862" s="11" t="s">
        <v>8</v>
      </c>
      <c r="D862" s="11"/>
      <c r="E862" s="200"/>
      <c r="F862" s="200"/>
      <c r="G862" s="200"/>
      <c r="H862" s="503"/>
      <c r="I862" s="200"/>
      <c r="J862" s="200"/>
      <c r="K862" s="200"/>
      <c r="L862" s="200"/>
      <c r="M862" s="200"/>
      <c r="N862" s="503"/>
      <c r="O862" s="200"/>
      <c r="P862" s="200"/>
      <c r="Q862" s="200"/>
      <c r="R862" s="200"/>
      <c r="S862" s="200"/>
      <c r="T862" s="200"/>
      <c r="U862" s="200"/>
      <c r="V862" s="503"/>
      <c r="W862" s="200"/>
      <c r="X862" s="200"/>
      <c r="Y862" s="200"/>
      <c r="Z862" s="200"/>
      <c r="AA862" s="200"/>
      <c r="AB862" s="200"/>
      <c r="AC862" s="205"/>
    </row>
    <row r="863" spans="1:30" ht="13.5" thickBot="1">
      <c r="A863" s="2296"/>
      <c r="B863" s="2294"/>
      <c r="C863" s="48" t="s">
        <v>16</v>
      </c>
      <c r="D863" s="48"/>
      <c r="E863" s="206"/>
      <c r="F863" s="206"/>
      <c r="G863" s="206"/>
      <c r="H863" s="504"/>
      <c r="I863" s="206"/>
      <c r="J863" s="206"/>
      <c r="K863" s="206"/>
      <c r="L863" s="206"/>
      <c r="M863" s="206"/>
      <c r="N863" s="504"/>
      <c r="O863" s="206"/>
      <c r="P863" s="206"/>
      <c r="Q863" s="206"/>
      <c r="R863" s="206"/>
      <c r="S863" s="206"/>
      <c r="T863" s="206"/>
      <c r="U863" s="206"/>
      <c r="V863" s="504"/>
      <c r="W863" s="206"/>
      <c r="X863" s="206"/>
      <c r="Y863" s="206"/>
      <c r="Z863" s="206"/>
      <c r="AA863" s="206"/>
      <c r="AB863" s="206"/>
      <c r="AC863" s="207"/>
    </row>
    <row r="864" spans="1:30">
      <c r="A864" s="2216" t="s">
        <v>123</v>
      </c>
      <c r="B864" s="2219" t="s">
        <v>59</v>
      </c>
      <c r="C864" s="10" t="s">
        <v>477</v>
      </c>
      <c r="D864" s="10"/>
      <c r="E864" s="201"/>
      <c r="F864" s="201"/>
      <c r="G864" s="201"/>
      <c r="H864" s="502"/>
      <c r="I864" s="201"/>
      <c r="J864" s="201"/>
      <c r="K864" s="201"/>
      <c r="L864" s="201"/>
      <c r="M864" s="201"/>
      <c r="N864" s="502"/>
      <c r="O864" s="201"/>
      <c r="P864" s="201"/>
      <c r="Q864" s="201"/>
      <c r="R864" s="201"/>
      <c r="S864" s="201"/>
      <c r="T864" s="201"/>
      <c r="U864" s="201"/>
      <c r="V864" s="502"/>
      <c r="W864" s="201"/>
      <c r="X864" s="201"/>
      <c r="Y864" s="201"/>
      <c r="Z864" s="201"/>
      <c r="AA864" s="201"/>
      <c r="AB864" s="201"/>
      <c r="AC864" s="135">
        <f>SUM(E864:AB864)</f>
        <v>0</v>
      </c>
      <c r="AD864" s="5" t="s">
        <v>457</v>
      </c>
    </row>
    <row r="865" spans="1:30">
      <c r="A865" s="2295"/>
      <c r="B865" s="2293"/>
      <c r="C865" s="11" t="s">
        <v>478</v>
      </c>
      <c r="D865" s="11"/>
      <c r="E865" s="200"/>
      <c r="F865" s="200"/>
      <c r="G865" s="200"/>
      <c r="H865" s="503"/>
      <c r="I865" s="200"/>
      <c r="J865" s="200"/>
      <c r="K865" s="200"/>
      <c r="L865" s="200"/>
      <c r="M865" s="200"/>
      <c r="N865" s="503"/>
      <c r="O865" s="200"/>
      <c r="P865" s="200"/>
      <c r="Q865" s="200"/>
      <c r="R865" s="200"/>
      <c r="S865" s="200"/>
      <c r="T865" s="200"/>
      <c r="U865" s="200"/>
      <c r="V865" s="503"/>
      <c r="W865" s="200"/>
      <c r="X865" s="200"/>
      <c r="Y865" s="200"/>
      <c r="Z865" s="200"/>
      <c r="AA865" s="200"/>
      <c r="AB865" s="200"/>
      <c r="AC865" s="135">
        <f>SUM(E865:AB865)</f>
        <v>0</v>
      </c>
      <c r="AD865" s="5" t="s">
        <v>457</v>
      </c>
    </row>
    <row r="866" spans="1:30">
      <c r="A866" s="2295"/>
      <c r="B866" s="2293"/>
      <c r="C866" s="11" t="s">
        <v>8</v>
      </c>
      <c r="D866" s="11"/>
      <c r="E866" s="124">
        <f>E864*100</f>
        <v>0</v>
      </c>
      <c r="F866" s="124">
        <f t="shared" ref="F866:AB866" si="257">F864*100</f>
        <v>0</v>
      </c>
      <c r="G866" s="124">
        <f t="shared" si="257"/>
        <v>0</v>
      </c>
      <c r="H866" s="437">
        <f t="shared" si="257"/>
        <v>0</v>
      </c>
      <c r="I866" s="124">
        <f t="shared" si="257"/>
        <v>0</v>
      </c>
      <c r="J866" s="124">
        <f t="shared" si="257"/>
        <v>0</v>
      </c>
      <c r="K866" s="124">
        <f t="shared" si="257"/>
        <v>0</v>
      </c>
      <c r="L866" s="124">
        <f t="shared" si="257"/>
        <v>0</v>
      </c>
      <c r="M866" s="124">
        <f t="shared" si="257"/>
        <v>0</v>
      </c>
      <c r="N866" s="437">
        <f t="shared" si="257"/>
        <v>0</v>
      </c>
      <c r="O866" s="124">
        <f t="shared" si="257"/>
        <v>0</v>
      </c>
      <c r="P866" s="124">
        <f t="shared" si="257"/>
        <v>0</v>
      </c>
      <c r="Q866" s="124">
        <f t="shared" si="257"/>
        <v>0</v>
      </c>
      <c r="R866" s="124">
        <f t="shared" si="257"/>
        <v>0</v>
      </c>
      <c r="S866" s="124">
        <f t="shared" si="257"/>
        <v>0</v>
      </c>
      <c r="T866" s="124">
        <f t="shared" si="257"/>
        <v>0</v>
      </c>
      <c r="U866" s="124">
        <f t="shared" si="257"/>
        <v>0</v>
      </c>
      <c r="V866" s="437">
        <f t="shared" si="257"/>
        <v>0</v>
      </c>
      <c r="W866" s="124">
        <f t="shared" si="257"/>
        <v>0</v>
      </c>
      <c r="X866" s="124">
        <f t="shared" si="257"/>
        <v>0</v>
      </c>
      <c r="Y866" s="124">
        <f t="shared" si="257"/>
        <v>0</v>
      </c>
      <c r="Z866" s="124">
        <f t="shared" si="257"/>
        <v>0</v>
      </c>
      <c r="AA866" s="124">
        <f t="shared" si="257"/>
        <v>0</v>
      </c>
      <c r="AB866" s="124">
        <f t="shared" si="257"/>
        <v>0</v>
      </c>
      <c r="AC866" s="135"/>
    </row>
    <row r="867" spans="1:30" ht="13.5" thickBot="1">
      <c r="A867" s="2296"/>
      <c r="B867" s="2294"/>
      <c r="C867" s="48" t="s">
        <v>16</v>
      </c>
      <c r="D867" s="48"/>
      <c r="E867" s="121" t="e">
        <f t="shared" ref="E867:AC867" si="258">E865/E864</f>
        <v>#DIV/0!</v>
      </c>
      <c r="F867" s="121" t="e">
        <f t="shared" si="258"/>
        <v>#DIV/0!</v>
      </c>
      <c r="G867" s="121" t="e">
        <f t="shared" si="258"/>
        <v>#DIV/0!</v>
      </c>
      <c r="H867" s="435" t="e">
        <f t="shared" si="258"/>
        <v>#DIV/0!</v>
      </c>
      <c r="I867" s="121" t="e">
        <f t="shared" si="258"/>
        <v>#DIV/0!</v>
      </c>
      <c r="J867" s="121" t="e">
        <f t="shared" si="258"/>
        <v>#DIV/0!</v>
      </c>
      <c r="K867" s="121" t="e">
        <f t="shared" si="258"/>
        <v>#DIV/0!</v>
      </c>
      <c r="L867" s="121" t="e">
        <f t="shared" si="258"/>
        <v>#DIV/0!</v>
      </c>
      <c r="M867" s="121" t="e">
        <f t="shared" si="258"/>
        <v>#DIV/0!</v>
      </c>
      <c r="N867" s="435" t="e">
        <f t="shared" si="258"/>
        <v>#DIV/0!</v>
      </c>
      <c r="O867" s="121" t="e">
        <f t="shared" si="258"/>
        <v>#DIV/0!</v>
      </c>
      <c r="P867" s="121" t="e">
        <f t="shared" si="258"/>
        <v>#DIV/0!</v>
      </c>
      <c r="Q867" s="121" t="e">
        <f t="shared" si="258"/>
        <v>#DIV/0!</v>
      </c>
      <c r="R867" s="121" t="e">
        <f t="shared" si="258"/>
        <v>#DIV/0!</v>
      </c>
      <c r="S867" s="121" t="e">
        <f t="shared" si="258"/>
        <v>#DIV/0!</v>
      </c>
      <c r="T867" s="121" t="e">
        <f t="shared" si="258"/>
        <v>#DIV/0!</v>
      </c>
      <c r="U867" s="121" t="e">
        <f t="shared" si="258"/>
        <v>#DIV/0!</v>
      </c>
      <c r="V867" s="435" t="e">
        <f t="shared" si="258"/>
        <v>#DIV/0!</v>
      </c>
      <c r="W867" s="121" t="e">
        <f t="shared" si="258"/>
        <v>#DIV/0!</v>
      </c>
      <c r="X867" s="121" t="e">
        <f t="shared" si="258"/>
        <v>#DIV/0!</v>
      </c>
      <c r="Y867" s="121" t="e">
        <f t="shared" si="258"/>
        <v>#DIV/0!</v>
      </c>
      <c r="Z867" s="121" t="e">
        <f t="shared" si="258"/>
        <v>#DIV/0!</v>
      </c>
      <c r="AA867" s="121" t="e">
        <f t="shared" si="258"/>
        <v>#DIV/0!</v>
      </c>
      <c r="AB867" s="121" t="e">
        <f t="shared" si="258"/>
        <v>#DIV/0!</v>
      </c>
      <c r="AC867" s="133" t="e">
        <f t="shared" si="258"/>
        <v>#DIV/0!</v>
      </c>
    </row>
    <row r="868" spans="1:30">
      <c r="A868" s="2216" t="s">
        <v>94</v>
      </c>
      <c r="B868" s="2219" t="s">
        <v>356</v>
      </c>
      <c r="C868" s="10" t="s">
        <v>477</v>
      </c>
      <c r="D868" s="10"/>
      <c r="E868" s="201"/>
      <c r="F868" s="201"/>
      <c r="G868" s="201"/>
      <c r="H868" s="502"/>
      <c r="I868" s="201"/>
      <c r="J868" s="201"/>
      <c r="K868" s="201"/>
      <c r="L868" s="201"/>
      <c r="M868" s="201"/>
      <c r="N868" s="502"/>
      <c r="O868" s="201"/>
      <c r="P868" s="201"/>
      <c r="Q868" s="201"/>
      <c r="R868" s="201"/>
      <c r="S868" s="201"/>
      <c r="T868" s="201"/>
      <c r="U868" s="201"/>
      <c r="V868" s="502"/>
      <c r="W868" s="201"/>
      <c r="X868" s="201"/>
      <c r="Y868" s="201"/>
      <c r="Z868" s="201"/>
      <c r="AA868" s="201"/>
      <c r="AB868" s="201"/>
      <c r="AC868" s="135">
        <f>SUM(E868:AB868)</f>
        <v>0</v>
      </c>
      <c r="AD868" s="5" t="s">
        <v>457</v>
      </c>
    </row>
    <row r="869" spans="1:30">
      <c r="A869" s="2295"/>
      <c r="B869" s="2293"/>
      <c r="C869" s="11" t="s">
        <v>478</v>
      </c>
      <c r="D869" s="11"/>
      <c r="E869" s="200"/>
      <c r="F869" s="200"/>
      <c r="G869" s="200"/>
      <c r="H869" s="503"/>
      <c r="I869" s="200"/>
      <c r="J869" s="200"/>
      <c r="K869" s="200"/>
      <c r="L869" s="200"/>
      <c r="M869" s="200"/>
      <c r="N869" s="503"/>
      <c r="O869" s="200"/>
      <c r="P869" s="200"/>
      <c r="Q869" s="200"/>
      <c r="R869" s="200"/>
      <c r="S869" s="200"/>
      <c r="T869" s="200"/>
      <c r="U869" s="200"/>
      <c r="V869" s="503"/>
      <c r="W869" s="200"/>
      <c r="X869" s="200"/>
      <c r="Y869" s="200"/>
      <c r="Z869" s="200"/>
      <c r="AA869" s="200"/>
      <c r="AB869" s="200"/>
      <c r="AC869" s="135">
        <f>SUM(E869:AB869)</f>
        <v>0</v>
      </c>
      <c r="AD869" s="5" t="s">
        <v>457</v>
      </c>
    </row>
    <row r="870" spans="1:30">
      <c r="A870" s="2295"/>
      <c r="B870" s="2293"/>
      <c r="C870" s="11" t="s">
        <v>8</v>
      </c>
      <c r="D870" s="11"/>
      <c r="E870" s="124">
        <f>E868*100</f>
        <v>0</v>
      </c>
      <c r="F870" s="124">
        <f t="shared" ref="F870:AB870" si="259">F868*100</f>
        <v>0</v>
      </c>
      <c r="G870" s="124">
        <f t="shared" si="259"/>
        <v>0</v>
      </c>
      <c r="H870" s="437">
        <f t="shared" si="259"/>
        <v>0</v>
      </c>
      <c r="I870" s="124">
        <f t="shared" si="259"/>
        <v>0</v>
      </c>
      <c r="J870" s="124">
        <f t="shared" si="259"/>
        <v>0</v>
      </c>
      <c r="K870" s="124">
        <f t="shared" si="259"/>
        <v>0</v>
      </c>
      <c r="L870" s="124">
        <f t="shared" si="259"/>
        <v>0</v>
      </c>
      <c r="M870" s="124">
        <f t="shared" si="259"/>
        <v>0</v>
      </c>
      <c r="N870" s="437">
        <f t="shared" si="259"/>
        <v>0</v>
      </c>
      <c r="O870" s="124">
        <f t="shared" si="259"/>
        <v>0</v>
      </c>
      <c r="P870" s="124">
        <f t="shared" si="259"/>
        <v>0</v>
      </c>
      <c r="Q870" s="124">
        <f t="shared" si="259"/>
        <v>0</v>
      </c>
      <c r="R870" s="124">
        <f t="shared" si="259"/>
        <v>0</v>
      </c>
      <c r="S870" s="124">
        <f t="shared" si="259"/>
        <v>0</v>
      </c>
      <c r="T870" s="124">
        <f t="shared" si="259"/>
        <v>0</v>
      </c>
      <c r="U870" s="124">
        <f t="shared" si="259"/>
        <v>0</v>
      </c>
      <c r="V870" s="437">
        <f t="shared" si="259"/>
        <v>0</v>
      </c>
      <c r="W870" s="124">
        <f t="shared" si="259"/>
        <v>0</v>
      </c>
      <c r="X870" s="124">
        <f t="shared" si="259"/>
        <v>0</v>
      </c>
      <c r="Y870" s="124">
        <f t="shared" si="259"/>
        <v>0</v>
      </c>
      <c r="Z870" s="124">
        <f t="shared" si="259"/>
        <v>0</v>
      </c>
      <c r="AA870" s="124">
        <f t="shared" si="259"/>
        <v>0</v>
      </c>
      <c r="AB870" s="124">
        <f t="shared" si="259"/>
        <v>0</v>
      </c>
      <c r="AC870" s="135"/>
    </row>
    <row r="871" spans="1:30" ht="13.5" thickBot="1">
      <c r="A871" s="2296"/>
      <c r="B871" s="2294"/>
      <c r="C871" s="48" t="s">
        <v>16</v>
      </c>
      <c r="D871" s="48"/>
      <c r="E871" s="121" t="e">
        <f t="shared" ref="E871:AC871" si="260">E869/E868</f>
        <v>#DIV/0!</v>
      </c>
      <c r="F871" s="121" t="e">
        <f t="shared" si="260"/>
        <v>#DIV/0!</v>
      </c>
      <c r="G871" s="121" t="e">
        <f t="shared" si="260"/>
        <v>#DIV/0!</v>
      </c>
      <c r="H871" s="435" t="e">
        <f t="shared" si="260"/>
        <v>#DIV/0!</v>
      </c>
      <c r="I871" s="121" t="e">
        <f t="shared" si="260"/>
        <v>#DIV/0!</v>
      </c>
      <c r="J871" s="121" t="e">
        <f t="shared" si="260"/>
        <v>#DIV/0!</v>
      </c>
      <c r="K871" s="121" t="e">
        <f t="shared" si="260"/>
        <v>#DIV/0!</v>
      </c>
      <c r="L871" s="121" t="e">
        <f t="shared" si="260"/>
        <v>#DIV/0!</v>
      </c>
      <c r="M871" s="121" t="e">
        <f t="shared" si="260"/>
        <v>#DIV/0!</v>
      </c>
      <c r="N871" s="435" t="e">
        <f t="shared" si="260"/>
        <v>#DIV/0!</v>
      </c>
      <c r="O871" s="121" t="e">
        <f t="shared" si="260"/>
        <v>#DIV/0!</v>
      </c>
      <c r="P871" s="121" t="e">
        <f t="shared" si="260"/>
        <v>#DIV/0!</v>
      </c>
      <c r="Q871" s="121" t="e">
        <f t="shared" si="260"/>
        <v>#DIV/0!</v>
      </c>
      <c r="R871" s="121" t="e">
        <f t="shared" si="260"/>
        <v>#DIV/0!</v>
      </c>
      <c r="S871" s="121" t="e">
        <f t="shared" si="260"/>
        <v>#DIV/0!</v>
      </c>
      <c r="T871" s="121" t="e">
        <f t="shared" si="260"/>
        <v>#DIV/0!</v>
      </c>
      <c r="U871" s="121" t="e">
        <f t="shared" si="260"/>
        <v>#DIV/0!</v>
      </c>
      <c r="V871" s="435" t="e">
        <f t="shared" si="260"/>
        <v>#DIV/0!</v>
      </c>
      <c r="W871" s="121" t="e">
        <f t="shared" si="260"/>
        <v>#DIV/0!</v>
      </c>
      <c r="X871" s="121" t="e">
        <f t="shared" si="260"/>
        <v>#DIV/0!</v>
      </c>
      <c r="Y871" s="121" t="e">
        <f t="shared" si="260"/>
        <v>#DIV/0!</v>
      </c>
      <c r="Z871" s="121" t="e">
        <f t="shared" si="260"/>
        <v>#DIV/0!</v>
      </c>
      <c r="AA871" s="121" t="e">
        <f t="shared" si="260"/>
        <v>#DIV/0!</v>
      </c>
      <c r="AB871" s="121" t="e">
        <f t="shared" si="260"/>
        <v>#DIV/0!</v>
      </c>
      <c r="AC871" s="133" t="e">
        <f t="shared" si="260"/>
        <v>#DIV/0!</v>
      </c>
    </row>
    <row r="872" spans="1:30">
      <c r="A872" s="2216" t="s">
        <v>94</v>
      </c>
      <c r="B872" s="2219" t="s">
        <v>31</v>
      </c>
      <c r="C872" s="10" t="s">
        <v>477</v>
      </c>
      <c r="D872" s="10"/>
      <c r="E872" s="201"/>
      <c r="F872" s="201"/>
      <c r="G872" s="201"/>
      <c r="H872" s="502"/>
      <c r="I872" s="201"/>
      <c r="J872" s="201"/>
      <c r="K872" s="201"/>
      <c r="L872" s="201"/>
      <c r="M872" s="201"/>
      <c r="N872" s="502"/>
      <c r="O872" s="201"/>
      <c r="P872" s="201"/>
      <c r="Q872" s="201"/>
      <c r="R872" s="201"/>
      <c r="S872" s="201"/>
      <c r="T872" s="201"/>
      <c r="U872" s="201"/>
      <c r="V872" s="502"/>
      <c r="W872" s="201"/>
      <c r="X872" s="201"/>
      <c r="Y872" s="201"/>
      <c r="Z872" s="201"/>
      <c r="AA872" s="201"/>
      <c r="AB872" s="201"/>
      <c r="AC872" s="204"/>
    </row>
    <row r="873" spans="1:30">
      <c r="A873" s="2295"/>
      <c r="B873" s="2293"/>
      <c r="C873" s="11" t="s">
        <v>478</v>
      </c>
      <c r="D873" s="11"/>
      <c r="E873" s="200"/>
      <c r="F873" s="200"/>
      <c r="G873" s="200"/>
      <c r="H873" s="503"/>
      <c r="I873" s="200"/>
      <c r="J873" s="200"/>
      <c r="K873" s="200"/>
      <c r="L873" s="200"/>
      <c r="M873" s="200"/>
      <c r="N873" s="503"/>
      <c r="O873" s="200"/>
      <c r="P873" s="200"/>
      <c r="Q873" s="200"/>
      <c r="R873" s="200"/>
      <c r="S873" s="200"/>
      <c r="T873" s="200"/>
      <c r="U873" s="200"/>
      <c r="V873" s="503"/>
      <c r="W873" s="200"/>
      <c r="X873" s="200"/>
      <c r="Y873" s="200"/>
      <c r="Z873" s="200"/>
      <c r="AA873" s="200"/>
      <c r="AB873" s="200"/>
      <c r="AC873" s="205"/>
    </row>
    <row r="874" spans="1:30">
      <c r="A874" s="2295"/>
      <c r="B874" s="2293"/>
      <c r="C874" s="11" t="s">
        <v>8</v>
      </c>
      <c r="D874" s="11"/>
      <c r="E874" s="200"/>
      <c r="F874" s="200"/>
      <c r="G874" s="200"/>
      <c r="H874" s="503"/>
      <c r="I874" s="200"/>
      <c r="J874" s="200"/>
      <c r="K874" s="200"/>
      <c r="L874" s="200"/>
      <c r="M874" s="200"/>
      <c r="N874" s="503"/>
      <c r="O874" s="200"/>
      <c r="P874" s="200"/>
      <c r="Q874" s="200"/>
      <c r="R874" s="200"/>
      <c r="S874" s="200"/>
      <c r="T874" s="200"/>
      <c r="U874" s="200"/>
      <c r="V874" s="503"/>
      <c r="W874" s="200"/>
      <c r="X874" s="200"/>
      <c r="Y874" s="200"/>
      <c r="Z874" s="200"/>
      <c r="AA874" s="200"/>
      <c r="AB874" s="200"/>
      <c r="AC874" s="205"/>
    </row>
    <row r="875" spans="1:30" ht="13.5" thickBot="1">
      <c r="A875" s="2296"/>
      <c r="B875" s="2294"/>
      <c r="C875" s="48" t="s">
        <v>16</v>
      </c>
      <c r="D875" s="48"/>
      <c r="E875" s="206"/>
      <c r="F875" s="206"/>
      <c r="G875" s="206"/>
      <c r="H875" s="504"/>
      <c r="I875" s="206"/>
      <c r="J875" s="206"/>
      <c r="K875" s="206"/>
      <c r="L875" s="206"/>
      <c r="M875" s="206"/>
      <c r="N875" s="504"/>
      <c r="O875" s="206"/>
      <c r="P875" s="206"/>
      <c r="Q875" s="206"/>
      <c r="R875" s="206"/>
      <c r="S875" s="206"/>
      <c r="T875" s="206"/>
      <c r="U875" s="206"/>
      <c r="V875" s="504"/>
      <c r="W875" s="206"/>
      <c r="X875" s="206"/>
      <c r="Y875" s="206"/>
      <c r="Z875" s="206"/>
      <c r="AA875" s="206"/>
      <c r="AB875" s="206"/>
      <c r="AC875" s="210"/>
    </row>
    <row r="876" spans="1:30">
      <c r="A876" s="2216" t="s">
        <v>108</v>
      </c>
      <c r="B876" s="2219" t="s">
        <v>31</v>
      </c>
      <c r="C876" s="10" t="s">
        <v>477</v>
      </c>
      <c r="D876" s="10"/>
      <c r="E876" s="201"/>
      <c r="F876" s="201"/>
      <c r="G876" s="201"/>
      <c r="H876" s="502"/>
      <c r="I876" s="201"/>
      <c r="J876" s="201"/>
      <c r="K876" s="201"/>
      <c r="L876" s="201"/>
      <c r="M876" s="201"/>
      <c r="N876" s="502"/>
      <c r="O876" s="201"/>
      <c r="P876" s="201"/>
      <c r="Q876" s="201"/>
      <c r="R876" s="201"/>
      <c r="S876" s="201"/>
      <c r="T876" s="201"/>
      <c r="U876" s="201"/>
      <c r="V876" s="502"/>
      <c r="W876" s="201"/>
      <c r="X876" s="201"/>
      <c r="Y876" s="201"/>
      <c r="Z876" s="201"/>
      <c r="AA876" s="201"/>
      <c r="AB876" s="201"/>
      <c r="AC876" s="204"/>
    </row>
    <row r="877" spans="1:30">
      <c r="A877" s="2295"/>
      <c r="B877" s="2293"/>
      <c r="C877" s="11" t="s">
        <v>478</v>
      </c>
      <c r="D877" s="11"/>
      <c r="E877" s="200"/>
      <c r="F877" s="200"/>
      <c r="G877" s="200"/>
      <c r="H877" s="503"/>
      <c r="I877" s="200"/>
      <c r="J877" s="200"/>
      <c r="K877" s="200"/>
      <c r="L877" s="200"/>
      <c r="M877" s="200"/>
      <c r="N877" s="503"/>
      <c r="O877" s="200"/>
      <c r="P877" s="200"/>
      <c r="Q877" s="200"/>
      <c r="R877" s="200"/>
      <c r="S877" s="200"/>
      <c r="T877" s="200"/>
      <c r="U877" s="200"/>
      <c r="V877" s="503"/>
      <c r="W877" s="200"/>
      <c r="X877" s="200"/>
      <c r="Y877" s="200"/>
      <c r="Z877" s="200"/>
      <c r="AA877" s="200"/>
      <c r="AB877" s="200"/>
      <c r="AC877" s="205"/>
    </row>
    <row r="878" spans="1:30">
      <c r="A878" s="2295"/>
      <c r="B878" s="2293"/>
      <c r="C878" s="11" t="s">
        <v>8</v>
      </c>
      <c r="D878" s="11"/>
      <c r="E878" s="200"/>
      <c r="F878" s="200"/>
      <c r="G878" s="200"/>
      <c r="H878" s="503"/>
      <c r="I878" s="200"/>
      <c r="J878" s="200"/>
      <c r="K878" s="200"/>
      <c r="L878" s="200"/>
      <c r="M878" s="200"/>
      <c r="N878" s="503"/>
      <c r="O878" s="200"/>
      <c r="P878" s="200"/>
      <c r="Q878" s="200"/>
      <c r="R878" s="200"/>
      <c r="S878" s="200"/>
      <c r="T878" s="200"/>
      <c r="U878" s="200"/>
      <c r="V878" s="503"/>
      <c r="W878" s="200"/>
      <c r="X878" s="200"/>
      <c r="Y878" s="200"/>
      <c r="Z878" s="200"/>
      <c r="AA878" s="200"/>
      <c r="AB878" s="200"/>
      <c r="AC878" s="205"/>
    </row>
    <row r="879" spans="1:30" ht="13.5" thickBot="1">
      <c r="A879" s="2296"/>
      <c r="B879" s="2294"/>
      <c r="C879" s="48" t="s">
        <v>16</v>
      </c>
      <c r="D879" s="48"/>
      <c r="E879" s="206"/>
      <c r="F879" s="206"/>
      <c r="G879" s="206"/>
      <c r="H879" s="504"/>
      <c r="I879" s="206"/>
      <c r="J879" s="206"/>
      <c r="K879" s="206"/>
      <c r="L879" s="206"/>
      <c r="M879" s="206"/>
      <c r="N879" s="504"/>
      <c r="O879" s="206"/>
      <c r="P879" s="206"/>
      <c r="Q879" s="206"/>
      <c r="R879" s="206"/>
      <c r="S879" s="206"/>
      <c r="T879" s="206"/>
      <c r="U879" s="206"/>
      <c r="V879" s="504"/>
      <c r="W879" s="206"/>
      <c r="X879" s="206"/>
      <c r="Y879" s="206"/>
      <c r="Z879" s="206"/>
      <c r="AA879" s="206"/>
      <c r="AB879" s="206"/>
      <c r="AC879" s="210"/>
    </row>
    <row r="880" spans="1:30" ht="13.5" thickBot="1">
      <c r="A880" s="83"/>
      <c r="B880" s="84" t="s">
        <v>20</v>
      </c>
      <c r="C880" s="85" t="s">
        <v>477</v>
      </c>
      <c r="D880" s="85"/>
      <c r="E880" s="203"/>
      <c r="F880" s="203"/>
      <c r="G880" s="203"/>
      <c r="H880" s="483"/>
      <c r="I880" s="203"/>
      <c r="J880" s="203"/>
      <c r="K880" s="203"/>
      <c r="L880" s="203"/>
      <c r="M880" s="203"/>
      <c r="N880" s="483"/>
      <c r="O880" s="203"/>
      <c r="P880" s="203"/>
      <c r="Q880" s="203"/>
      <c r="R880" s="203"/>
      <c r="S880" s="203"/>
      <c r="T880" s="203"/>
      <c r="U880" s="203"/>
      <c r="V880" s="483"/>
      <c r="W880" s="203"/>
      <c r="X880" s="203"/>
      <c r="Y880" s="203"/>
      <c r="Z880" s="203"/>
      <c r="AA880" s="203"/>
      <c r="AB880" s="203"/>
      <c r="AC880" s="346">
        <f>SUM(E880:AB880)</f>
        <v>0</v>
      </c>
    </row>
    <row r="881" spans="1:30" s="5" customFormat="1" ht="10.5" customHeight="1">
      <c r="A881" s="2236" t="s">
        <v>152</v>
      </c>
      <c r="B881" s="2237"/>
      <c r="C881" s="12" t="s">
        <v>477</v>
      </c>
      <c r="D881" s="12"/>
      <c r="E881" s="123">
        <f>E852+E860+E864+E868</f>
        <v>0</v>
      </c>
      <c r="F881" s="123">
        <f t="shared" ref="F881:AC881" si="261">F852+F860+F864+F868</f>
        <v>0</v>
      </c>
      <c r="G881" s="123">
        <f t="shared" si="261"/>
        <v>0</v>
      </c>
      <c r="H881" s="458">
        <f t="shared" si="261"/>
        <v>0</v>
      </c>
      <c r="I881" s="123">
        <f t="shared" si="261"/>
        <v>0</v>
      </c>
      <c r="J881" s="123">
        <f t="shared" si="261"/>
        <v>0</v>
      </c>
      <c r="K881" s="123">
        <f t="shared" si="261"/>
        <v>0</v>
      </c>
      <c r="L881" s="123">
        <f t="shared" si="261"/>
        <v>0</v>
      </c>
      <c r="M881" s="123">
        <f t="shared" si="261"/>
        <v>0</v>
      </c>
      <c r="N881" s="458">
        <f t="shared" si="261"/>
        <v>0</v>
      </c>
      <c r="O881" s="123">
        <f t="shared" si="261"/>
        <v>0</v>
      </c>
      <c r="P881" s="123">
        <f t="shared" si="261"/>
        <v>0</v>
      </c>
      <c r="Q881" s="123">
        <f t="shared" si="261"/>
        <v>0</v>
      </c>
      <c r="R881" s="123">
        <f t="shared" si="261"/>
        <v>0</v>
      </c>
      <c r="S881" s="123">
        <f t="shared" si="261"/>
        <v>0</v>
      </c>
      <c r="T881" s="123">
        <f t="shared" si="261"/>
        <v>0</v>
      </c>
      <c r="U881" s="123">
        <f t="shared" si="261"/>
        <v>0</v>
      </c>
      <c r="V881" s="458">
        <f t="shared" si="261"/>
        <v>0</v>
      </c>
      <c r="W881" s="123">
        <f t="shared" si="261"/>
        <v>0</v>
      </c>
      <c r="X881" s="123">
        <f t="shared" si="261"/>
        <v>0</v>
      </c>
      <c r="Y881" s="123">
        <f t="shared" si="261"/>
        <v>0</v>
      </c>
      <c r="Z881" s="123">
        <f t="shared" si="261"/>
        <v>0</v>
      </c>
      <c r="AA881" s="123">
        <f t="shared" si="261"/>
        <v>0</v>
      </c>
      <c r="AB881" s="123">
        <f t="shared" si="261"/>
        <v>0</v>
      </c>
      <c r="AC881" s="123">
        <f t="shared" si="261"/>
        <v>0</v>
      </c>
    </row>
    <row r="882" spans="1:30" s="5" customFormat="1" ht="10.5" customHeight="1" thickBot="1">
      <c r="A882" s="2238"/>
      <c r="B882" s="2239"/>
      <c r="C882" s="9" t="s">
        <v>478</v>
      </c>
      <c r="D882" s="271"/>
      <c r="E882" s="123">
        <f>E853+E861+E865+E869</f>
        <v>0</v>
      </c>
      <c r="F882" s="123">
        <f t="shared" ref="F882:AC882" si="262">F853+F861+F865+F869</f>
        <v>0</v>
      </c>
      <c r="G882" s="123">
        <f t="shared" si="262"/>
        <v>0</v>
      </c>
      <c r="H882" s="458">
        <f t="shared" si="262"/>
        <v>0</v>
      </c>
      <c r="I882" s="123">
        <f t="shared" si="262"/>
        <v>0</v>
      </c>
      <c r="J882" s="123">
        <f t="shared" si="262"/>
        <v>0</v>
      </c>
      <c r="K882" s="123">
        <f t="shared" si="262"/>
        <v>0</v>
      </c>
      <c r="L882" s="123">
        <f t="shared" si="262"/>
        <v>0</v>
      </c>
      <c r="M882" s="123">
        <f t="shared" si="262"/>
        <v>0</v>
      </c>
      <c r="N882" s="458">
        <f t="shared" si="262"/>
        <v>0</v>
      </c>
      <c r="O882" s="123">
        <f t="shared" si="262"/>
        <v>0</v>
      </c>
      <c r="P882" s="123">
        <f t="shared" si="262"/>
        <v>0</v>
      </c>
      <c r="Q882" s="123">
        <f t="shared" si="262"/>
        <v>0</v>
      </c>
      <c r="R882" s="123">
        <f t="shared" si="262"/>
        <v>0</v>
      </c>
      <c r="S882" s="123">
        <f t="shared" si="262"/>
        <v>0</v>
      </c>
      <c r="T882" s="123">
        <f t="shared" si="262"/>
        <v>0</v>
      </c>
      <c r="U882" s="123">
        <f t="shared" si="262"/>
        <v>0</v>
      </c>
      <c r="V882" s="458">
        <f t="shared" si="262"/>
        <v>0</v>
      </c>
      <c r="W882" s="123">
        <f t="shared" si="262"/>
        <v>0</v>
      </c>
      <c r="X882" s="123">
        <f t="shared" si="262"/>
        <v>0</v>
      </c>
      <c r="Y882" s="123">
        <f t="shared" si="262"/>
        <v>0</v>
      </c>
      <c r="Z882" s="123">
        <f t="shared" si="262"/>
        <v>0</v>
      </c>
      <c r="AA882" s="123">
        <f t="shared" si="262"/>
        <v>0</v>
      </c>
      <c r="AB882" s="123">
        <f t="shared" si="262"/>
        <v>0</v>
      </c>
      <c r="AC882" s="123">
        <f t="shared" si="262"/>
        <v>0</v>
      </c>
    </row>
    <row r="883" spans="1:30" s="5" customFormat="1" ht="10.5" customHeight="1">
      <c r="A883" s="2222" t="s">
        <v>153</v>
      </c>
      <c r="B883" s="2240"/>
      <c r="C883" s="7" t="s">
        <v>477</v>
      </c>
      <c r="D883" s="7"/>
      <c r="E883" s="120">
        <f>E845-E881</f>
        <v>0</v>
      </c>
      <c r="F883" s="120">
        <f t="shared" ref="F883:AC883" si="263">F845-F881</f>
        <v>0</v>
      </c>
      <c r="G883" s="120">
        <f t="shared" si="263"/>
        <v>0</v>
      </c>
      <c r="H883" s="434">
        <f t="shared" si="263"/>
        <v>0</v>
      </c>
      <c r="I883" s="120">
        <f t="shared" si="263"/>
        <v>0</v>
      </c>
      <c r="J883" s="120">
        <f t="shared" si="263"/>
        <v>0</v>
      </c>
      <c r="K883" s="120">
        <f t="shared" si="263"/>
        <v>0</v>
      </c>
      <c r="L883" s="120">
        <f t="shared" si="263"/>
        <v>0</v>
      </c>
      <c r="M883" s="120">
        <f t="shared" si="263"/>
        <v>0</v>
      </c>
      <c r="N883" s="434">
        <f t="shared" si="263"/>
        <v>0</v>
      </c>
      <c r="O883" s="120">
        <f t="shared" si="263"/>
        <v>0</v>
      </c>
      <c r="P883" s="120">
        <f t="shared" si="263"/>
        <v>0</v>
      </c>
      <c r="Q883" s="120">
        <f t="shared" si="263"/>
        <v>0</v>
      </c>
      <c r="R883" s="120">
        <f t="shared" si="263"/>
        <v>0</v>
      </c>
      <c r="S883" s="120">
        <f t="shared" si="263"/>
        <v>0</v>
      </c>
      <c r="T883" s="120">
        <f t="shared" si="263"/>
        <v>0</v>
      </c>
      <c r="U883" s="120">
        <f t="shared" si="263"/>
        <v>0</v>
      </c>
      <c r="V883" s="434">
        <f t="shared" si="263"/>
        <v>0</v>
      </c>
      <c r="W883" s="120">
        <f t="shared" si="263"/>
        <v>0</v>
      </c>
      <c r="X883" s="120">
        <f t="shared" si="263"/>
        <v>0</v>
      </c>
      <c r="Y883" s="120">
        <f t="shared" si="263"/>
        <v>0</v>
      </c>
      <c r="Z883" s="120">
        <f t="shared" si="263"/>
        <v>0</v>
      </c>
      <c r="AA883" s="120">
        <f t="shared" si="263"/>
        <v>0</v>
      </c>
      <c r="AB883" s="120">
        <f t="shared" si="263"/>
        <v>0</v>
      </c>
      <c r="AC883" s="120">
        <f t="shared" si="263"/>
        <v>0</v>
      </c>
    </row>
    <row r="884" spans="1:30" s="5" customFormat="1" ht="10.5" customHeight="1" thickBot="1">
      <c r="A884" s="2238"/>
      <c r="B884" s="2239"/>
      <c r="C884" s="9" t="s">
        <v>478</v>
      </c>
      <c r="D884" s="271"/>
      <c r="E884" s="123">
        <f>E846-E882</f>
        <v>0</v>
      </c>
      <c r="F884" s="123">
        <f t="shared" ref="F884:AC884" si="264">F846-F882</f>
        <v>0</v>
      </c>
      <c r="G884" s="123">
        <f t="shared" si="264"/>
        <v>0</v>
      </c>
      <c r="H884" s="458">
        <f t="shared" si="264"/>
        <v>0</v>
      </c>
      <c r="I884" s="123">
        <f t="shared" si="264"/>
        <v>0</v>
      </c>
      <c r="J884" s="123">
        <f t="shared" si="264"/>
        <v>0</v>
      </c>
      <c r="K884" s="123">
        <f t="shared" si="264"/>
        <v>0</v>
      </c>
      <c r="L884" s="123">
        <f t="shared" si="264"/>
        <v>0</v>
      </c>
      <c r="M884" s="123">
        <f t="shared" si="264"/>
        <v>0</v>
      </c>
      <c r="N884" s="458">
        <f t="shared" si="264"/>
        <v>0</v>
      </c>
      <c r="O884" s="123">
        <f t="shared" si="264"/>
        <v>0</v>
      </c>
      <c r="P884" s="123">
        <f t="shared" si="264"/>
        <v>0</v>
      </c>
      <c r="Q884" s="123">
        <f t="shared" si="264"/>
        <v>0</v>
      </c>
      <c r="R884" s="123">
        <f t="shared" si="264"/>
        <v>0</v>
      </c>
      <c r="S884" s="123">
        <f t="shared" si="264"/>
        <v>0</v>
      </c>
      <c r="T884" s="123">
        <f t="shared" si="264"/>
        <v>0</v>
      </c>
      <c r="U884" s="123">
        <f t="shared" si="264"/>
        <v>0</v>
      </c>
      <c r="V884" s="458">
        <f t="shared" si="264"/>
        <v>0</v>
      </c>
      <c r="W884" s="123">
        <f t="shared" si="264"/>
        <v>0</v>
      </c>
      <c r="X884" s="123">
        <f t="shared" si="264"/>
        <v>0</v>
      </c>
      <c r="Y884" s="123">
        <f t="shared" si="264"/>
        <v>0</v>
      </c>
      <c r="Z884" s="123">
        <f t="shared" si="264"/>
        <v>0</v>
      </c>
      <c r="AA884" s="123">
        <f t="shared" si="264"/>
        <v>0</v>
      </c>
      <c r="AB884" s="123">
        <f t="shared" si="264"/>
        <v>0</v>
      </c>
      <c r="AC884" s="123">
        <f t="shared" si="264"/>
        <v>0</v>
      </c>
    </row>
    <row r="885" spans="1:30" s="32" customFormat="1" ht="10.5" customHeight="1">
      <c r="A885" s="2280" t="s">
        <v>9</v>
      </c>
      <c r="B885" s="2281"/>
      <c r="C885" s="14" t="s">
        <v>477</v>
      </c>
      <c r="D885" s="14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  <c r="AB885" s="20"/>
      <c r="AC885" s="102"/>
    </row>
    <row r="886" spans="1:30" s="32" customFormat="1" ht="10.5" customHeight="1" thickBot="1">
      <c r="A886" s="2282"/>
      <c r="B886" s="2283"/>
      <c r="C886" s="15" t="s">
        <v>478</v>
      </c>
      <c r="D886" s="15"/>
      <c r="E886" s="103"/>
      <c r="F886" s="103"/>
      <c r="G886" s="103"/>
      <c r="H886" s="103"/>
      <c r="I886" s="103"/>
      <c r="J886" s="103"/>
      <c r="K886" s="103"/>
      <c r="L886" s="103"/>
      <c r="M886" s="103"/>
      <c r="N886" s="103"/>
      <c r="O886" s="103"/>
      <c r="P886" s="103"/>
      <c r="Q886" s="103"/>
      <c r="R886" s="103"/>
      <c r="S886" s="103"/>
      <c r="T886" s="103"/>
      <c r="U886" s="103"/>
      <c r="V886" s="103"/>
      <c r="W886" s="103"/>
      <c r="X886" s="103"/>
      <c r="Y886" s="103"/>
      <c r="Z886" s="103"/>
      <c r="AA886" s="103"/>
      <c r="AB886" s="103"/>
      <c r="AC886" s="104"/>
    </row>
    <row r="887" spans="1:30" s="169" customFormat="1" ht="30" customHeight="1" thickBot="1">
      <c r="A887" s="167"/>
      <c r="B887" s="168"/>
      <c r="C887" s="69"/>
      <c r="D887" s="69"/>
      <c r="E887" s="214"/>
      <c r="F887" s="214"/>
      <c r="G887" s="214"/>
      <c r="H887" s="214"/>
      <c r="I887" s="214"/>
      <c r="J887" s="214"/>
      <c r="K887" s="214"/>
      <c r="L887" s="214"/>
      <c r="M887" s="214"/>
      <c r="N887" s="214"/>
      <c r="O887" s="214"/>
      <c r="P887" s="214"/>
      <c r="Q887" s="214"/>
      <c r="R887" s="214"/>
      <c r="S887" s="214"/>
      <c r="T887" s="214"/>
      <c r="U887" s="214"/>
      <c r="V887" s="214"/>
      <c r="W887" s="214"/>
      <c r="X887" s="214"/>
      <c r="Y887" s="214"/>
      <c r="Z887" s="214"/>
      <c r="AA887" s="214"/>
      <c r="AB887" s="214"/>
      <c r="AC887" s="215"/>
    </row>
    <row r="888" spans="1:30" s="5" customFormat="1" ht="28.5" customHeight="1">
      <c r="A888" s="144" t="s">
        <v>17</v>
      </c>
      <c r="B888" s="145" t="s">
        <v>5</v>
      </c>
      <c r="C888" s="6" t="s">
        <v>14</v>
      </c>
      <c r="D888" s="274" t="s">
        <v>491</v>
      </c>
      <c r="E888" s="2246" t="s">
        <v>15</v>
      </c>
      <c r="F888" s="2246"/>
      <c r="G888" s="2246"/>
      <c r="H888" s="2246"/>
      <c r="I888" s="2246"/>
      <c r="J888" s="2246"/>
      <c r="K888" s="2246"/>
      <c r="L888" s="2246"/>
      <c r="M888" s="2246"/>
      <c r="N888" s="2246"/>
      <c r="O888" s="2246"/>
      <c r="P888" s="2246"/>
      <c r="Q888" s="2246"/>
      <c r="R888" s="2246"/>
      <c r="S888" s="2246"/>
      <c r="T888" s="2246"/>
      <c r="U888" s="2246"/>
      <c r="V888" s="2246"/>
      <c r="W888" s="2246"/>
      <c r="X888" s="2246"/>
      <c r="Y888" s="2246"/>
      <c r="Z888" s="2246"/>
      <c r="AA888" s="2246"/>
      <c r="AB888" s="2246"/>
      <c r="AC888" s="2227" t="s">
        <v>10</v>
      </c>
    </row>
    <row r="889" spans="1:30" s="13" customFormat="1" ht="12.75" customHeight="1" thickBot="1">
      <c r="A889" s="2248" t="s">
        <v>748</v>
      </c>
      <c r="B889" s="2249"/>
      <c r="C889" s="17"/>
      <c r="D889" s="17"/>
      <c r="E889" s="18">
        <v>1</v>
      </c>
      <c r="F889" s="18">
        <v>2</v>
      </c>
      <c r="G889" s="18">
        <v>3</v>
      </c>
      <c r="H889" s="18">
        <v>4</v>
      </c>
      <c r="I889" s="18">
        <v>5</v>
      </c>
      <c r="J889" s="18">
        <v>6</v>
      </c>
      <c r="K889" s="18">
        <v>7</v>
      </c>
      <c r="L889" s="18">
        <v>8</v>
      </c>
      <c r="M889" s="18">
        <v>9</v>
      </c>
      <c r="N889" s="18">
        <v>10</v>
      </c>
      <c r="O889" s="18">
        <v>11</v>
      </c>
      <c r="P889" s="18">
        <v>12</v>
      </c>
      <c r="Q889" s="18">
        <v>13</v>
      </c>
      <c r="R889" s="18">
        <v>14</v>
      </c>
      <c r="S889" s="18">
        <v>15</v>
      </c>
      <c r="T889" s="18">
        <v>16</v>
      </c>
      <c r="U889" s="18">
        <v>17</v>
      </c>
      <c r="V889" s="18">
        <v>18</v>
      </c>
      <c r="W889" s="18">
        <v>19</v>
      </c>
      <c r="X889" s="18">
        <v>20</v>
      </c>
      <c r="Y889" s="18">
        <v>21</v>
      </c>
      <c r="Z889" s="18">
        <v>22</v>
      </c>
      <c r="AA889" s="18">
        <v>23</v>
      </c>
      <c r="AB889" s="18">
        <v>24</v>
      </c>
      <c r="AC889" s="2247"/>
    </row>
    <row r="890" spans="1:30" s="13" customFormat="1" ht="12.75" customHeight="1" thickBot="1">
      <c r="A890" s="19" t="s">
        <v>286</v>
      </c>
      <c r="B890" s="20"/>
      <c r="C890" s="21"/>
      <c r="D890" s="21"/>
      <c r="E890" s="20">
        <v>2</v>
      </c>
      <c r="F890" s="20">
        <v>2</v>
      </c>
      <c r="G890" s="20">
        <v>2</v>
      </c>
      <c r="H890" s="20">
        <v>2</v>
      </c>
      <c r="I890" s="20">
        <v>2</v>
      </c>
      <c r="J890" s="20">
        <v>2</v>
      </c>
      <c r="K890" s="20">
        <v>2</v>
      </c>
      <c r="L890" s="20">
        <v>2</v>
      </c>
      <c r="M890" s="20">
        <v>2</v>
      </c>
      <c r="N890" s="20">
        <v>2</v>
      </c>
      <c r="O890" s="20">
        <v>2</v>
      </c>
      <c r="P890" s="20">
        <v>2</v>
      </c>
      <c r="Q890" s="20">
        <v>2</v>
      </c>
      <c r="R890" s="20">
        <v>2</v>
      </c>
      <c r="S890" s="20">
        <v>2</v>
      </c>
      <c r="T890" s="20">
        <v>2</v>
      </c>
      <c r="U890" s="20">
        <v>2</v>
      </c>
      <c r="V890" s="20">
        <v>2</v>
      </c>
      <c r="W890" s="20">
        <v>2</v>
      </c>
      <c r="X890" s="20">
        <v>2</v>
      </c>
      <c r="Y890" s="20">
        <v>2</v>
      </c>
      <c r="Z890" s="20">
        <v>2</v>
      </c>
      <c r="AA890" s="20">
        <v>2</v>
      </c>
      <c r="AB890" s="20">
        <v>2</v>
      </c>
      <c r="AC890" s="189"/>
    </row>
    <row r="891" spans="1:30" s="5" customFormat="1" ht="11.25">
      <c r="A891" s="2216" t="s">
        <v>122</v>
      </c>
      <c r="B891" s="2219" t="s">
        <v>288</v>
      </c>
      <c r="C891" s="10" t="s">
        <v>477</v>
      </c>
      <c r="D891" s="10" t="s">
        <v>499</v>
      </c>
      <c r="E891" s="120"/>
      <c r="F891" s="120"/>
      <c r="G891" s="120"/>
      <c r="H891" s="534"/>
      <c r="I891" s="120"/>
      <c r="J891" s="120"/>
      <c r="K891" s="120"/>
      <c r="L891" s="120"/>
      <c r="M891" s="120"/>
      <c r="N891" s="534"/>
      <c r="O891" s="120"/>
      <c r="P891" s="120"/>
      <c r="Q891" s="120"/>
      <c r="R891" s="120"/>
      <c r="S891" s="120"/>
      <c r="T891" s="120"/>
      <c r="U891" s="120"/>
      <c r="V891" s="534"/>
      <c r="W891" s="120"/>
      <c r="X891" s="120"/>
      <c r="Y891" s="120"/>
      <c r="Z891" s="120"/>
      <c r="AA891" s="120"/>
      <c r="AB891" s="120"/>
      <c r="AC891" s="135">
        <f>SUM(E891:AB891)</f>
        <v>0</v>
      </c>
      <c r="AD891" s="5" t="s">
        <v>457</v>
      </c>
    </row>
    <row r="892" spans="1:30" s="5" customFormat="1" ht="11.25">
      <c r="A892" s="2217"/>
      <c r="B892" s="2220"/>
      <c r="C892" s="11" t="s">
        <v>478</v>
      </c>
      <c r="D892" s="11" t="s">
        <v>499</v>
      </c>
      <c r="E892" s="121"/>
      <c r="F892" s="121"/>
      <c r="G892" s="121"/>
      <c r="H892" s="537"/>
      <c r="I892" s="121"/>
      <c r="J892" s="121"/>
      <c r="K892" s="121"/>
      <c r="L892" s="121"/>
      <c r="M892" s="121"/>
      <c r="N892" s="537"/>
      <c r="O892" s="121"/>
      <c r="P892" s="121"/>
      <c r="Q892" s="121"/>
      <c r="R892" s="121"/>
      <c r="S892" s="121"/>
      <c r="T892" s="121"/>
      <c r="U892" s="121"/>
      <c r="V892" s="537"/>
      <c r="W892" s="121"/>
      <c r="X892" s="121"/>
      <c r="Y892" s="121"/>
      <c r="Z892" s="121"/>
      <c r="AA892" s="121"/>
      <c r="AB892" s="121"/>
      <c r="AC892" s="135">
        <f>SUM(E892:AB892)</f>
        <v>0</v>
      </c>
      <c r="AD892" s="5" t="s">
        <v>457</v>
      </c>
    </row>
    <row r="893" spans="1:30" s="5" customFormat="1" ht="11.25">
      <c r="A893" s="2217"/>
      <c r="B893" s="2220"/>
      <c r="C893" s="11" t="s">
        <v>8</v>
      </c>
      <c r="D893" s="11" t="s">
        <v>498</v>
      </c>
      <c r="E893" s="124">
        <f>E891*100</f>
        <v>0</v>
      </c>
      <c r="F893" s="124">
        <f t="shared" ref="F893:AB893" si="265">F891*100</f>
        <v>0</v>
      </c>
      <c r="G893" s="124">
        <f t="shared" si="265"/>
        <v>0</v>
      </c>
      <c r="H893" s="437">
        <f t="shared" si="265"/>
        <v>0</v>
      </c>
      <c r="I893" s="124">
        <f t="shared" si="265"/>
        <v>0</v>
      </c>
      <c r="J893" s="124">
        <f t="shared" si="265"/>
        <v>0</v>
      </c>
      <c r="K893" s="124">
        <f t="shared" si="265"/>
        <v>0</v>
      </c>
      <c r="L893" s="124">
        <f t="shared" si="265"/>
        <v>0</v>
      </c>
      <c r="M893" s="124">
        <f t="shared" si="265"/>
        <v>0</v>
      </c>
      <c r="N893" s="437">
        <f t="shared" si="265"/>
        <v>0</v>
      </c>
      <c r="O893" s="124">
        <f t="shared" si="265"/>
        <v>0</v>
      </c>
      <c r="P893" s="124">
        <f t="shared" si="265"/>
        <v>0</v>
      </c>
      <c r="Q893" s="124">
        <f t="shared" si="265"/>
        <v>0</v>
      </c>
      <c r="R893" s="124">
        <f t="shared" si="265"/>
        <v>0</v>
      </c>
      <c r="S893" s="124">
        <f t="shared" si="265"/>
        <v>0</v>
      </c>
      <c r="T893" s="124">
        <f t="shared" si="265"/>
        <v>0</v>
      </c>
      <c r="U893" s="124">
        <f t="shared" si="265"/>
        <v>0</v>
      </c>
      <c r="V893" s="437">
        <f t="shared" si="265"/>
        <v>0</v>
      </c>
      <c r="W893" s="124">
        <f t="shared" si="265"/>
        <v>0</v>
      </c>
      <c r="X893" s="124">
        <f t="shared" si="265"/>
        <v>0</v>
      </c>
      <c r="Y893" s="124">
        <f t="shared" si="265"/>
        <v>0</v>
      </c>
      <c r="Z893" s="124">
        <f t="shared" si="265"/>
        <v>0</v>
      </c>
      <c r="AA893" s="124">
        <f t="shared" si="265"/>
        <v>0</v>
      </c>
      <c r="AB893" s="124">
        <f t="shared" si="265"/>
        <v>0</v>
      </c>
      <c r="AC893" s="135"/>
    </row>
    <row r="894" spans="1:30" s="5" customFormat="1" ht="11.25">
      <c r="A894" s="2217"/>
      <c r="B894" s="2220"/>
      <c r="C894" s="11" t="s">
        <v>16</v>
      </c>
      <c r="D894" s="11"/>
      <c r="E894" s="121" t="e">
        <f t="shared" ref="E894:AC894" si="266">E892/E891</f>
        <v>#DIV/0!</v>
      </c>
      <c r="F894" s="121" t="e">
        <f t="shared" si="266"/>
        <v>#DIV/0!</v>
      </c>
      <c r="G894" s="121" t="e">
        <f t="shared" si="266"/>
        <v>#DIV/0!</v>
      </c>
      <c r="H894" s="435" t="e">
        <f t="shared" si="266"/>
        <v>#DIV/0!</v>
      </c>
      <c r="I894" s="121" t="e">
        <f t="shared" si="266"/>
        <v>#DIV/0!</v>
      </c>
      <c r="J894" s="121" t="e">
        <f t="shared" si="266"/>
        <v>#DIV/0!</v>
      </c>
      <c r="K894" s="121" t="e">
        <f t="shared" si="266"/>
        <v>#DIV/0!</v>
      </c>
      <c r="L894" s="121" t="e">
        <f t="shared" si="266"/>
        <v>#DIV/0!</v>
      </c>
      <c r="M894" s="121" t="e">
        <f t="shared" si="266"/>
        <v>#DIV/0!</v>
      </c>
      <c r="N894" s="435" t="e">
        <f t="shared" si="266"/>
        <v>#DIV/0!</v>
      </c>
      <c r="O894" s="121" t="e">
        <f t="shared" si="266"/>
        <v>#DIV/0!</v>
      </c>
      <c r="P894" s="121" t="e">
        <f t="shared" si="266"/>
        <v>#DIV/0!</v>
      </c>
      <c r="Q894" s="121" t="e">
        <f t="shared" si="266"/>
        <v>#DIV/0!</v>
      </c>
      <c r="R894" s="121" t="e">
        <f t="shared" si="266"/>
        <v>#DIV/0!</v>
      </c>
      <c r="S894" s="121" t="e">
        <f t="shared" si="266"/>
        <v>#DIV/0!</v>
      </c>
      <c r="T894" s="121" t="e">
        <f t="shared" si="266"/>
        <v>#DIV/0!</v>
      </c>
      <c r="U894" s="121" t="e">
        <f t="shared" si="266"/>
        <v>#DIV/0!</v>
      </c>
      <c r="V894" s="435" t="e">
        <f t="shared" si="266"/>
        <v>#DIV/0!</v>
      </c>
      <c r="W894" s="121" t="e">
        <f t="shared" si="266"/>
        <v>#DIV/0!</v>
      </c>
      <c r="X894" s="121" t="e">
        <f t="shared" si="266"/>
        <v>#DIV/0!</v>
      </c>
      <c r="Y894" s="121" t="e">
        <f t="shared" si="266"/>
        <v>#DIV/0!</v>
      </c>
      <c r="Z894" s="121" t="e">
        <f t="shared" si="266"/>
        <v>#DIV/0!</v>
      </c>
      <c r="AA894" s="121" t="e">
        <f t="shared" si="266"/>
        <v>#DIV/0!</v>
      </c>
      <c r="AB894" s="121" t="e">
        <f t="shared" si="266"/>
        <v>#DIV/0!</v>
      </c>
      <c r="AC894" s="135" t="e">
        <f t="shared" si="266"/>
        <v>#DIV/0!</v>
      </c>
    </row>
    <row r="895" spans="1:30" s="5" customFormat="1" ht="12" thickBot="1">
      <c r="A895" s="2218"/>
      <c r="B895" s="2221"/>
      <c r="C895" s="48" t="s">
        <v>13</v>
      </c>
      <c r="D895" s="48"/>
      <c r="E895" s="100"/>
      <c r="F895" s="100"/>
      <c r="G895" s="100"/>
      <c r="H895" s="461"/>
      <c r="I895" s="100"/>
      <c r="J895" s="100"/>
      <c r="K895" s="100"/>
      <c r="L895" s="100"/>
      <c r="M895" s="100"/>
      <c r="N895" s="461"/>
      <c r="O895" s="100"/>
      <c r="P895" s="100"/>
      <c r="Q895" s="100"/>
      <c r="R895" s="100"/>
      <c r="S895" s="100"/>
      <c r="T895" s="100"/>
      <c r="U895" s="100"/>
      <c r="V895" s="461"/>
      <c r="W895" s="100"/>
      <c r="X895" s="100"/>
      <c r="Y895" s="100"/>
      <c r="Z895" s="100"/>
      <c r="AA895" s="100"/>
      <c r="AB895" s="100"/>
      <c r="AC895" s="101"/>
    </row>
    <row r="896" spans="1:30" s="13" customFormat="1" ht="14.25" customHeight="1" thickBot="1">
      <c r="A896" s="154" t="s">
        <v>290</v>
      </c>
      <c r="B896" s="155"/>
      <c r="C896" s="166"/>
      <c r="D896" s="166"/>
      <c r="E896" s="157">
        <v>1</v>
      </c>
      <c r="F896" s="157">
        <v>2</v>
      </c>
      <c r="G896" s="157">
        <v>3</v>
      </c>
      <c r="H896" s="157">
        <v>4</v>
      </c>
      <c r="I896" s="157">
        <v>5</v>
      </c>
      <c r="J896" s="157">
        <v>6</v>
      </c>
      <c r="K896" s="157">
        <v>7</v>
      </c>
      <c r="L896" s="157">
        <v>8</v>
      </c>
      <c r="M896" s="157">
        <v>9</v>
      </c>
      <c r="N896" s="157">
        <v>10</v>
      </c>
      <c r="O896" s="157">
        <v>11</v>
      </c>
      <c r="P896" s="157">
        <v>12</v>
      </c>
      <c r="Q896" s="157">
        <v>13</v>
      </c>
      <c r="R896" s="157">
        <v>14</v>
      </c>
      <c r="S896" s="157">
        <v>15</v>
      </c>
      <c r="T896" s="157">
        <v>16</v>
      </c>
      <c r="U896" s="157">
        <v>17</v>
      </c>
      <c r="V896" s="157">
        <v>18</v>
      </c>
      <c r="W896" s="157">
        <v>19</v>
      </c>
      <c r="X896" s="157">
        <v>20</v>
      </c>
      <c r="Y896" s="157">
        <v>21</v>
      </c>
      <c r="Z896" s="157">
        <v>22</v>
      </c>
      <c r="AA896" s="157">
        <v>23</v>
      </c>
      <c r="AB896" s="157">
        <v>24</v>
      </c>
      <c r="AC896" s="158">
        <v>25</v>
      </c>
    </row>
    <row r="897" spans="1:30" s="32" customFormat="1" ht="14.25" customHeight="1" thickBot="1">
      <c r="A897" s="28" t="s">
        <v>148</v>
      </c>
      <c r="B897" s="29"/>
      <c r="C897" s="30" t="s">
        <v>13</v>
      </c>
      <c r="D897" s="30" t="s">
        <v>460</v>
      </c>
      <c r="E897" s="332"/>
      <c r="F897" s="332"/>
      <c r="G897" s="332"/>
      <c r="H897" s="332"/>
      <c r="I897" s="332"/>
      <c r="J897" s="332"/>
      <c r="K897" s="332"/>
      <c r="L897" s="332"/>
      <c r="M897" s="332"/>
      <c r="N897" s="332"/>
      <c r="O897" s="332"/>
      <c r="P897" s="332"/>
      <c r="Q897" s="332"/>
      <c r="R897" s="332"/>
      <c r="S897" s="332"/>
      <c r="T897" s="332"/>
      <c r="U897" s="332"/>
      <c r="V897" s="332"/>
      <c r="W897" s="332"/>
      <c r="X897" s="332"/>
      <c r="Y897" s="332"/>
      <c r="Z897" s="332"/>
      <c r="AA897" s="332"/>
      <c r="AB897" s="332"/>
      <c r="AC897" s="31"/>
    </row>
    <row r="898" spans="1:30">
      <c r="A898" s="2216" t="s">
        <v>101</v>
      </c>
      <c r="B898" s="2219" t="s">
        <v>31</v>
      </c>
      <c r="C898" s="10" t="s">
        <v>477</v>
      </c>
      <c r="D898" s="10"/>
      <c r="E898" s="201"/>
      <c r="F898" s="201"/>
      <c r="G898" s="201"/>
      <c r="H898" s="502"/>
      <c r="I898" s="201"/>
      <c r="J898" s="201"/>
      <c r="K898" s="201"/>
      <c r="L898" s="201"/>
      <c r="M898" s="201"/>
      <c r="N898" s="502"/>
      <c r="O898" s="201"/>
      <c r="P898" s="201"/>
      <c r="Q898" s="201"/>
      <c r="R898" s="201"/>
      <c r="S898" s="201"/>
      <c r="T898" s="201"/>
      <c r="U898" s="201"/>
      <c r="V898" s="502"/>
      <c r="W898" s="201"/>
      <c r="X898" s="201"/>
      <c r="Y898" s="201"/>
      <c r="Z898" s="201"/>
      <c r="AA898" s="201"/>
      <c r="AB898" s="201"/>
      <c r="AC898" s="204"/>
    </row>
    <row r="899" spans="1:30">
      <c r="A899" s="2295"/>
      <c r="B899" s="2293"/>
      <c r="C899" s="11" t="s">
        <v>478</v>
      </c>
      <c r="D899" s="11"/>
      <c r="E899" s="200"/>
      <c r="F899" s="200"/>
      <c r="G899" s="200"/>
      <c r="H899" s="503"/>
      <c r="I899" s="200"/>
      <c r="J899" s="200"/>
      <c r="K899" s="200"/>
      <c r="L899" s="200"/>
      <c r="M899" s="200"/>
      <c r="N899" s="503"/>
      <c r="O899" s="200"/>
      <c r="P899" s="200"/>
      <c r="Q899" s="200"/>
      <c r="R899" s="200"/>
      <c r="S899" s="200"/>
      <c r="T899" s="200"/>
      <c r="U899" s="200"/>
      <c r="V899" s="503"/>
      <c r="W899" s="200"/>
      <c r="X899" s="200"/>
      <c r="Y899" s="200"/>
      <c r="Z899" s="200"/>
      <c r="AA899" s="200"/>
      <c r="AB899" s="200"/>
      <c r="AC899" s="205"/>
    </row>
    <row r="900" spans="1:30">
      <c r="A900" s="2295"/>
      <c r="B900" s="2293"/>
      <c r="C900" s="11" t="s">
        <v>8</v>
      </c>
      <c r="D900" s="11"/>
      <c r="E900" s="200"/>
      <c r="F900" s="200"/>
      <c r="G900" s="200"/>
      <c r="H900" s="503"/>
      <c r="I900" s="200"/>
      <c r="J900" s="200"/>
      <c r="K900" s="200"/>
      <c r="L900" s="200"/>
      <c r="M900" s="200"/>
      <c r="N900" s="503"/>
      <c r="O900" s="200"/>
      <c r="P900" s="200"/>
      <c r="Q900" s="200"/>
      <c r="R900" s="200"/>
      <c r="S900" s="200"/>
      <c r="T900" s="200"/>
      <c r="U900" s="200"/>
      <c r="V900" s="503"/>
      <c r="W900" s="200"/>
      <c r="X900" s="200"/>
      <c r="Y900" s="200"/>
      <c r="Z900" s="200"/>
      <c r="AA900" s="200"/>
      <c r="AB900" s="200"/>
      <c r="AC900" s="205"/>
    </row>
    <row r="901" spans="1:30" ht="13.5" thickBot="1">
      <c r="A901" s="2296"/>
      <c r="B901" s="2294"/>
      <c r="C901" s="48" t="s">
        <v>16</v>
      </c>
      <c r="D901" s="48"/>
      <c r="E901" s="206"/>
      <c r="F901" s="206"/>
      <c r="G901" s="206"/>
      <c r="H901" s="504"/>
      <c r="I901" s="206"/>
      <c r="J901" s="206"/>
      <c r="K901" s="206"/>
      <c r="L901" s="206"/>
      <c r="M901" s="206"/>
      <c r="N901" s="504"/>
      <c r="O901" s="206"/>
      <c r="P901" s="206"/>
      <c r="Q901" s="206"/>
      <c r="R901" s="206"/>
      <c r="S901" s="206"/>
      <c r="T901" s="206"/>
      <c r="U901" s="206"/>
      <c r="V901" s="504"/>
      <c r="W901" s="206"/>
      <c r="X901" s="206"/>
      <c r="Y901" s="206"/>
      <c r="Z901" s="206"/>
      <c r="AA901" s="206"/>
      <c r="AB901" s="206"/>
      <c r="AC901" s="210"/>
    </row>
    <row r="902" spans="1:30">
      <c r="A902" s="2216" t="s">
        <v>100</v>
      </c>
      <c r="B902" s="2219" t="s">
        <v>31</v>
      </c>
      <c r="C902" s="10" t="s">
        <v>477</v>
      </c>
      <c r="D902" s="10"/>
      <c r="E902" s="201"/>
      <c r="F902" s="201"/>
      <c r="G902" s="201"/>
      <c r="H902" s="502"/>
      <c r="I902" s="201"/>
      <c r="J902" s="201"/>
      <c r="K902" s="201"/>
      <c r="L902" s="201"/>
      <c r="M902" s="201"/>
      <c r="N902" s="502"/>
      <c r="O902" s="201"/>
      <c r="P902" s="201"/>
      <c r="Q902" s="201"/>
      <c r="R902" s="201"/>
      <c r="S902" s="201"/>
      <c r="T902" s="201"/>
      <c r="U902" s="201"/>
      <c r="V902" s="502"/>
      <c r="W902" s="201"/>
      <c r="X902" s="201"/>
      <c r="Y902" s="201"/>
      <c r="Z902" s="201"/>
      <c r="AA902" s="201"/>
      <c r="AB902" s="201"/>
      <c r="AC902" s="204"/>
    </row>
    <row r="903" spans="1:30">
      <c r="A903" s="2295"/>
      <c r="B903" s="2293"/>
      <c r="C903" s="11" t="s">
        <v>478</v>
      </c>
      <c r="D903" s="11"/>
      <c r="E903" s="200"/>
      <c r="F903" s="200"/>
      <c r="G903" s="200"/>
      <c r="H903" s="503"/>
      <c r="I903" s="200"/>
      <c r="J903" s="200"/>
      <c r="K903" s="200"/>
      <c r="L903" s="200"/>
      <c r="M903" s="200"/>
      <c r="N903" s="503"/>
      <c r="O903" s="200"/>
      <c r="P903" s="200"/>
      <c r="Q903" s="200"/>
      <c r="R903" s="200"/>
      <c r="S903" s="200"/>
      <c r="T903" s="200"/>
      <c r="U903" s="200"/>
      <c r="V903" s="503"/>
      <c r="W903" s="200"/>
      <c r="X903" s="200"/>
      <c r="Y903" s="200"/>
      <c r="Z903" s="200"/>
      <c r="AA903" s="200"/>
      <c r="AB903" s="200"/>
      <c r="AC903" s="205"/>
    </row>
    <row r="904" spans="1:30">
      <c r="A904" s="2295"/>
      <c r="B904" s="2293"/>
      <c r="C904" s="11" t="s">
        <v>8</v>
      </c>
      <c r="D904" s="11"/>
      <c r="E904" s="200"/>
      <c r="F904" s="200"/>
      <c r="G904" s="200"/>
      <c r="H904" s="503"/>
      <c r="I904" s="200"/>
      <c r="J904" s="200"/>
      <c r="K904" s="200"/>
      <c r="L904" s="200"/>
      <c r="M904" s="200"/>
      <c r="N904" s="503"/>
      <c r="O904" s="200"/>
      <c r="P904" s="200"/>
      <c r="Q904" s="200"/>
      <c r="R904" s="200"/>
      <c r="S904" s="200"/>
      <c r="T904" s="200"/>
      <c r="U904" s="200"/>
      <c r="V904" s="503"/>
      <c r="W904" s="200"/>
      <c r="X904" s="200"/>
      <c r="Y904" s="200"/>
      <c r="Z904" s="200"/>
      <c r="AA904" s="200"/>
      <c r="AB904" s="200"/>
      <c r="AC904" s="205"/>
    </row>
    <row r="905" spans="1:30" ht="13.5" thickBot="1">
      <c r="A905" s="2296"/>
      <c r="B905" s="2294"/>
      <c r="C905" s="48" t="s">
        <v>16</v>
      </c>
      <c r="D905" s="48"/>
      <c r="E905" s="206"/>
      <c r="F905" s="206"/>
      <c r="G905" s="206"/>
      <c r="H905" s="504"/>
      <c r="I905" s="206"/>
      <c r="J905" s="206"/>
      <c r="K905" s="206"/>
      <c r="L905" s="206"/>
      <c r="M905" s="206"/>
      <c r="N905" s="504"/>
      <c r="O905" s="206"/>
      <c r="P905" s="206"/>
      <c r="Q905" s="206"/>
      <c r="R905" s="206"/>
      <c r="S905" s="206"/>
      <c r="T905" s="206"/>
      <c r="U905" s="206"/>
      <c r="V905" s="504"/>
      <c r="W905" s="206"/>
      <c r="X905" s="206"/>
      <c r="Y905" s="206"/>
      <c r="Z905" s="206"/>
      <c r="AA905" s="206"/>
      <c r="AB905" s="206"/>
      <c r="AC905" s="207"/>
    </row>
    <row r="906" spans="1:30">
      <c r="A906" s="2216" t="s">
        <v>125</v>
      </c>
      <c r="B906" s="2219" t="s">
        <v>357</v>
      </c>
      <c r="C906" s="10" t="s">
        <v>477</v>
      </c>
      <c r="D906" s="10"/>
      <c r="E906" s="201"/>
      <c r="F906" s="201"/>
      <c r="G906" s="201"/>
      <c r="H906" s="502"/>
      <c r="I906" s="201"/>
      <c r="J906" s="201"/>
      <c r="K906" s="201"/>
      <c r="L906" s="201"/>
      <c r="M906" s="201"/>
      <c r="N906" s="502"/>
      <c r="O906" s="201"/>
      <c r="P906" s="201"/>
      <c r="Q906" s="201"/>
      <c r="R906" s="201"/>
      <c r="S906" s="201"/>
      <c r="T906" s="201"/>
      <c r="U906" s="201"/>
      <c r="V906" s="502"/>
      <c r="W906" s="201"/>
      <c r="X906" s="201"/>
      <c r="Y906" s="201"/>
      <c r="Z906" s="201"/>
      <c r="AA906" s="201"/>
      <c r="AB906" s="201"/>
      <c r="AC906" s="135">
        <f>SUM(E906:AB906)</f>
        <v>0</v>
      </c>
      <c r="AD906" s="5" t="s">
        <v>457</v>
      </c>
    </row>
    <row r="907" spans="1:30">
      <c r="A907" s="2295"/>
      <c r="B907" s="2293"/>
      <c r="C907" s="11" t="s">
        <v>478</v>
      </c>
      <c r="D907" s="11"/>
      <c r="E907" s="200"/>
      <c r="F907" s="200"/>
      <c r="G907" s="200"/>
      <c r="H907" s="503"/>
      <c r="I907" s="200"/>
      <c r="J907" s="200"/>
      <c r="K907" s="200"/>
      <c r="L907" s="200"/>
      <c r="M907" s="200"/>
      <c r="N907" s="503"/>
      <c r="O907" s="200"/>
      <c r="P907" s="200"/>
      <c r="Q907" s="200"/>
      <c r="R907" s="200"/>
      <c r="S907" s="200"/>
      <c r="T907" s="200"/>
      <c r="U907" s="200"/>
      <c r="V907" s="503"/>
      <c r="W907" s="200"/>
      <c r="X907" s="200"/>
      <c r="Y907" s="200"/>
      <c r="Z907" s="200"/>
      <c r="AA907" s="200"/>
      <c r="AB907" s="200"/>
      <c r="AC907" s="135">
        <f>SUM(E907:AB907)</f>
        <v>0</v>
      </c>
      <c r="AD907" s="5" t="s">
        <v>457</v>
      </c>
    </row>
    <row r="908" spans="1:30">
      <c r="A908" s="2295"/>
      <c r="B908" s="2293"/>
      <c r="C908" s="11" t="s">
        <v>8</v>
      </c>
      <c r="D908" s="11"/>
      <c r="E908" s="124">
        <f>E906*100</f>
        <v>0</v>
      </c>
      <c r="F908" s="124">
        <f t="shared" ref="F908:AB908" si="267">F906*100</f>
        <v>0</v>
      </c>
      <c r="G908" s="124">
        <f t="shared" si="267"/>
        <v>0</v>
      </c>
      <c r="H908" s="437">
        <f t="shared" si="267"/>
        <v>0</v>
      </c>
      <c r="I908" s="124">
        <f t="shared" si="267"/>
        <v>0</v>
      </c>
      <c r="J908" s="124">
        <f t="shared" si="267"/>
        <v>0</v>
      </c>
      <c r="K908" s="124">
        <f t="shared" si="267"/>
        <v>0</v>
      </c>
      <c r="L908" s="124">
        <f t="shared" si="267"/>
        <v>0</v>
      </c>
      <c r="M908" s="124">
        <f t="shared" si="267"/>
        <v>0</v>
      </c>
      <c r="N908" s="437">
        <f t="shared" si="267"/>
        <v>0</v>
      </c>
      <c r="O908" s="124">
        <f t="shared" si="267"/>
        <v>0</v>
      </c>
      <c r="P908" s="124">
        <f t="shared" si="267"/>
        <v>0</v>
      </c>
      <c r="Q908" s="124">
        <f t="shared" si="267"/>
        <v>0</v>
      </c>
      <c r="R908" s="124">
        <f t="shared" si="267"/>
        <v>0</v>
      </c>
      <c r="S908" s="124">
        <f t="shared" si="267"/>
        <v>0</v>
      </c>
      <c r="T908" s="124">
        <f t="shared" si="267"/>
        <v>0</v>
      </c>
      <c r="U908" s="124">
        <f t="shared" si="267"/>
        <v>0</v>
      </c>
      <c r="V908" s="437">
        <f t="shared" si="267"/>
        <v>0</v>
      </c>
      <c r="W908" s="124">
        <f t="shared" si="267"/>
        <v>0</v>
      </c>
      <c r="X908" s="124">
        <f t="shared" si="267"/>
        <v>0</v>
      </c>
      <c r="Y908" s="124">
        <f t="shared" si="267"/>
        <v>0</v>
      </c>
      <c r="Z908" s="124">
        <f t="shared" si="267"/>
        <v>0</v>
      </c>
      <c r="AA908" s="124">
        <f t="shared" si="267"/>
        <v>0</v>
      </c>
      <c r="AB908" s="124">
        <f t="shared" si="267"/>
        <v>0</v>
      </c>
      <c r="AC908" s="135"/>
    </row>
    <row r="909" spans="1:30" ht="13.5" thickBot="1">
      <c r="A909" s="2296"/>
      <c r="B909" s="2294"/>
      <c r="C909" s="48" t="s">
        <v>16</v>
      </c>
      <c r="D909" s="48"/>
      <c r="E909" s="121" t="e">
        <f t="shared" ref="E909:AC909" si="268">E907/E906</f>
        <v>#DIV/0!</v>
      </c>
      <c r="F909" s="121" t="e">
        <f t="shared" si="268"/>
        <v>#DIV/0!</v>
      </c>
      <c r="G909" s="121" t="e">
        <f t="shared" si="268"/>
        <v>#DIV/0!</v>
      </c>
      <c r="H909" s="435" t="e">
        <f t="shared" si="268"/>
        <v>#DIV/0!</v>
      </c>
      <c r="I909" s="121" t="e">
        <f t="shared" si="268"/>
        <v>#DIV/0!</v>
      </c>
      <c r="J909" s="121" t="e">
        <f t="shared" si="268"/>
        <v>#DIV/0!</v>
      </c>
      <c r="K909" s="121" t="e">
        <f t="shared" si="268"/>
        <v>#DIV/0!</v>
      </c>
      <c r="L909" s="121" t="e">
        <f t="shared" si="268"/>
        <v>#DIV/0!</v>
      </c>
      <c r="M909" s="121" t="e">
        <f t="shared" si="268"/>
        <v>#DIV/0!</v>
      </c>
      <c r="N909" s="435" t="e">
        <f t="shared" si="268"/>
        <v>#DIV/0!</v>
      </c>
      <c r="O909" s="121" t="e">
        <f t="shared" si="268"/>
        <v>#DIV/0!</v>
      </c>
      <c r="P909" s="121" t="e">
        <f t="shared" si="268"/>
        <v>#DIV/0!</v>
      </c>
      <c r="Q909" s="121" t="e">
        <f t="shared" si="268"/>
        <v>#DIV/0!</v>
      </c>
      <c r="R909" s="121" t="e">
        <f t="shared" si="268"/>
        <v>#DIV/0!</v>
      </c>
      <c r="S909" s="121" t="e">
        <f t="shared" si="268"/>
        <v>#DIV/0!</v>
      </c>
      <c r="T909" s="121" t="e">
        <f t="shared" si="268"/>
        <v>#DIV/0!</v>
      </c>
      <c r="U909" s="121" t="e">
        <f t="shared" si="268"/>
        <v>#DIV/0!</v>
      </c>
      <c r="V909" s="435" t="e">
        <f t="shared" si="268"/>
        <v>#DIV/0!</v>
      </c>
      <c r="W909" s="121" t="e">
        <f t="shared" si="268"/>
        <v>#DIV/0!</v>
      </c>
      <c r="X909" s="121" t="e">
        <f t="shared" si="268"/>
        <v>#DIV/0!</v>
      </c>
      <c r="Y909" s="121" t="e">
        <f t="shared" si="268"/>
        <v>#DIV/0!</v>
      </c>
      <c r="Z909" s="121" t="e">
        <f t="shared" si="268"/>
        <v>#DIV/0!</v>
      </c>
      <c r="AA909" s="121" t="e">
        <f t="shared" si="268"/>
        <v>#DIV/0!</v>
      </c>
      <c r="AB909" s="121" t="e">
        <f t="shared" si="268"/>
        <v>#DIV/0!</v>
      </c>
      <c r="AC909" s="133" t="e">
        <f t="shared" si="268"/>
        <v>#DIV/0!</v>
      </c>
    </row>
    <row r="910" spans="1:30">
      <c r="A910" s="2216" t="s">
        <v>99</v>
      </c>
      <c r="B910" s="2219" t="s">
        <v>59</v>
      </c>
      <c r="C910" s="10" t="s">
        <v>477</v>
      </c>
      <c r="D910" s="10"/>
      <c r="E910" s="201"/>
      <c r="F910" s="201"/>
      <c r="G910" s="201"/>
      <c r="H910" s="502"/>
      <c r="I910" s="201"/>
      <c r="J910" s="201"/>
      <c r="K910" s="201"/>
      <c r="L910" s="201"/>
      <c r="M910" s="201"/>
      <c r="N910" s="502"/>
      <c r="O910" s="201"/>
      <c r="P910" s="201"/>
      <c r="Q910" s="201"/>
      <c r="R910" s="201"/>
      <c r="S910" s="201"/>
      <c r="T910" s="201"/>
      <c r="U910" s="201"/>
      <c r="V910" s="502"/>
      <c r="W910" s="201"/>
      <c r="X910" s="201"/>
      <c r="Y910" s="201"/>
      <c r="Z910" s="201"/>
      <c r="AA910" s="201"/>
      <c r="AB910" s="201"/>
      <c r="AC910" s="135">
        <f>SUM(E910:AB910)</f>
        <v>0</v>
      </c>
      <c r="AD910" s="5" t="s">
        <v>457</v>
      </c>
    </row>
    <row r="911" spans="1:30">
      <c r="A911" s="2295"/>
      <c r="B911" s="2293"/>
      <c r="C911" s="11" t="s">
        <v>478</v>
      </c>
      <c r="D911" s="11"/>
      <c r="E911" s="200"/>
      <c r="F911" s="200"/>
      <c r="G911" s="200"/>
      <c r="H911" s="503"/>
      <c r="I911" s="200"/>
      <c r="J911" s="200"/>
      <c r="K911" s="200"/>
      <c r="L911" s="200"/>
      <c r="M911" s="200"/>
      <c r="N911" s="503"/>
      <c r="O911" s="200"/>
      <c r="P911" s="200"/>
      <c r="Q911" s="200"/>
      <c r="R911" s="200"/>
      <c r="S911" s="200"/>
      <c r="T911" s="200"/>
      <c r="U911" s="200"/>
      <c r="V911" s="503"/>
      <c r="W911" s="200"/>
      <c r="X911" s="200"/>
      <c r="Y911" s="200"/>
      <c r="Z911" s="200"/>
      <c r="AA911" s="200"/>
      <c r="AB911" s="200"/>
      <c r="AC911" s="135">
        <f>SUM(E911:AB911)</f>
        <v>0</v>
      </c>
      <c r="AD911" s="5" t="s">
        <v>457</v>
      </c>
    </row>
    <row r="912" spans="1:30">
      <c r="A912" s="2295"/>
      <c r="B912" s="2293"/>
      <c r="C912" s="11" t="s">
        <v>8</v>
      </c>
      <c r="D912" s="11"/>
      <c r="E912" s="124">
        <f>E910*100</f>
        <v>0</v>
      </c>
      <c r="F912" s="124">
        <f t="shared" ref="F912:AB912" si="269">F910*100</f>
        <v>0</v>
      </c>
      <c r="G912" s="124">
        <f t="shared" si="269"/>
        <v>0</v>
      </c>
      <c r="H912" s="437">
        <f t="shared" si="269"/>
        <v>0</v>
      </c>
      <c r="I912" s="124">
        <f t="shared" si="269"/>
        <v>0</v>
      </c>
      <c r="J912" s="124">
        <f t="shared" si="269"/>
        <v>0</v>
      </c>
      <c r="K912" s="124">
        <f t="shared" si="269"/>
        <v>0</v>
      </c>
      <c r="L912" s="124">
        <f t="shared" si="269"/>
        <v>0</v>
      </c>
      <c r="M912" s="124">
        <f t="shared" si="269"/>
        <v>0</v>
      </c>
      <c r="N912" s="437">
        <f t="shared" si="269"/>
        <v>0</v>
      </c>
      <c r="O912" s="124">
        <f t="shared" si="269"/>
        <v>0</v>
      </c>
      <c r="P912" s="124">
        <f t="shared" si="269"/>
        <v>0</v>
      </c>
      <c r="Q912" s="124">
        <f t="shared" si="269"/>
        <v>0</v>
      </c>
      <c r="R912" s="124">
        <f t="shared" si="269"/>
        <v>0</v>
      </c>
      <c r="S912" s="124">
        <f t="shared" si="269"/>
        <v>0</v>
      </c>
      <c r="T912" s="124">
        <f t="shared" si="269"/>
        <v>0</v>
      </c>
      <c r="U912" s="124">
        <f t="shared" si="269"/>
        <v>0</v>
      </c>
      <c r="V912" s="437">
        <f t="shared" si="269"/>
        <v>0</v>
      </c>
      <c r="W912" s="124">
        <f t="shared" si="269"/>
        <v>0</v>
      </c>
      <c r="X912" s="124">
        <f t="shared" si="269"/>
        <v>0</v>
      </c>
      <c r="Y912" s="124">
        <f t="shared" si="269"/>
        <v>0</v>
      </c>
      <c r="Z912" s="124">
        <f t="shared" si="269"/>
        <v>0</v>
      </c>
      <c r="AA912" s="124">
        <f t="shared" si="269"/>
        <v>0</v>
      </c>
      <c r="AB912" s="124">
        <f t="shared" si="269"/>
        <v>0</v>
      </c>
      <c r="AC912" s="135"/>
    </row>
    <row r="913" spans="1:29" ht="13.5" thickBot="1">
      <c r="A913" s="2296"/>
      <c r="B913" s="2294"/>
      <c r="C913" s="48" t="s">
        <v>16</v>
      </c>
      <c r="D913" s="48"/>
      <c r="E913" s="121" t="e">
        <f t="shared" ref="E913:AC913" si="270">E911/E910</f>
        <v>#DIV/0!</v>
      </c>
      <c r="F913" s="121" t="e">
        <f t="shared" si="270"/>
        <v>#DIV/0!</v>
      </c>
      <c r="G913" s="121" t="e">
        <f t="shared" si="270"/>
        <v>#DIV/0!</v>
      </c>
      <c r="H913" s="435" t="e">
        <f t="shared" si="270"/>
        <v>#DIV/0!</v>
      </c>
      <c r="I913" s="121" t="e">
        <f t="shared" si="270"/>
        <v>#DIV/0!</v>
      </c>
      <c r="J913" s="121" t="e">
        <f t="shared" si="270"/>
        <v>#DIV/0!</v>
      </c>
      <c r="K913" s="121" t="e">
        <f t="shared" si="270"/>
        <v>#DIV/0!</v>
      </c>
      <c r="L913" s="121" t="e">
        <f t="shared" si="270"/>
        <v>#DIV/0!</v>
      </c>
      <c r="M913" s="121" t="e">
        <f t="shared" si="270"/>
        <v>#DIV/0!</v>
      </c>
      <c r="N913" s="435" t="e">
        <f t="shared" si="270"/>
        <v>#DIV/0!</v>
      </c>
      <c r="O913" s="121" t="e">
        <f t="shared" si="270"/>
        <v>#DIV/0!</v>
      </c>
      <c r="P913" s="121" t="e">
        <f t="shared" si="270"/>
        <v>#DIV/0!</v>
      </c>
      <c r="Q913" s="121" t="e">
        <f t="shared" si="270"/>
        <v>#DIV/0!</v>
      </c>
      <c r="R913" s="121" t="e">
        <f t="shared" si="270"/>
        <v>#DIV/0!</v>
      </c>
      <c r="S913" s="121" t="e">
        <f t="shared" si="270"/>
        <v>#DIV/0!</v>
      </c>
      <c r="T913" s="121" t="e">
        <f t="shared" si="270"/>
        <v>#DIV/0!</v>
      </c>
      <c r="U913" s="121" t="e">
        <f t="shared" si="270"/>
        <v>#DIV/0!</v>
      </c>
      <c r="V913" s="435" t="e">
        <f t="shared" si="270"/>
        <v>#DIV/0!</v>
      </c>
      <c r="W913" s="121" t="e">
        <f t="shared" si="270"/>
        <v>#DIV/0!</v>
      </c>
      <c r="X913" s="121" t="e">
        <f t="shared" si="270"/>
        <v>#DIV/0!</v>
      </c>
      <c r="Y913" s="121" t="e">
        <f t="shared" si="270"/>
        <v>#DIV/0!</v>
      </c>
      <c r="Z913" s="121" t="e">
        <f t="shared" si="270"/>
        <v>#DIV/0!</v>
      </c>
      <c r="AA913" s="121" t="e">
        <f t="shared" si="270"/>
        <v>#DIV/0!</v>
      </c>
      <c r="AB913" s="121" t="e">
        <f t="shared" si="270"/>
        <v>#DIV/0!</v>
      </c>
      <c r="AC913" s="133" t="e">
        <f t="shared" si="270"/>
        <v>#DIV/0!</v>
      </c>
    </row>
    <row r="914" spans="1:29" ht="13.5" thickBot="1">
      <c r="A914" s="159" t="s">
        <v>123</v>
      </c>
      <c r="B914" s="160" t="s">
        <v>20</v>
      </c>
      <c r="C914" s="85" t="s">
        <v>477</v>
      </c>
      <c r="D914" s="85"/>
      <c r="E914" s="140"/>
      <c r="F914" s="140"/>
      <c r="G914" s="140"/>
      <c r="H914" s="505"/>
      <c r="I914" s="140"/>
      <c r="J914" s="140"/>
      <c r="K914" s="140"/>
      <c r="L914" s="140"/>
      <c r="M914" s="140"/>
      <c r="N914" s="505"/>
      <c r="O914" s="140"/>
      <c r="P914" s="140"/>
      <c r="Q914" s="140"/>
      <c r="R914" s="140"/>
      <c r="S914" s="140"/>
      <c r="T914" s="140"/>
      <c r="U914" s="140"/>
      <c r="V914" s="505"/>
      <c r="W914" s="140"/>
      <c r="X914" s="140"/>
      <c r="Y914" s="140"/>
      <c r="Z914" s="140"/>
      <c r="AA914" s="140"/>
      <c r="AB914" s="140"/>
      <c r="AC914" s="191">
        <f>SUM(E914:AB914)</f>
        <v>0</v>
      </c>
    </row>
    <row r="915" spans="1:29" s="5" customFormat="1" ht="10.5" customHeight="1">
      <c r="A915" s="2236" t="s">
        <v>152</v>
      </c>
      <c r="B915" s="2237"/>
      <c r="C915" s="12" t="s">
        <v>477</v>
      </c>
      <c r="D915" s="12"/>
      <c r="E915" s="123">
        <f>E898+E902+E906+E910</f>
        <v>0</v>
      </c>
      <c r="F915" s="123">
        <f t="shared" ref="F915:AC915" si="271">F898+F902+F906+F910</f>
        <v>0</v>
      </c>
      <c r="G915" s="123">
        <f t="shared" si="271"/>
        <v>0</v>
      </c>
      <c r="H915" s="458">
        <f t="shared" si="271"/>
        <v>0</v>
      </c>
      <c r="I915" s="123">
        <f t="shared" si="271"/>
        <v>0</v>
      </c>
      <c r="J915" s="123">
        <f t="shared" si="271"/>
        <v>0</v>
      </c>
      <c r="K915" s="123">
        <f t="shared" si="271"/>
        <v>0</v>
      </c>
      <c r="L915" s="123">
        <f t="shared" si="271"/>
        <v>0</v>
      </c>
      <c r="M915" s="123">
        <f t="shared" si="271"/>
        <v>0</v>
      </c>
      <c r="N915" s="458">
        <f t="shared" si="271"/>
        <v>0</v>
      </c>
      <c r="O915" s="123">
        <f t="shared" si="271"/>
        <v>0</v>
      </c>
      <c r="P915" s="123">
        <f t="shared" si="271"/>
        <v>0</v>
      </c>
      <c r="Q915" s="123">
        <f t="shared" si="271"/>
        <v>0</v>
      </c>
      <c r="R915" s="123">
        <f t="shared" si="271"/>
        <v>0</v>
      </c>
      <c r="S915" s="123">
        <f t="shared" si="271"/>
        <v>0</v>
      </c>
      <c r="T915" s="123">
        <f t="shared" si="271"/>
        <v>0</v>
      </c>
      <c r="U915" s="123">
        <f t="shared" si="271"/>
        <v>0</v>
      </c>
      <c r="V915" s="458">
        <f t="shared" si="271"/>
        <v>0</v>
      </c>
      <c r="W915" s="123">
        <f t="shared" si="271"/>
        <v>0</v>
      </c>
      <c r="X915" s="123">
        <f t="shared" si="271"/>
        <v>0</v>
      </c>
      <c r="Y915" s="123">
        <f t="shared" si="271"/>
        <v>0</v>
      </c>
      <c r="Z915" s="123">
        <f t="shared" si="271"/>
        <v>0</v>
      </c>
      <c r="AA915" s="123">
        <f t="shared" si="271"/>
        <v>0</v>
      </c>
      <c r="AB915" s="123">
        <f t="shared" si="271"/>
        <v>0</v>
      </c>
      <c r="AC915" s="123">
        <f t="shared" si="271"/>
        <v>0</v>
      </c>
    </row>
    <row r="916" spans="1:29" s="5" customFormat="1" ht="10.5" customHeight="1" thickBot="1">
      <c r="A916" s="2238"/>
      <c r="B916" s="2239"/>
      <c r="C916" s="9" t="s">
        <v>478</v>
      </c>
      <c r="D916" s="271"/>
      <c r="E916" s="123">
        <f>E899+E903+E907+E911</f>
        <v>0</v>
      </c>
      <c r="F916" s="123">
        <f t="shared" ref="F916:AC916" si="272">F899+F903+F907+F911</f>
        <v>0</v>
      </c>
      <c r="G916" s="123">
        <f t="shared" si="272"/>
        <v>0</v>
      </c>
      <c r="H916" s="458">
        <f t="shared" si="272"/>
        <v>0</v>
      </c>
      <c r="I916" s="123">
        <f t="shared" si="272"/>
        <v>0</v>
      </c>
      <c r="J916" s="123">
        <f t="shared" si="272"/>
        <v>0</v>
      </c>
      <c r="K916" s="123">
        <f t="shared" si="272"/>
        <v>0</v>
      </c>
      <c r="L916" s="123">
        <f t="shared" si="272"/>
        <v>0</v>
      </c>
      <c r="M916" s="123">
        <f t="shared" si="272"/>
        <v>0</v>
      </c>
      <c r="N916" s="458">
        <f t="shared" si="272"/>
        <v>0</v>
      </c>
      <c r="O916" s="123">
        <f t="shared" si="272"/>
        <v>0</v>
      </c>
      <c r="P916" s="123">
        <f t="shared" si="272"/>
        <v>0</v>
      </c>
      <c r="Q916" s="123">
        <f t="shared" si="272"/>
        <v>0</v>
      </c>
      <c r="R916" s="123">
        <f t="shared" si="272"/>
        <v>0</v>
      </c>
      <c r="S916" s="123">
        <f t="shared" si="272"/>
        <v>0</v>
      </c>
      <c r="T916" s="123">
        <f t="shared" si="272"/>
        <v>0</v>
      </c>
      <c r="U916" s="123">
        <f t="shared" si="272"/>
        <v>0</v>
      </c>
      <c r="V916" s="458">
        <f t="shared" si="272"/>
        <v>0</v>
      </c>
      <c r="W916" s="123">
        <f t="shared" si="272"/>
        <v>0</v>
      </c>
      <c r="X916" s="123">
        <f t="shared" si="272"/>
        <v>0</v>
      </c>
      <c r="Y916" s="123">
        <f t="shared" si="272"/>
        <v>0</v>
      </c>
      <c r="Z916" s="123">
        <f t="shared" si="272"/>
        <v>0</v>
      </c>
      <c r="AA916" s="123">
        <f t="shared" si="272"/>
        <v>0</v>
      </c>
      <c r="AB916" s="123">
        <f t="shared" si="272"/>
        <v>0</v>
      </c>
      <c r="AC916" s="123">
        <f t="shared" si="272"/>
        <v>0</v>
      </c>
    </row>
    <row r="917" spans="1:29" s="5" customFormat="1" ht="10.5" customHeight="1">
      <c r="A917" s="2222" t="s">
        <v>153</v>
      </c>
      <c r="B917" s="2240"/>
      <c r="C917" s="7" t="s">
        <v>477</v>
      </c>
      <c r="D917" s="7"/>
      <c r="E917" s="120">
        <f>E891-E915</f>
        <v>0</v>
      </c>
      <c r="F917" s="120">
        <f t="shared" ref="F917:AC917" si="273">F891-F915</f>
        <v>0</v>
      </c>
      <c r="G917" s="120">
        <f t="shared" si="273"/>
        <v>0</v>
      </c>
      <c r="H917" s="434">
        <f t="shared" si="273"/>
        <v>0</v>
      </c>
      <c r="I917" s="120">
        <f t="shared" si="273"/>
        <v>0</v>
      </c>
      <c r="J917" s="120">
        <f t="shared" si="273"/>
        <v>0</v>
      </c>
      <c r="K917" s="120">
        <f t="shared" si="273"/>
        <v>0</v>
      </c>
      <c r="L917" s="120">
        <f t="shared" si="273"/>
        <v>0</v>
      </c>
      <c r="M917" s="120">
        <f t="shared" si="273"/>
        <v>0</v>
      </c>
      <c r="N917" s="434">
        <f t="shared" si="273"/>
        <v>0</v>
      </c>
      <c r="O917" s="120">
        <f t="shared" si="273"/>
        <v>0</v>
      </c>
      <c r="P917" s="120">
        <f t="shared" si="273"/>
        <v>0</v>
      </c>
      <c r="Q917" s="120">
        <f t="shared" si="273"/>
        <v>0</v>
      </c>
      <c r="R917" s="120">
        <f t="shared" si="273"/>
        <v>0</v>
      </c>
      <c r="S917" s="120">
        <f t="shared" si="273"/>
        <v>0</v>
      </c>
      <c r="T917" s="120">
        <f t="shared" si="273"/>
        <v>0</v>
      </c>
      <c r="U917" s="120">
        <f t="shared" si="273"/>
        <v>0</v>
      </c>
      <c r="V917" s="434">
        <f t="shared" si="273"/>
        <v>0</v>
      </c>
      <c r="W917" s="120">
        <f t="shared" si="273"/>
        <v>0</v>
      </c>
      <c r="X917" s="120">
        <f t="shared" si="273"/>
        <v>0</v>
      </c>
      <c r="Y917" s="120">
        <f t="shared" si="273"/>
        <v>0</v>
      </c>
      <c r="Z917" s="120">
        <f t="shared" si="273"/>
        <v>0</v>
      </c>
      <c r="AA917" s="120">
        <f t="shared" si="273"/>
        <v>0</v>
      </c>
      <c r="AB917" s="120">
        <f t="shared" si="273"/>
        <v>0</v>
      </c>
      <c r="AC917" s="120">
        <f t="shared" si="273"/>
        <v>0</v>
      </c>
    </row>
    <row r="918" spans="1:29" s="5" customFormat="1" ht="10.5" customHeight="1" thickBot="1">
      <c r="A918" s="2238"/>
      <c r="B918" s="2239"/>
      <c r="C918" s="9" t="s">
        <v>478</v>
      </c>
      <c r="D918" s="271"/>
      <c r="E918" s="123">
        <f>E892-E916</f>
        <v>0</v>
      </c>
      <c r="F918" s="123">
        <f t="shared" ref="F918:AC918" si="274">F892-F916</f>
        <v>0</v>
      </c>
      <c r="G918" s="123">
        <f t="shared" si="274"/>
        <v>0</v>
      </c>
      <c r="H918" s="458">
        <f t="shared" si="274"/>
        <v>0</v>
      </c>
      <c r="I918" s="123">
        <f t="shared" si="274"/>
        <v>0</v>
      </c>
      <c r="J918" s="123">
        <f t="shared" si="274"/>
        <v>0</v>
      </c>
      <c r="K918" s="123">
        <f t="shared" si="274"/>
        <v>0</v>
      </c>
      <c r="L918" s="123">
        <f t="shared" si="274"/>
        <v>0</v>
      </c>
      <c r="M918" s="123">
        <f t="shared" si="274"/>
        <v>0</v>
      </c>
      <c r="N918" s="458">
        <f t="shared" si="274"/>
        <v>0</v>
      </c>
      <c r="O918" s="123">
        <f t="shared" si="274"/>
        <v>0</v>
      </c>
      <c r="P918" s="123">
        <f t="shared" si="274"/>
        <v>0</v>
      </c>
      <c r="Q918" s="123">
        <f t="shared" si="274"/>
        <v>0</v>
      </c>
      <c r="R918" s="123">
        <f t="shared" si="274"/>
        <v>0</v>
      </c>
      <c r="S918" s="123">
        <f t="shared" si="274"/>
        <v>0</v>
      </c>
      <c r="T918" s="123">
        <f t="shared" si="274"/>
        <v>0</v>
      </c>
      <c r="U918" s="123">
        <f t="shared" si="274"/>
        <v>0</v>
      </c>
      <c r="V918" s="458">
        <f t="shared" si="274"/>
        <v>0</v>
      </c>
      <c r="W918" s="123">
        <f t="shared" si="274"/>
        <v>0</v>
      </c>
      <c r="X918" s="123">
        <f t="shared" si="274"/>
        <v>0</v>
      </c>
      <c r="Y918" s="123">
        <f t="shared" si="274"/>
        <v>0</v>
      </c>
      <c r="Z918" s="123">
        <f t="shared" si="274"/>
        <v>0</v>
      </c>
      <c r="AA918" s="123">
        <f t="shared" si="274"/>
        <v>0</v>
      </c>
      <c r="AB918" s="123">
        <f t="shared" si="274"/>
        <v>0</v>
      </c>
      <c r="AC918" s="123">
        <f t="shared" si="274"/>
        <v>0</v>
      </c>
    </row>
    <row r="919" spans="1:29" s="32" customFormat="1" ht="10.5" customHeight="1">
      <c r="A919" s="2280" t="s">
        <v>9</v>
      </c>
      <c r="B919" s="2281"/>
      <c r="C919" s="14" t="s">
        <v>477</v>
      </c>
      <c r="D919" s="14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  <c r="AA919" s="20"/>
      <c r="AB919" s="20"/>
      <c r="AC919" s="102"/>
    </row>
    <row r="920" spans="1:29" s="32" customFormat="1" ht="10.5" customHeight="1" thickBot="1">
      <c r="A920" s="2282"/>
      <c r="B920" s="2283"/>
      <c r="C920" s="15" t="s">
        <v>478</v>
      </c>
      <c r="D920" s="15"/>
      <c r="E920" s="103"/>
      <c r="F920" s="103"/>
      <c r="G920" s="103"/>
      <c r="H920" s="103"/>
      <c r="I920" s="103"/>
      <c r="J920" s="103"/>
      <c r="K920" s="103"/>
      <c r="L920" s="103"/>
      <c r="M920" s="103"/>
      <c r="N920" s="103"/>
      <c r="O920" s="103"/>
      <c r="P920" s="103"/>
      <c r="Q920" s="103"/>
      <c r="R920" s="103"/>
      <c r="S920" s="103"/>
      <c r="T920" s="103"/>
      <c r="U920" s="103"/>
      <c r="V920" s="103"/>
      <c r="W920" s="103"/>
      <c r="X920" s="103"/>
      <c r="Y920" s="103"/>
      <c r="Z920" s="103"/>
      <c r="AA920" s="103"/>
      <c r="AB920" s="103"/>
      <c r="AC920" s="104"/>
    </row>
    <row r="921" spans="1:29" s="80" customFormat="1" ht="30" customHeight="1" thickBot="1">
      <c r="A921" s="115"/>
      <c r="B921" s="115"/>
      <c r="C921" s="152"/>
      <c r="D921" s="152"/>
      <c r="E921" s="111"/>
      <c r="F921" s="111"/>
      <c r="G921" s="111"/>
      <c r="H921" s="216"/>
      <c r="I921" s="111"/>
      <c r="J921" s="111"/>
      <c r="K921" s="111"/>
      <c r="L921" s="111"/>
      <c r="M921" s="111"/>
      <c r="N921" s="216"/>
      <c r="O921" s="111"/>
      <c r="P921" s="111"/>
      <c r="Q921" s="111"/>
      <c r="R921" s="111"/>
      <c r="S921" s="111"/>
      <c r="T921" s="111"/>
      <c r="U921" s="111"/>
      <c r="V921" s="216"/>
      <c r="W921" s="111"/>
      <c r="X921" s="111"/>
      <c r="Y921" s="111"/>
      <c r="Z921" s="111"/>
      <c r="AA921" s="111"/>
      <c r="AB921" s="111"/>
      <c r="AC921" s="111"/>
    </row>
    <row r="922" spans="1:29" s="5" customFormat="1" ht="28.5" customHeight="1">
      <c r="A922" s="144" t="s">
        <v>17</v>
      </c>
      <c r="B922" s="145" t="s">
        <v>5</v>
      </c>
      <c r="C922" s="6" t="s">
        <v>14</v>
      </c>
      <c r="D922" s="274" t="s">
        <v>491</v>
      </c>
      <c r="E922" s="2246" t="s">
        <v>15</v>
      </c>
      <c r="F922" s="2246"/>
      <c r="G922" s="2246"/>
      <c r="H922" s="2246"/>
      <c r="I922" s="2246"/>
      <c r="J922" s="2246"/>
      <c r="K922" s="2246"/>
      <c r="L922" s="2246"/>
      <c r="M922" s="2246"/>
      <c r="N922" s="2246"/>
      <c r="O922" s="2246"/>
      <c r="P922" s="2246"/>
      <c r="Q922" s="2246"/>
      <c r="R922" s="2246"/>
      <c r="S922" s="2246"/>
      <c r="T922" s="2246"/>
      <c r="U922" s="2246"/>
      <c r="V922" s="2246"/>
      <c r="W922" s="2246"/>
      <c r="X922" s="2246"/>
      <c r="Y922" s="2246"/>
      <c r="Z922" s="2246"/>
      <c r="AA922" s="2246"/>
      <c r="AB922" s="2246"/>
      <c r="AC922" s="2227" t="s">
        <v>10</v>
      </c>
    </row>
    <row r="923" spans="1:29" s="13" customFormat="1" ht="12.75" customHeight="1" thickBot="1">
      <c r="A923" s="2248" t="s">
        <v>358</v>
      </c>
      <c r="B923" s="2249"/>
      <c r="C923" s="17"/>
      <c r="D923" s="17"/>
      <c r="E923" s="18">
        <v>1</v>
      </c>
      <c r="F923" s="18">
        <v>2</v>
      </c>
      <c r="G923" s="18">
        <v>3</v>
      </c>
      <c r="H923" s="18">
        <v>4</v>
      </c>
      <c r="I923" s="18">
        <v>5</v>
      </c>
      <c r="J923" s="18">
        <v>6</v>
      </c>
      <c r="K923" s="18">
        <v>7</v>
      </c>
      <c r="L923" s="18">
        <v>8</v>
      </c>
      <c r="M923" s="18">
        <v>9</v>
      </c>
      <c r="N923" s="18">
        <v>10</v>
      </c>
      <c r="O923" s="18">
        <v>11</v>
      </c>
      <c r="P923" s="18">
        <v>12</v>
      </c>
      <c r="Q923" s="18">
        <v>13</v>
      </c>
      <c r="R923" s="18">
        <v>14</v>
      </c>
      <c r="S923" s="18">
        <v>15</v>
      </c>
      <c r="T923" s="18">
        <v>16</v>
      </c>
      <c r="U923" s="18">
        <v>17</v>
      </c>
      <c r="V923" s="18">
        <v>18</v>
      </c>
      <c r="W923" s="18">
        <v>19</v>
      </c>
      <c r="X923" s="18">
        <v>20</v>
      </c>
      <c r="Y923" s="18">
        <v>21</v>
      </c>
      <c r="Z923" s="18">
        <v>22</v>
      </c>
      <c r="AA923" s="18">
        <v>23</v>
      </c>
      <c r="AB923" s="18">
        <v>24</v>
      </c>
      <c r="AC923" s="2247"/>
    </row>
    <row r="924" spans="1:29" s="13" customFormat="1" ht="12.75" customHeight="1">
      <c r="A924" s="19" t="s">
        <v>286</v>
      </c>
      <c r="B924" s="20"/>
      <c r="C924" s="21"/>
      <c r="D924" s="867"/>
      <c r="E924" s="20">
        <v>1</v>
      </c>
      <c r="F924" s="20">
        <v>1</v>
      </c>
      <c r="G924" s="20">
        <v>1</v>
      </c>
      <c r="H924" s="20">
        <v>1</v>
      </c>
      <c r="I924" s="20">
        <v>1</v>
      </c>
      <c r="J924" s="20">
        <v>1</v>
      </c>
      <c r="K924" s="20">
        <v>1</v>
      </c>
      <c r="L924" s="20">
        <v>1</v>
      </c>
      <c r="M924" s="20">
        <v>1</v>
      </c>
      <c r="N924" s="20">
        <v>1</v>
      </c>
      <c r="O924" s="20">
        <v>1</v>
      </c>
      <c r="P924" s="20">
        <v>1</v>
      </c>
      <c r="Q924" s="20">
        <v>1</v>
      </c>
      <c r="R924" s="20">
        <v>1</v>
      </c>
      <c r="S924" s="20">
        <v>1</v>
      </c>
      <c r="T924" s="20">
        <v>1</v>
      </c>
      <c r="U924" s="20">
        <v>1</v>
      </c>
      <c r="V924" s="20">
        <v>1</v>
      </c>
      <c r="W924" s="20">
        <v>1</v>
      </c>
      <c r="X924" s="20">
        <v>1</v>
      </c>
      <c r="Y924" s="20">
        <v>1</v>
      </c>
      <c r="Z924" s="20">
        <v>1</v>
      </c>
      <c r="AA924" s="20">
        <v>1</v>
      </c>
      <c r="AB924" s="20">
        <v>1</v>
      </c>
      <c r="AC924" s="22"/>
    </row>
    <row r="925" spans="1:29" s="13" customFormat="1" ht="12.75" customHeight="1" thickBot="1">
      <c r="A925" s="38" t="s">
        <v>287</v>
      </c>
      <c r="B925" s="39"/>
      <c r="C925" s="40"/>
      <c r="D925" s="1173"/>
      <c r="E925" s="39">
        <v>1</v>
      </c>
      <c r="F925" s="39">
        <v>1</v>
      </c>
      <c r="G925" s="39">
        <v>1</v>
      </c>
      <c r="H925" s="39">
        <v>1</v>
      </c>
      <c r="I925" s="39">
        <v>1</v>
      </c>
      <c r="J925" s="39">
        <v>1</v>
      </c>
      <c r="K925" s="39">
        <v>1</v>
      </c>
      <c r="L925" s="39">
        <v>1</v>
      </c>
      <c r="M925" s="39">
        <v>1</v>
      </c>
      <c r="N925" s="39">
        <v>1</v>
      </c>
      <c r="O925" s="39">
        <v>1</v>
      </c>
      <c r="P925" s="39">
        <v>1</v>
      </c>
      <c r="Q925" s="39">
        <v>1</v>
      </c>
      <c r="R925" s="39">
        <v>1</v>
      </c>
      <c r="S925" s="39">
        <v>1</v>
      </c>
      <c r="T925" s="39">
        <v>1</v>
      </c>
      <c r="U925" s="39">
        <v>1</v>
      </c>
      <c r="V925" s="39">
        <v>1</v>
      </c>
      <c r="W925" s="39">
        <v>1</v>
      </c>
      <c r="X925" s="39">
        <v>1</v>
      </c>
      <c r="Y925" s="39">
        <v>1</v>
      </c>
      <c r="Z925" s="39">
        <v>1</v>
      </c>
      <c r="AA925" s="39">
        <v>1</v>
      </c>
      <c r="AB925" s="39">
        <v>1</v>
      </c>
      <c r="AC925" s="188"/>
    </row>
    <row r="926" spans="1:29" s="5" customFormat="1" ht="11.25">
      <c r="A926" s="2216" t="s">
        <v>122</v>
      </c>
      <c r="B926" s="2219" t="s">
        <v>288</v>
      </c>
      <c r="C926" s="10" t="s">
        <v>477</v>
      </c>
      <c r="D926" s="867" t="s">
        <v>499</v>
      </c>
      <c r="E926" s="120">
        <v>3.5999999998603018E-2</v>
      </c>
      <c r="F926" s="120">
        <v>3.6000000000785799E-2</v>
      </c>
      <c r="G926" s="120">
        <v>4.8000000001047739E-2</v>
      </c>
      <c r="H926" s="434">
        <v>4.7999999998864951E-2</v>
      </c>
      <c r="I926" s="120">
        <v>2.400000000052387E-2</v>
      </c>
      <c r="J926" s="120">
        <v>2.400000000052387E-2</v>
      </c>
      <c r="K926" s="120">
        <v>2.3999999998341081E-2</v>
      </c>
      <c r="L926" s="120">
        <v>4.8000000001047739E-2</v>
      </c>
      <c r="M926" s="120">
        <v>2.400000000052387E-2</v>
      </c>
      <c r="N926" s="434">
        <v>4.7999999998864951E-2</v>
      </c>
      <c r="O926" s="120">
        <v>4.8000000001047739E-2</v>
      </c>
      <c r="P926" s="120">
        <v>4.7999999998864951E-2</v>
      </c>
      <c r="Q926" s="120">
        <v>4.8000000001047739E-2</v>
      </c>
      <c r="R926" s="120">
        <v>7.1999999999388817E-2</v>
      </c>
      <c r="S926" s="120">
        <v>4.8000000001047739E-2</v>
      </c>
      <c r="T926" s="120">
        <v>4.7999999998864951E-2</v>
      </c>
      <c r="U926" s="120">
        <v>3.1199999999807913E-2</v>
      </c>
      <c r="V926" s="434">
        <v>4.0799999999580901E-2</v>
      </c>
      <c r="W926" s="120">
        <v>4.8000000001047739E-2</v>
      </c>
      <c r="X926" s="120">
        <v>4.7999999998864951E-2</v>
      </c>
      <c r="Y926" s="120">
        <v>4.8000000001047739E-2</v>
      </c>
      <c r="Z926" s="120">
        <v>4.7999999998864951E-2</v>
      </c>
      <c r="AA926" s="120">
        <v>4.8000000001047739E-2</v>
      </c>
      <c r="AB926" s="120">
        <v>4.7999999998864951E-2</v>
      </c>
      <c r="AC926" s="135">
        <f>SUM(E926:AB926)</f>
        <v>1.0319999999985159</v>
      </c>
    </row>
    <row r="927" spans="1:29" s="5" customFormat="1" ht="11.25">
      <c r="A927" s="2217"/>
      <c r="B927" s="2220"/>
      <c r="C927" s="11" t="s">
        <v>478</v>
      </c>
      <c r="D927" s="866" t="s">
        <v>499</v>
      </c>
      <c r="E927" s="121">
        <v>4.8000000001047739E-2</v>
      </c>
      <c r="F927" s="121">
        <v>7.1999999999388817E-2</v>
      </c>
      <c r="G927" s="121">
        <v>7.2000000001571599E-2</v>
      </c>
      <c r="H927" s="435">
        <v>7.1999999999388817E-2</v>
      </c>
      <c r="I927" s="121">
        <v>7.1999999999388817E-2</v>
      </c>
      <c r="J927" s="121">
        <v>7.1999999999388817E-2</v>
      </c>
      <c r="K927" s="121">
        <v>4.8000000001047739E-2</v>
      </c>
      <c r="L927" s="121">
        <v>7.1999999999388817E-2</v>
      </c>
      <c r="M927" s="121">
        <v>4.8000000001047739E-2</v>
      </c>
      <c r="N927" s="435">
        <v>4.7999999998864951E-2</v>
      </c>
      <c r="O927" s="126">
        <v>4.8000000001047739E-2</v>
      </c>
      <c r="P927" s="126">
        <v>4.7999999998864951E-2</v>
      </c>
      <c r="Q927" s="126">
        <v>2.400000000052387E-2</v>
      </c>
      <c r="R927" s="126">
        <v>2.400000000052387E-2</v>
      </c>
      <c r="S927" s="126">
        <v>7.1999999999388817E-2</v>
      </c>
      <c r="T927" s="126">
        <v>4.8000000001047739E-2</v>
      </c>
      <c r="U927" s="126">
        <v>7.1999999999388817E-2</v>
      </c>
      <c r="V927" s="435">
        <v>4.7999999998864951E-2</v>
      </c>
      <c r="W927" s="126">
        <v>7.2000000001571599E-2</v>
      </c>
      <c r="X927" s="126">
        <v>4.7999999998864951E-2</v>
      </c>
      <c r="Y927" s="126">
        <v>7.1999999999388817E-2</v>
      </c>
      <c r="Z927" s="126">
        <v>4.8000000001047739E-2</v>
      </c>
      <c r="AA927" s="126">
        <v>4.8000000001047739E-2</v>
      </c>
      <c r="AB927" s="126">
        <v>4.7999999998864951E-2</v>
      </c>
      <c r="AC927" s="135">
        <f>SUM(E927:AB927)</f>
        <v>1.3440000000009602</v>
      </c>
    </row>
    <row r="928" spans="1:29" s="5" customFormat="1" ht="12">
      <c r="A928" s="2217"/>
      <c r="B928" s="2220"/>
      <c r="C928" s="11" t="s">
        <v>8</v>
      </c>
      <c r="D928" s="866" t="s">
        <v>459</v>
      </c>
      <c r="E928" s="1170">
        <v>5</v>
      </c>
      <c r="F928" s="1171">
        <v>5</v>
      </c>
      <c r="G928" s="1171">
        <v>5</v>
      </c>
      <c r="H928" s="1171">
        <v>5</v>
      </c>
      <c r="I928" s="1171">
        <v>4</v>
      </c>
      <c r="J928" s="1171">
        <v>3</v>
      </c>
      <c r="K928" s="1171">
        <v>7</v>
      </c>
      <c r="L928" s="1171">
        <v>4</v>
      </c>
      <c r="M928" s="1171">
        <v>4</v>
      </c>
      <c r="N928" s="1171">
        <v>5</v>
      </c>
      <c r="O928" s="1171">
        <v>5</v>
      </c>
      <c r="P928" s="1171">
        <v>5</v>
      </c>
      <c r="Q928" s="1171">
        <v>5</v>
      </c>
      <c r="R928" s="1171">
        <v>4</v>
      </c>
      <c r="S928" s="1171">
        <v>5</v>
      </c>
      <c r="T928" s="1171">
        <v>8</v>
      </c>
      <c r="U928" s="1171">
        <v>5</v>
      </c>
      <c r="V928" s="1171">
        <v>6</v>
      </c>
      <c r="W928" s="1171">
        <v>5</v>
      </c>
      <c r="X928" s="1171">
        <v>5</v>
      </c>
      <c r="Y928" s="1171">
        <v>5</v>
      </c>
      <c r="Z928" s="1171">
        <v>4</v>
      </c>
      <c r="AA928" s="1171">
        <v>4</v>
      </c>
      <c r="AB928" s="1172">
        <v>3</v>
      </c>
      <c r="AC928" s="135"/>
    </row>
    <row r="929" spans="1:30" s="5" customFormat="1" ht="12" thickBot="1">
      <c r="A929" s="2217"/>
      <c r="B929" s="2220"/>
      <c r="C929" s="11" t="s">
        <v>16</v>
      </c>
      <c r="D929" s="11"/>
      <c r="E929" s="121">
        <f t="shared" ref="E929:AC929" si="275">E927/E926</f>
        <v>1.3333333334141773</v>
      </c>
      <c r="F929" s="121">
        <f t="shared" si="275"/>
        <v>1.9999999999393672</v>
      </c>
      <c r="G929" s="121">
        <f t="shared" si="275"/>
        <v>1.4999999999999998</v>
      </c>
      <c r="H929" s="435">
        <f t="shared" si="275"/>
        <v>1.5000000000227374</v>
      </c>
      <c r="I929" s="121">
        <f t="shared" si="275"/>
        <v>2.9999999999090505</v>
      </c>
      <c r="J929" s="121">
        <f t="shared" si="275"/>
        <v>2.9999999999090505</v>
      </c>
      <c r="K929" s="121">
        <f t="shared" si="275"/>
        <v>2.0000000001818989</v>
      </c>
      <c r="L929" s="121">
        <f t="shared" si="275"/>
        <v>1.4999999999545253</v>
      </c>
      <c r="M929" s="121">
        <f t="shared" si="275"/>
        <v>2</v>
      </c>
      <c r="N929" s="435">
        <f t="shared" si="275"/>
        <v>1</v>
      </c>
      <c r="O929" s="121">
        <f t="shared" si="275"/>
        <v>1</v>
      </c>
      <c r="P929" s="121">
        <f t="shared" si="275"/>
        <v>1</v>
      </c>
      <c r="Q929" s="121">
        <f t="shared" si="275"/>
        <v>0.5</v>
      </c>
      <c r="R929" s="121">
        <f t="shared" si="275"/>
        <v>0.33333333334343884</v>
      </c>
      <c r="S929" s="121">
        <f t="shared" si="275"/>
        <v>1.4999999999545253</v>
      </c>
      <c r="T929" s="121">
        <f t="shared" si="275"/>
        <v>1.0000000000454747</v>
      </c>
      <c r="U929" s="121">
        <f t="shared" si="275"/>
        <v>2.307692307686926</v>
      </c>
      <c r="V929" s="435">
        <f t="shared" si="275"/>
        <v>1.176470588219559</v>
      </c>
      <c r="W929" s="121">
        <f t="shared" si="275"/>
        <v>1.4999999999999998</v>
      </c>
      <c r="X929" s="121">
        <f t="shared" si="275"/>
        <v>1</v>
      </c>
      <c r="Y929" s="121">
        <f t="shared" si="275"/>
        <v>1.4999999999545253</v>
      </c>
      <c r="Z929" s="121">
        <f t="shared" si="275"/>
        <v>1.0000000000454747</v>
      </c>
      <c r="AA929" s="121">
        <f t="shared" si="275"/>
        <v>1</v>
      </c>
      <c r="AB929" s="121">
        <f t="shared" si="275"/>
        <v>1</v>
      </c>
      <c r="AC929" s="135">
        <f t="shared" si="275"/>
        <v>1.3023255813981522</v>
      </c>
    </row>
    <row r="930" spans="1:30" s="5" customFormat="1" ht="11.25">
      <c r="A930" s="2216" t="s">
        <v>123</v>
      </c>
      <c r="B930" s="2219" t="s">
        <v>289</v>
      </c>
      <c r="C930" s="10" t="s">
        <v>477</v>
      </c>
      <c r="D930" s="867" t="s">
        <v>499</v>
      </c>
      <c r="E930" s="120"/>
      <c r="F930" s="120"/>
      <c r="G930" s="120"/>
      <c r="H930" s="534"/>
      <c r="I930" s="120"/>
      <c r="J930" s="120"/>
      <c r="K930" s="120"/>
      <c r="L930" s="120"/>
      <c r="M930" s="120"/>
      <c r="N930" s="534"/>
      <c r="O930" s="120"/>
      <c r="P930" s="120"/>
      <c r="Q930" s="120"/>
      <c r="R930" s="120"/>
      <c r="S930" s="120"/>
      <c r="T930" s="120"/>
      <c r="U930" s="120"/>
      <c r="V930" s="534"/>
      <c r="W930" s="120"/>
      <c r="X930" s="120"/>
      <c r="Y930" s="120"/>
      <c r="Z930" s="120"/>
      <c r="AA930" s="120"/>
      <c r="AB930" s="120"/>
      <c r="AC930" s="135">
        <f>SUM(E930:AB930)</f>
        <v>0</v>
      </c>
    </row>
    <row r="931" spans="1:30" s="5" customFormat="1" ht="11.25" customHeight="1">
      <c r="A931" s="2305"/>
      <c r="B931" s="2307"/>
      <c r="C931" s="11" t="s">
        <v>478</v>
      </c>
      <c r="D931" s="2185" t="s">
        <v>499</v>
      </c>
      <c r="E931" s="121"/>
      <c r="F931" s="121"/>
      <c r="G931" s="121"/>
      <c r="H931" s="537"/>
      <c r="I931" s="121"/>
      <c r="J931" s="121"/>
      <c r="K931" s="121"/>
      <c r="L931" s="121"/>
      <c r="M931" s="121"/>
      <c r="N931" s="537"/>
      <c r="O931" s="121"/>
      <c r="P931" s="121"/>
      <c r="Q931" s="121"/>
      <c r="R931" s="121"/>
      <c r="S931" s="121"/>
      <c r="T931" s="121"/>
      <c r="U931" s="121"/>
      <c r="V931" s="537"/>
      <c r="W931" s="121"/>
      <c r="X931" s="121"/>
      <c r="Y931" s="121"/>
      <c r="Z931" s="121"/>
      <c r="AA931" s="121"/>
      <c r="AB931" s="121"/>
      <c r="AC931" s="135">
        <f>SUM(E931:AB931)</f>
        <v>0</v>
      </c>
    </row>
    <row r="932" spans="1:30" s="5" customFormat="1" ht="11.25" customHeight="1">
      <c r="A932" s="2305"/>
      <c r="B932" s="2307"/>
      <c r="C932" s="11" t="s">
        <v>8</v>
      </c>
      <c r="D932" s="866" t="s">
        <v>498</v>
      </c>
      <c r="E932" s="122" t="s">
        <v>245</v>
      </c>
      <c r="F932" s="122"/>
      <c r="G932" s="122"/>
      <c r="H932" s="279"/>
      <c r="I932" s="122"/>
      <c r="J932" s="122"/>
      <c r="K932" s="122"/>
      <c r="L932" s="122"/>
      <c r="M932" s="122"/>
      <c r="N932" s="279"/>
      <c r="O932" s="122"/>
      <c r="P932" s="122"/>
      <c r="Q932" s="122"/>
      <c r="R932" s="122"/>
      <c r="S932" s="122"/>
      <c r="T932" s="122"/>
      <c r="U932" s="122"/>
      <c r="V932" s="279"/>
      <c r="W932" s="122"/>
      <c r="X932" s="122"/>
      <c r="Y932" s="122"/>
      <c r="Z932" s="122"/>
      <c r="AA932" s="122"/>
      <c r="AB932" s="122"/>
      <c r="AC932" s="135"/>
    </row>
    <row r="933" spans="1:30" s="5" customFormat="1" ht="11.25">
      <c r="A933" s="2305"/>
      <c r="B933" s="2307"/>
      <c r="C933" s="11" t="s">
        <v>16</v>
      </c>
      <c r="D933" s="11"/>
      <c r="E933" s="121" t="e">
        <f t="shared" ref="E933:AC933" si="276">E931/E930</f>
        <v>#DIV/0!</v>
      </c>
      <c r="F933" s="121" t="e">
        <f t="shared" si="276"/>
        <v>#DIV/0!</v>
      </c>
      <c r="G933" s="121" t="e">
        <f t="shared" si="276"/>
        <v>#DIV/0!</v>
      </c>
      <c r="H933" s="435" t="e">
        <f t="shared" si="276"/>
        <v>#DIV/0!</v>
      </c>
      <c r="I933" s="121" t="e">
        <f t="shared" si="276"/>
        <v>#DIV/0!</v>
      </c>
      <c r="J933" s="121" t="e">
        <f t="shared" si="276"/>
        <v>#DIV/0!</v>
      </c>
      <c r="K933" s="121" t="e">
        <f t="shared" si="276"/>
        <v>#DIV/0!</v>
      </c>
      <c r="L933" s="121" t="e">
        <f t="shared" si="276"/>
        <v>#DIV/0!</v>
      </c>
      <c r="M933" s="121" t="e">
        <f t="shared" si="276"/>
        <v>#DIV/0!</v>
      </c>
      <c r="N933" s="435" t="e">
        <f t="shared" si="276"/>
        <v>#DIV/0!</v>
      </c>
      <c r="O933" s="121" t="e">
        <f t="shared" si="276"/>
        <v>#DIV/0!</v>
      </c>
      <c r="P933" s="121" t="e">
        <f t="shared" si="276"/>
        <v>#DIV/0!</v>
      </c>
      <c r="Q933" s="121" t="e">
        <f t="shared" si="276"/>
        <v>#DIV/0!</v>
      </c>
      <c r="R933" s="121" t="e">
        <f t="shared" si="276"/>
        <v>#DIV/0!</v>
      </c>
      <c r="S933" s="121" t="e">
        <f t="shared" si="276"/>
        <v>#DIV/0!</v>
      </c>
      <c r="T933" s="121" t="e">
        <f t="shared" si="276"/>
        <v>#DIV/0!</v>
      </c>
      <c r="U933" s="121" t="e">
        <f t="shared" si="276"/>
        <v>#DIV/0!</v>
      </c>
      <c r="V933" s="435" t="e">
        <f t="shared" si="276"/>
        <v>#DIV/0!</v>
      </c>
      <c r="W933" s="121" t="e">
        <f t="shared" si="276"/>
        <v>#DIV/0!</v>
      </c>
      <c r="X933" s="121" t="e">
        <f t="shared" si="276"/>
        <v>#DIV/0!</v>
      </c>
      <c r="Y933" s="121" t="e">
        <f t="shared" si="276"/>
        <v>#DIV/0!</v>
      </c>
      <c r="Z933" s="121" t="e">
        <f t="shared" si="276"/>
        <v>#DIV/0!</v>
      </c>
      <c r="AA933" s="121" t="e">
        <f t="shared" si="276"/>
        <v>#DIV/0!</v>
      </c>
      <c r="AB933" s="121" t="e">
        <f t="shared" si="276"/>
        <v>#DIV/0!</v>
      </c>
      <c r="AC933" s="135" t="e">
        <f t="shared" si="276"/>
        <v>#DIV/0!</v>
      </c>
    </row>
    <row r="934" spans="1:30" s="5" customFormat="1" ht="12" thickBot="1">
      <c r="A934" s="2306"/>
      <c r="B934" s="2308"/>
      <c r="C934" s="47" t="s">
        <v>13</v>
      </c>
      <c r="D934" s="47"/>
      <c r="E934" s="94"/>
      <c r="F934" s="94"/>
      <c r="G934" s="94"/>
      <c r="H934" s="459"/>
      <c r="I934" s="94"/>
      <c r="J934" s="94"/>
      <c r="K934" s="94"/>
      <c r="L934" s="94"/>
      <c r="M934" s="94"/>
      <c r="N934" s="459"/>
      <c r="O934" s="94"/>
      <c r="P934" s="94"/>
      <c r="Q934" s="94"/>
      <c r="R934" s="94"/>
      <c r="S934" s="94"/>
      <c r="T934" s="94"/>
      <c r="U934" s="94"/>
      <c r="V934" s="459"/>
      <c r="W934" s="94"/>
      <c r="X934" s="94"/>
      <c r="Y934" s="94"/>
      <c r="Z934" s="94"/>
      <c r="AA934" s="94"/>
      <c r="AB934" s="94"/>
      <c r="AC934" s="95"/>
    </row>
    <row r="935" spans="1:30" s="5" customFormat="1" ht="11.25">
      <c r="A935" s="283" t="s">
        <v>511</v>
      </c>
      <c r="B935" s="284"/>
      <c r="C935" s="285"/>
      <c r="D935" s="286"/>
      <c r="E935" s="286">
        <f t="shared" ref="E935:AB935" si="277">E926+E930</f>
        <v>3.5999999998603018E-2</v>
      </c>
      <c r="F935" s="286">
        <f t="shared" si="277"/>
        <v>3.6000000000785799E-2</v>
      </c>
      <c r="G935" s="286">
        <f t="shared" si="277"/>
        <v>4.8000000001047739E-2</v>
      </c>
      <c r="H935" s="286">
        <f t="shared" si="277"/>
        <v>4.7999999998864951E-2</v>
      </c>
      <c r="I935" s="286">
        <f t="shared" si="277"/>
        <v>2.400000000052387E-2</v>
      </c>
      <c r="J935" s="286">
        <f t="shared" si="277"/>
        <v>2.400000000052387E-2</v>
      </c>
      <c r="K935" s="286">
        <f t="shared" si="277"/>
        <v>2.3999999998341081E-2</v>
      </c>
      <c r="L935" s="286">
        <f t="shared" si="277"/>
        <v>4.8000000001047739E-2</v>
      </c>
      <c r="M935" s="286">
        <f t="shared" si="277"/>
        <v>2.400000000052387E-2</v>
      </c>
      <c r="N935" s="286">
        <f t="shared" si="277"/>
        <v>4.7999999998864951E-2</v>
      </c>
      <c r="O935" s="286">
        <f t="shared" si="277"/>
        <v>4.8000000001047739E-2</v>
      </c>
      <c r="P935" s="286">
        <f t="shared" si="277"/>
        <v>4.7999999998864951E-2</v>
      </c>
      <c r="Q935" s="286">
        <f t="shared" si="277"/>
        <v>4.8000000001047739E-2</v>
      </c>
      <c r="R935" s="286">
        <f t="shared" si="277"/>
        <v>7.1999999999388817E-2</v>
      </c>
      <c r="S935" s="286">
        <f t="shared" si="277"/>
        <v>4.8000000001047739E-2</v>
      </c>
      <c r="T935" s="286">
        <f t="shared" si="277"/>
        <v>4.7999999998864951E-2</v>
      </c>
      <c r="U935" s="286">
        <f t="shared" si="277"/>
        <v>3.1199999999807913E-2</v>
      </c>
      <c r="V935" s="286">
        <f t="shared" si="277"/>
        <v>4.0799999999580901E-2</v>
      </c>
      <c r="W935" s="286">
        <f t="shared" si="277"/>
        <v>4.8000000001047739E-2</v>
      </c>
      <c r="X935" s="286">
        <f t="shared" si="277"/>
        <v>4.7999999998864951E-2</v>
      </c>
      <c r="Y935" s="286">
        <f t="shared" si="277"/>
        <v>4.8000000001047739E-2</v>
      </c>
      <c r="Z935" s="286">
        <f t="shared" si="277"/>
        <v>4.7999999998864951E-2</v>
      </c>
      <c r="AA935" s="286">
        <f t="shared" si="277"/>
        <v>4.8000000001047739E-2</v>
      </c>
      <c r="AB935" s="286">
        <f t="shared" si="277"/>
        <v>4.7999999998864951E-2</v>
      </c>
      <c r="AC935" s="286"/>
    </row>
    <row r="936" spans="1:30" s="5" customFormat="1" ht="11.25">
      <c r="A936" s="288" t="s">
        <v>512</v>
      </c>
      <c r="B936" s="289"/>
      <c r="C936" s="290"/>
      <c r="D936" s="291"/>
      <c r="E936" s="298">
        <f t="shared" ref="E936:AB936" si="278">E927+E931</f>
        <v>4.8000000001047739E-2</v>
      </c>
      <c r="F936" s="298">
        <f t="shared" si="278"/>
        <v>7.1999999999388817E-2</v>
      </c>
      <c r="G936" s="298">
        <f t="shared" si="278"/>
        <v>7.2000000001571599E-2</v>
      </c>
      <c r="H936" s="298">
        <f t="shared" si="278"/>
        <v>7.1999999999388817E-2</v>
      </c>
      <c r="I936" s="298">
        <f t="shared" si="278"/>
        <v>7.1999999999388817E-2</v>
      </c>
      <c r="J936" s="298">
        <f t="shared" si="278"/>
        <v>7.1999999999388817E-2</v>
      </c>
      <c r="K936" s="298">
        <f t="shared" si="278"/>
        <v>4.8000000001047739E-2</v>
      </c>
      <c r="L936" s="298">
        <f t="shared" si="278"/>
        <v>7.1999999999388817E-2</v>
      </c>
      <c r="M936" s="298">
        <f t="shared" si="278"/>
        <v>4.8000000001047739E-2</v>
      </c>
      <c r="N936" s="298">
        <f t="shared" si="278"/>
        <v>4.7999999998864951E-2</v>
      </c>
      <c r="O936" s="298">
        <f t="shared" si="278"/>
        <v>4.8000000001047739E-2</v>
      </c>
      <c r="P936" s="298">
        <f t="shared" si="278"/>
        <v>4.7999999998864951E-2</v>
      </c>
      <c r="Q936" s="298">
        <f t="shared" si="278"/>
        <v>2.400000000052387E-2</v>
      </c>
      <c r="R936" s="298">
        <f t="shared" si="278"/>
        <v>2.400000000052387E-2</v>
      </c>
      <c r="S936" s="298">
        <f t="shared" si="278"/>
        <v>7.1999999999388817E-2</v>
      </c>
      <c r="T936" s="298">
        <f t="shared" si="278"/>
        <v>4.8000000001047739E-2</v>
      </c>
      <c r="U936" s="298">
        <f t="shared" si="278"/>
        <v>7.1999999999388817E-2</v>
      </c>
      <c r="V936" s="298">
        <f t="shared" si="278"/>
        <v>4.7999999998864951E-2</v>
      </c>
      <c r="W936" s="298">
        <f t="shared" si="278"/>
        <v>7.2000000001571599E-2</v>
      </c>
      <c r="X936" s="298">
        <f t="shared" si="278"/>
        <v>4.7999999998864951E-2</v>
      </c>
      <c r="Y936" s="298">
        <f t="shared" si="278"/>
        <v>7.1999999999388817E-2</v>
      </c>
      <c r="Z936" s="298">
        <f t="shared" si="278"/>
        <v>4.8000000001047739E-2</v>
      </c>
      <c r="AA936" s="298">
        <f t="shared" si="278"/>
        <v>4.8000000001047739E-2</v>
      </c>
      <c r="AB936" s="298">
        <f t="shared" si="278"/>
        <v>4.7999999998864951E-2</v>
      </c>
      <c r="AC936" s="298"/>
    </row>
    <row r="937" spans="1:30" s="5" customFormat="1" ht="12" thickBot="1">
      <c r="A937" s="293" t="s">
        <v>513</v>
      </c>
      <c r="B937" s="294"/>
      <c r="C937" s="295"/>
      <c r="D937" s="413"/>
      <c r="E937" s="413">
        <f t="shared" ref="E937:AB937" si="279">SQRT(E935*E935+E936*E936)</f>
        <v>0.06</v>
      </c>
      <c r="F937" s="413">
        <f t="shared" si="279"/>
        <v>8.0498447189797193E-2</v>
      </c>
      <c r="G937" s="413">
        <f t="shared" si="279"/>
        <v>8.6533230613024578E-2</v>
      </c>
      <c r="H937" s="413">
        <f t="shared" si="279"/>
        <v>8.6533230609997597E-2</v>
      </c>
      <c r="I937" s="413">
        <f t="shared" si="279"/>
        <v>7.5894663843626947E-2</v>
      </c>
      <c r="J937" s="413">
        <f t="shared" si="279"/>
        <v>7.5894663843626947E-2</v>
      </c>
      <c r="K937" s="413">
        <f t="shared" si="279"/>
        <v>5.366563146019019E-2</v>
      </c>
      <c r="L937" s="413">
        <f t="shared" si="279"/>
        <v>8.6533230611208392E-2</v>
      </c>
      <c r="M937" s="413">
        <f t="shared" si="279"/>
        <v>5.366563146116636E-2</v>
      </c>
      <c r="N937" s="413">
        <f t="shared" si="279"/>
        <v>6.7882250992303356E-2</v>
      </c>
      <c r="O937" s="413">
        <f t="shared" si="279"/>
        <v>6.7882250995390289E-2</v>
      </c>
      <c r="P937" s="296">
        <f t="shared" si="279"/>
        <v>6.7882250992303356E-2</v>
      </c>
      <c r="Q937" s="413">
        <f t="shared" si="279"/>
        <v>5.366563146116636E-2</v>
      </c>
      <c r="R937" s="413">
        <f t="shared" si="279"/>
        <v>7.5894663843626947E-2</v>
      </c>
      <c r="S937" s="413">
        <f t="shared" si="279"/>
        <v>8.6533230611208392E-2</v>
      </c>
      <c r="T937" s="413">
        <f t="shared" si="279"/>
        <v>6.7882250993846829E-2</v>
      </c>
      <c r="U937" s="413">
        <f t="shared" si="279"/>
        <v>7.8469357075867538E-2</v>
      </c>
      <c r="V937" s="413">
        <f t="shared" si="279"/>
        <v>6.2997142791215835E-2</v>
      </c>
      <c r="W937" s="296">
        <f t="shared" si="279"/>
        <v>8.6533230613024578E-2</v>
      </c>
      <c r="X937" s="413">
        <f t="shared" si="279"/>
        <v>6.7882250992303356E-2</v>
      </c>
      <c r="Y937" s="413">
        <f t="shared" si="279"/>
        <v>8.6533230611208392E-2</v>
      </c>
      <c r="Z937" s="413">
        <f t="shared" si="279"/>
        <v>6.7882250993846829E-2</v>
      </c>
      <c r="AA937" s="413">
        <f t="shared" si="279"/>
        <v>6.7882250995390289E-2</v>
      </c>
      <c r="AB937" s="413">
        <f t="shared" si="279"/>
        <v>6.7882250992303356E-2</v>
      </c>
      <c r="AC937" s="414"/>
      <c r="AD937" s="131">
        <f>MAX(E937:AB937)</f>
        <v>8.6533230613024578E-2</v>
      </c>
    </row>
    <row r="938" spans="1:30" s="13" customFormat="1" ht="14.25" customHeight="1" thickBot="1">
      <c r="A938" s="148" t="s">
        <v>290</v>
      </c>
      <c r="B938" s="149"/>
      <c r="C938" s="150"/>
      <c r="D938" s="415"/>
      <c r="E938" s="278">
        <v>1</v>
      </c>
      <c r="F938" s="278">
        <v>2</v>
      </c>
      <c r="G938" s="278">
        <v>3</v>
      </c>
      <c r="H938" s="278">
        <v>4</v>
      </c>
      <c r="I938" s="278">
        <v>5</v>
      </c>
      <c r="J938" s="278">
        <v>6</v>
      </c>
      <c r="K938" s="278">
        <v>7</v>
      </c>
      <c r="L938" s="278">
        <v>8</v>
      </c>
      <c r="M938" s="278">
        <v>9</v>
      </c>
      <c r="N938" s="278">
        <v>10</v>
      </c>
      <c r="O938" s="278">
        <v>11</v>
      </c>
      <c r="P938" s="278">
        <v>12</v>
      </c>
      <c r="Q938" s="278">
        <v>13</v>
      </c>
      <c r="R938" s="278">
        <v>14</v>
      </c>
      <c r="S938" s="278">
        <v>15</v>
      </c>
      <c r="T938" s="278">
        <v>16</v>
      </c>
      <c r="U938" s="278">
        <v>17</v>
      </c>
      <c r="V938" s="278">
        <v>18</v>
      </c>
      <c r="W938" s="278">
        <v>19</v>
      </c>
      <c r="X938" s="278">
        <v>20</v>
      </c>
      <c r="Y938" s="278">
        <v>21</v>
      </c>
      <c r="Z938" s="278">
        <v>22</v>
      </c>
      <c r="AA938" s="278">
        <v>23</v>
      </c>
      <c r="AB938" s="278">
        <v>24</v>
      </c>
      <c r="AC938" s="416"/>
    </row>
    <row r="939" spans="1:30" s="32" customFormat="1" ht="14.25" customHeight="1">
      <c r="A939" s="28" t="s">
        <v>148</v>
      </c>
      <c r="B939" s="439"/>
      <c r="C939" s="440" t="s">
        <v>13</v>
      </c>
      <c r="D939" s="855" t="s">
        <v>459</v>
      </c>
      <c r="E939" s="1168">
        <v>6.559999942779541</v>
      </c>
      <c r="F939" s="1168">
        <v>6.559999942779541</v>
      </c>
      <c r="G939" s="1168">
        <v>6.5300002098083496</v>
      </c>
      <c r="H939" s="1168">
        <v>6.5399999618530273</v>
      </c>
      <c r="I939" s="1168">
        <v>6.5399999618530273</v>
      </c>
      <c r="J939" s="1168">
        <v>6.5100002288818359</v>
      </c>
      <c r="K939" s="1168">
        <v>6.4899997711181641</v>
      </c>
      <c r="L939" s="1168">
        <v>6.4899997711181641</v>
      </c>
      <c r="M939" s="1168">
        <v>6.4600000381469727</v>
      </c>
      <c r="N939" s="1168">
        <v>6.4699997901916504</v>
      </c>
      <c r="O939" s="1168">
        <v>6.4699997901916504</v>
      </c>
      <c r="P939" s="1168">
        <v>6.4800000190734863</v>
      </c>
      <c r="Q939" s="1168">
        <v>6.5199999809265137</v>
      </c>
      <c r="R939" s="1168">
        <v>6.5300002098083496</v>
      </c>
      <c r="S939" s="1168">
        <v>6.5</v>
      </c>
      <c r="T939" s="1168">
        <v>6.5</v>
      </c>
      <c r="U939" s="1168">
        <v>6.5300002098083496</v>
      </c>
      <c r="V939" s="1168">
        <v>6.4899997711181641</v>
      </c>
      <c r="W939" s="1168">
        <v>6.4899997711181641</v>
      </c>
      <c r="X939" s="1168">
        <v>6.5100002288818359</v>
      </c>
      <c r="Y939" s="1168">
        <v>6.5199999809265137</v>
      </c>
      <c r="Z939" s="1168">
        <v>6.5199999809265137</v>
      </c>
      <c r="AA939" s="1168">
        <v>6.5199999809265137</v>
      </c>
      <c r="AB939" s="1169">
        <v>6.5399999618530273</v>
      </c>
      <c r="AC939" s="442"/>
    </row>
    <row r="940" spans="1:30" s="32" customFormat="1" ht="14.25" customHeight="1" thickBot="1">
      <c r="A940" s="35" t="s">
        <v>149</v>
      </c>
      <c r="B940" s="36"/>
      <c r="C940" s="446" t="s">
        <v>13</v>
      </c>
      <c r="D940" s="869" t="s">
        <v>459</v>
      </c>
      <c r="E940" s="733">
        <v>6.559999942779541</v>
      </c>
      <c r="F940" s="731">
        <v>6.559999942779541</v>
      </c>
      <c r="G940" s="731">
        <v>6.5300002098083496</v>
      </c>
      <c r="H940" s="731">
        <v>6.5399999618530273</v>
      </c>
      <c r="I940" s="731">
        <v>6.5399999618530273</v>
      </c>
      <c r="J940" s="731">
        <v>6.5100002288818359</v>
      </c>
      <c r="K940" s="731">
        <v>6.4899997711181641</v>
      </c>
      <c r="L940" s="731">
        <v>6.4899997711181641</v>
      </c>
      <c r="M940" s="731">
        <v>6.4600000381469727</v>
      </c>
      <c r="N940" s="731">
        <v>6.4699997901916504</v>
      </c>
      <c r="O940" s="731">
        <v>6.4699997901916504</v>
      </c>
      <c r="P940" s="731">
        <v>6.4800000190734863</v>
      </c>
      <c r="Q940" s="731">
        <v>6.5199999809265137</v>
      </c>
      <c r="R940" s="731">
        <v>6.5300002098083496</v>
      </c>
      <c r="S940" s="731">
        <v>6.5</v>
      </c>
      <c r="T940" s="731">
        <v>6.5</v>
      </c>
      <c r="U940" s="731">
        <v>6.5300002098083496</v>
      </c>
      <c r="V940" s="731">
        <v>6.4899997711181641</v>
      </c>
      <c r="W940" s="731">
        <v>6.4899997711181641</v>
      </c>
      <c r="X940" s="731">
        <v>6.5100002288818359</v>
      </c>
      <c r="Y940" s="731">
        <v>6.5199999809265137</v>
      </c>
      <c r="Z940" s="731">
        <v>6.5199999809265137</v>
      </c>
      <c r="AA940" s="731">
        <v>6.5199999809265137</v>
      </c>
      <c r="AB940" s="732">
        <v>6.5399999618530273</v>
      </c>
      <c r="AC940" s="449"/>
    </row>
    <row r="941" spans="1:30">
      <c r="A941" s="2216" t="s">
        <v>109</v>
      </c>
      <c r="B941" s="2219"/>
      <c r="C941" s="10" t="s">
        <v>477</v>
      </c>
      <c r="D941" s="69"/>
      <c r="E941" s="417"/>
      <c r="F941" s="417"/>
      <c r="G941" s="417"/>
      <c r="H941" s="506"/>
      <c r="I941" s="417"/>
      <c r="J941" s="417"/>
      <c r="K941" s="417"/>
      <c r="L941" s="417"/>
      <c r="M941" s="417"/>
      <c r="N941" s="506"/>
      <c r="O941" s="417"/>
      <c r="P941" s="417"/>
      <c r="Q941" s="417"/>
      <c r="R941" s="417"/>
      <c r="S941" s="417"/>
      <c r="T941" s="417"/>
      <c r="U941" s="417"/>
      <c r="V941" s="506"/>
      <c r="W941" s="417"/>
      <c r="X941" s="417"/>
      <c r="Y941" s="417"/>
      <c r="Z941" s="417"/>
      <c r="AA941" s="417"/>
      <c r="AB941" s="417"/>
      <c r="AC941" s="135"/>
    </row>
    <row r="942" spans="1:30">
      <c r="A942" s="2295"/>
      <c r="B942" s="2293"/>
      <c r="C942" s="11" t="s">
        <v>478</v>
      </c>
      <c r="D942" s="11"/>
      <c r="E942" s="200"/>
      <c r="F942" s="200"/>
      <c r="G942" s="200"/>
      <c r="H942" s="503"/>
      <c r="I942" s="200"/>
      <c r="J942" s="200"/>
      <c r="K942" s="200"/>
      <c r="L942" s="200"/>
      <c r="M942" s="200"/>
      <c r="N942" s="503"/>
      <c r="O942" s="200"/>
      <c r="P942" s="200"/>
      <c r="Q942" s="200"/>
      <c r="R942" s="200"/>
      <c r="S942" s="200"/>
      <c r="T942" s="200"/>
      <c r="U942" s="200"/>
      <c r="V942" s="503"/>
      <c r="W942" s="200"/>
      <c r="X942" s="200"/>
      <c r="Y942" s="200"/>
      <c r="Z942" s="200"/>
      <c r="AA942" s="200"/>
      <c r="AB942" s="200"/>
      <c r="AC942" s="135"/>
    </row>
    <row r="943" spans="1:30">
      <c r="A943" s="2295"/>
      <c r="B943" s="2293"/>
      <c r="C943" s="11" t="s">
        <v>8</v>
      </c>
      <c r="D943" s="11"/>
      <c r="E943" s="124"/>
      <c r="F943" s="124"/>
      <c r="G943" s="124"/>
      <c r="H943" s="437"/>
      <c r="I943" s="124"/>
      <c r="J943" s="124"/>
      <c r="K943" s="124"/>
      <c r="L943" s="124"/>
      <c r="M943" s="124"/>
      <c r="N943" s="437"/>
      <c r="O943" s="124"/>
      <c r="P943" s="124"/>
      <c r="Q943" s="124"/>
      <c r="R943" s="124"/>
      <c r="S943" s="124"/>
      <c r="T943" s="124"/>
      <c r="U943" s="124"/>
      <c r="V943" s="437"/>
      <c r="W943" s="124"/>
      <c r="X943" s="124"/>
      <c r="Y943" s="124"/>
      <c r="Z943" s="124"/>
      <c r="AA943" s="124"/>
      <c r="AB943" s="124"/>
      <c r="AC943" s="135"/>
    </row>
    <row r="944" spans="1:30" ht="13.5" thickBot="1">
      <c r="A944" s="2296"/>
      <c r="B944" s="2294"/>
      <c r="C944" s="48" t="s">
        <v>16</v>
      </c>
      <c r="D944" s="48"/>
      <c r="E944" s="121"/>
      <c r="F944" s="121"/>
      <c r="G944" s="121"/>
      <c r="H944" s="435"/>
      <c r="I944" s="121"/>
      <c r="J944" s="121"/>
      <c r="K944" s="121"/>
      <c r="L944" s="121"/>
      <c r="M944" s="121"/>
      <c r="N944" s="435"/>
      <c r="O944" s="121"/>
      <c r="P944" s="121"/>
      <c r="Q944" s="121"/>
      <c r="R944" s="121"/>
      <c r="S944" s="121"/>
      <c r="T944" s="121"/>
      <c r="U944" s="121"/>
      <c r="V944" s="435"/>
      <c r="W944" s="121"/>
      <c r="X944" s="121"/>
      <c r="Y944" s="121"/>
      <c r="Z944" s="121"/>
      <c r="AA944" s="121"/>
      <c r="AB944" s="121"/>
      <c r="AC944" s="133"/>
    </row>
    <row r="945" spans="1:29">
      <c r="A945" s="2216" t="s">
        <v>110</v>
      </c>
      <c r="B945" s="2219"/>
      <c r="C945" s="10" t="s">
        <v>477</v>
      </c>
      <c r="D945" s="10"/>
      <c r="E945" s="201"/>
      <c r="F945" s="201"/>
      <c r="G945" s="201"/>
      <c r="H945" s="502"/>
      <c r="I945" s="201"/>
      <c r="J945" s="201"/>
      <c r="K945" s="201"/>
      <c r="L945" s="201"/>
      <c r="M945" s="201"/>
      <c r="N945" s="502"/>
      <c r="O945" s="201"/>
      <c r="P945" s="201"/>
      <c r="Q945" s="201"/>
      <c r="R945" s="201"/>
      <c r="S945" s="201"/>
      <c r="T945" s="201"/>
      <c r="U945" s="201"/>
      <c r="V945" s="502"/>
      <c r="W945" s="201"/>
      <c r="X945" s="201"/>
      <c r="Y945" s="201"/>
      <c r="Z945" s="201"/>
      <c r="AA945" s="201"/>
      <c r="AB945" s="201"/>
      <c r="AC945" s="135"/>
    </row>
    <row r="946" spans="1:29">
      <c r="A946" s="2295"/>
      <c r="B946" s="2293"/>
      <c r="C946" s="11" t="s">
        <v>478</v>
      </c>
      <c r="D946" s="11"/>
      <c r="E946" s="200"/>
      <c r="F946" s="200"/>
      <c r="G946" s="200"/>
      <c r="H946" s="503"/>
      <c r="I946" s="200"/>
      <c r="J946" s="200"/>
      <c r="K946" s="200"/>
      <c r="L946" s="200"/>
      <c r="M946" s="200"/>
      <c r="N946" s="503"/>
      <c r="O946" s="200"/>
      <c r="P946" s="200"/>
      <c r="Q946" s="200"/>
      <c r="R946" s="200"/>
      <c r="S946" s="200"/>
      <c r="T946" s="200"/>
      <c r="U946" s="200"/>
      <c r="V946" s="503"/>
      <c r="W946" s="200"/>
      <c r="X946" s="200"/>
      <c r="Y946" s="200"/>
      <c r="Z946" s="200"/>
      <c r="AA946" s="200"/>
      <c r="AB946" s="200"/>
      <c r="AC946" s="135"/>
    </row>
    <row r="947" spans="1:29">
      <c r="A947" s="2295"/>
      <c r="B947" s="2293"/>
      <c r="C947" s="11" t="s">
        <v>8</v>
      </c>
      <c r="D947" s="11"/>
      <c r="E947" s="124"/>
      <c r="F947" s="124"/>
      <c r="G947" s="124"/>
      <c r="H947" s="437"/>
      <c r="I947" s="124"/>
      <c r="J947" s="124"/>
      <c r="K947" s="124"/>
      <c r="L947" s="124"/>
      <c r="M947" s="124"/>
      <c r="N947" s="437"/>
      <c r="O947" s="124"/>
      <c r="P947" s="124"/>
      <c r="Q947" s="124"/>
      <c r="R947" s="124"/>
      <c r="S947" s="124"/>
      <c r="T947" s="124"/>
      <c r="U947" s="124"/>
      <c r="V947" s="437"/>
      <c r="W947" s="124"/>
      <c r="X947" s="124"/>
      <c r="Y947" s="124"/>
      <c r="Z947" s="124"/>
      <c r="AA947" s="124"/>
      <c r="AB947" s="124"/>
      <c r="AC947" s="135"/>
    </row>
    <row r="948" spans="1:29" ht="13.5" thickBot="1">
      <c r="A948" s="2296"/>
      <c r="B948" s="2294"/>
      <c r="C948" s="48" t="s">
        <v>16</v>
      </c>
      <c r="D948" s="48"/>
      <c r="E948" s="121"/>
      <c r="F948" s="121"/>
      <c r="G948" s="121"/>
      <c r="H948" s="435"/>
      <c r="I948" s="121"/>
      <c r="J948" s="121"/>
      <c r="K948" s="121"/>
      <c r="L948" s="121"/>
      <c r="M948" s="121"/>
      <c r="N948" s="435"/>
      <c r="O948" s="121"/>
      <c r="P948" s="121"/>
      <c r="Q948" s="121"/>
      <c r="R948" s="121"/>
      <c r="S948" s="121"/>
      <c r="T948" s="121"/>
      <c r="U948" s="121"/>
      <c r="V948" s="435"/>
      <c r="W948" s="121"/>
      <c r="X948" s="121"/>
      <c r="Y948" s="121"/>
      <c r="Z948" s="121"/>
      <c r="AA948" s="121"/>
      <c r="AB948" s="121"/>
      <c r="AC948" s="133"/>
    </row>
    <row r="949" spans="1:29">
      <c r="A949" s="2216" t="s">
        <v>118</v>
      </c>
      <c r="B949" s="2219"/>
      <c r="C949" s="10" t="s">
        <v>477</v>
      </c>
      <c r="D949" s="10"/>
      <c r="E949" s="201"/>
      <c r="F949" s="201"/>
      <c r="G949" s="201"/>
      <c r="H949" s="502"/>
      <c r="I949" s="201"/>
      <c r="J949" s="201"/>
      <c r="K949" s="201"/>
      <c r="L949" s="201"/>
      <c r="M949" s="201"/>
      <c r="N949" s="502"/>
      <c r="O949" s="201"/>
      <c r="P949" s="201"/>
      <c r="Q949" s="201"/>
      <c r="R949" s="201"/>
      <c r="S949" s="201"/>
      <c r="T949" s="201"/>
      <c r="U949" s="201"/>
      <c r="V949" s="502"/>
      <c r="W949" s="201"/>
      <c r="X949" s="201"/>
      <c r="Y949" s="201"/>
      <c r="Z949" s="201"/>
      <c r="AA949" s="201"/>
      <c r="AB949" s="201"/>
      <c r="AC949" s="135"/>
    </row>
    <row r="950" spans="1:29">
      <c r="A950" s="2295"/>
      <c r="B950" s="2293"/>
      <c r="C950" s="11" t="s">
        <v>478</v>
      </c>
      <c r="D950" s="11"/>
      <c r="E950" s="200"/>
      <c r="F950" s="200"/>
      <c r="G950" s="200"/>
      <c r="H950" s="503"/>
      <c r="I950" s="200"/>
      <c r="J950" s="200"/>
      <c r="K950" s="200"/>
      <c r="L950" s="200"/>
      <c r="M950" s="200"/>
      <c r="N950" s="503"/>
      <c r="O950" s="200"/>
      <c r="P950" s="200"/>
      <c r="Q950" s="200"/>
      <c r="R950" s="200"/>
      <c r="S950" s="200"/>
      <c r="T950" s="200"/>
      <c r="U950" s="200"/>
      <c r="V950" s="503"/>
      <c r="W950" s="200"/>
      <c r="X950" s="200"/>
      <c r="Y950" s="200"/>
      <c r="Z950" s="200"/>
      <c r="AA950" s="200"/>
      <c r="AB950" s="200"/>
      <c r="AC950" s="135"/>
    </row>
    <row r="951" spans="1:29">
      <c r="A951" s="2295"/>
      <c r="B951" s="2293"/>
      <c r="C951" s="11" t="s">
        <v>8</v>
      </c>
      <c r="D951" s="11"/>
      <c r="E951" s="124"/>
      <c r="F951" s="124"/>
      <c r="G951" s="124"/>
      <c r="H951" s="437"/>
      <c r="I951" s="124"/>
      <c r="J951" s="124"/>
      <c r="K951" s="124"/>
      <c r="L951" s="124"/>
      <c r="M951" s="124"/>
      <c r="N951" s="437"/>
      <c r="O951" s="124"/>
      <c r="P951" s="124"/>
      <c r="Q951" s="124"/>
      <c r="R951" s="124"/>
      <c r="S951" s="124"/>
      <c r="T951" s="124"/>
      <c r="U951" s="124"/>
      <c r="V951" s="437"/>
      <c r="W951" s="124"/>
      <c r="X951" s="124"/>
      <c r="Y951" s="124"/>
      <c r="Z951" s="124"/>
      <c r="AA951" s="124"/>
      <c r="AB951" s="124"/>
      <c r="AC951" s="135"/>
    </row>
    <row r="952" spans="1:29" ht="13.5" thickBot="1">
      <c r="A952" s="2296"/>
      <c r="B952" s="2294"/>
      <c r="C952" s="48" t="s">
        <v>16</v>
      </c>
      <c r="D952" s="47"/>
      <c r="E952" s="121"/>
      <c r="F952" s="121"/>
      <c r="G952" s="121"/>
      <c r="H952" s="435"/>
      <c r="I952" s="121"/>
      <c r="J952" s="121"/>
      <c r="K952" s="121"/>
      <c r="L952" s="121"/>
      <c r="M952" s="121"/>
      <c r="N952" s="435"/>
      <c r="O952" s="121"/>
      <c r="P952" s="121"/>
      <c r="Q952" s="121"/>
      <c r="R952" s="121"/>
      <c r="S952" s="121"/>
      <c r="T952" s="121"/>
      <c r="U952" s="121"/>
      <c r="V952" s="435"/>
      <c r="W952" s="121"/>
      <c r="X952" s="121"/>
      <c r="Y952" s="121"/>
      <c r="Z952" s="121"/>
      <c r="AA952" s="121"/>
      <c r="AB952" s="121"/>
      <c r="AC952" s="133"/>
    </row>
    <row r="953" spans="1:29">
      <c r="A953" s="2216" t="s">
        <v>111</v>
      </c>
      <c r="B953" s="2244" t="s">
        <v>442</v>
      </c>
      <c r="C953" s="10" t="s">
        <v>477</v>
      </c>
      <c r="D953" s="2186" t="s">
        <v>499</v>
      </c>
      <c r="E953" s="120">
        <v>1.7999999999574356E-2</v>
      </c>
      <c r="F953" s="120">
        <v>1.8000000000392903E-2</v>
      </c>
      <c r="G953" s="120">
        <v>1.7999999999574356E-2</v>
      </c>
      <c r="H953" s="434">
        <v>1.8000000000392903E-2</v>
      </c>
      <c r="I953" s="120">
        <v>1.7999999999574356E-2</v>
      </c>
      <c r="J953" s="120">
        <v>1.8000000000392903E-2</v>
      </c>
      <c r="K953" s="120">
        <v>2.6999999999770808E-2</v>
      </c>
      <c r="L953" s="120">
        <v>1.8000000000392903E-2</v>
      </c>
      <c r="M953" s="120">
        <v>1.7999999999574356E-2</v>
      </c>
      <c r="N953" s="434">
        <v>1.8000000000392903E-2</v>
      </c>
      <c r="O953" s="120">
        <v>2.6999999999770808E-2</v>
      </c>
      <c r="P953" s="120">
        <v>2.6999999999770808E-2</v>
      </c>
      <c r="Q953" s="120">
        <v>2.6999999999770808E-2</v>
      </c>
      <c r="R953" s="120">
        <v>2.7000000000589355E-2</v>
      </c>
      <c r="S953" s="120">
        <v>2.6999999999770808E-2</v>
      </c>
      <c r="T953" s="120">
        <v>2.6999999999770808E-2</v>
      </c>
      <c r="U953" s="120">
        <v>1.8000000000392903E-2</v>
      </c>
      <c r="V953" s="434">
        <v>1.7999999999574356E-2</v>
      </c>
      <c r="W953" s="120">
        <v>1.8000000000392903E-2</v>
      </c>
      <c r="X953" s="120">
        <v>1.7999999999574356E-2</v>
      </c>
      <c r="Y953" s="120">
        <v>2.7000000000589355E-2</v>
      </c>
      <c r="Z953" s="120">
        <v>1.7999999999574356E-2</v>
      </c>
      <c r="AA953" s="120">
        <v>1.8000000000392903E-2</v>
      </c>
      <c r="AB953" s="120">
        <v>1.7999999999574356E-2</v>
      </c>
      <c r="AC953" s="135">
        <f>SUM(E953:AB953)</f>
        <v>0.5039999999995417</v>
      </c>
    </row>
    <row r="954" spans="1:29">
      <c r="A954" s="2295"/>
      <c r="B954" s="2293"/>
      <c r="C954" s="11" t="s">
        <v>478</v>
      </c>
      <c r="D954" s="2185" t="s">
        <v>499</v>
      </c>
      <c r="E954" s="121">
        <v>9.0000000001964515E-3</v>
      </c>
      <c r="F954" s="121">
        <v>1.7999999999574356E-2</v>
      </c>
      <c r="G954" s="121">
        <v>1.8000000000392903E-2</v>
      </c>
      <c r="H954" s="438">
        <v>1.7999999999574356E-2</v>
      </c>
      <c r="I954" s="121">
        <v>1.8000000000392903E-2</v>
      </c>
      <c r="J954" s="121">
        <v>1.7999999999574356E-2</v>
      </c>
      <c r="K954" s="121">
        <v>1.8000000000392903E-2</v>
      </c>
      <c r="L954" s="121">
        <v>2.6999999999770808E-2</v>
      </c>
      <c r="M954" s="121">
        <v>2.6999999999770808E-2</v>
      </c>
      <c r="N954" s="435">
        <v>2.7000000000589355E-2</v>
      </c>
      <c r="O954" s="121">
        <v>3.599999999996726E-2</v>
      </c>
      <c r="P954" s="121">
        <v>8.9999999999508876E-2</v>
      </c>
      <c r="Q954" s="121">
        <v>9.0000000000327415E-2</v>
      </c>
      <c r="R954" s="121">
        <v>8.9999999999508876E-2</v>
      </c>
      <c r="S954" s="121">
        <v>9.0000000000327415E-2</v>
      </c>
      <c r="T954" s="121">
        <v>6.2999999999738071E-2</v>
      </c>
      <c r="U954" s="121">
        <v>4.5000000000163708E-2</v>
      </c>
      <c r="V954" s="435">
        <v>2.6999999999770808E-2</v>
      </c>
      <c r="W954" s="121">
        <v>2.7000000000589355E-2</v>
      </c>
      <c r="X954" s="121">
        <v>3.599999999996726E-2</v>
      </c>
      <c r="Y954" s="121">
        <v>2.6999999999770808E-2</v>
      </c>
      <c r="Z954" s="121">
        <v>2.6999999999770808E-2</v>
      </c>
      <c r="AA954" s="121">
        <v>1.8000000000392903E-2</v>
      </c>
      <c r="AB954" s="121">
        <v>3.599999999996726E-2</v>
      </c>
      <c r="AC954" s="135">
        <f>SUM(E954:AB954)</f>
        <v>0.89999999999999991</v>
      </c>
    </row>
    <row r="955" spans="1:29">
      <c r="A955" s="2295"/>
      <c r="B955" s="2293"/>
      <c r="C955" s="11" t="s">
        <v>8</v>
      </c>
      <c r="D955" s="866" t="s">
        <v>459</v>
      </c>
      <c r="E955" s="92">
        <v>3</v>
      </c>
      <c r="F955" s="124">
        <v>3</v>
      </c>
      <c r="G955" s="124">
        <v>3</v>
      </c>
      <c r="H955" s="437">
        <v>4</v>
      </c>
      <c r="I955" s="124">
        <v>3</v>
      </c>
      <c r="J955" s="124">
        <v>3</v>
      </c>
      <c r="K955" s="124">
        <v>6</v>
      </c>
      <c r="L955" s="124">
        <v>3</v>
      </c>
      <c r="M955" s="124">
        <v>3</v>
      </c>
      <c r="N955" s="437">
        <v>3</v>
      </c>
      <c r="O955" s="124">
        <v>3</v>
      </c>
      <c r="P955" s="124">
        <v>3</v>
      </c>
      <c r="Q955" s="124">
        <v>4</v>
      </c>
      <c r="R955" s="124">
        <v>3</v>
      </c>
      <c r="S955" s="124">
        <v>4</v>
      </c>
      <c r="T955" s="124">
        <v>3</v>
      </c>
      <c r="U955" s="124">
        <v>4</v>
      </c>
      <c r="V955" s="437">
        <v>4</v>
      </c>
      <c r="W955" s="124">
        <v>4</v>
      </c>
      <c r="X955" s="124">
        <v>3</v>
      </c>
      <c r="Y955" s="124">
        <v>4</v>
      </c>
      <c r="Z955" s="124">
        <v>4</v>
      </c>
      <c r="AA955" s="124">
        <v>3</v>
      </c>
      <c r="AB955" s="124">
        <v>4</v>
      </c>
      <c r="AC955" s="135"/>
    </row>
    <row r="956" spans="1:29" ht="13.5" thickBot="1">
      <c r="A956" s="2296"/>
      <c r="B956" s="2294"/>
      <c r="C956" s="48" t="s">
        <v>16</v>
      </c>
      <c r="D956" s="48"/>
      <c r="E956" s="121">
        <f t="shared" ref="E956:AC956" si="280">E954/E953</f>
        <v>0.50000000002273737</v>
      </c>
      <c r="F956" s="121">
        <f t="shared" si="280"/>
        <v>0.99999999995452515</v>
      </c>
      <c r="G956" s="121">
        <f t="shared" si="280"/>
        <v>1.0000000000454747</v>
      </c>
      <c r="H956" s="435">
        <f t="shared" si="280"/>
        <v>0.99999999995452515</v>
      </c>
      <c r="I956" s="121">
        <f t="shared" si="280"/>
        <v>1.0000000000454747</v>
      </c>
      <c r="J956" s="121">
        <f t="shared" si="280"/>
        <v>0.99999999995452515</v>
      </c>
      <c r="K956" s="121">
        <f t="shared" si="280"/>
        <v>0.66666666668687768</v>
      </c>
      <c r="L956" s="121">
        <f t="shared" si="280"/>
        <v>1.4999999999545253</v>
      </c>
      <c r="M956" s="121">
        <f t="shared" si="280"/>
        <v>1.5000000000227374</v>
      </c>
      <c r="N956" s="435">
        <f t="shared" si="280"/>
        <v>1.5</v>
      </c>
      <c r="O956" s="121">
        <f t="shared" si="280"/>
        <v>1.333333333343439</v>
      </c>
      <c r="P956" s="121">
        <f t="shared" si="280"/>
        <v>3.3333333333434387</v>
      </c>
      <c r="Q956" s="121">
        <f t="shared" si="280"/>
        <v>3.3333333333737549</v>
      </c>
      <c r="R956" s="121">
        <f t="shared" si="280"/>
        <v>3.3333333332423836</v>
      </c>
      <c r="S956" s="121">
        <f t="shared" si="280"/>
        <v>3.3333333333737549</v>
      </c>
      <c r="T956" s="121">
        <f t="shared" si="280"/>
        <v>2.3333333333434392</v>
      </c>
      <c r="U956" s="121">
        <f t="shared" si="280"/>
        <v>2.4999999999545248</v>
      </c>
      <c r="V956" s="435">
        <f t="shared" si="280"/>
        <v>1.5000000000227374</v>
      </c>
      <c r="W956" s="121">
        <f t="shared" si="280"/>
        <v>1.5</v>
      </c>
      <c r="X956" s="121">
        <f t="shared" si="280"/>
        <v>2.0000000000454747</v>
      </c>
      <c r="Y956" s="121">
        <f t="shared" si="280"/>
        <v>0.99999999996968347</v>
      </c>
      <c r="Z956" s="121">
        <f t="shared" si="280"/>
        <v>1.5000000000227374</v>
      </c>
      <c r="AA956" s="121">
        <f t="shared" si="280"/>
        <v>1</v>
      </c>
      <c r="AB956" s="121">
        <f t="shared" si="280"/>
        <v>2.0000000000454747</v>
      </c>
      <c r="AC956" s="133">
        <f t="shared" si="280"/>
        <v>1.7857142857159094</v>
      </c>
    </row>
    <row r="957" spans="1:29">
      <c r="A957" s="2216" t="s">
        <v>99</v>
      </c>
      <c r="B957" s="2219" t="s">
        <v>31</v>
      </c>
      <c r="C957" s="10" t="s">
        <v>477</v>
      </c>
      <c r="D957" s="10"/>
      <c r="E957" s="201"/>
      <c r="F957" s="201"/>
      <c r="G957" s="201"/>
      <c r="H957" s="502"/>
      <c r="I957" s="201"/>
      <c r="J957" s="201"/>
      <c r="K957" s="201"/>
      <c r="L957" s="201"/>
      <c r="M957" s="201"/>
      <c r="N957" s="502"/>
      <c r="O957" s="201"/>
      <c r="P957" s="201"/>
      <c r="Q957" s="201"/>
      <c r="R957" s="201"/>
      <c r="S957" s="201"/>
      <c r="T957" s="201"/>
      <c r="U957" s="201"/>
      <c r="V957" s="502"/>
      <c r="W957" s="201"/>
      <c r="X957" s="201"/>
      <c r="Y957" s="201"/>
      <c r="Z957" s="201"/>
      <c r="AA957" s="201"/>
      <c r="AB957" s="201"/>
      <c r="AC957" s="204"/>
    </row>
    <row r="958" spans="1:29">
      <c r="A958" s="2295"/>
      <c r="B958" s="2293"/>
      <c r="C958" s="11" t="s">
        <v>478</v>
      </c>
      <c r="D958" s="11"/>
      <c r="E958" s="200"/>
      <c r="F958" s="200"/>
      <c r="G958" s="200"/>
      <c r="H958" s="503"/>
      <c r="I958" s="200"/>
      <c r="J958" s="200"/>
      <c r="K958" s="200"/>
      <c r="L958" s="200"/>
      <c r="M958" s="200"/>
      <c r="N958" s="503"/>
      <c r="O958" s="200"/>
      <c r="P958" s="200"/>
      <c r="Q958" s="200"/>
      <c r="R958" s="200"/>
      <c r="S958" s="200"/>
      <c r="T958" s="200"/>
      <c r="U958" s="200"/>
      <c r="V958" s="503"/>
      <c r="W958" s="200"/>
      <c r="X958" s="200"/>
      <c r="Y958" s="200"/>
      <c r="Z958" s="200"/>
      <c r="AA958" s="200"/>
      <c r="AB958" s="200"/>
      <c r="AC958" s="205"/>
    </row>
    <row r="959" spans="1:29">
      <c r="A959" s="2295"/>
      <c r="B959" s="2293"/>
      <c r="C959" s="11" t="s">
        <v>8</v>
      </c>
      <c r="D959" s="11"/>
      <c r="E959" s="200"/>
      <c r="F959" s="200"/>
      <c r="G959" s="200"/>
      <c r="H959" s="503"/>
      <c r="I959" s="200"/>
      <c r="J959" s="200"/>
      <c r="K959" s="200"/>
      <c r="L959" s="200"/>
      <c r="M959" s="200"/>
      <c r="N959" s="503"/>
      <c r="O959" s="200"/>
      <c r="P959" s="200"/>
      <c r="Q959" s="200"/>
      <c r="R959" s="200"/>
      <c r="S959" s="200"/>
      <c r="T959" s="200"/>
      <c r="U959" s="200"/>
      <c r="V959" s="503"/>
      <c r="W959" s="200"/>
      <c r="X959" s="200"/>
      <c r="Y959" s="200"/>
      <c r="Z959" s="200"/>
      <c r="AA959" s="200"/>
      <c r="AB959" s="200"/>
      <c r="AC959" s="205"/>
    </row>
    <row r="960" spans="1:29" ht="13.5" thickBot="1">
      <c r="A960" s="2296"/>
      <c r="B960" s="2294"/>
      <c r="C960" s="48" t="s">
        <v>16</v>
      </c>
      <c r="D960" s="48"/>
      <c r="E960" s="206"/>
      <c r="F960" s="206"/>
      <c r="G960" s="206"/>
      <c r="H960" s="504"/>
      <c r="I960" s="206"/>
      <c r="J960" s="206"/>
      <c r="K960" s="206"/>
      <c r="L960" s="206"/>
      <c r="M960" s="206"/>
      <c r="N960" s="504"/>
      <c r="O960" s="206"/>
      <c r="P960" s="206"/>
      <c r="Q960" s="206"/>
      <c r="R960" s="206"/>
      <c r="S960" s="206"/>
      <c r="T960" s="206"/>
      <c r="U960" s="206"/>
      <c r="V960" s="504"/>
      <c r="W960" s="206"/>
      <c r="X960" s="206"/>
      <c r="Y960" s="206"/>
      <c r="Z960" s="206"/>
      <c r="AA960" s="206"/>
      <c r="AB960" s="206"/>
      <c r="AC960" s="210"/>
    </row>
    <row r="961" spans="1:30">
      <c r="A961" s="2216" t="s">
        <v>102</v>
      </c>
      <c r="B961" s="2244" t="s">
        <v>443</v>
      </c>
      <c r="C961" s="10" t="s">
        <v>477</v>
      </c>
      <c r="D961" s="867" t="s">
        <v>499</v>
      </c>
      <c r="E961" s="90"/>
      <c r="F961" s="90"/>
      <c r="G961" s="90"/>
      <c r="H961" s="433"/>
      <c r="I961" s="90"/>
      <c r="J961" s="90"/>
      <c r="K961" s="90"/>
      <c r="L961" s="90"/>
      <c r="M961" s="90"/>
      <c r="N961" s="433"/>
      <c r="O961" s="90"/>
      <c r="P961" s="90"/>
      <c r="Q961" s="90"/>
      <c r="R961" s="90"/>
      <c r="S961" s="90"/>
      <c r="T961" s="90"/>
      <c r="U961" s="90"/>
      <c r="V961" s="433"/>
      <c r="W961" s="90"/>
      <c r="X961" s="90"/>
      <c r="Y961" s="90"/>
      <c r="Z961" s="90"/>
      <c r="AA961" s="90"/>
      <c r="AB961" s="90"/>
      <c r="AC961" s="204"/>
    </row>
    <row r="962" spans="1:30">
      <c r="A962" s="2295"/>
      <c r="B962" s="2293"/>
      <c r="C962" s="11" t="s">
        <v>478</v>
      </c>
      <c r="D962" s="2185" t="s">
        <v>499</v>
      </c>
      <c r="E962" s="92"/>
      <c r="F962" s="92"/>
      <c r="G962" s="92"/>
      <c r="H962" s="438"/>
      <c r="I962" s="92"/>
      <c r="J962" s="92"/>
      <c r="K962" s="92"/>
      <c r="L962" s="92"/>
      <c r="M962" s="92"/>
      <c r="N962" s="438"/>
      <c r="O962" s="92"/>
      <c r="P962" s="92"/>
      <c r="Q962" s="92"/>
      <c r="R962" s="92"/>
      <c r="S962" s="92"/>
      <c r="T962" s="92"/>
      <c r="U962" s="92"/>
      <c r="V962" s="438"/>
      <c r="W962" s="92"/>
      <c r="X962" s="92"/>
      <c r="Y962" s="92"/>
      <c r="Z962" s="92"/>
      <c r="AA962" s="92"/>
      <c r="AB962" s="92"/>
      <c r="AC962" s="205"/>
    </row>
    <row r="963" spans="1:30">
      <c r="A963" s="2295"/>
      <c r="B963" s="2293"/>
      <c r="C963" s="11" t="s">
        <v>8</v>
      </c>
      <c r="D963" s="866" t="s">
        <v>459</v>
      </c>
      <c r="E963" s="92" t="s">
        <v>245</v>
      </c>
      <c r="F963" s="124">
        <f t="shared" ref="F963:AB963" si="281">F961*100</f>
        <v>0</v>
      </c>
      <c r="G963" s="124">
        <f t="shared" si="281"/>
        <v>0</v>
      </c>
      <c r="H963" s="437">
        <f t="shared" si="281"/>
        <v>0</v>
      </c>
      <c r="I963" s="124">
        <f t="shared" si="281"/>
        <v>0</v>
      </c>
      <c r="J963" s="124">
        <f t="shared" si="281"/>
        <v>0</v>
      </c>
      <c r="K963" s="124">
        <f t="shared" si="281"/>
        <v>0</v>
      </c>
      <c r="L963" s="124">
        <f t="shared" si="281"/>
        <v>0</v>
      </c>
      <c r="M963" s="124">
        <f t="shared" si="281"/>
        <v>0</v>
      </c>
      <c r="N963" s="437">
        <f t="shared" si="281"/>
        <v>0</v>
      </c>
      <c r="O963" s="124">
        <f t="shared" si="281"/>
        <v>0</v>
      </c>
      <c r="P963" s="124">
        <f t="shared" si="281"/>
        <v>0</v>
      </c>
      <c r="Q963" s="124">
        <f t="shared" si="281"/>
        <v>0</v>
      </c>
      <c r="R963" s="124">
        <f t="shared" si="281"/>
        <v>0</v>
      </c>
      <c r="S963" s="124">
        <f t="shared" si="281"/>
        <v>0</v>
      </c>
      <c r="T963" s="124">
        <f t="shared" si="281"/>
        <v>0</v>
      </c>
      <c r="U963" s="124">
        <f t="shared" si="281"/>
        <v>0</v>
      </c>
      <c r="V963" s="437">
        <f t="shared" si="281"/>
        <v>0</v>
      </c>
      <c r="W963" s="124">
        <f t="shared" si="281"/>
        <v>0</v>
      </c>
      <c r="X963" s="124">
        <f t="shared" si="281"/>
        <v>0</v>
      </c>
      <c r="Y963" s="124">
        <f t="shared" si="281"/>
        <v>0</v>
      </c>
      <c r="Z963" s="124">
        <f t="shared" si="281"/>
        <v>0</v>
      </c>
      <c r="AA963" s="124">
        <f t="shared" si="281"/>
        <v>0</v>
      </c>
      <c r="AB963" s="124">
        <f t="shared" si="281"/>
        <v>0</v>
      </c>
      <c r="AC963" s="135"/>
    </row>
    <row r="964" spans="1:30" ht="13.5" thickBot="1">
      <c r="A964" s="2296"/>
      <c r="B964" s="2294"/>
      <c r="C964" s="48" t="s">
        <v>16</v>
      </c>
      <c r="D964" s="48"/>
      <c r="E964" s="121" t="e">
        <f t="shared" ref="E964:AC964" si="282">E962/E961</f>
        <v>#DIV/0!</v>
      </c>
      <c r="F964" s="121" t="e">
        <f t="shared" si="282"/>
        <v>#DIV/0!</v>
      </c>
      <c r="G964" s="121" t="e">
        <f t="shared" si="282"/>
        <v>#DIV/0!</v>
      </c>
      <c r="H964" s="435" t="e">
        <f t="shared" si="282"/>
        <v>#DIV/0!</v>
      </c>
      <c r="I964" s="121" t="e">
        <f t="shared" si="282"/>
        <v>#DIV/0!</v>
      </c>
      <c r="J964" s="121" t="e">
        <f t="shared" si="282"/>
        <v>#DIV/0!</v>
      </c>
      <c r="K964" s="121" t="e">
        <f t="shared" si="282"/>
        <v>#DIV/0!</v>
      </c>
      <c r="L964" s="121" t="e">
        <f t="shared" si="282"/>
        <v>#DIV/0!</v>
      </c>
      <c r="M964" s="121" t="e">
        <f t="shared" si="282"/>
        <v>#DIV/0!</v>
      </c>
      <c r="N964" s="435" t="e">
        <f t="shared" si="282"/>
        <v>#DIV/0!</v>
      </c>
      <c r="O964" s="121" t="e">
        <f t="shared" si="282"/>
        <v>#DIV/0!</v>
      </c>
      <c r="P964" s="121" t="e">
        <f t="shared" si="282"/>
        <v>#DIV/0!</v>
      </c>
      <c r="Q964" s="121" t="e">
        <f t="shared" si="282"/>
        <v>#DIV/0!</v>
      </c>
      <c r="R964" s="121" t="e">
        <f t="shared" si="282"/>
        <v>#DIV/0!</v>
      </c>
      <c r="S964" s="121" t="e">
        <f t="shared" si="282"/>
        <v>#DIV/0!</v>
      </c>
      <c r="T964" s="121" t="e">
        <f t="shared" si="282"/>
        <v>#DIV/0!</v>
      </c>
      <c r="U964" s="121" t="e">
        <f t="shared" si="282"/>
        <v>#DIV/0!</v>
      </c>
      <c r="V964" s="435" t="e">
        <f t="shared" si="282"/>
        <v>#DIV/0!</v>
      </c>
      <c r="W964" s="121" t="e">
        <f t="shared" si="282"/>
        <v>#DIV/0!</v>
      </c>
      <c r="X964" s="121" t="e">
        <f t="shared" si="282"/>
        <v>#DIV/0!</v>
      </c>
      <c r="Y964" s="121" t="e">
        <f t="shared" si="282"/>
        <v>#DIV/0!</v>
      </c>
      <c r="Z964" s="121" t="e">
        <f t="shared" si="282"/>
        <v>#DIV/0!</v>
      </c>
      <c r="AA964" s="121" t="e">
        <f t="shared" si="282"/>
        <v>#DIV/0!</v>
      </c>
      <c r="AB964" s="121" t="e">
        <f t="shared" si="282"/>
        <v>#DIV/0!</v>
      </c>
      <c r="AC964" s="133" t="e">
        <f t="shared" si="282"/>
        <v>#DIV/0!</v>
      </c>
    </row>
    <row r="965" spans="1:30">
      <c r="A965" s="2216" t="s">
        <v>120</v>
      </c>
      <c r="B965" s="2219"/>
      <c r="C965" s="10" t="s">
        <v>477</v>
      </c>
      <c r="D965" s="10"/>
      <c r="E965" s="201"/>
      <c r="F965" s="201"/>
      <c r="G965" s="201"/>
      <c r="H965" s="502"/>
      <c r="I965" s="201"/>
      <c r="J965" s="201"/>
      <c r="K965" s="201"/>
      <c r="L965" s="201"/>
      <c r="M965" s="201"/>
      <c r="N965" s="502"/>
      <c r="O965" s="201"/>
      <c r="P965" s="201"/>
      <c r="Q965" s="201"/>
      <c r="R965" s="201"/>
      <c r="S965" s="201"/>
      <c r="T965" s="201"/>
      <c r="U965" s="201"/>
      <c r="V965" s="502"/>
      <c r="W965" s="201"/>
      <c r="X965" s="201"/>
      <c r="Y965" s="201"/>
      <c r="Z965" s="201"/>
      <c r="AA965" s="201"/>
      <c r="AB965" s="201"/>
      <c r="AC965" s="135"/>
    </row>
    <row r="966" spans="1:30">
      <c r="A966" s="2295"/>
      <c r="B966" s="2293"/>
      <c r="C966" s="11" t="s">
        <v>478</v>
      </c>
      <c r="D966" s="11"/>
      <c r="E966" s="200"/>
      <c r="F966" s="200"/>
      <c r="G966" s="200"/>
      <c r="H966" s="503"/>
      <c r="I966" s="200"/>
      <c r="J966" s="200"/>
      <c r="K966" s="200"/>
      <c r="L966" s="200"/>
      <c r="M966" s="200"/>
      <c r="N966" s="503"/>
      <c r="O966" s="200"/>
      <c r="P966" s="200"/>
      <c r="Q966" s="200"/>
      <c r="R966" s="200"/>
      <c r="S966" s="200"/>
      <c r="T966" s="200"/>
      <c r="U966" s="200"/>
      <c r="V966" s="503"/>
      <c r="W966" s="200"/>
      <c r="X966" s="200"/>
      <c r="Y966" s="200"/>
      <c r="Z966" s="200"/>
      <c r="AA966" s="200"/>
      <c r="AB966" s="200"/>
      <c r="AC966" s="135"/>
    </row>
    <row r="967" spans="1:30">
      <c r="A967" s="2295"/>
      <c r="B967" s="2293"/>
      <c r="C967" s="11" t="s">
        <v>8</v>
      </c>
      <c r="D967" s="11"/>
      <c r="E967" s="124"/>
      <c r="F967" s="124"/>
      <c r="G967" s="124"/>
      <c r="H967" s="437"/>
      <c r="I967" s="124"/>
      <c r="J967" s="124"/>
      <c r="K967" s="124"/>
      <c r="L967" s="124"/>
      <c r="M967" s="124"/>
      <c r="N967" s="437"/>
      <c r="O967" s="124"/>
      <c r="P967" s="124"/>
      <c r="Q967" s="124"/>
      <c r="R967" s="124"/>
      <c r="S967" s="124"/>
      <c r="T967" s="124"/>
      <c r="U967" s="124"/>
      <c r="V967" s="437"/>
      <c r="W967" s="124"/>
      <c r="X967" s="124"/>
      <c r="Y967" s="124"/>
      <c r="Z967" s="124"/>
      <c r="AA967" s="124"/>
      <c r="AB967" s="124"/>
      <c r="AC967" s="135"/>
    </row>
    <row r="968" spans="1:30" ht="13.5" thickBot="1">
      <c r="A968" s="2296"/>
      <c r="B968" s="2294"/>
      <c r="C968" s="48" t="s">
        <v>16</v>
      </c>
      <c r="D968" s="48"/>
      <c r="E968" s="121"/>
      <c r="F968" s="121"/>
      <c r="G968" s="121"/>
      <c r="H968" s="435"/>
      <c r="I968" s="121"/>
      <c r="J968" s="121"/>
      <c r="K968" s="121"/>
      <c r="L968" s="121"/>
      <c r="M968" s="121"/>
      <c r="N968" s="435"/>
      <c r="O968" s="121"/>
      <c r="P968" s="121"/>
      <c r="Q968" s="121"/>
      <c r="R968" s="121"/>
      <c r="S968" s="121"/>
      <c r="T968" s="121"/>
      <c r="U968" s="121"/>
      <c r="V968" s="435"/>
      <c r="W968" s="121"/>
      <c r="X968" s="121"/>
      <c r="Y968" s="121"/>
      <c r="Z968" s="121"/>
      <c r="AA968" s="121"/>
      <c r="AB968" s="121"/>
      <c r="AC968" s="133"/>
    </row>
    <row r="969" spans="1:30">
      <c r="A969" s="2216" t="s">
        <v>103</v>
      </c>
      <c r="B969" s="2244" t="s">
        <v>442</v>
      </c>
      <c r="C969" s="10" t="s">
        <v>477</v>
      </c>
      <c r="D969" s="867" t="s">
        <v>499</v>
      </c>
      <c r="E969" s="90"/>
      <c r="F969" s="90"/>
      <c r="G969" s="90"/>
      <c r="H969" s="433"/>
      <c r="I969" s="90"/>
      <c r="J969" s="90"/>
      <c r="K969" s="90"/>
      <c r="L969" s="90"/>
      <c r="M969" s="90"/>
      <c r="N969" s="433"/>
      <c r="O969" s="90"/>
      <c r="P969" s="90"/>
      <c r="Q969" s="90"/>
      <c r="R969" s="90"/>
      <c r="S969" s="90"/>
      <c r="T969" s="90"/>
      <c r="U969" s="90"/>
      <c r="V969" s="433"/>
      <c r="W969" s="90"/>
      <c r="X969" s="90"/>
      <c r="Y969" s="90"/>
      <c r="Z969" s="90"/>
      <c r="AA969" s="90"/>
      <c r="AB969" s="90"/>
      <c r="AC969" s="135">
        <f>SUM(E969:AB969)</f>
        <v>0</v>
      </c>
    </row>
    <row r="970" spans="1:30">
      <c r="A970" s="2295"/>
      <c r="B970" s="2293"/>
      <c r="C970" s="11" t="s">
        <v>478</v>
      </c>
      <c r="D970" s="2185" t="s">
        <v>499</v>
      </c>
      <c r="E970" s="92"/>
      <c r="F970" s="92"/>
      <c r="G970" s="92"/>
      <c r="H970" s="438"/>
      <c r="I970" s="92"/>
      <c r="J970" s="92"/>
      <c r="K970" s="92"/>
      <c r="L970" s="92"/>
      <c r="M970" s="92"/>
      <c r="N970" s="438"/>
      <c r="O970" s="92"/>
      <c r="P970" s="92"/>
      <c r="Q970" s="92"/>
      <c r="R970" s="92"/>
      <c r="S970" s="92"/>
      <c r="T970" s="92"/>
      <c r="U970" s="92"/>
      <c r="V970" s="438"/>
      <c r="W970" s="92"/>
      <c r="X970" s="92"/>
      <c r="Y970" s="92"/>
      <c r="Z970" s="92"/>
      <c r="AA970" s="92"/>
      <c r="AB970" s="92"/>
      <c r="AC970" s="135">
        <f>SUM(E970:AB970)</f>
        <v>0</v>
      </c>
    </row>
    <row r="971" spans="1:30">
      <c r="A971" s="2295"/>
      <c r="B971" s="2293"/>
      <c r="C971" s="11" t="s">
        <v>8</v>
      </c>
      <c r="D971" s="866" t="s">
        <v>459</v>
      </c>
      <c r="E971" s="92" t="s">
        <v>245</v>
      </c>
      <c r="F971" s="124"/>
      <c r="G971" s="124"/>
      <c r="H971" s="437"/>
      <c r="I971" s="124"/>
      <c r="J971" s="124"/>
      <c r="K971" s="124"/>
      <c r="L971" s="124"/>
      <c r="M971" s="124"/>
      <c r="N971" s="437"/>
      <c r="O971" s="124"/>
      <c r="P971" s="124"/>
      <c r="Q971" s="124"/>
      <c r="R971" s="124"/>
      <c r="S971" s="124"/>
      <c r="T971" s="124"/>
      <c r="U971" s="124"/>
      <c r="V971" s="437"/>
      <c r="W971" s="124"/>
      <c r="X971" s="124"/>
      <c r="Y971" s="124"/>
      <c r="Z971" s="124"/>
      <c r="AA971" s="124"/>
      <c r="AB971" s="124"/>
      <c r="AC971" s="135"/>
    </row>
    <row r="972" spans="1:30" ht="13.5" thickBot="1">
      <c r="A972" s="2296"/>
      <c r="B972" s="2294"/>
      <c r="C972" s="48" t="s">
        <v>16</v>
      </c>
      <c r="D972" s="1173"/>
      <c r="E972" s="121" t="e">
        <f t="shared" ref="E972:AC972" si="283">E970/E969</f>
        <v>#DIV/0!</v>
      </c>
      <c r="F972" s="121" t="e">
        <f t="shared" si="283"/>
        <v>#DIV/0!</v>
      </c>
      <c r="G972" s="121" t="e">
        <f t="shared" si="283"/>
        <v>#DIV/0!</v>
      </c>
      <c r="H972" s="435" t="e">
        <f t="shared" si="283"/>
        <v>#DIV/0!</v>
      </c>
      <c r="I972" s="121" t="e">
        <f t="shared" si="283"/>
        <v>#DIV/0!</v>
      </c>
      <c r="J972" s="121" t="e">
        <f t="shared" si="283"/>
        <v>#DIV/0!</v>
      </c>
      <c r="K972" s="121" t="e">
        <f t="shared" si="283"/>
        <v>#DIV/0!</v>
      </c>
      <c r="L972" s="121" t="e">
        <f t="shared" si="283"/>
        <v>#DIV/0!</v>
      </c>
      <c r="M972" s="121" t="e">
        <f t="shared" si="283"/>
        <v>#DIV/0!</v>
      </c>
      <c r="N972" s="435" t="e">
        <f t="shared" si="283"/>
        <v>#DIV/0!</v>
      </c>
      <c r="O972" s="121" t="e">
        <f t="shared" si="283"/>
        <v>#DIV/0!</v>
      </c>
      <c r="P972" s="121" t="e">
        <f t="shared" si="283"/>
        <v>#DIV/0!</v>
      </c>
      <c r="Q972" s="121" t="e">
        <f t="shared" si="283"/>
        <v>#DIV/0!</v>
      </c>
      <c r="R972" s="121" t="e">
        <f t="shared" si="283"/>
        <v>#DIV/0!</v>
      </c>
      <c r="S972" s="121" t="e">
        <f t="shared" si="283"/>
        <v>#DIV/0!</v>
      </c>
      <c r="T972" s="121" t="e">
        <f t="shared" si="283"/>
        <v>#DIV/0!</v>
      </c>
      <c r="U972" s="121" t="e">
        <f t="shared" si="283"/>
        <v>#DIV/0!</v>
      </c>
      <c r="V972" s="435" t="e">
        <f t="shared" si="283"/>
        <v>#DIV/0!</v>
      </c>
      <c r="W972" s="121" t="e">
        <f t="shared" si="283"/>
        <v>#DIV/0!</v>
      </c>
      <c r="X972" s="121" t="e">
        <f t="shared" si="283"/>
        <v>#DIV/0!</v>
      </c>
      <c r="Y972" s="121" t="e">
        <f t="shared" si="283"/>
        <v>#DIV/0!</v>
      </c>
      <c r="Z972" s="121" t="e">
        <f t="shared" si="283"/>
        <v>#DIV/0!</v>
      </c>
      <c r="AA972" s="121" t="e">
        <f t="shared" si="283"/>
        <v>#DIV/0!</v>
      </c>
      <c r="AB972" s="121" t="e">
        <f t="shared" si="283"/>
        <v>#DIV/0!</v>
      </c>
      <c r="AC972" s="133" t="e">
        <f t="shared" si="283"/>
        <v>#DIV/0!</v>
      </c>
    </row>
    <row r="973" spans="1:30">
      <c r="A973" s="2216" t="s">
        <v>108</v>
      </c>
      <c r="B973" s="2244" t="s">
        <v>443</v>
      </c>
      <c r="C973" s="10" t="s">
        <v>477</v>
      </c>
      <c r="D973" s="867" t="s">
        <v>499</v>
      </c>
      <c r="E973" s="120">
        <v>2.3999999999978171E-2</v>
      </c>
      <c r="F973" s="120">
        <v>2.3999999999978171E-2</v>
      </c>
      <c r="G973" s="120">
        <v>1.2000000000261935E-2</v>
      </c>
      <c r="H973" s="434">
        <v>2.3999999999978171E-2</v>
      </c>
      <c r="I973" s="120">
        <v>2.3999999999978171E-2</v>
      </c>
      <c r="J973" s="120">
        <v>2.3999999999978171E-2</v>
      </c>
      <c r="K973" s="120">
        <v>1.2000000000261935E-2</v>
      </c>
      <c r="L973" s="120">
        <v>2.3999999999978171E-2</v>
      </c>
      <c r="M973" s="120">
        <v>2.3999999999978171E-2</v>
      </c>
      <c r="N973" s="434">
        <v>2.3999999999978171E-2</v>
      </c>
      <c r="O973" s="120">
        <v>2.3999999999978171E-2</v>
      </c>
      <c r="P973" s="120">
        <v>2.3999999999978171E-2</v>
      </c>
      <c r="Q973" s="120">
        <v>1.1999999999716238E-2</v>
      </c>
      <c r="R973" s="120">
        <v>2.3999999999978171E-2</v>
      </c>
      <c r="S973" s="120">
        <v>2.3999999999978171E-2</v>
      </c>
      <c r="T973" s="120">
        <v>3.6000000000240104E-2</v>
      </c>
      <c r="U973" s="120">
        <v>2.3999999999978171E-2</v>
      </c>
      <c r="V973" s="434">
        <v>1.2000000000261935E-2</v>
      </c>
      <c r="W973" s="120">
        <v>2.3999999999978171E-2</v>
      </c>
      <c r="X973" s="120">
        <v>2.3999999999978171E-2</v>
      </c>
      <c r="Y973" s="120">
        <v>2.3999999999978171E-2</v>
      </c>
      <c r="Z973" s="120">
        <v>2.3999999999978171E-2</v>
      </c>
      <c r="AA973" s="120">
        <v>1.1999999999716238E-2</v>
      </c>
      <c r="AB973" s="120">
        <v>1.2000000000261935E-2</v>
      </c>
      <c r="AC973" s="135">
        <f>SUM(E973:AB973)</f>
        <v>0.51600000000034907</v>
      </c>
    </row>
    <row r="974" spans="1:30">
      <c r="A974" s="2295"/>
      <c r="B974" s="2293"/>
      <c r="C974" s="11" t="s">
        <v>478</v>
      </c>
      <c r="D974" s="866" t="s">
        <v>499</v>
      </c>
      <c r="E974" s="121">
        <v>2.3999999999978171E-2</v>
      </c>
      <c r="F974" s="121">
        <v>2.3999999999978171E-2</v>
      </c>
      <c r="G974" s="121">
        <v>2.3999999999978171E-2</v>
      </c>
      <c r="H974" s="438">
        <v>1.1999999999716238E-2</v>
      </c>
      <c r="I974" s="121">
        <v>1.2000000000261935E-2</v>
      </c>
      <c r="J974" s="121">
        <v>1.1999999999716238E-2</v>
      </c>
      <c r="K974" s="121">
        <v>1.2000000000261935E-2</v>
      </c>
      <c r="L974" s="121">
        <v>2.3999999999978171E-2</v>
      </c>
      <c r="M974" s="121">
        <v>1.1999999999716238E-2</v>
      </c>
      <c r="N974" s="438">
        <v>1.2000000000261935E-2</v>
      </c>
      <c r="O974" s="121">
        <v>1.1999999999716238E-2</v>
      </c>
      <c r="P974" s="121">
        <v>1.2000000000261935E-2</v>
      </c>
      <c r="Q974" s="121">
        <v>1.1999999999716238E-2</v>
      </c>
      <c r="R974" s="121">
        <v>1.80000000003929E-2</v>
      </c>
      <c r="S974" s="121">
        <v>1.7999999999847204E-2</v>
      </c>
      <c r="T974" s="121">
        <v>2.639999999992142E-2</v>
      </c>
      <c r="U974" s="121">
        <v>9.6000000003186869E-3</v>
      </c>
      <c r="V974" s="438">
        <v>2.3999999999978171E-2</v>
      </c>
      <c r="W974" s="121">
        <v>2.3999999999978171E-2</v>
      </c>
      <c r="X974" s="121">
        <v>1.1999999999716238E-2</v>
      </c>
      <c r="Y974" s="121">
        <v>1.2000000000261935E-2</v>
      </c>
      <c r="Z974" s="121">
        <v>2.3999999999978171E-2</v>
      </c>
      <c r="AA974" s="121">
        <v>1.1999999999716238E-2</v>
      </c>
      <c r="AB974" s="121">
        <v>1.2000000000261935E-2</v>
      </c>
      <c r="AC974" s="135">
        <f>SUM(E974:AB974)</f>
        <v>0.39599999999991259</v>
      </c>
      <c r="AD974" s="5"/>
    </row>
    <row r="975" spans="1:30">
      <c r="A975" s="2295"/>
      <c r="B975" s="2293"/>
      <c r="C975" s="11" t="s">
        <v>8</v>
      </c>
      <c r="D975" s="861" t="s">
        <v>459</v>
      </c>
      <c r="E975" s="1170">
        <v>2</v>
      </c>
      <c r="F975" s="1171">
        <v>2</v>
      </c>
      <c r="G975" s="1171">
        <v>1</v>
      </c>
      <c r="H975" s="1171">
        <v>1</v>
      </c>
      <c r="I975" s="1171">
        <v>1</v>
      </c>
      <c r="J975" s="1171">
        <v>1</v>
      </c>
      <c r="K975" s="1171">
        <v>1</v>
      </c>
      <c r="L975" s="1171">
        <v>2</v>
      </c>
      <c r="M975" s="1171">
        <v>2</v>
      </c>
      <c r="N975" s="1171">
        <v>1</v>
      </c>
      <c r="O975" s="1171">
        <v>1</v>
      </c>
      <c r="P975" s="1171">
        <v>2</v>
      </c>
      <c r="Q975" s="1171">
        <v>2</v>
      </c>
      <c r="R975" s="1171">
        <v>2</v>
      </c>
      <c r="S975" s="1171">
        <v>2</v>
      </c>
      <c r="T975" s="1171">
        <v>4</v>
      </c>
      <c r="U975" s="1171">
        <v>2</v>
      </c>
      <c r="V975" s="1171">
        <v>3</v>
      </c>
      <c r="W975" s="1171">
        <v>1</v>
      </c>
      <c r="X975" s="1171">
        <v>2</v>
      </c>
      <c r="Y975" s="1171">
        <v>2</v>
      </c>
      <c r="Z975" s="1171">
        <v>1</v>
      </c>
      <c r="AA975" s="1171">
        <v>1</v>
      </c>
      <c r="AB975" s="1172">
        <v>1</v>
      </c>
      <c r="AC975" s="135"/>
    </row>
    <row r="976" spans="1:30" ht="13.5" thickBot="1">
      <c r="A976" s="2296"/>
      <c r="B976" s="2294"/>
      <c r="C976" s="48" t="s">
        <v>16</v>
      </c>
      <c r="D976" s="1173"/>
      <c r="E976" s="121">
        <f t="shared" ref="E976:AC976" si="284">E974/E973</f>
        <v>1</v>
      </c>
      <c r="F976" s="121">
        <f t="shared" si="284"/>
        <v>1</v>
      </c>
      <c r="G976" s="121">
        <f t="shared" si="284"/>
        <v>1.999999999954525</v>
      </c>
      <c r="H976" s="435">
        <f t="shared" si="284"/>
        <v>0.49999999998863137</v>
      </c>
      <c r="I976" s="121">
        <f t="shared" si="284"/>
        <v>0.50000000001136868</v>
      </c>
      <c r="J976" s="121">
        <f t="shared" si="284"/>
        <v>0.49999999998863137</v>
      </c>
      <c r="K976" s="121">
        <f t="shared" si="284"/>
        <v>1</v>
      </c>
      <c r="L976" s="121">
        <f t="shared" si="284"/>
        <v>1</v>
      </c>
      <c r="M976" s="121">
        <f t="shared" si="284"/>
        <v>0.49999999998863137</v>
      </c>
      <c r="N976" s="435">
        <f t="shared" si="284"/>
        <v>0.50000000001136868</v>
      </c>
      <c r="O976" s="121">
        <f t="shared" si="284"/>
        <v>0.49999999998863137</v>
      </c>
      <c r="P976" s="121">
        <f t="shared" si="284"/>
        <v>0.50000000001136868</v>
      </c>
      <c r="Q976" s="121">
        <f t="shared" si="284"/>
        <v>1</v>
      </c>
      <c r="R976" s="121">
        <f t="shared" si="284"/>
        <v>0.75000000001705303</v>
      </c>
      <c r="S976" s="121">
        <f t="shared" si="284"/>
        <v>0.74999999999431566</v>
      </c>
      <c r="T976" s="121">
        <f t="shared" si="284"/>
        <v>0.73333333332625961</v>
      </c>
      <c r="U976" s="121">
        <f t="shared" si="284"/>
        <v>0.40000000001364244</v>
      </c>
      <c r="V976" s="435">
        <f t="shared" si="284"/>
        <v>1.999999999954525</v>
      </c>
      <c r="W976" s="121">
        <f t="shared" si="284"/>
        <v>1</v>
      </c>
      <c r="X976" s="121">
        <f t="shared" si="284"/>
        <v>0.49999999998863137</v>
      </c>
      <c r="Y976" s="121">
        <f t="shared" si="284"/>
        <v>0.50000000001136868</v>
      </c>
      <c r="Z976" s="121">
        <f t="shared" si="284"/>
        <v>1</v>
      </c>
      <c r="AA976" s="121">
        <f t="shared" si="284"/>
        <v>1</v>
      </c>
      <c r="AB976" s="121">
        <f t="shared" si="284"/>
        <v>1</v>
      </c>
      <c r="AC976" s="133">
        <f t="shared" si="284"/>
        <v>0.76744186046442775</v>
      </c>
    </row>
    <row r="977" spans="1:30">
      <c r="A977" s="56"/>
      <c r="B977" s="51" t="s">
        <v>18</v>
      </c>
      <c r="C977" s="10" t="s">
        <v>477</v>
      </c>
      <c r="D977" s="867" t="s">
        <v>499</v>
      </c>
      <c r="E977" s="345">
        <v>0</v>
      </c>
      <c r="F977" s="345">
        <v>1.0000000002037268E-4</v>
      </c>
      <c r="G977" s="345">
        <v>9.9999999983992898E-5</v>
      </c>
      <c r="H977" s="468">
        <v>1.0000000002037268E-4</v>
      </c>
      <c r="I977" s="345">
        <v>9.9999999983992898E-5</v>
      </c>
      <c r="J977" s="345">
        <v>0</v>
      </c>
      <c r="K977" s="345">
        <v>1.0000000002037268E-4</v>
      </c>
      <c r="L977" s="345">
        <v>9.9999999983992898E-5</v>
      </c>
      <c r="M977" s="345">
        <v>9.9999999983992898E-5</v>
      </c>
      <c r="N977" s="468">
        <v>0</v>
      </c>
      <c r="O977" s="345">
        <v>1.0000000002037268E-4</v>
      </c>
      <c r="P977" s="345">
        <v>0</v>
      </c>
      <c r="Q977" s="345">
        <v>9.9999999983992898E-5</v>
      </c>
      <c r="R977" s="345">
        <v>1.0000000002037268E-4</v>
      </c>
      <c r="S977" s="345">
        <v>9.9999999983992898E-5</v>
      </c>
      <c r="T977" s="345">
        <v>1.0000000002037268E-4</v>
      </c>
      <c r="U977" s="345">
        <v>9.9999999983992898E-5</v>
      </c>
      <c r="V977" s="468">
        <v>1.0000000002037268E-4</v>
      </c>
      <c r="W977" s="345">
        <v>9.9999999983992898E-5</v>
      </c>
      <c r="X977" s="345">
        <v>2.0000000000436558E-4</v>
      </c>
      <c r="Y977" s="345">
        <v>2.0000000000436558E-4</v>
      </c>
      <c r="Z977" s="345">
        <v>9.9999999983992898E-5</v>
      </c>
      <c r="AA977" s="345">
        <v>1.0000000002037268E-4</v>
      </c>
      <c r="AB977" s="345">
        <v>9.9999999983992898E-5</v>
      </c>
      <c r="AC977" s="266">
        <f>SUM(E977:AB977)</f>
        <v>2.2000000000116419E-3</v>
      </c>
      <c r="AD977" s="620">
        <f>MAX(E977:AB977)</f>
        <v>2.0000000000436558E-4</v>
      </c>
    </row>
    <row r="978" spans="1:30" ht="13.5" thickBot="1">
      <c r="A978" s="57"/>
      <c r="B978" s="53" t="s">
        <v>19</v>
      </c>
      <c r="C978" s="47" t="s">
        <v>477</v>
      </c>
      <c r="D978" s="892" t="s">
        <v>499</v>
      </c>
      <c r="E978" s="427">
        <v>0</v>
      </c>
      <c r="F978" s="427">
        <v>0</v>
      </c>
      <c r="G978" s="427">
        <v>0</v>
      </c>
      <c r="H978" s="478">
        <v>0</v>
      </c>
      <c r="I978" s="427">
        <v>0</v>
      </c>
      <c r="J978" s="427">
        <v>0</v>
      </c>
      <c r="K978" s="427">
        <v>0</v>
      </c>
      <c r="L978" s="427">
        <v>0</v>
      </c>
      <c r="M978" s="427">
        <v>0</v>
      </c>
      <c r="N978" s="478">
        <v>0</v>
      </c>
      <c r="O978" s="427">
        <v>0</v>
      </c>
      <c r="P978" s="427">
        <v>0</v>
      </c>
      <c r="Q978" s="427">
        <v>0</v>
      </c>
      <c r="R978" s="427">
        <v>0</v>
      </c>
      <c r="S978" s="427">
        <v>0</v>
      </c>
      <c r="T978" s="427">
        <v>0</v>
      </c>
      <c r="U978" s="427">
        <v>0</v>
      </c>
      <c r="V978" s="478">
        <v>0</v>
      </c>
      <c r="W978" s="427">
        <v>0</v>
      </c>
      <c r="X978" s="427">
        <v>0</v>
      </c>
      <c r="Y978" s="427">
        <v>0</v>
      </c>
      <c r="Z978" s="427">
        <v>0</v>
      </c>
      <c r="AA978" s="427">
        <v>0</v>
      </c>
      <c r="AB978" s="427">
        <v>0</v>
      </c>
      <c r="AC978" s="262">
        <f>SUM(E978:AB978)</f>
        <v>0</v>
      </c>
      <c r="AD978" s="5" t="s">
        <v>465</v>
      </c>
    </row>
    <row r="979" spans="1:30" s="5" customFormat="1" ht="10.5" customHeight="1">
      <c r="A979" s="2236" t="s">
        <v>152</v>
      </c>
      <c r="B979" s="2237"/>
      <c r="C979" s="12" t="s">
        <v>477</v>
      </c>
      <c r="D979" s="12"/>
      <c r="E979" s="123">
        <f>E941+E945+E949+E953+E957+E961+E965+E969+E973</f>
        <v>4.1999999999552527E-2</v>
      </c>
      <c r="F979" s="123">
        <f t="shared" ref="F979:AC980" si="285">F941+F945+F949+F953+F957+F961+F965+F969+F973</f>
        <v>4.2000000000371074E-2</v>
      </c>
      <c r="G979" s="123">
        <f t="shared" si="285"/>
        <v>2.999999999983629E-2</v>
      </c>
      <c r="H979" s="458">
        <f t="shared" si="285"/>
        <v>4.2000000000371074E-2</v>
      </c>
      <c r="I979" s="123">
        <f t="shared" si="285"/>
        <v>4.1999999999552527E-2</v>
      </c>
      <c r="J979" s="123">
        <f t="shared" si="285"/>
        <v>4.2000000000371074E-2</v>
      </c>
      <c r="K979" s="123">
        <f t="shared" si="285"/>
        <v>3.9000000000032745E-2</v>
      </c>
      <c r="L979" s="123">
        <f t="shared" si="285"/>
        <v>4.2000000000371074E-2</v>
      </c>
      <c r="M979" s="123">
        <f t="shared" si="285"/>
        <v>4.1999999999552527E-2</v>
      </c>
      <c r="N979" s="458">
        <f t="shared" si="285"/>
        <v>4.2000000000371074E-2</v>
      </c>
      <c r="O979" s="123">
        <f t="shared" si="285"/>
        <v>5.0999999999748982E-2</v>
      </c>
      <c r="P979" s="123">
        <f t="shared" si="285"/>
        <v>5.0999999999748982E-2</v>
      </c>
      <c r="Q979" s="123">
        <f t="shared" si="285"/>
        <v>3.8999999999487042E-2</v>
      </c>
      <c r="R979" s="123">
        <f t="shared" si="285"/>
        <v>5.1000000000567522E-2</v>
      </c>
      <c r="S979" s="123">
        <f t="shared" si="285"/>
        <v>5.0999999999748982E-2</v>
      </c>
      <c r="T979" s="123">
        <f t="shared" si="285"/>
        <v>6.3000000000010908E-2</v>
      </c>
      <c r="U979" s="123">
        <f t="shared" si="285"/>
        <v>4.2000000000371074E-2</v>
      </c>
      <c r="V979" s="458">
        <f t="shared" si="285"/>
        <v>2.999999999983629E-2</v>
      </c>
      <c r="W979" s="123">
        <f t="shared" si="285"/>
        <v>4.2000000000371074E-2</v>
      </c>
      <c r="X979" s="123">
        <f t="shared" si="285"/>
        <v>4.1999999999552527E-2</v>
      </c>
      <c r="Y979" s="123">
        <f t="shared" si="285"/>
        <v>5.1000000000567522E-2</v>
      </c>
      <c r="Z979" s="123">
        <f t="shared" si="285"/>
        <v>4.1999999999552527E-2</v>
      </c>
      <c r="AA979" s="123">
        <f t="shared" si="285"/>
        <v>3.0000000000109141E-2</v>
      </c>
      <c r="AB979" s="123">
        <f t="shared" si="285"/>
        <v>2.999999999983629E-2</v>
      </c>
      <c r="AC979" s="123">
        <f t="shared" si="285"/>
        <v>1.0199999999998908</v>
      </c>
    </row>
    <row r="980" spans="1:30" s="5" customFormat="1" ht="10.5" customHeight="1" thickBot="1">
      <c r="A980" s="2238"/>
      <c r="B980" s="2239"/>
      <c r="C980" s="9" t="s">
        <v>478</v>
      </c>
      <c r="D980" s="271"/>
      <c r="E980" s="123">
        <f>E942+E946+E950+E954+E958+E962+E966+E970+E974</f>
        <v>3.3000000000174626E-2</v>
      </c>
      <c r="F980" s="123">
        <f t="shared" si="285"/>
        <v>4.1999999999552527E-2</v>
      </c>
      <c r="G980" s="123">
        <f t="shared" si="285"/>
        <v>4.2000000000371074E-2</v>
      </c>
      <c r="H980" s="458">
        <f t="shared" si="285"/>
        <v>2.9999999999290594E-2</v>
      </c>
      <c r="I980" s="123">
        <f t="shared" si="285"/>
        <v>3.0000000000654836E-2</v>
      </c>
      <c r="J980" s="123">
        <f t="shared" si="285"/>
        <v>2.9999999999290594E-2</v>
      </c>
      <c r="K980" s="123">
        <f t="shared" si="285"/>
        <v>3.0000000000654836E-2</v>
      </c>
      <c r="L980" s="123">
        <f t="shared" si="285"/>
        <v>5.0999999999748982E-2</v>
      </c>
      <c r="M980" s="123">
        <f t="shared" si="285"/>
        <v>3.8999999999487042E-2</v>
      </c>
      <c r="N980" s="458">
        <f t="shared" si="285"/>
        <v>3.9000000000851291E-2</v>
      </c>
      <c r="O980" s="123">
        <f t="shared" si="285"/>
        <v>4.7999999999683497E-2</v>
      </c>
      <c r="P980" s="123">
        <f t="shared" si="285"/>
        <v>0.10199999999977082</v>
      </c>
      <c r="Q980" s="123">
        <f t="shared" si="285"/>
        <v>0.10200000000004365</v>
      </c>
      <c r="R980" s="123">
        <f t="shared" si="285"/>
        <v>0.10799999999990177</v>
      </c>
      <c r="S980" s="123">
        <f t="shared" si="285"/>
        <v>0.10800000000017462</v>
      </c>
      <c r="T980" s="123">
        <f t="shared" si="285"/>
        <v>8.9399999999659488E-2</v>
      </c>
      <c r="U980" s="123">
        <f t="shared" si="285"/>
        <v>5.4600000000482395E-2</v>
      </c>
      <c r="V980" s="458">
        <f t="shared" si="285"/>
        <v>5.0999999999748982E-2</v>
      </c>
      <c r="W980" s="123">
        <f t="shared" si="285"/>
        <v>5.1000000000567522E-2</v>
      </c>
      <c r="X980" s="123">
        <f t="shared" si="285"/>
        <v>4.7999999999683497E-2</v>
      </c>
      <c r="Y980" s="123">
        <f t="shared" si="285"/>
        <v>3.9000000000032745E-2</v>
      </c>
      <c r="Z980" s="123">
        <f t="shared" si="285"/>
        <v>5.0999999999748982E-2</v>
      </c>
      <c r="AA980" s="123">
        <f t="shared" si="285"/>
        <v>3.0000000000109141E-2</v>
      </c>
      <c r="AB980" s="123">
        <f t="shared" si="285"/>
        <v>4.8000000000229193E-2</v>
      </c>
      <c r="AC980" s="123">
        <f t="shared" si="285"/>
        <v>1.2959999999999126</v>
      </c>
    </row>
    <row r="981" spans="1:30" s="5" customFormat="1" ht="10.5" customHeight="1">
      <c r="A981" s="2222" t="s">
        <v>153</v>
      </c>
      <c r="B981" s="2240"/>
      <c r="C981" s="7" t="s">
        <v>477</v>
      </c>
      <c r="D981" s="7"/>
      <c r="E981" s="120">
        <f t="shared" ref="E981:AC981" si="286">E926+E930-E979</f>
        <v>-6.0000000009495097E-3</v>
      </c>
      <c r="F981" s="120">
        <f t="shared" si="286"/>
        <v>-5.9999999995852746E-3</v>
      </c>
      <c r="G981" s="120">
        <f t="shared" si="286"/>
        <v>1.800000000121145E-2</v>
      </c>
      <c r="H981" s="434">
        <f t="shared" si="286"/>
        <v>5.9999999984938768E-3</v>
      </c>
      <c r="I981" s="120">
        <f t="shared" si="286"/>
        <v>-1.7999999999028658E-2</v>
      </c>
      <c r="J981" s="120">
        <f t="shared" si="286"/>
        <v>-1.7999999999847204E-2</v>
      </c>
      <c r="K981" s="120">
        <f t="shared" si="286"/>
        <v>-1.5000000001691664E-2</v>
      </c>
      <c r="L981" s="120">
        <f t="shared" si="286"/>
        <v>6.0000000006766654E-3</v>
      </c>
      <c r="M981" s="120">
        <f t="shared" si="286"/>
        <v>-1.7999999999028658E-2</v>
      </c>
      <c r="N981" s="434">
        <f t="shared" si="286"/>
        <v>5.9999999984938768E-3</v>
      </c>
      <c r="O981" s="120">
        <f t="shared" si="286"/>
        <v>-2.999999998701243E-3</v>
      </c>
      <c r="P981" s="120">
        <f t="shared" si="286"/>
        <v>-3.0000000008840316E-3</v>
      </c>
      <c r="Q981" s="120">
        <f t="shared" si="286"/>
        <v>9.0000000015606971E-3</v>
      </c>
      <c r="R981" s="120">
        <f t="shared" si="286"/>
        <v>2.0999999998821295E-2</v>
      </c>
      <c r="S981" s="120">
        <f t="shared" si="286"/>
        <v>-2.999999998701243E-3</v>
      </c>
      <c r="T981" s="120">
        <f t="shared" si="286"/>
        <v>-1.5000000001145958E-2</v>
      </c>
      <c r="U981" s="120">
        <f t="shared" si="286"/>
        <v>-1.0800000000563161E-2</v>
      </c>
      <c r="V981" s="434">
        <f t="shared" si="286"/>
        <v>1.0799999999744611E-2</v>
      </c>
      <c r="W981" s="120">
        <f t="shared" si="286"/>
        <v>6.0000000006766654E-3</v>
      </c>
      <c r="X981" s="120">
        <f t="shared" si="286"/>
        <v>5.9999999993124234E-3</v>
      </c>
      <c r="Y981" s="120">
        <f t="shared" si="286"/>
        <v>-2.9999999995197826E-3</v>
      </c>
      <c r="Z981" s="120">
        <f t="shared" si="286"/>
        <v>5.9999999993124234E-3</v>
      </c>
      <c r="AA981" s="120">
        <f t="shared" si="286"/>
        <v>1.8000000000938599E-2</v>
      </c>
      <c r="AB981" s="120">
        <f t="shared" si="286"/>
        <v>1.7999999999028661E-2</v>
      </c>
      <c r="AC981" s="120">
        <f t="shared" si="286"/>
        <v>1.199999999862511E-2</v>
      </c>
    </row>
    <row r="982" spans="1:30" s="5" customFormat="1" ht="10.5" customHeight="1" thickBot="1">
      <c r="A982" s="2238"/>
      <c r="B982" s="2239"/>
      <c r="C982" s="9" t="s">
        <v>478</v>
      </c>
      <c r="D982" s="271"/>
      <c r="E982" s="123">
        <f t="shared" ref="E982:AC982" si="287">E927+E931-E980</f>
        <v>1.5000000000873114E-2</v>
      </c>
      <c r="F982" s="123">
        <f t="shared" si="287"/>
        <v>2.999999999983629E-2</v>
      </c>
      <c r="G982" s="123">
        <f t="shared" si="287"/>
        <v>3.0000000001200525E-2</v>
      </c>
      <c r="H982" s="458">
        <f t="shared" si="287"/>
        <v>4.2000000000098223E-2</v>
      </c>
      <c r="I982" s="123">
        <f t="shared" si="287"/>
        <v>4.1999999998733981E-2</v>
      </c>
      <c r="J982" s="123">
        <f t="shared" si="287"/>
        <v>4.2000000000098223E-2</v>
      </c>
      <c r="K982" s="123">
        <f t="shared" si="287"/>
        <v>1.8000000000392903E-2</v>
      </c>
      <c r="L982" s="123">
        <f t="shared" si="287"/>
        <v>2.0999999999639835E-2</v>
      </c>
      <c r="M982" s="123">
        <f t="shared" si="287"/>
        <v>9.0000000015606971E-3</v>
      </c>
      <c r="N982" s="458">
        <f t="shared" si="287"/>
        <v>8.9999999980136594E-3</v>
      </c>
      <c r="O982" s="123">
        <f t="shared" si="287"/>
        <v>1.3642420526593924E-12</v>
      </c>
      <c r="P982" s="123">
        <f t="shared" si="287"/>
        <v>-5.4000000000905865E-2</v>
      </c>
      <c r="Q982" s="123">
        <f t="shared" si="287"/>
        <v>-7.7999999999519787E-2</v>
      </c>
      <c r="R982" s="123">
        <f t="shared" si="287"/>
        <v>-8.3999999999377906E-2</v>
      </c>
      <c r="S982" s="123">
        <f t="shared" si="287"/>
        <v>-3.6000000000785806E-2</v>
      </c>
      <c r="T982" s="123">
        <f t="shared" si="287"/>
        <v>-4.1399999998611749E-2</v>
      </c>
      <c r="U982" s="123">
        <f t="shared" si="287"/>
        <v>1.7399999998906422E-2</v>
      </c>
      <c r="V982" s="458">
        <f t="shared" si="287"/>
        <v>-3.0000000008840316E-3</v>
      </c>
      <c r="W982" s="123">
        <f t="shared" si="287"/>
        <v>2.1000000001004077E-2</v>
      </c>
      <c r="X982" s="123">
        <f t="shared" si="287"/>
        <v>-8.185466193744162E-13</v>
      </c>
      <c r="Y982" s="123">
        <f t="shared" si="287"/>
        <v>3.2999999999356072E-2</v>
      </c>
      <c r="Z982" s="123">
        <f t="shared" si="287"/>
        <v>-2.999999998701243E-3</v>
      </c>
      <c r="AA982" s="123">
        <f t="shared" si="287"/>
        <v>1.8000000000938599E-2</v>
      </c>
      <c r="AB982" s="123">
        <f t="shared" si="287"/>
        <v>-1.3642420526593924E-12</v>
      </c>
      <c r="AC982" s="123">
        <f t="shared" si="287"/>
        <v>4.8000000001047649E-2</v>
      </c>
    </row>
    <row r="983" spans="1:30" s="32" customFormat="1" ht="10.5" customHeight="1">
      <c r="A983" s="2280" t="s">
        <v>9</v>
      </c>
      <c r="B983" s="2281"/>
      <c r="C983" s="14" t="s">
        <v>477</v>
      </c>
      <c r="D983" s="14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  <c r="AA983" s="20"/>
      <c r="AB983" s="20"/>
      <c r="AC983" s="102"/>
    </row>
    <row r="984" spans="1:30" s="32" customFormat="1" ht="10.5" customHeight="1" thickBot="1">
      <c r="A984" s="2282"/>
      <c r="B984" s="2283"/>
      <c r="C984" s="15" t="s">
        <v>478</v>
      </c>
      <c r="D984" s="15"/>
      <c r="E984" s="103"/>
      <c r="F984" s="103"/>
      <c r="G984" s="103"/>
      <c r="H984" s="103"/>
      <c r="I984" s="103"/>
      <c r="J984" s="103"/>
      <c r="K984" s="103"/>
      <c r="L984" s="103"/>
      <c r="M984" s="103"/>
      <c r="N984" s="103"/>
      <c r="O984" s="103"/>
      <c r="P984" s="103"/>
      <c r="Q984" s="103"/>
      <c r="R984" s="103"/>
      <c r="S984" s="103"/>
      <c r="T984" s="103"/>
      <c r="U984" s="103"/>
      <c r="V984" s="103"/>
      <c r="W984" s="103"/>
      <c r="X984" s="103"/>
      <c r="Y984" s="103"/>
      <c r="Z984" s="103"/>
      <c r="AA984" s="103"/>
      <c r="AB984" s="103"/>
      <c r="AC984" s="104"/>
    </row>
    <row r="985" spans="1:30" s="80" customFormat="1" ht="30" customHeight="1" thickBot="1">
      <c r="A985" s="70"/>
      <c r="B985" s="79"/>
      <c r="E985" s="111"/>
      <c r="F985" s="111"/>
      <c r="G985" s="111"/>
      <c r="H985" s="216"/>
      <c r="I985" s="111"/>
      <c r="J985" s="111"/>
      <c r="K985" s="111"/>
      <c r="L985" s="111"/>
      <c r="M985" s="111"/>
      <c r="N985" s="216"/>
      <c r="O985" s="111"/>
      <c r="P985" s="111"/>
      <c r="Q985" s="111"/>
      <c r="R985" s="111"/>
      <c r="S985" s="111"/>
      <c r="T985" s="111"/>
      <c r="U985" s="111"/>
      <c r="V985" s="216"/>
      <c r="W985" s="111"/>
      <c r="X985" s="111"/>
      <c r="Y985" s="111"/>
      <c r="Z985" s="111"/>
      <c r="AA985" s="111"/>
      <c r="AB985" s="111"/>
      <c r="AC985" s="111"/>
    </row>
    <row r="986" spans="1:30" s="5" customFormat="1" ht="28.5" customHeight="1">
      <c r="A986" s="144" t="s">
        <v>17</v>
      </c>
      <c r="B986" s="145" t="s">
        <v>5</v>
      </c>
      <c r="C986" s="6" t="s">
        <v>14</v>
      </c>
      <c r="D986" s="274" t="s">
        <v>491</v>
      </c>
      <c r="E986" s="2246" t="s">
        <v>15</v>
      </c>
      <c r="F986" s="2246"/>
      <c r="G986" s="2246"/>
      <c r="H986" s="2246"/>
      <c r="I986" s="2246"/>
      <c r="J986" s="2246"/>
      <c r="K986" s="2246"/>
      <c r="L986" s="2246"/>
      <c r="M986" s="2246"/>
      <c r="N986" s="2246"/>
      <c r="O986" s="2246"/>
      <c r="P986" s="2246"/>
      <c r="Q986" s="2246"/>
      <c r="R986" s="2246"/>
      <c r="S986" s="2246"/>
      <c r="T986" s="2246"/>
      <c r="U986" s="2246"/>
      <c r="V986" s="2246"/>
      <c r="W986" s="2246"/>
      <c r="X986" s="2246"/>
      <c r="Y986" s="2246"/>
      <c r="Z986" s="2246"/>
      <c r="AA986" s="2246"/>
      <c r="AB986" s="2246"/>
      <c r="AC986" s="2227" t="s">
        <v>10</v>
      </c>
    </row>
    <row r="987" spans="1:30" s="13" customFormat="1" ht="12.75" customHeight="1" thickBot="1">
      <c r="A987" s="2248" t="s">
        <v>359</v>
      </c>
      <c r="B987" s="2249"/>
      <c r="C987" s="17"/>
      <c r="D987" s="17"/>
      <c r="E987" s="18">
        <v>1</v>
      </c>
      <c r="F987" s="18">
        <v>2</v>
      </c>
      <c r="G987" s="18">
        <v>3</v>
      </c>
      <c r="H987" s="18">
        <v>4</v>
      </c>
      <c r="I987" s="18">
        <v>5</v>
      </c>
      <c r="J987" s="18">
        <v>6</v>
      </c>
      <c r="K987" s="18">
        <v>7</v>
      </c>
      <c r="L987" s="18">
        <v>8</v>
      </c>
      <c r="M987" s="18">
        <v>9</v>
      </c>
      <c r="N987" s="18">
        <v>10</v>
      </c>
      <c r="O987" s="18">
        <v>11</v>
      </c>
      <c r="P987" s="18">
        <v>12</v>
      </c>
      <c r="Q987" s="18">
        <v>13</v>
      </c>
      <c r="R987" s="18">
        <v>14</v>
      </c>
      <c r="S987" s="18">
        <v>15</v>
      </c>
      <c r="T987" s="18">
        <v>16</v>
      </c>
      <c r="U987" s="18">
        <v>17</v>
      </c>
      <c r="V987" s="18">
        <v>18</v>
      </c>
      <c r="W987" s="18">
        <v>19</v>
      </c>
      <c r="X987" s="18">
        <v>20</v>
      </c>
      <c r="Y987" s="18">
        <v>21</v>
      </c>
      <c r="Z987" s="18">
        <v>22</v>
      </c>
      <c r="AA987" s="18">
        <v>23</v>
      </c>
      <c r="AB987" s="18">
        <v>24</v>
      </c>
      <c r="AC987" s="2247"/>
    </row>
    <row r="988" spans="1:30" s="13" customFormat="1" ht="12.75" customHeight="1">
      <c r="A988" s="19" t="s">
        <v>6</v>
      </c>
      <c r="B988" s="20"/>
      <c r="C988" s="21"/>
      <c r="D988" s="867"/>
      <c r="E988" s="20">
        <v>1</v>
      </c>
      <c r="F988" s="20">
        <v>1</v>
      </c>
      <c r="G988" s="20">
        <v>1</v>
      </c>
      <c r="H988" s="20">
        <v>1</v>
      </c>
      <c r="I988" s="20">
        <v>1</v>
      </c>
      <c r="J988" s="20">
        <v>1</v>
      </c>
      <c r="K988" s="20">
        <v>1</v>
      </c>
      <c r="L988" s="20">
        <v>1</v>
      </c>
      <c r="M988" s="20">
        <v>1</v>
      </c>
      <c r="N988" s="20">
        <v>1</v>
      </c>
      <c r="O988" s="20">
        <v>1</v>
      </c>
      <c r="P988" s="20">
        <v>1</v>
      </c>
      <c r="Q988" s="20">
        <v>1</v>
      </c>
      <c r="R988" s="20">
        <v>1</v>
      </c>
      <c r="S988" s="20">
        <v>1</v>
      </c>
      <c r="T988" s="20">
        <v>1</v>
      </c>
      <c r="U988" s="20">
        <v>1</v>
      </c>
      <c r="V988" s="20">
        <v>1</v>
      </c>
      <c r="W988" s="20">
        <v>1</v>
      </c>
      <c r="X988" s="20">
        <v>1</v>
      </c>
      <c r="Y988" s="20">
        <v>1</v>
      </c>
      <c r="Z988" s="20">
        <v>1</v>
      </c>
      <c r="AA988" s="20">
        <v>1</v>
      </c>
      <c r="AB988" s="20">
        <v>1</v>
      </c>
      <c r="AC988" s="22"/>
    </row>
    <row r="989" spans="1:30" s="13" customFormat="1" ht="12.75" customHeight="1" thickBot="1">
      <c r="A989" s="38" t="s">
        <v>287</v>
      </c>
      <c r="B989" s="39"/>
      <c r="C989" s="40"/>
      <c r="D989" s="1173"/>
      <c r="E989" s="39">
        <v>2</v>
      </c>
      <c r="F989" s="39">
        <v>2</v>
      </c>
      <c r="G989" s="39">
        <v>2</v>
      </c>
      <c r="H989" s="39">
        <v>2</v>
      </c>
      <c r="I989" s="39">
        <v>2</v>
      </c>
      <c r="J989" s="39">
        <v>2</v>
      </c>
      <c r="K989" s="39">
        <v>2</v>
      </c>
      <c r="L989" s="39">
        <v>2</v>
      </c>
      <c r="M989" s="39">
        <v>2</v>
      </c>
      <c r="N989" s="39">
        <v>2</v>
      </c>
      <c r="O989" s="39">
        <v>2</v>
      </c>
      <c r="P989" s="39">
        <v>2</v>
      </c>
      <c r="Q989" s="39">
        <v>2</v>
      </c>
      <c r="R989" s="39">
        <v>2</v>
      </c>
      <c r="S989" s="39">
        <v>2</v>
      </c>
      <c r="T989" s="39">
        <v>2</v>
      </c>
      <c r="U989" s="39">
        <v>2</v>
      </c>
      <c r="V989" s="39">
        <v>2</v>
      </c>
      <c r="W989" s="39">
        <v>2</v>
      </c>
      <c r="X989" s="39">
        <v>2</v>
      </c>
      <c r="Y989" s="39">
        <v>2</v>
      </c>
      <c r="Z989" s="39">
        <v>2</v>
      </c>
      <c r="AA989" s="39">
        <v>2</v>
      </c>
      <c r="AB989" s="39">
        <v>2</v>
      </c>
      <c r="AC989" s="41"/>
    </row>
    <row r="990" spans="1:30" s="5" customFormat="1" ht="12">
      <c r="A990" s="2216" t="s">
        <v>122</v>
      </c>
      <c r="B990" s="2219" t="s">
        <v>288</v>
      </c>
      <c r="C990" s="10" t="s">
        <v>477</v>
      </c>
      <c r="D990" s="867" t="s">
        <v>499</v>
      </c>
      <c r="E990" s="648">
        <v>7.1999999998297419E-3</v>
      </c>
      <c r="F990" s="648">
        <v>7.1999999998297419E-3</v>
      </c>
      <c r="G990" s="648">
        <v>9.6000000003186869E-3</v>
      </c>
      <c r="H990" s="687">
        <v>4.7999999998864949E-3</v>
      </c>
      <c r="I990" s="648">
        <v>4.7999999998864949E-3</v>
      </c>
      <c r="J990" s="648">
        <v>4.7999999998864949E-3</v>
      </c>
      <c r="K990" s="648">
        <v>4.8000000004321921E-3</v>
      </c>
      <c r="L990" s="648">
        <v>4.7999999998864949E-3</v>
      </c>
      <c r="M990" s="648">
        <v>4.7999999999956341E-2</v>
      </c>
      <c r="N990" s="687">
        <v>2.3999999999978171E-2</v>
      </c>
      <c r="O990" s="648">
        <v>2.3999999999978171E-2</v>
      </c>
      <c r="P990" s="648">
        <v>2.3999999999978171E-2</v>
      </c>
      <c r="Q990" s="648">
        <v>2.3999999999978171E-2</v>
      </c>
      <c r="R990" s="648">
        <v>2.3999999999978171E-2</v>
      </c>
      <c r="S990" s="648">
        <v>2.3999999999978171E-2</v>
      </c>
      <c r="T990" s="648">
        <v>2.3999999999978171E-2</v>
      </c>
      <c r="U990" s="648">
        <v>2.3999999999978171E-2</v>
      </c>
      <c r="V990" s="687">
        <v>2.3999999999978171E-2</v>
      </c>
      <c r="W990" s="648">
        <v>2.3999999999978171E-2</v>
      </c>
      <c r="X990" s="648">
        <v>1.2000000000261935E-2</v>
      </c>
      <c r="Y990" s="648">
        <v>1.1999999999716238E-2</v>
      </c>
      <c r="Z990" s="648">
        <v>1.2000000000261935E-2</v>
      </c>
      <c r="AA990" s="648">
        <v>7.1999999998297419E-3</v>
      </c>
      <c r="AB990" s="648">
        <v>4.7999999998864949E-3</v>
      </c>
      <c r="AC990" s="132">
        <f>SUM(E990:AB990)</f>
        <v>0.38399999999965068</v>
      </c>
    </row>
    <row r="991" spans="1:30" s="5" customFormat="1" ht="11.25">
      <c r="A991" s="2217"/>
      <c r="B991" s="2220"/>
      <c r="C991" s="348" t="s">
        <v>478</v>
      </c>
      <c r="D991" s="2187" t="s">
        <v>499</v>
      </c>
      <c r="E991" s="126">
        <v>2.400000000052387E-2</v>
      </c>
      <c r="F991" s="126">
        <v>2.400000000052387E-2</v>
      </c>
      <c r="G991" s="126">
        <v>4.7999999996682162E-2</v>
      </c>
      <c r="H991" s="435">
        <v>2.400000000052387E-2</v>
      </c>
      <c r="I991" s="126">
        <v>2.400000000052387E-2</v>
      </c>
      <c r="J991" s="126">
        <v>2.400000000052387E-2</v>
      </c>
      <c r="K991" s="126">
        <v>2.400000000052387E-2</v>
      </c>
      <c r="L991" s="126">
        <v>2.400000000052387E-2</v>
      </c>
      <c r="M991" s="126">
        <v>2.400000000052387E-2</v>
      </c>
      <c r="N991" s="435">
        <v>4.7999999996682162E-2</v>
      </c>
      <c r="O991" s="126">
        <v>4.8000000001047739E-2</v>
      </c>
      <c r="P991" s="126">
        <v>4.8000000001047739E-2</v>
      </c>
      <c r="Q991" s="126">
        <v>2.400000000052387E-2</v>
      </c>
      <c r="R991" s="126">
        <v>3.5999999998603018E-2</v>
      </c>
      <c r="S991" s="126">
        <v>3.5999999998603018E-2</v>
      </c>
      <c r="T991" s="126">
        <v>2.400000000052387E-2</v>
      </c>
      <c r="U991" s="126">
        <v>2.400000000052387E-2</v>
      </c>
      <c r="V991" s="435">
        <v>2.400000000052387E-2</v>
      </c>
      <c r="W991" s="126">
        <v>2.400000000052387E-2</v>
      </c>
      <c r="X991" s="126">
        <v>2.400000000052387E-2</v>
      </c>
      <c r="Y991" s="126">
        <v>2.400000000052387E-2</v>
      </c>
      <c r="Z991" s="126">
        <v>2.400000000052387E-2</v>
      </c>
      <c r="AA991" s="126">
        <v>2.3999999996158292E-2</v>
      </c>
      <c r="AB991" s="126">
        <v>2.400000000052387E-2</v>
      </c>
      <c r="AC991" s="128">
        <f>SUM(E991:AB991)</f>
        <v>0.69599999999772977</v>
      </c>
    </row>
    <row r="992" spans="1:30" s="5" customFormat="1" ht="12">
      <c r="A992" s="2217"/>
      <c r="B992" s="2220"/>
      <c r="C992" s="11" t="s">
        <v>8</v>
      </c>
      <c r="D992" s="866" t="s">
        <v>459</v>
      </c>
      <c r="E992" s="1617">
        <v>0</v>
      </c>
      <c r="F992" s="1618">
        <v>1</v>
      </c>
      <c r="G992" s="1618">
        <v>1</v>
      </c>
      <c r="H992" s="1618">
        <v>1</v>
      </c>
      <c r="I992" s="1618">
        <v>1</v>
      </c>
      <c r="J992" s="1618">
        <v>0</v>
      </c>
      <c r="K992" s="1618">
        <v>1</v>
      </c>
      <c r="L992" s="1618">
        <v>1</v>
      </c>
      <c r="M992" s="1618">
        <v>5</v>
      </c>
      <c r="N992" s="1618">
        <v>9</v>
      </c>
      <c r="O992" s="1618">
        <v>6</v>
      </c>
      <c r="P992" s="1618">
        <v>4</v>
      </c>
      <c r="Q992" s="1618">
        <v>1</v>
      </c>
      <c r="R992" s="1618">
        <v>9</v>
      </c>
      <c r="S992" s="1618">
        <v>6</v>
      </c>
      <c r="T992" s="1618">
        <v>5</v>
      </c>
      <c r="U992" s="1618">
        <v>1</v>
      </c>
      <c r="V992" s="1618">
        <v>1</v>
      </c>
      <c r="W992" s="1618">
        <v>3</v>
      </c>
      <c r="X992" s="1618">
        <v>1</v>
      </c>
      <c r="Y992" s="1618">
        <v>1</v>
      </c>
      <c r="Z992" s="1618">
        <v>2</v>
      </c>
      <c r="AA992" s="1618">
        <v>1</v>
      </c>
      <c r="AB992" s="1619">
        <v>3</v>
      </c>
      <c r="AC992" s="128"/>
    </row>
    <row r="993" spans="1:30" s="5" customFormat="1" ht="12" thickBot="1">
      <c r="A993" s="2218"/>
      <c r="B993" s="2221"/>
      <c r="C993" s="48" t="s">
        <v>16</v>
      </c>
      <c r="D993" s="48"/>
      <c r="E993" s="328">
        <f t="shared" ref="E993:AC993" si="288">E991/E990</f>
        <v>3.3333333334849162</v>
      </c>
      <c r="F993" s="328">
        <f t="shared" si="288"/>
        <v>3.3333333334849162</v>
      </c>
      <c r="G993" s="328">
        <f t="shared" si="288"/>
        <v>4.9999999994884092</v>
      </c>
      <c r="H993" s="498">
        <f t="shared" si="288"/>
        <v>5.0000000002273737</v>
      </c>
      <c r="I993" s="328">
        <f t="shared" si="288"/>
        <v>5.0000000002273737</v>
      </c>
      <c r="J993" s="328">
        <f t="shared" si="288"/>
        <v>5.0000000002273737</v>
      </c>
      <c r="K993" s="328">
        <f t="shared" si="288"/>
        <v>4.9999999996589395</v>
      </c>
      <c r="L993" s="328">
        <f t="shared" si="288"/>
        <v>5.0000000002273737</v>
      </c>
      <c r="M993" s="328">
        <f t="shared" si="288"/>
        <v>0.50000000001136868</v>
      </c>
      <c r="N993" s="498">
        <f t="shared" si="288"/>
        <v>1.9999999998635758</v>
      </c>
      <c r="O993" s="328">
        <f t="shared" si="288"/>
        <v>2.0000000000454747</v>
      </c>
      <c r="P993" s="328">
        <f t="shared" si="288"/>
        <v>2.0000000000454747</v>
      </c>
      <c r="Q993" s="328">
        <f t="shared" si="288"/>
        <v>1.0000000000227374</v>
      </c>
      <c r="R993" s="328">
        <f t="shared" si="288"/>
        <v>1.4999999999431568</v>
      </c>
      <c r="S993" s="328">
        <f t="shared" si="288"/>
        <v>1.4999999999431568</v>
      </c>
      <c r="T993" s="328">
        <f t="shared" si="288"/>
        <v>1.0000000000227374</v>
      </c>
      <c r="U993" s="328">
        <f t="shared" si="288"/>
        <v>1.0000000000227374</v>
      </c>
      <c r="V993" s="498">
        <f t="shared" si="288"/>
        <v>1.0000000000227374</v>
      </c>
      <c r="W993" s="328">
        <f t="shared" si="288"/>
        <v>1.0000000000227374</v>
      </c>
      <c r="X993" s="328">
        <f t="shared" si="288"/>
        <v>2</v>
      </c>
      <c r="Y993" s="328">
        <f t="shared" si="288"/>
        <v>2.0000000000909495</v>
      </c>
      <c r="Z993" s="328">
        <f t="shared" si="288"/>
        <v>2</v>
      </c>
      <c r="AA993" s="328">
        <f t="shared" si="288"/>
        <v>3.3333333328785861</v>
      </c>
      <c r="AB993" s="328">
        <f t="shared" si="288"/>
        <v>5.0000000002273737</v>
      </c>
      <c r="AC993" s="196">
        <f t="shared" si="288"/>
        <v>1.8124999999957367</v>
      </c>
    </row>
    <row r="994" spans="1:30" s="5" customFormat="1" ht="11.25">
      <c r="A994" s="2216" t="s">
        <v>102</v>
      </c>
      <c r="B994" s="2219" t="s">
        <v>289</v>
      </c>
      <c r="C994" s="10" t="s">
        <v>477</v>
      </c>
      <c r="D994" s="867" t="s">
        <v>499</v>
      </c>
      <c r="E994" s="120">
        <v>5.4000000001178709E-2</v>
      </c>
      <c r="F994" s="120">
        <v>3.5999999999148713E-2</v>
      </c>
      <c r="G994" s="120">
        <v>1.8000000000392903E-2</v>
      </c>
      <c r="H994" s="434">
        <v>1.8000000000392903E-2</v>
      </c>
      <c r="I994" s="120">
        <v>1.8000000000392903E-2</v>
      </c>
      <c r="J994" s="120">
        <v>3.5999999999148713E-2</v>
      </c>
      <c r="K994" s="120">
        <v>3.6000000000785806E-2</v>
      </c>
      <c r="L994" s="120">
        <v>1.7999999998755813E-2</v>
      </c>
      <c r="M994" s="120">
        <v>4.6799999999711871E-2</v>
      </c>
      <c r="N994" s="434">
        <v>2.5200000000222645E-2</v>
      </c>
      <c r="O994" s="120">
        <v>1.8000000000392903E-2</v>
      </c>
      <c r="P994" s="120">
        <v>3.6000000000785806E-2</v>
      </c>
      <c r="Q994" s="120">
        <v>3.5999999999148713E-2</v>
      </c>
      <c r="R994" s="120">
        <v>3.6000000000785806E-2</v>
      </c>
      <c r="S994" s="120">
        <v>7.1999999999934519E-2</v>
      </c>
      <c r="T994" s="120">
        <v>3.5999999999148713E-2</v>
      </c>
      <c r="U994" s="120">
        <v>3.6000000000785806E-2</v>
      </c>
      <c r="V994" s="434">
        <v>3.5999999999148713E-2</v>
      </c>
      <c r="W994" s="120">
        <v>3.6000000000785806E-2</v>
      </c>
      <c r="X994" s="120">
        <v>3.5999999999148713E-2</v>
      </c>
      <c r="Y994" s="120">
        <v>3.6000000000785806E-2</v>
      </c>
      <c r="Z994" s="120">
        <v>3.5999999999148713E-2</v>
      </c>
      <c r="AA994" s="120">
        <v>3.6000000000785806E-2</v>
      </c>
      <c r="AB994" s="120">
        <v>3.5999999999148713E-2</v>
      </c>
      <c r="AC994" s="132">
        <f>SUM(E994:AB994)</f>
        <v>0.82800000000006568</v>
      </c>
    </row>
    <row r="995" spans="1:30" s="5" customFormat="1" ht="11.25">
      <c r="A995" s="2305"/>
      <c r="B995" s="2307"/>
      <c r="C995" s="348" t="s">
        <v>478</v>
      </c>
      <c r="D995" s="2187" t="s">
        <v>499</v>
      </c>
      <c r="E995" s="121">
        <v>0</v>
      </c>
      <c r="F995" s="121">
        <v>0</v>
      </c>
      <c r="G995" s="121">
        <v>0</v>
      </c>
      <c r="H995" s="121">
        <v>0</v>
      </c>
      <c r="I995" s="121">
        <v>0</v>
      </c>
      <c r="J995" s="121">
        <v>0</v>
      </c>
      <c r="K995" s="121">
        <v>0</v>
      </c>
      <c r="L995" s="121">
        <v>0</v>
      </c>
      <c r="M995" s="121">
        <v>0</v>
      </c>
      <c r="N995" s="121">
        <v>0</v>
      </c>
      <c r="O995" s="121">
        <v>0</v>
      </c>
      <c r="P995" s="121">
        <v>0</v>
      </c>
      <c r="Q995" s="121">
        <v>0</v>
      </c>
      <c r="R995" s="121">
        <v>0</v>
      </c>
      <c r="S995" s="121">
        <v>0</v>
      </c>
      <c r="T995" s="121">
        <v>0</v>
      </c>
      <c r="U995" s="121">
        <v>0</v>
      </c>
      <c r="V995" s="121">
        <v>0</v>
      </c>
      <c r="W995" s="121">
        <v>0</v>
      </c>
      <c r="X995" s="121">
        <v>0</v>
      </c>
      <c r="Y995" s="121">
        <v>0</v>
      </c>
      <c r="Z995" s="121">
        <v>0</v>
      </c>
      <c r="AA995" s="121">
        <v>0</v>
      </c>
      <c r="AB995" s="121">
        <v>0</v>
      </c>
      <c r="AC995" s="128">
        <f>SUM(E995:AB995)</f>
        <v>0</v>
      </c>
      <c r="AD995" s="844" t="s">
        <v>465</v>
      </c>
    </row>
    <row r="996" spans="1:30" s="5" customFormat="1" ht="12">
      <c r="A996" s="2305"/>
      <c r="B996" s="2307"/>
      <c r="C996" s="11" t="s">
        <v>8</v>
      </c>
      <c r="D996" s="866" t="s">
        <v>459</v>
      </c>
      <c r="E996" s="1620">
        <v>2</v>
      </c>
      <c r="F996" s="1621">
        <v>2</v>
      </c>
      <c r="G996" s="1621">
        <v>2</v>
      </c>
      <c r="H996" s="1621">
        <v>2</v>
      </c>
      <c r="I996" s="1621">
        <v>2</v>
      </c>
      <c r="J996" s="1621">
        <v>3</v>
      </c>
      <c r="K996" s="1621">
        <v>3</v>
      </c>
      <c r="L996" s="1621">
        <v>4</v>
      </c>
      <c r="M996" s="1621">
        <v>3</v>
      </c>
      <c r="N996" s="1621">
        <v>3</v>
      </c>
      <c r="O996" s="1621">
        <v>2</v>
      </c>
      <c r="P996" s="1621">
        <v>2</v>
      </c>
      <c r="Q996" s="1621">
        <v>2</v>
      </c>
      <c r="R996" s="1621">
        <v>5</v>
      </c>
      <c r="S996" s="1621">
        <v>5</v>
      </c>
      <c r="T996" s="1621">
        <v>5</v>
      </c>
      <c r="U996" s="1621">
        <v>2</v>
      </c>
      <c r="V996" s="1621">
        <v>2</v>
      </c>
      <c r="W996" s="1621">
        <v>2</v>
      </c>
      <c r="X996" s="1621">
        <v>3</v>
      </c>
      <c r="Y996" s="1621">
        <v>3</v>
      </c>
      <c r="Z996" s="1621">
        <v>3</v>
      </c>
      <c r="AA996" s="1621">
        <v>2</v>
      </c>
      <c r="AB996" s="1622">
        <v>3</v>
      </c>
      <c r="AC996" s="128"/>
    </row>
    <row r="997" spans="1:30" s="5" customFormat="1" ht="12" thickBot="1">
      <c r="A997" s="2306"/>
      <c r="B997" s="2308"/>
      <c r="C997" s="47" t="s">
        <v>16</v>
      </c>
      <c r="D997" s="47"/>
      <c r="E997" s="137">
        <f t="shared" ref="E997:AC997" si="289">E995/E994</f>
        <v>0</v>
      </c>
      <c r="F997" s="137">
        <f t="shared" si="289"/>
        <v>0</v>
      </c>
      <c r="G997" s="137">
        <f t="shared" si="289"/>
        <v>0</v>
      </c>
      <c r="H997" s="609">
        <f t="shared" si="289"/>
        <v>0</v>
      </c>
      <c r="I997" s="137">
        <f t="shared" si="289"/>
        <v>0</v>
      </c>
      <c r="J997" s="137">
        <f t="shared" si="289"/>
        <v>0</v>
      </c>
      <c r="K997" s="137">
        <f t="shared" si="289"/>
        <v>0</v>
      </c>
      <c r="L997" s="137">
        <f t="shared" si="289"/>
        <v>0</v>
      </c>
      <c r="M997" s="137">
        <f t="shared" si="289"/>
        <v>0</v>
      </c>
      <c r="N997" s="609">
        <f t="shared" si="289"/>
        <v>0</v>
      </c>
      <c r="O997" s="137">
        <f t="shared" si="289"/>
        <v>0</v>
      </c>
      <c r="P997" s="137">
        <f t="shared" si="289"/>
        <v>0</v>
      </c>
      <c r="Q997" s="137">
        <f t="shared" si="289"/>
        <v>0</v>
      </c>
      <c r="R997" s="137">
        <f t="shared" si="289"/>
        <v>0</v>
      </c>
      <c r="S997" s="137">
        <f t="shared" si="289"/>
        <v>0</v>
      </c>
      <c r="T997" s="137">
        <f t="shared" si="289"/>
        <v>0</v>
      </c>
      <c r="U997" s="137">
        <f t="shared" si="289"/>
        <v>0</v>
      </c>
      <c r="V997" s="609">
        <f t="shared" si="289"/>
        <v>0</v>
      </c>
      <c r="W997" s="137">
        <f t="shared" si="289"/>
        <v>0</v>
      </c>
      <c r="X997" s="137">
        <f t="shared" si="289"/>
        <v>0</v>
      </c>
      <c r="Y997" s="137">
        <f t="shared" si="289"/>
        <v>0</v>
      </c>
      <c r="Z997" s="137">
        <f t="shared" si="289"/>
        <v>0</v>
      </c>
      <c r="AA997" s="137">
        <f t="shared" si="289"/>
        <v>0</v>
      </c>
      <c r="AB997" s="137">
        <f t="shared" si="289"/>
        <v>0</v>
      </c>
      <c r="AC997" s="133">
        <f t="shared" si="289"/>
        <v>0</v>
      </c>
    </row>
    <row r="998" spans="1:30" s="5" customFormat="1" ht="11.25">
      <c r="A998" s="353" t="s">
        <v>511</v>
      </c>
      <c r="B998" s="354"/>
      <c r="C998" s="582"/>
      <c r="D998" s="298"/>
      <c r="E998" s="298">
        <f t="shared" ref="E998:AB998" si="290">E990+E994</f>
        <v>6.1200000001008448E-2</v>
      </c>
      <c r="F998" s="298">
        <f t="shared" si="290"/>
        <v>4.3199999998978458E-2</v>
      </c>
      <c r="G998" s="298">
        <f t="shared" si="290"/>
        <v>2.760000000071159E-2</v>
      </c>
      <c r="H998" s="298">
        <f t="shared" si="290"/>
        <v>2.2800000000279399E-2</v>
      </c>
      <c r="I998" s="298">
        <f t="shared" si="290"/>
        <v>2.2800000000279399E-2</v>
      </c>
      <c r="J998" s="298">
        <f t="shared" si="290"/>
        <v>4.0799999999035205E-2</v>
      </c>
      <c r="K998" s="298">
        <f t="shared" si="290"/>
        <v>4.0800000001218001E-2</v>
      </c>
      <c r="L998" s="298">
        <f t="shared" si="290"/>
        <v>2.2799999998642309E-2</v>
      </c>
      <c r="M998" s="298">
        <f t="shared" si="290"/>
        <v>9.4799999999668205E-2</v>
      </c>
      <c r="N998" s="298">
        <f t="shared" si="290"/>
        <v>4.9200000000200819E-2</v>
      </c>
      <c r="O998" s="298">
        <f t="shared" si="290"/>
        <v>4.2000000000371074E-2</v>
      </c>
      <c r="P998" s="298">
        <f t="shared" si="290"/>
        <v>6.0000000000763977E-2</v>
      </c>
      <c r="Q998" s="298">
        <f t="shared" si="290"/>
        <v>5.9999999999126884E-2</v>
      </c>
      <c r="R998" s="298">
        <f t="shared" si="290"/>
        <v>6.0000000000763977E-2</v>
      </c>
      <c r="S998" s="298">
        <f t="shared" si="290"/>
        <v>9.5999999999912683E-2</v>
      </c>
      <c r="T998" s="286">
        <f t="shared" si="290"/>
        <v>5.9999999999126884E-2</v>
      </c>
      <c r="U998" s="298">
        <f t="shared" si="290"/>
        <v>6.0000000000763977E-2</v>
      </c>
      <c r="V998" s="298">
        <f t="shared" si="290"/>
        <v>5.9999999999126884E-2</v>
      </c>
      <c r="W998" s="298">
        <f t="shared" si="290"/>
        <v>6.0000000000763977E-2</v>
      </c>
      <c r="X998" s="298">
        <f t="shared" si="290"/>
        <v>4.7999999999410646E-2</v>
      </c>
      <c r="Y998" s="298">
        <f t="shared" si="290"/>
        <v>4.8000000000502044E-2</v>
      </c>
      <c r="Z998" s="298">
        <f t="shared" si="290"/>
        <v>4.7999999999410646E-2</v>
      </c>
      <c r="AA998" s="524">
        <f t="shared" si="290"/>
        <v>4.3200000000615552E-2</v>
      </c>
      <c r="AB998" s="298">
        <f t="shared" si="290"/>
        <v>4.0799999999035205E-2</v>
      </c>
      <c r="AC998" s="298"/>
    </row>
    <row r="999" spans="1:30" s="5" customFormat="1" ht="11.25">
      <c r="A999" s="288" t="s">
        <v>512</v>
      </c>
      <c r="B999" s="289"/>
      <c r="C999" s="290"/>
      <c r="D999" s="291"/>
      <c r="E999" s="298">
        <f t="shared" ref="E999:AB999" si="291">E991+E995</f>
        <v>2.400000000052387E-2</v>
      </c>
      <c r="F999" s="298">
        <f t="shared" si="291"/>
        <v>2.400000000052387E-2</v>
      </c>
      <c r="G999" s="298">
        <f t="shared" si="291"/>
        <v>4.7999999996682162E-2</v>
      </c>
      <c r="H999" s="298">
        <f t="shared" si="291"/>
        <v>2.400000000052387E-2</v>
      </c>
      <c r="I999" s="298">
        <f t="shared" si="291"/>
        <v>2.400000000052387E-2</v>
      </c>
      <c r="J999" s="298">
        <f t="shared" si="291"/>
        <v>2.400000000052387E-2</v>
      </c>
      <c r="K999" s="298">
        <f t="shared" si="291"/>
        <v>2.400000000052387E-2</v>
      </c>
      <c r="L999" s="298">
        <f t="shared" si="291"/>
        <v>2.400000000052387E-2</v>
      </c>
      <c r="M999" s="298">
        <f t="shared" si="291"/>
        <v>2.400000000052387E-2</v>
      </c>
      <c r="N999" s="298">
        <f t="shared" si="291"/>
        <v>4.7999999996682162E-2</v>
      </c>
      <c r="O999" s="298">
        <f t="shared" si="291"/>
        <v>4.8000000001047739E-2</v>
      </c>
      <c r="P999" s="298">
        <f t="shared" si="291"/>
        <v>4.8000000001047739E-2</v>
      </c>
      <c r="Q999" s="298">
        <f t="shared" si="291"/>
        <v>2.400000000052387E-2</v>
      </c>
      <c r="R999" s="298">
        <f t="shared" si="291"/>
        <v>3.5999999998603018E-2</v>
      </c>
      <c r="S999" s="298">
        <f t="shared" si="291"/>
        <v>3.5999999998603018E-2</v>
      </c>
      <c r="T999" s="298">
        <f t="shared" si="291"/>
        <v>2.400000000052387E-2</v>
      </c>
      <c r="U999" s="298">
        <f t="shared" si="291"/>
        <v>2.400000000052387E-2</v>
      </c>
      <c r="V999" s="298">
        <f t="shared" si="291"/>
        <v>2.400000000052387E-2</v>
      </c>
      <c r="W999" s="298">
        <f t="shared" si="291"/>
        <v>2.400000000052387E-2</v>
      </c>
      <c r="X999" s="298">
        <f t="shared" si="291"/>
        <v>2.400000000052387E-2</v>
      </c>
      <c r="Y999" s="298">
        <f t="shared" si="291"/>
        <v>2.400000000052387E-2</v>
      </c>
      <c r="Z999" s="298">
        <f t="shared" si="291"/>
        <v>2.400000000052387E-2</v>
      </c>
      <c r="AA999" s="524">
        <f t="shared" si="291"/>
        <v>2.3999999996158292E-2</v>
      </c>
      <c r="AB999" s="298">
        <f t="shared" si="291"/>
        <v>2.400000000052387E-2</v>
      </c>
      <c r="AC999" s="298"/>
    </row>
    <row r="1000" spans="1:30" s="5" customFormat="1" ht="12" thickBot="1">
      <c r="A1000" s="293" t="s">
        <v>513</v>
      </c>
      <c r="B1000" s="294"/>
      <c r="C1000" s="295"/>
      <c r="D1000" s="296"/>
      <c r="E1000" s="296">
        <f t="shared" ref="E1000:AB1000" si="292">SQRT(E998*E998+E999*E999)</f>
        <v>6.5737660440181311E-2</v>
      </c>
      <c r="F1000" s="296">
        <f t="shared" si="292"/>
        <v>4.9419024676099023E-2</v>
      </c>
      <c r="G1000" s="296">
        <f t="shared" si="292"/>
        <v>5.5369305573763225E-2</v>
      </c>
      <c r="H1000" s="296">
        <f t="shared" si="292"/>
        <v>3.3103474138493169E-2</v>
      </c>
      <c r="I1000" s="296">
        <f t="shared" si="292"/>
        <v>3.3103474138493169E-2</v>
      </c>
      <c r="J1000" s="296">
        <f t="shared" si="292"/>
        <v>4.7335399015392472E-2</v>
      </c>
      <c r="K1000" s="296">
        <f t="shared" si="292"/>
        <v>4.7335399017273898E-2</v>
      </c>
      <c r="L1000" s="296">
        <f t="shared" si="292"/>
        <v>3.3103474137365627E-2</v>
      </c>
      <c r="M1000" s="296">
        <f t="shared" si="292"/>
        <v>9.7790797112827732E-2</v>
      </c>
      <c r="N1000" s="296">
        <f t="shared" si="292"/>
        <v>6.8736016757601312E-2</v>
      </c>
      <c r="O1000" s="296">
        <f t="shared" si="292"/>
        <v>6.3780874877440746E-2</v>
      </c>
      <c r="P1000" s="296">
        <f t="shared" si="292"/>
        <v>7.6837490850445264E-2</v>
      </c>
      <c r="Q1000" s="296">
        <f t="shared" si="292"/>
        <v>6.4621977684997944E-2</v>
      </c>
      <c r="R1000" s="296">
        <f t="shared" si="292"/>
        <v>6.9971422738079977E-2</v>
      </c>
      <c r="S1000" s="296">
        <f t="shared" si="292"/>
        <v>0.10252804494323811</v>
      </c>
      <c r="T1000" s="296">
        <f t="shared" si="292"/>
        <v>6.4621977684997944E-2</v>
      </c>
      <c r="U1000" s="296">
        <f t="shared" si="292"/>
        <v>6.4621977686517951E-2</v>
      </c>
      <c r="V1000" s="296">
        <f t="shared" si="292"/>
        <v>6.4621977684997944E-2</v>
      </c>
      <c r="W1000" s="296">
        <f t="shared" si="292"/>
        <v>6.4621977686517951E-2</v>
      </c>
      <c r="X1000" s="296">
        <f t="shared" si="292"/>
        <v>5.3665631459702101E-2</v>
      </c>
      <c r="Y1000" s="296">
        <f t="shared" si="292"/>
        <v>5.3665631460678279E-2</v>
      </c>
      <c r="Z1000" s="296">
        <f t="shared" si="292"/>
        <v>5.3665631459702101E-2</v>
      </c>
      <c r="AA1000" s="523">
        <f t="shared" si="292"/>
        <v>4.9419024675409991E-2</v>
      </c>
      <c r="AB1000" s="296">
        <f t="shared" si="292"/>
        <v>4.7335399015392472E-2</v>
      </c>
      <c r="AC1000" s="297"/>
      <c r="AD1000" s="131">
        <f>MAX(E1000:AB1000)</f>
        <v>0.10252804494323811</v>
      </c>
    </row>
    <row r="1001" spans="1:30" s="13" customFormat="1" ht="14.25" customHeight="1" thickBot="1">
      <c r="A1001" s="576" t="s">
        <v>834</v>
      </c>
      <c r="B1001" s="577"/>
      <c r="C1001" s="11" t="s">
        <v>8</v>
      </c>
      <c r="D1001" s="1603" t="s">
        <v>839</v>
      </c>
      <c r="E1001" s="1614">
        <v>12</v>
      </c>
      <c r="F1001" s="1615">
        <v>11</v>
      </c>
      <c r="G1001" s="1615">
        <v>11</v>
      </c>
      <c r="H1001" s="1615">
        <v>11</v>
      </c>
      <c r="I1001" s="1615">
        <v>13</v>
      </c>
      <c r="J1001" s="1615">
        <v>13</v>
      </c>
      <c r="K1001" s="1615">
        <v>15</v>
      </c>
      <c r="L1001" s="1615">
        <v>14</v>
      </c>
      <c r="M1001" s="1615">
        <v>15</v>
      </c>
      <c r="N1001" s="1615">
        <v>16</v>
      </c>
      <c r="O1001" s="1615">
        <v>14</v>
      </c>
      <c r="P1001" s="1615">
        <v>13</v>
      </c>
      <c r="Q1001" s="1615">
        <v>12</v>
      </c>
      <c r="R1001" s="1615">
        <v>14</v>
      </c>
      <c r="S1001" s="1615">
        <v>13</v>
      </c>
      <c r="T1001" s="1615">
        <v>13</v>
      </c>
      <c r="U1001" s="1615">
        <v>13</v>
      </c>
      <c r="V1001" s="1615">
        <v>12</v>
      </c>
      <c r="W1001" s="1615">
        <v>13</v>
      </c>
      <c r="X1001" s="1615">
        <v>12</v>
      </c>
      <c r="Y1001" s="1615">
        <v>12</v>
      </c>
      <c r="Z1001" s="1615">
        <v>13</v>
      </c>
      <c r="AA1001" s="1615">
        <v>12</v>
      </c>
      <c r="AB1001" s="1616">
        <v>12</v>
      </c>
      <c r="AC1001" s="151"/>
    </row>
    <row r="1002" spans="1:30" s="32" customFormat="1" ht="14.25" customHeight="1">
      <c r="A1002" s="28" t="s">
        <v>148</v>
      </c>
      <c r="B1002" s="439"/>
      <c r="C1002" s="440" t="s">
        <v>13</v>
      </c>
      <c r="D1002" s="855" t="s">
        <v>459</v>
      </c>
      <c r="E1002" s="1608">
        <v>6.25</v>
      </c>
      <c r="F1002" s="1609">
        <v>6.2699999809265137</v>
      </c>
      <c r="G1002" s="1609">
        <v>6.25</v>
      </c>
      <c r="H1002" s="1609">
        <v>6.25</v>
      </c>
      <c r="I1002" s="1609">
        <v>6.2600002288818359</v>
      </c>
      <c r="J1002" s="1609">
        <v>6.25</v>
      </c>
      <c r="K1002" s="1609">
        <v>6.2399997711181641</v>
      </c>
      <c r="L1002" s="1609">
        <v>6.2300000190734863</v>
      </c>
      <c r="M1002" s="1609">
        <v>6.2300000190734863</v>
      </c>
      <c r="N1002" s="1609">
        <v>6.2100000381469727</v>
      </c>
      <c r="O1002" s="1609">
        <v>6.2399997711181641</v>
      </c>
      <c r="P1002" s="1609">
        <v>6.25</v>
      </c>
      <c r="Q1002" s="1609">
        <v>6.2600002288818359</v>
      </c>
      <c r="R1002" s="1609">
        <v>6.2800002098083496</v>
      </c>
      <c r="S1002" s="1609">
        <v>6.25</v>
      </c>
      <c r="T1002" s="1609">
        <v>6.2699999809265137</v>
      </c>
      <c r="U1002" s="1609">
        <v>6.3000001907348633</v>
      </c>
      <c r="V1002" s="1609">
        <v>6.2600002288818359</v>
      </c>
      <c r="W1002" s="1609">
        <v>6.2399997711181641</v>
      </c>
      <c r="X1002" s="1609">
        <v>6.2399997711181641</v>
      </c>
      <c r="Y1002" s="1609">
        <v>6.25</v>
      </c>
      <c r="Z1002" s="1609">
        <v>6.2600002288818359</v>
      </c>
      <c r="AA1002" s="1609">
        <v>6.2600002288818359</v>
      </c>
      <c r="AB1002" s="1610">
        <v>6.25</v>
      </c>
      <c r="AC1002" s="442"/>
    </row>
    <row r="1003" spans="1:30" s="32" customFormat="1" ht="14.25" customHeight="1" thickBot="1">
      <c r="A1003" s="35" t="s">
        <v>149</v>
      </c>
      <c r="B1003" s="36"/>
      <c r="C1003" s="446" t="s">
        <v>13</v>
      </c>
      <c r="D1003" s="869" t="s">
        <v>459</v>
      </c>
      <c r="E1003" s="1611">
        <v>6.440000057220459</v>
      </c>
      <c r="F1003" s="1607">
        <v>6.4699997901916504</v>
      </c>
      <c r="G1003" s="1607">
        <v>6.4499998092651367</v>
      </c>
      <c r="H1003" s="1607">
        <v>6.440000057220459</v>
      </c>
      <c r="I1003" s="1607">
        <v>6.4600000381469727</v>
      </c>
      <c r="J1003" s="1607">
        <v>6.440000057220459</v>
      </c>
      <c r="K1003" s="1607">
        <v>6.429999828338623</v>
      </c>
      <c r="L1003" s="1607">
        <v>6.4200000762939453</v>
      </c>
      <c r="M1003" s="1607">
        <v>6.440000057220459</v>
      </c>
      <c r="N1003" s="1607">
        <v>6.4200000762939453</v>
      </c>
      <c r="O1003" s="1607">
        <v>6.4499998092651367</v>
      </c>
      <c r="P1003" s="1607">
        <v>6.4600000381469727</v>
      </c>
      <c r="Q1003" s="1607">
        <v>6.4499998092651367</v>
      </c>
      <c r="R1003" s="1607">
        <v>6.4899997711181641</v>
      </c>
      <c r="S1003" s="1607">
        <v>6.4600000381469727</v>
      </c>
      <c r="T1003" s="1607">
        <v>6.4699997901916504</v>
      </c>
      <c r="U1003" s="1607">
        <v>6.4899997711181641</v>
      </c>
      <c r="V1003" s="1607">
        <v>6.4499998092651367</v>
      </c>
      <c r="W1003" s="1607">
        <v>6.440000057220459</v>
      </c>
      <c r="X1003" s="1607">
        <v>6.429999828338623</v>
      </c>
      <c r="Y1003" s="1607">
        <v>6.440000057220459</v>
      </c>
      <c r="Z1003" s="1607">
        <v>6.4600000381469727</v>
      </c>
      <c r="AA1003" s="1607">
        <v>6.4600000381469727</v>
      </c>
      <c r="AB1003" s="1612">
        <v>6.4499998092651367</v>
      </c>
      <c r="AC1003" s="449"/>
    </row>
    <row r="1004" spans="1:30">
      <c r="A1004" s="2216" t="s">
        <v>124</v>
      </c>
      <c r="B1004" s="2219" t="s">
        <v>31</v>
      </c>
      <c r="C1004" s="10" t="s">
        <v>477</v>
      </c>
      <c r="D1004" s="10"/>
      <c r="E1004" s="90"/>
      <c r="F1004" s="90"/>
      <c r="G1004" s="90"/>
      <c r="H1004" s="433"/>
      <c r="I1004" s="90"/>
      <c r="J1004" s="90"/>
      <c r="K1004" s="90"/>
      <c r="L1004" s="90"/>
      <c r="M1004" s="90"/>
      <c r="N1004" s="433"/>
      <c r="O1004" s="201"/>
      <c r="P1004" s="201"/>
      <c r="Q1004" s="201"/>
      <c r="R1004" s="201"/>
      <c r="S1004" s="201"/>
      <c r="T1004" s="201"/>
      <c r="U1004" s="201"/>
      <c r="V1004" s="433"/>
      <c r="W1004" s="201"/>
      <c r="X1004" s="201"/>
      <c r="Y1004" s="201"/>
      <c r="Z1004" s="201"/>
      <c r="AA1004" s="201"/>
      <c r="AB1004" s="201"/>
      <c r="AC1004" s="204"/>
    </row>
    <row r="1005" spans="1:30">
      <c r="A1005" s="2295"/>
      <c r="B1005" s="2293"/>
      <c r="C1005" s="11" t="s">
        <v>478</v>
      </c>
      <c r="D1005" s="11"/>
      <c r="E1005" s="92"/>
      <c r="F1005" s="92"/>
      <c r="G1005" s="92"/>
      <c r="H1005" s="438"/>
      <c r="I1005" s="92"/>
      <c r="J1005" s="92"/>
      <c r="K1005" s="92"/>
      <c r="L1005" s="92"/>
      <c r="M1005" s="92"/>
      <c r="N1005" s="438"/>
      <c r="O1005" s="200"/>
      <c r="P1005" s="200"/>
      <c r="Q1005" s="200"/>
      <c r="R1005" s="200"/>
      <c r="S1005" s="200"/>
      <c r="T1005" s="200"/>
      <c r="U1005" s="200"/>
      <c r="V1005" s="438"/>
      <c r="W1005" s="200"/>
      <c r="X1005" s="200"/>
      <c r="Y1005" s="200"/>
      <c r="Z1005" s="200"/>
      <c r="AA1005" s="200"/>
      <c r="AB1005" s="200"/>
      <c r="AC1005" s="205"/>
    </row>
    <row r="1006" spans="1:30">
      <c r="A1006" s="2295"/>
      <c r="B1006" s="2293"/>
      <c r="C1006" s="11" t="s">
        <v>8</v>
      </c>
      <c r="D1006" s="11"/>
      <c r="E1006" s="92"/>
      <c r="F1006" s="92"/>
      <c r="G1006" s="92"/>
      <c r="H1006" s="438"/>
      <c r="I1006" s="92"/>
      <c r="J1006" s="92"/>
      <c r="K1006" s="92"/>
      <c r="L1006" s="92"/>
      <c r="M1006" s="92"/>
      <c r="N1006" s="438"/>
      <c r="O1006" s="200"/>
      <c r="P1006" s="200"/>
      <c r="Q1006" s="200"/>
      <c r="R1006" s="200"/>
      <c r="S1006" s="200"/>
      <c r="T1006" s="200"/>
      <c r="U1006" s="200"/>
      <c r="V1006" s="438"/>
      <c r="W1006" s="200"/>
      <c r="X1006" s="200"/>
      <c r="Y1006" s="200"/>
      <c r="Z1006" s="200"/>
      <c r="AA1006" s="200"/>
      <c r="AB1006" s="200"/>
      <c r="AC1006" s="205"/>
    </row>
    <row r="1007" spans="1:30" ht="13.5" thickBot="1">
      <c r="A1007" s="2296"/>
      <c r="B1007" s="2294"/>
      <c r="C1007" s="48" t="s">
        <v>16</v>
      </c>
      <c r="D1007" s="48"/>
      <c r="E1007" s="100"/>
      <c r="F1007" s="100"/>
      <c r="G1007" s="100"/>
      <c r="H1007" s="461"/>
      <c r="I1007" s="100"/>
      <c r="J1007" s="100"/>
      <c r="K1007" s="100"/>
      <c r="L1007" s="100"/>
      <c r="M1007" s="100"/>
      <c r="N1007" s="461"/>
      <c r="O1007" s="206"/>
      <c r="P1007" s="206"/>
      <c r="Q1007" s="206"/>
      <c r="R1007" s="206"/>
      <c r="S1007" s="206"/>
      <c r="T1007" s="206"/>
      <c r="U1007" s="206"/>
      <c r="V1007" s="461"/>
      <c r="W1007" s="206"/>
      <c r="X1007" s="206"/>
      <c r="Y1007" s="206"/>
      <c r="Z1007" s="206"/>
      <c r="AA1007" s="206"/>
      <c r="AB1007" s="206"/>
      <c r="AC1007" s="210"/>
    </row>
    <row r="1008" spans="1:30">
      <c r="A1008" s="2216" t="s">
        <v>94</v>
      </c>
      <c r="B1008" s="2219" t="s">
        <v>360</v>
      </c>
      <c r="C1008" s="10" t="s">
        <v>477</v>
      </c>
      <c r="D1008" s="867" t="s">
        <v>499</v>
      </c>
      <c r="E1008" s="120">
        <v>6.0000000001309674E-3</v>
      </c>
      <c r="F1008" s="120">
        <v>6.0000000001309674E-3</v>
      </c>
      <c r="G1008" s="120">
        <v>6.0000000001309674E-3</v>
      </c>
      <c r="H1008" s="681">
        <v>5.9999999995852702E-3</v>
      </c>
      <c r="I1008" s="120">
        <v>6.0000000001309674E-3</v>
      </c>
      <c r="J1008" s="120">
        <v>6.0000000001309674E-3</v>
      </c>
      <c r="K1008" s="120">
        <v>3.0000000000654837E-3</v>
      </c>
      <c r="L1008" s="120">
        <v>8.9999999996507544E-3</v>
      </c>
      <c r="M1008" s="120">
        <v>4.2000000000371074E-2</v>
      </c>
      <c r="N1008" s="681">
        <v>2.9999999999563442E-2</v>
      </c>
      <c r="O1008" s="120">
        <v>3.0000000000109137E-2</v>
      </c>
      <c r="P1008" s="120">
        <v>2.3999999999978171E-2</v>
      </c>
      <c r="Q1008" s="120">
        <v>1.2000000000261935E-2</v>
      </c>
      <c r="R1008" s="120">
        <v>3.0000000000109137E-2</v>
      </c>
      <c r="S1008" s="120">
        <v>3.5999999999694408E-2</v>
      </c>
      <c r="T1008" s="120">
        <v>2.3999999999978171E-2</v>
      </c>
      <c r="U1008" s="120">
        <v>1.80000000003929E-2</v>
      </c>
      <c r="V1008" s="681">
        <v>1.7999999999847204E-2</v>
      </c>
      <c r="W1008" s="120">
        <v>1.1999999999716238E-2</v>
      </c>
      <c r="X1008" s="120">
        <v>6.0000000001309674E-3</v>
      </c>
      <c r="Y1008" s="120">
        <v>1.7999999999847204E-2</v>
      </c>
      <c r="Z1008" s="120">
        <v>3.0000000000654837E-3</v>
      </c>
      <c r="AA1008" s="120">
        <v>2.0999999999912689E-2</v>
      </c>
      <c r="AB1008" s="120">
        <v>6.0000000001309674E-3</v>
      </c>
      <c r="AC1008" s="132">
        <f>SUM(E1008:AB1008)</f>
        <v>0.37800000000006551</v>
      </c>
    </row>
    <row r="1009" spans="1:31">
      <c r="A1009" s="2295"/>
      <c r="B1009" s="2293"/>
      <c r="C1009" s="348" t="s">
        <v>478</v>
      </c>
      <c r="D1009" s="2187" t="s">
        <v>499</v>
      </c>
      <c r="E1009" s="121">
        <v>5.999999999994543E-2</v>
      </c>
      <c r="F1009" s="121">
        <v>5.9999999998581188E-3</v>
      </c>
      <c r="G1009" s="121">
        <v>6.0000000001309674E-3</v>
      </c>
      <c r="H1009" s="435">
        <v>5.9999999998581188E-3</v>
      </c>
      <c r="I1009" s="121">
        <v>6.0000000001309674E-3</v>
      </c>
      <c r="J1009" s="121">
        <v>1.1999999999989085E-2</v>
      </c>
      <c r="K1009" s="121">
        <v>5.9999999998581188E-3</v>
      </c>
      <c r="L1009" s="121">
        <v>6.0000000001309674E-3</v>
      </c>
      <c r="M1009" s="121">
        <v>7.1999999999934519E-2</v>
      </c>
      <c r="N1009" s="435">
        <v>5.999999999994543E-2</v>
      </c>
      <c r="O1009" s="121">
        <v>3.0000000000109137E-2</v>
      </c>
      <c r="P1009" s="121">
        <v>3.0000000000109137E-2</v>
      </c>
      <c r="Q1009" s="121">
        <v>2.999999999983629E-2</v>
      </c>
      <c r="R1009" s="121">
        <v>3.0000000000109137E-2</v>
      </c>
      <c r="S1009" s="121">
        <v>0.11999999999989086</v>
      </c>
      <c r="T1009" s="121">
        <v>3.0000000000109137E-2</v>
      </c>
      <c r="U1009" s="121">
        <v>2.999999999983629E-2</v>
      </c>
      <c r="V1009" s="435">
        <v>3.0000000000109137E-2</v>
      </c>
      <c r="W1009" s="121">
        <v>3.0000000000109137E-2</v>
      </c>
      <c r="X1009" s="121">
        <v>2.999999999983629E-2</v>
      </c>
      <c r="Y1009" s="121">
        <v>3.0000000000109137E-2</v>
      </c>
      <c r="Z1009" s="121">
        <v>5.9999999998581188E-3</v>
      </c>
      <c r="AA1009" s="121">
        <v>6.0000000001309674E-3</v>
      </c>
      <c r="AB1009" s="121">
        <v>5.9999999998581188E-3</v>
      </c>
      <c r="AC1009" s="128">
        <f>SUM(E1009:AB1009)</f>
        <v>0.67799999999979277</v>
      </c>
    </row>
    <row r="1010" spans="1:31">
      <c r="A1010" s="2295"/>
      <c r="B1010" s="2293"/>
      <c r="C1010" s="11" t="s">
        <v>8</v>
      </c>
      <c r="D1010" s="866" t="s">
        <v>459</v>
      </c>
      <c r="E1010" s="1623">
        <v>1</v>
      </c>
      <c r="F1010" s="1624">
        <v>1</v>
      </c>
      <c r="G1010" s="1624">
        <v>1</v>
      </c>
      <c r="H1010" s="1624">
        <v>1</v>
      </c>
      <c r="I1010" s="1624">
        <v>1</v>
      </c>
      <c r="J1010" s="1624">
        <v>1</v>
      </c>
      <c r="K1010" s="1624">
        <v>1</v>
      </c>
      <c r="L1010" s="1624">
        <v>1</v>
      </c>
      <c r="M1010" s="1624">
        <v>5</v>
      </c>
      <c r="N1010" s="1624">
        <v>9</v>
      </c>
      <c r="O1010" s="1624">
        <v>6</v>
      </c>
      <c r="P1010" s="1624">
        <v>5</v>
      </c>
      <c r="Q1010" s="1624">
        <v>1</v>
      </c>
      <c r="R1010" s="1624">
        <v>9</v>
      </c>
      <c r="S1010" s="1624">
        <v>6</v>
      </c>
      <c r="T1010" s="1624">
        <v>4</v>
      </c>
      <c r="U1010" s="1624">
        <v>1</v>
      </c>
      <c r="V1010" s="1624">
        <v>1</v>
      </c>
      <c r="W1010" s="1624">
        <v>3</v>
      </c>
      <c r="X1010" s="1624">
        <v>1</v>
      </c>
      <c r="Y1010" s="1624">
        <v>1</v>
      </c>
      <c r="Z1010" s="1624">
        <v>2</v>
      </c>
      <c r="AA1010" s="1624">
        <v>1</v>
      </c>
      <c r="AB1010" s="1625">
        <v>3</v>
      </c>
      <c r="AC1010" s="128"/>
    </row>
    <row r="1011" spans="1:31" ht="13.5" thickBot="1">
      <c r="A1011" s="2303"/>
      <c r="B1011" s="2304"/>
      <c r="C1011" s="47" t="s">
        <v>16</v>
      </c>
      <c r="D1011" s="47"/>
      <c r="E1011" s="137">
        <f t="shared" ref="E1011:AC1011" si="293">E1009/E1008</f>
        <v>9.9999999997726263</v>
      </c>
      <c r="F1011" s="137">
        <f t="shared" si="293"/>
        <v>0.99999999995452526</v>
      </c>
      <c r="G1011" s="137">
        <f t="shared" si="293"/>
        <v>1</v>
      </c>
      <c r="H1011" s="609">
        <f t="shared" si="293"/>
        <v>1.0000000000454747</v>
      </c>
      <c r="I1011" s="137">
        <f t="shared" si="293"/>
        <v>1</v>
      </c>
      <c r="J1011" s="137">
        <f t="shared" si="293"/>
        <v>1.999999999954525</v>
      </c>
      <c r="K1011" s="137">
        <f t="shared" si="293"/>
        <v>1.9999999999090505</v>
      </c>
      <c r="L1011" s="137">
        <f t="shared" si="293"/>
        <v>0.66666666670708863</v>
      </c>
      <c r="M1011" s="137">
        <f t="shared" si="293"/>
        <v>1.7142857142690093</v>
      </c>
      <c r="N1011" s="609">
        <f t="shared" si="293"/>
        <v>2.0000000000272848</v>
      </c>
      <c r="O1011" s="137">
        <f t="shared" si="293"/>
        <v>1</v>
      </c>
      <c r="P1011" s="137">
        <f t="shared" si="293"/>
        <v>1.2500000000056843</v>
      </c>
      <c r="Q1011" s="137">
        <f t="shared" si="293"/>
        <v>2.4999999999317879</v>
      </c>
      <c r="R1011" s="137">
        <f t="shared" si="293"/>
        <v>1</v>
      </c>
      <c r="S1011" s="137">
        <f t="shared" si="293"/>
        <v>3.3333333333585973</v>
      </c>
      <c r="T1011" s="137">
        <f t="shared" si="293"/>
        <v>1.2500000000056843</v>
      </c>
      <c r="U1011" s="137">
        <f t="shared" si="293"/>
        <v>1.666666666621192</v>
      </c>
      <c r="V1011" s="609">
        <f t="shared" si="293"/>
        <v>1.6666666666868777</v>
      </c>
      <c r="W1011" s="137">
        <f t="shared" si="293"/>
        <v>2.5000000000682121</v>
      </c>
      <c r="X1011" s="137">
        <f t="shared" si="293"/>
        <v>4.9999999998635758</v>
      </c>
      <c r="Y1011" s="137">
        <f t="shared" si="293"/>
        <v>1.6666666666868777</v>
      </c>
      <c r="Z1011" s="137">
        <f t="shared" si="293"/>
        <v>1.9999999999090505</v>
      </c>
      <c r="AA1011" s="137">
        <f t="shared" si="293"/>
        <v>0.28571428572171015</v>
      </c>
      <c r="AB1011" s="137">
        <f t="shared" si="293"/>
        <v>0.99999999995452526</v>
      </c>
      <c r="AC1011" s="133">
        <f t="shared" si="293"/>
        <v>1.7936507936499346</v>
      </c>
    </row>
    <row r="1012" spans="1:31">
      <c r="A1012" s="2233" t="s">
        <v>99</v>
      </c>
      <c r="B1012" s="2252" t="s">
        <v>361</v>
      </c>
      <c r="C1012" s="69" t="s">
        <v>477</v>
      </c>
      <c r="D1012" s="865" t="s">
        <v>499</v>
      </c>
      <c r="E1012" s="123">
        <v>1.1999999999989085E-2</v>
      </c>
      <c r="F1012" s="123">
        <v>1.2000000000023192E-2</v>
      </c>
      <c r="G1012" s="123">
        <v>1.1999999999989085E-2</v>
      </c>
      <c r="H1012" s="458">
        <v>1.1999999999989085E-2</v>
      </c>
      <c r="I1012" s="123">
        <v>1.2000000000023192E-2</v>
      </c>
      <c r="J1012" s="123">
        <v>1.1999999999989085E-2</v>
      </c>
      <c r="K1012" s="123">
        <v>1.1999999999989085E-2</v>
      </c>
      <c r="L1012" s="123">
        <v>1.2000000000023192E-2</v>
      </c>
      <c r="M1012" s="123">
        <v>1.799999999998363E-2</v>
      </c>
      <c r="N1012" s="458">
        <v>1.2000000000023192E-2</v>
      </c>
      <c r="O1012" s="123">
        <v>1.799999999998363E-2</v>
      </c>
      <c r="P1012" s="123">
        <v>1.799999999998363E-2</v>
      </c>
      <c r="Q1012" s="123">
        <v>1.2000000000023192E-2</v>
      </c>
      <c r="R1012" s="123">
        <v>3.000000000000682E-2</v>
      </c>
      <c r="S1012" s="123">
        <v>2.9999999999972715E-2</v>
      </c>
      <c r="T1012" s="123">
        <v>3.000000000000682E-2</v>
      </c>
      <c r="U1012" s="123">
        <v>1.8000000000017734E-2</v>
      </c>
      <c r="V1012" s="458">
        <v>1.1999999999989085E-2</v>
      </c>
      <c r="W1012" s="123">
        <v>1.1999999999989085E-2</v>
      </c>
      <c r="X1012" s="123">
        <v>1.2000000000023192E-2</v>
      </c>
      <c r="Y1012" s="123">
        <v>5.9999999999945427E-3</v>
      </c>
      <c r="Z1012" s="123">
        <v>1.1999999999989085E-2</v>
      </c>
      <c r="AA1012" s="123">
        <v>1.1999999999989085E-2</v>
      </c>
      <c r="AB1012" s="123">
        <v>1.2000000000023192E-2</v>
      </c>
      <c r="AC1012" s="135">
        <f>SUM(E1012:AB1012)</f>
        <v>0.36000000000001364</v>
      </c>
    </row>
    <row r="1013" spans="1:31">
      <c r="A1013" s="2295"/>
      <c r="B1013" s="2293"/>
      <c r="C1013" s="348" t="s">
        <v>478</v>
      </c>
      <c r="D1013" s="2185" t="s">
        <v>499</v>
      </c>
      <c r="E1013" s="121">
        <v>3.0000000000015349E-3</v>
      </c>
      <c r="F1013" s="121">
        <v>2.9999999999994029E-3</v>
      </c>
      <c r="G1013" s="121">
        <v>6.000000000007333E-4</v>
      </c>
      <c r="H1013" s="435">
        <v>5.9999999999860165E-4</v>
      </c>
      <c r="I1013" s="121">
        <v>6.000000000007333E-4</v>
      </c>
      <c r="J1013" s="121">
        <v>6.000000000007333E-4</v>
      </c>
      <c r="K1013" s="121">
        <v>5.9999999999860165E-4</v>
      </c>
      <c r="L1013" s="121">
        <v>6.000000000007333E-4</v>
      </c>
      <c r="M1013" s="121">
        <v>6.000000000007333E-4</v>
      </c>
      <c r="N1013" s="435">
        <v>5.9999999999860165E-4</v>
      </c>
      <c r="O1013" s="121">
        <v>6.000000000007333E-4</v>
      </c>
      <c r="P1013" s="121">
        <v>5.9999999999860165E-4</v>
      </c>
      <c r="Q1013" s="121">
        <v>3.0000000000015349E-3</v>
      </c>
      <c r="R1013" s="121">
        <v>1.4999999999999146E-2</v>
      </c>
      <c r="S1013" s="121">
        <v>6.0000000000009377E-3</v>
      </c>
      <c r="T1013" s="121">
        <v>1.7999999999998548E-2</v>
      </c>
      <c r="U1013" s="121">
        <v>6.0000000000009377E-3</v>
      </c>
      <c r="V1013" s="435">
        <v>1.1999999999993348E-3</v>
      </c>
      <c r="W1013" s="121">
        <v>6.000000000007333E-4</v>
      </c>
      <c r="X1013" s="121">
        <v>6.000000000007333E-4</v>
      </c>
      <c r="Y1013" s="121">
        <v>1.1999999999993348E-3</v>
      </c>
      <c r="Z1013" s="121">
        <v>1.1999999999993348E-3</v>
      </c>
      <c r="AA1013" s="121">
        <v>1.2000000000014666E-3</v>
      </c>
      <c r="AB1013" s="121">
        <v>5.9999999999860165E-4</v>
      </c>
      <c r="AC1013" s="135">
        <f>SUM(E1013:AB1013)</f>
        <v>6.6600000000000381E-2</v>
      </c>
      <c r="AD1013" s="5"/>
    </row>
    <row r="1014" spans="1:31">
      <c r="A1014" s="2295"/>
      <c r="B1014" s="2293"/>
      <c r="C1014" s="11" t="s">
        <v>8</v>
      </c>
      <c r="D1014" s="861" t="s">
        <v>459</v>
      </c>
      <c r="E1014" s="1626">
        <v>2</v>
      </c>
      <c r="F1014" s="1627">
        <v>2</v>
      </c>
      <c r="G1014" s="1627">
        <v>2</v>
      </c>
      <c r="H1014" s="1627">
        <v>2</v>
      </c>
      <c r="I1014" s="1627">
        <v>2</v>
      </c>
      <c r="J1014" s="1627">
        <v>2</v>
      </c>
      <c r="K1014" s="1627">
        <v>2</v>
      </c>
      <c r="L1014" s="1627">
        <v>2</v>
      </c>
      <c r="M1014" s="1627">
        <v>2</v>
      </c>
      <c r="N1014" s="1627">
        <v>2</v>
      </c>
      <c r="O1014" s="1627">
        <v>2</v>
      </c>
      <c r="P1014" s="1627">
        <v>2</v>
      </c>
      <c r="Q1014" s="1627">
        <v>2</v>
      </c>
      <c r="R1014" s="1627">
        <v>3</v>
      </c>
      <c r="S1014" s="1627">
        <v>3</v>
      </c>
      <c r="T1014" s="1627">
        <v>3</v>
      </c>
      <c r="U1014" s="1627">
        <v>1</v>
      </c>
      <c r="V1014" s="1627">
        <v>2</v>
      </c>
      <c r="W1014" s="1627">
        <v>2</v>
      </c>
      <c r="X1014" s="1627">
        <v>2</v>
      </c>
      <c r="Y1014" s="1627">
        <v>2</v>
      </c>
      <c r="Z1014" s="1627">
        <v>2</v>
      </c>
      <c r="AA1014" s="1627">
        <v>2</v>
      </c>
      <c r="AB1014" s="1628">
        <v>2</v>
      </c>
      <c r="AC1014" s="135"/>
    </row>
    <row r="1015" spans="1:31" ht="13.5" thickBot="1">
      <c r="A1015" s="2296"/>
      <c r="B1015" s="2294"/>
      <c r="C1015" s="48" t="s">
        <v>16</v>
      </c>
      <c r="D1015" s="48"/>
      <c r="E1015" s="121">
        <f t="shared" ref="E1015:AC1015" si="294">E1013/E1012</f>
        <v>0.25000000000035527</v>
      </c>
      <c r="F1015" s="121">
        <f t="shared" si="294"/>
        <v>0.24999999999946707</v>
      </c>
      <c r="G1015" s="121">
        <f t="shared" si="294"/>
        <v>5.0000000000106584E-2</v>
      </c>
      <c r="H1015" s="435">
        <f t="shared" si="294"/>
        <v>4.9999999999928949E-2</v>
      </c>
      <c r="I1015" s="121">
        <f t="shared" si="294"/>
        <v>4.9999999999964476E-2</v>
      </c>
      <c r="J1015" s="121">
        <f t="shared" si="294"/>
        <v>5.0000000000106584E-2</v>
      </c>
      <c r="K1015" s="121">
        <f t="shared" si="294"/>
        <v>4.9999999999928949E-2</v>
      </c>
      <c r="L1015" s="121">
        <f t="shared" si="294"/>
        <v>4.9999999999964476E-2</v>
      </c>
      <c r="M1015" s="121">
        <f t="shared" si="294"/>
        <v>3.3333333333404387E-2</v>
      </c>
      <c r="N1015" s="435">
        <f t="shared" si="294"/>
        <v>4.999999999978684E-2</v>
      </c>
      <c r="O1015" s="121">
        <f t="shared" si="294"/>
        <v>3.3333333333404387E-2</v>
      </c>
      <c r="P1015" s="121">
        <f t="shared" si="294"/>
        <v>3.3333333333285961E-2</v>
      </c>
      <c r="Q1015" s="121">
        <f t="shared" si="294"/>
        <v>0.24999999999964476</v>
      </c>
      <c r="R1015" s="121">
        <f t="shared" si="294"/>
        <v>0.49999999999985789</v>
      </c>
      <c r="S1015" s="121">
        <f t="shared" si="294"/>
        <v>0.20000000000021315</v>
      </c>
      <c r="T1015" s="121">
        <f t="shared" si="294"/>
        <v>0.59999999999981524</v>
      </c>
      <c r="U1015" s="121">
        <f t="shared" si="294"/>
        <v>0.33333333333305704</v>
      </c>
      <c r="V1015" s="435">
        <f t="shared" si="294"/>
        <v>0.10000000000003552</v>
      </c>
      <c r="W1015" s="121">
        <f t="shared" si="294"/>
        <v>5.0000000000106584E-2</v>
      </c>
      <c r="X1015" s="121">
        <f t="shared" si="294"/>
        <v>4.9999999999964476E-2</v>
      </c>
      <c r="Y1015" s="121">
        <f t="shared" si="294"/>
        <v>0.20000000000007104</v>
      </c>
      <c r="Z1015" s="121">
        <f t="shared" si="294"/>
        <v>0.10000000000003552</v>
      </c>
      <c r="AA1015" s="121">
        <f t="shared" si="294"/>
        <v>0.10000000000021317</v>
      </c>
      <c r="AB1015" s="121">
        <f t="shared" si="294"/>
        <v>4.999999999978684E-2</v>
      </c>
      <c r="AC1015" s="133">
        <f t="shared" si="294"/>
        <v>0.18499999999999406</v>
      </c>
    </row>
    <row r="1016" spans="1:31">
      <c r="A1016" s="2216" t="s">
        <v>110</v>
      </c>
      <c r="B1016" s="2219" t="s">
        <v>749</v>
      </c>
      <c r="C1016" s="10" t="s">
        <v>477</v>
      </c>
      <c r="D1016" s="867" t="s">
        <v>499</v>
      </c>
      <c r="E1016" s="120">
        <v>1.1999999999989085E-2</v>
      </c>
      <c r="F1016" s="120">
        <v>1.1999999999989085E-2</v>
      </c>
      <c r="G1016" s="120">
        <v>1.2000000000125509E-2</v>
      </c>
      <c r="H1016" s="681">
        <v>1.1999999999989085E-2</v>
      </c>
      <c r="I1016" s="120">
        <v>1.1999999999989085E-2</v>
      </c>
      <c r="J1016" s="120">
        <v>2.3999999999978171E-2</v>
      </c>
      <c r="K1016" s="120">
        <v>1.1999999999989085E-2</v>
      </c>
      <c r="L1016" s="120">
        <v>1.1999999999989085E-2</v>
      </c>
      <c r="M1016" s="120">
        <v>2.3999999999978171E-2</v>
      </c>
      <c r="N1016" s="681">
        <v>1.1999999999989085E-2</v>
      </c>
      <c r="O1016" s="120">
        <v>2.3999999999978171E-2</v>
      </c>
      <c r="P1016" s="120">
        <v>1.2000000000125509E-2</v>
      </c>
      <c r="Q1016" s="120">
        <v>2.3999999999978171E-2</v>
      </c>
      <c r="R1016" s="120">
        <v>1.1999999999989085E-2</v>
      </c>
      <c r="S1016" s="120">
        <v>2.3999999999978171E-2</v>
      </c>
      <c r="T1016" s="120">
        <v>2.3999999999978171E-2</v>
      </c>
      <c r="U1016" s="120">
        <v>2.3999999999978171E-2</v>
      </c>
      <c r="V1016" s="681">
        <v>1.1999999999989085E-2</v>
      </c>
      <c r="W1016" s="120">
        <v>3.6000000000103678E-2</v>
      </c>
      <c r="X1016" s="120">
        <v>2.3999999999978171E-2</v>
      </c>
      <c r="Y1016" s="120">
        <v>2.3999999999978171E-2</v>
      </c>
      <c r="Z1016" s="120">
        <v>2.3999999999978171E-2</v>
      </c>
      <c r="AA1016" s="120">
        <v>2.3999999999978171E-2</v>
      </c>
      <c r="AB1016" s="120">
        <v>1.1999999999989085E-2</v>
      </c>
      <c r="AC1016" s="135">
        <f>SUM(E1016:AB1016)</f>
        <v>0.44400000000000533</v>
      </c>
      <c r="AD1016" s="5"/>
    </row>
    <row r="1017" spans="1:31">
      <c r="A1017" s="2295"/>
      <c r="B1017" s="2293"/>
      <c r="C1017" s="348" t="s">
        <v>478</v>
      </c>
      <c r="D1017" s="2185" t="s">
        <v>499</v>
      </c>
      <c r="E1017" s="121">
        <v>1.2000000000023192E-2</v>
      </c>
      <c r="F1017" s="121">
        <v>3.5999999999830833E-3</v>
      </c>
      <c r="G1017" s="121">
        <v>3.6000000000171893E-3</v>
      </c>
      <c r="H1017" s="435">
        <v>4.7999999999888132E-3</v>
      </c>
      <c r="I1017" s="121">
        <v>3.6000000000171893E-3</v>
      </c>
      <c r="J1017" s="121">
        <v>3.5999999999830833E-3</v>
      </c>
      <c r="K1017" s="121">
        <v>4.7999999999888132E-3</v>
      </c>
      <c r="L1017" s="121">
        <v>6.0000000000286491E-3</v>
      </c>
      <c r="M1017" s="121">
        <v>5.9999999999945427E-3</v>
      </c>
      <c r="N1017" s="435">
        <v>3.5999999999830833E-3</v>
      </c>
      <c r="O1017" s="121">
        <v>3.6000000000171893E-3</v>
      </c>
      <c r="P1017" s="121">
        <v>2.8800000000001089E-2</v>
      </c>
      <c r="Q1017" s="121">
        <v>9.5999999999980892E-2</v>
      </c>
      <c r="R1017" s="121">
        <v>9.6000000000015004E-2</v>
      </c>
      <c r="S1017" s="121">
        <v>0.15599999999999453</v>
      </c>
      <c r="T1017" s="121">
        <v>0.16799999999998363</v>
      </c>
      <c r="U1017" s="121">
        <v>0.24000000000002045</v>
      </c>
      <c r="V1017" s="435">
        <v>0.32399999999997814</v>
      </c>
      <c r="W1017" s="121">
        <v>0.24000000000002045</v>
      </c>
      <c r="X1017" s="121">
        <v>0.22799999999999726</v>
      </c>
      <c r="Y1017" s="121">
        <v>0.3</v>
      </c>
      <c r="Z1017" s="121">
        <v>0.38399999999999179</v>
      </c>
      <c r="AA1017" s="121">
        <v>0.32400000000001228</v>
      </c>
      <c r="AB1017" s="121">
        <v>0.48000000000000681</v>
      </c>
      <c r="AC1017" s="135">
        <f>SUM(E1017:AB1017)</f>
        <v>3.1200000000000272</v>
      </c>
      <c r="AD1017" s="5"/>
    </row>
    <row r="1018" spans="1:31">
      <c r="A1018" s="2295"/>
      <c r="B1018" s="2293"/>
      <c r="C1018" s="11" t="s">
        <v>8</v>
      </c>
      <c r="D1018" s="861" t="s">
        <v>459</v>
      </c>
      <c r="E1018" s="1629">
        <v>1</v>
      </c>
      <c r="F1018" s="1630">
        <v>1</v>
      </c>
      <c r="G1018" s="1630">
        <v>1</v>
      </c>
      <c r="H1018" s="1630">
        <v>1</v>
      </c>
      <c r="I1018" s="1630">
        <v>1</v>
      </c>
      <c r="J1018" s="1630">
        <v>1</v>
      </c>
      <c r="K1018" s="1630">
        <v>2</v>
      </c>
      <c r="L1018" s="1630">
        <v>2</v>
      </c>
      <c r="M1018" s="1630">
        <v>2</v>
      </c>
      <c r="N1018" s="1630">
        <v>1</v>
      </c>
      <c r="O1018" s="1630">
        <v>1</v>
      </c>
      <c r="P1018" s="1630">
        <v>1</v>
      </c>
      <c r="Q1018" s="1630">
        <v>1</v>
      </c>
      <c r="R1018" s="1630">
        <v>2</v>
      </c>
      <c r="S1018" s="1630">
        <v>2</v>
      </c>
      <c r="T1018" s="1630">
        <v>2</v>
      </c>
      <c r="U1018" s="1630">
        <v>1</v>
      </c>
      <c r="V1018" s="1630">
        <v>1</v>
      </c>
      <c r="W1018" s="1630">
        <v>1</v>
      </c>
      <c r="X1018" s="1630">
        <v>1</v>
      </c>
      <c r="Y1018" s="1630">
        <v>2</v>
      </c>
      <c r="Z1018" s="1630">
        <v>2</v>
      </c>
      <c r="AA1018" s="1630">
        <v>1</v>
      </c>
      <c r="AB1018" s="1631">
        <v>2</v>
      </c>
      <c r="AC1018" s="135"/>
    </row>
    <row r="1019" spans="1:31" ht="13.5" thickBot="1">
      <c r="A1019" s="2296"/>
      <c r="B1019" s="2294"/>
      <c r="C1019" s="48" t="s">
        <v>16</v>
      </c>
      <c r="D1019" s="48"/>
      <c r="E1019" s="121">
        <f t="shared" ref="E1019:AB1019" si="295">E1017/E1016</f>
        <v>1.0000000000028422</v>
      </c>
      <c r="F1019" s="121">
        <f t="shared" si="295"/>
        <v>0.29999999999886312</v>
      </c>
      <c r="G1019" s="121">
        <f t="shared" si="295"/>
        <v>0.29999999999829469</v>
      </c>
      <c r="H1019" s="609">
        <f t="shared" si="295"/>
        <v>0.39999999999943159</v>
      </c>
      <c r="I1019" s="121">
        <f t="shared" si="295"/>
        <v>0.30000000000170529</v>
      </c>
      <c r="J1019" s="121">
        <f t="shared" si="295"/>
        <v>0.14999999999943156</v>
      </c>
      <c r="K1019" s="121">
        <f t="shared" si="295"/>
        <v>0.39999999999943159</v>
      </c>
      <c r="L1019" s="121">
        <f t="shared" si="295"/>
        <v>0.50000000000284217</v>
      </c>
      <c r="M1019" s="121">
        <f t="shared" si="295"/>
        <v>0.25</v>
      </c>
      <c r="N1019" s="609">
        <f t="shared" si="295"/>
        <v>0.29999999999886312</v>
      </c>
      <c r="O1019" s="121">
        <f t="shared" si="295"/>
        <v>0.15000000000085265</v>
      </c>
      <c r="P1019" s="121">
        <f t="shared" si="295"/>
        <v>2.3999999999749888</v>
      </c>
      <c r="Q1019" s="121">
        <f t="shared" si="295"/>
        <v>4.0000000000028422</v>
      </c>
      <c r="R1019" s="121">
        <f t="shared" si="295"/>
        <v>8.0000000000085265</v>
      </c>
      <c r="S1019" s="121">
        <f t="shared" si="295"/>
        <v>6.5000000000056843</v>
      </c>
      <c r="T1019" s="121">
        <f t="shared" si="295"/>
        <v>7.0000000000056852</v>
      </c>
      <c r="U1019" s="121">
        <f t="shared" si="295"/>
        <v>10.000000000009948</v>
      </c>
      <c r="V1019" s="609">
        <f t="shared" si="295"/>
        <v>27.000000000022737</v>
      </c>
      <c r="W1019" s="121">
        <f t="shared" si="295"/>
        <v>6.6666666666480348</v>
      </c>
      <c r="X1019" s="121">
        <f t="shared" si="295"/>
        <v>9.5000000000085265</v>
      </c>
      <c r="Y1019" s="121">
        <f t="shared" si="295"/>
        <v>12.500000000011369</v>
      </c>
      <c r="Z1019" s="121">
        <f t="shared" si="295"/>
        <v>16.000000000014211</v>
      </c>
      <c r="AA1019" s="121">
        <f t="shared" si="295"/>
        <v>13.50000000001279</v>
      </c>
      <c r="AB1019" s="121">
        <f t="shared" si="295"/>
        <v>40.000000000036948</v>
      </c>
      <c r="AC1019" s="207"/>
    </row>
    <row r="1020" spans="1:31">
      <c r="A1020" s="2216" t="s">
        <v>111</v>
      </c>
      <c r="B1020" s="2219" t="s">
        <v>469</v>
      </c>
      <c r="C1020" s="10" t="s">
        <v>477</v>
      </c>
      <c r="D1020" s="867" t="s">
        <v>499</v>
      </c>
      <c r="E1020" s="120">
        <v>3.5999999999148709E-3</v>
      </c>
      <c r="F1020" s="120">
        <v>3.5999999999148709E-3</v>
      </c>
      <c r="G1020" s="120">
        <v>3.5999999999148709E-3</v>
      </c>
      <c r="H1020" s="120">
        <v>3.5999999999148709E-3</v>
      </c>
      <c r="I1020" s="120">
        <v>3.5999999999148709E-3</v>
      </c>
      <c r="J1020" s="120">
        <v>3.5999999999148709E-3</v>
      </c>
      <c r="K1020" s="120">
        <v>3.5999999999148709E-3</v>
      </c>
      <c r="L1020" s="120">
        <v>3.5999999999148709E-3</v>
      </c>
      <c r="M1020" s="120">
        <v>3.5999999999148709E-3</v>
      </c>
      <c r="N1020" s="120">
        <v>3.5999999999148709E-3</v>
      </c>
      <c r="O1020" s="120">
        <v>3.5999999999148709E-3</v>
      </c>
      <c r="P1020" s="120">
        <v>3.5999999999148709E-3</v>
      </c>
      <c r="Q1020" s="120">
        <v>3.5999999999148709E-3</v>
      </c>
      <c r="R1020" s="120">
        <v>3.5999999999148709E-3</v>
      </c>
      <c r="S1020" s="120">
        <v>3.5999999999148709E-3</v>
      </c>
      <c r="T1020" s="120">
        <v>3.5999999999148709E-3</v>
      </c>
      <c r="U1020" s="120">
        <v>3.5999999999148709E-3</v>
      </c>
      <c r="V1020" s="120">
        <v>3.5999999999148709E-3</v>
      </c>
      <c r="W1020" s="120">
        <v>3.5999999999148709E-3</v>
      </c>
      <c r="X1020" s="120">
        <v>3.5999999999148709E-3</v>
      </c>
      <c r="Y1020" s="120">
        <v>3.5999999999148709E-3</v>
      </c>
      <c r="Z1020" s="120">
        <v>3.5999999999148709E-3</v>
      </c>
      <c r="AA1020" s="120">
        <v>3.5999999999148709E-3</v>
      </c>
      <c r="AB1020" s="120">
        <v>3.5999999999148709E-3</v>
      </c>
      <c r="AC1020" s="135">
        <f>SUM(E1020:AB1020)</f>
        <v>8.6399999997956889E-2</v>
      </c>
    </row>
    <row r="1021" spans="1:31">
      <c r="A1021" s="2295"/>
      <c r="B1021" s="2286"/>
      <c r="C1021" s="348" t="s">
        <v>478</v>
      </c>
      <c r="D1021" s="2185" t="s">
        <v>499</v>
      </c>
      <c r="E1021" s="121">
        <v>0</v>
      </c>
      <c r="F1021" s="121">
        <v>0</v>
      </c>
      <c r="G1021" s="121">
        <v>0</v>
      </c>
      <c r="H1021" s="121">
        <v>0</v>
      </c>
      <c r="I1021" s="121">
        <v>0</v>
      </c>
      <c r="J1021" s="121">
        <v>0</v>
      </c>
      <c r="K1021" s="121">
        <v>0</v>
      </c>
      <c r="L1021" s="121">
        <v>0</v>
      </c>
      <c r="M1021" s="121">
        <v>0</v>
      </c>
      <c r="N1021" s="121">
        <v>0</v>
      </c>
      <c r="O1021" s="121">
        <v>0</v>
      </c>
      <c r="P1021" s="121">
        <v>0</v>
      </c>
      <c r="Q1021" s="121">
        <v>0</v>
      </c>
      <c r="R1021" s="121">
        <v>0</v>
      </c>
      <c r="S1021" s="121">
        <v>0</v>
      </c>
      <c r="T1021" s="121">
        <v>0</v>
      </c>
      <c r="U1021" s="121">
        <v>0</v>
      </c>
      <c r="V1021" s="121">
        <v>0</v>
      </c>
      <c r="W1021" s="121">
        <v>0</v>
      </c>
      <c r="X1021" s="121">
        <v>0</v>
      </c>
      <c r="Y1021" s="121">
        <v>0</v>
      </c>
      <c r="Z1021" s="121">
        <v>0</v>
      </c>
      <c r="AA1021" s="121">
        <v>0</v>
      </c>
      <c r="AB1021" s="121">
        <v>0</v>
      </c>
      <c r="AC1021" s="135">
        <f>SUM(E1021:AB1021)</f>
        <v>0</v>
      </c>
    </row>
    <row r="1022" spans="1:31">
      <c r="A1022" s="2295"/>
      <c r="B1022" s="2286"/>
      <c r="C1022" s="11" t="s">
        <v>8</v>
      </c>
      <c r="D1022" s="861" t="s">
        <v>459</v>
      </c>
      <c r="E1022" s="1632">
        <v>0</v>
      </c>
      <c r="F1022" s="1633">
        <v>0</v>
      </c>
      <c r="G1022" s="1633">
        <v>0</v>
      </c>
      <c r="H1022" s="1633">
        <v>0</v>
      </c>
      <c r="I1022" s="1633">
        <v>0</v>
      </c>
      <c r="J1022" s="1633">
        <v>0</v>
      </c>
      <c r="K1022" s="1633">
        <v>0</v>
      </c>
      <c r="L1022" s="1633">
        <v>0</v>
      </c>
      <c r="M1022" s="1633">
        <v>0</v>
      </c>
      <c r="N1022" s="1633">
        <v>0</v>
      </c>
      <c r="O1022" s="1633">
        <v>0</v>
      </c>
      <c r="P1022" s="1633">
        <v>0</v>
      </c>
      <c r="Q1022" s="1633">
        <v>0</v>
      </c>
      <c r="R1022" s="1633">
        <v>0</v>
      </c>
      <c r="S1022" s="1633">
        <v>0</v>
      </c>
      <c r="T1022" s="1633">
        <v>0</v>
      </c>
      <c r="U1022" s="1633">
        <v>0</v>
      </c>
      <c r="V1022" s="1633">
        <v>0</v>
      </c>
      <c r="W1022" s="1633">
        <v>0</v>
      </c>
      <c r="X1022" s="1633">
        <v>0</v>
      </c>
      <c r="Y1022" s="1633">
        <v>0</v>
      </c>
      <c r="Z1022" s="1633">
        <v>0</v>
      </c>
      <c r="AA1022" s="1633">
        <v>0</v>
      </c>
      <c r="AB1022" s="1634">
        <v>0</v>
      </c>
      <c r="AC1022" s="135"/>
    </row>
    <row r="1023" spans="1:31" ht="13.5" thickBot="1">
      <c r="A1023" s="2296"/>
      <c r="B1023" s="2309"/>
      <c r="C1023" s="48" t="s">
        <v>16</v>
      </c>
      <c r="D1023" s="1173"/>
      <c r="E1023" s="121">
        <f t="shared" ref="E1023:AC1023" si="296">E1021/E1020</f>
        <v>0</v>
      </c>
      <c r="F1023" s="121">
        <f t="shared" si="296"/>
        <v>0</v>
      </c>
      <c r="G1023" s="121">
        <f t="shared" si="296"/>
        <v>0</v>
      </c>
      <c r="H1023" s="435">
        <f t="shared" si="296"/>
        <v>0</v>
      </c>
      <c r="I1023" s="121">
        <f t="shared" si="296"/>
        <v>0</v>
      </c>
      <c r="J1023" s="121">
        <f t="shared" si="296"/>
        <v>0</v>
      </c>
      <c r="K1023" s="121">
        <f t="shared" si="296"/>
        <v>0</v>
      </c>
      <c r="L1023" s="121">
        <f t="shared" si="296"/>
        <v>0</v>
      </c>
      <c r="M1023" s="121">
        <f t="shared" si="296"/>
        <v>0</v>
      </c>
      <c r="N1023" s="435">
        <f t="shared" si="296"/>
        <v>0</v>
      </c>
      <c r="O1023" s="121">
        <f t="shared" si="296"/>
        <v>0</v>
      </c>
      <c r="P1023" s="121">
        <f t="shared" si="296"/>
        <v>0</v>
      </c>
      <c r="Q1023" s="121">
        <f t="shared" si="296"/>
        <v>0</v>
      </c>
      <c r="R1023" s="121">
        <f t="shared" si="296"/>
        <v>0</v>
      </c>
      <c r="S1023" s="121">
        <f t="shared" si="296"/>
        <v>0</v>
      </c>
      <c r="T1023" s="121">
        <f t="shared" si="296"/>
        <v>0</v>
      </c>
      <c r="U1023" s="121">
        <f t="shared" si="296"/>
        <v>0</v>
      </c>
      <c r="V1023" s="435">
        <f t="shared" si="296"/>
        <v>0</v>
      </c>
      <c r="W1023" s="121">
        <f t="shared" si="296"/>
        <v>0</v>
      </c>
      <c r="X1023" s="121">
        <f t="shared" si="296"/>
        <v>0</v>
      </c>
      <c r="Y1023" s="121">
        <f t="shared" si="296"/>
        <v>0</v>
      </c>
      <c r="Z1023" s="121">
        <f t="shared" si="296"/>
        <v>0</v>
      </c>
      <c r="AA1023" s="121">
        <f t="shared" si="296"/>
        <v>0</v>
      </c>
      <c r="AB1023" s="121">
        <f t="shared" si="296"/>
        <v>0</v>
      </c>
      <c r="AC1023" s="133">
        <f t="shared" si="296"/>
        <v>0</v>
      </c>
    </row>
    <row r="1024" spans="1:31">
      <c r="A1024" s="56"/>
      <c r="B1024" s="51" t="s">
        <v>18</v>
      </c>
      <c r="C1024" s="10" t="s">
        <v>477</v>
      </c>
      <c r="D1024" s="867" t="s">
        <v>499</v>
      </c>
      <c r="E1024" s="256">
        <v>5.9999999999854484E-3</v>
      </c>
      <c r="F1024" s="256">
        <v>5.9999999999854484E-3</v>
      </c>
      <c r="G1024" s="256">
        <v>5.9999999999854484E-3</v>
      </c>
      <c r="H1024" s="462">
        <v>6.0000000000582079E-3</v>
      </c>
      <c r="I1024" s="256">
        <v>6.9999999999708967E-3</v>
      </c>
      <c r="J1024" s="256">
        <v>6.9999999999708967E-3</v>
      </c>
      <c r="K1024" s="256">
        <v>7.0000000000436562E-3</v>
      </c>
      <c r="L1024" s="256">
        <v>6.9999999999708967E-3</v>
      </c>
      <c r="M1024" s="256">
        <v>7.0000000000436562E-3</v>
      </c>
      <c r="N1024" s="462">
        <v>5.0000000000000001E-3</v>
      </c>
      <c r="O1024" s="256">
        <v>2.9999999999563444E-3</v>
      </c>
      <c r="P1024" s="256">
        <v>9.9999999998544808E-4</v>
      </c>
      <c r="Q1024" s="256">
        <v>5.0000000002910379E-4</v>
      </c>
      <c r="R1024" s="256">
        <v>5.0000000002910379E-4</v>
      </c>
      <c r="S1024" s="256">
        <v>4.9999999995634428E-4</v>
      </c>
      <c r="T1024" s="256">
        <v>5.0000000002910379E-4</v>
      </c>
      <c r="U1024" s="256">
        <v>4.9999999995634428E-4</v>
      </c>
      <c r="V1024" s="462">
        <v>5.0000000002910379E-4</v>
      </c>
      <c r="W1024" s="256">
        <v>5.0000000002910379E-4</v>
      </c>
      <c r="X1024" s="256">
        <v>4.9999999995634428E-4</v>
      </c>
      <c r="Y1024" s="256">
        <v>5.0000000002910379E-4</v>
      </c>
      <c r="Z1024" s="256">
        <v>4.9999999995634428E-4</v>
      </c>
      <c r="AA1024" s="256">
        <v>5.0000000002910379E-4</v>
      </c>
      <c r="AB1024" s="256">
        <v>5.0000000002910379E-4</v>
      </c>
      <c r="AC1024" s="138">
        <f>SUM(E1024:AB1024)</f>
        <v>7.4000000000014526E-2</v>
      </c>
      <c r="AD1024" s="5" t="s">
        <v>467</v>
      </c>
      <c r="AE1024" s="620">
        <f>MAX(E1024:AB1024)</f>
        <v>7.0000000000436562E-3</v>
      </c>
    </row>
    <row r="1025" spans="1:30" ht="13.5" thickBot="1">
      <c r="A1025" s="57"/>
      <c r="B1025" s="53" t="s">
        <v>19</v>
      </c>
      <c r="C1025" s="47" t="s">
        <v>477</v>
      </c>
      <c r="D1025" s="47"/>
      <c r="E1025" s="94"/>
      <c r="F1025" s="94"/>
      <c r="G1025" s="94"/>
      <c r="H1025" s="459"/>
      <c r="I1025" s="94"/>
      <c r="J1025" s="94"/>
      <c r="K1025" s="94"/>
      <c r="L1025" s="94"/>
      <c r="M1025" s="94"/>
      <c r="N1025" s="459"/>
      <c r="O1025" s="202"/>
      <c r="P1025" s="202"/>
      <c r="Q1025" s="202"/>
      <c r="R1025" s="202"/>
      <c r="S1025" s="202"/>
      <c r="T1025" s="202"/>
      <c r="U1025" s="202"/>
      <c r="V1025" s="459"/>
      <c r="W1025" s="202"/>
      <c r="X1025" s="202"/>
      <c r="Y1025" s="202"/>
      <c r="Z1025" s="202"/>
      <c r="AA1025" s="202"/>
      <c r="AB1025" s="202"/>
      <c r="AC1025" s="133">
        <f>SUM(E1025:AB1025)</f>
        <v>0</v>
      </c>
    </row>
    <row r="1026" spans="1:30" s="5" customFormat="1" ht="10.5" customHeight="1">
      <c r="A1026" s="2236" t="s">
        <v>152</v>
      </c>
      <c r="B1026" s="2237"/>
      <c r="C1026" s="12" t="s">
        <v>477</v>
      </c>
      <c r="D1026" s="12"/>
      <c r="E1026" s="123">
        <f>E1004+E1008+E1012+E1016+E1020</f>
        <v>3.3600000000024006E-2</v>
      </c>
      <c r="F1026" s="123">
        <f t="shared" ref="F1026:AC1026" si="297">F1004+F1008+F1012+F1016+F1020</f>
        <v>3.3600000000058118E-2</v>
      </c>
      <c r="G1026" s="123">
        <f t="shared" si="297"/>
        <v>3.3600000000160432E-2</v>
      </c>
      <c r="H1026" s="458">
        <f t="shared" si="297"/>
        <v>3.3599999999478311E-2</v>
      </c>
      <c r="I1026" s="123">
        <f t="shared" si="297"/>
        <v>3.3600000000058118E-2</v>
      </c>
      <c r="J1026" s="123">
        <f t="shared" si="297"/>
        <v>4.5600000000013095E-2</v>
      </c>
      <c r="K1026" s="123">
        <f t="shared" si="297"/>
        <v>3.0599999999958528E-2</v>
      </c>
      <c r="L1026" s="123">
        <f t="shared" si="297"/>
        <v>3.6599999999577908E-2</v>
      </c>
      <c r="M1026" s="123">
        <f t="shared" si="297"/>
        <v>8.760000000024773E-2</v>
      </c>
      <c r="N1026" s="458">
        <f t="shared" si="297"/>
        <v>5.7599999999490593E-2</v>
      </c>
      <c r="O1026" s="123">
        <f t="shared" si="297"/>
        <v>7.5599999999985804E-2</v>
      </c>
      <c r="P1026" s="123">
        <f t="shared" si="297"/>
        <v>5.7600000000002184E-2</v>
      </c>
      <c r="Q1026" s="123">
        <f t="shared" si="297"/>
        <v>5.160000000017817E-2</v>
      </c>
      <c r="R1026" s="123">
        <f t="shared" si="297"/>
        <v>7.5600000000019915E-2</v>
      </c>
      <c r="S1026" s="123">
        <f t="shared" si="297"/>
        <v>9.3599999999560174E-2</v>
      </c>
      <c r="T1026" s="123">
        <f t="shared" si="297"/>
        <v>8.159999999987802E-2</v>
      </c>
      <c r="U1026" s="123">
        <f t="shared" si="297"/>
        <v>6.3600000000303678E-2</v>
      </c>
      <c r="V1026" s="458">
        <f t="shared" si="297"/>
        <v>4.5599999999740244E-2</v>
      </c>
      <c r="W1026" s="123">
        <f t="shared" si="297"/>
        <v>6.3599999999723864E-2</v>
      </c>
      <c r="X1026" s="123">
        <f t="shared" si="297"/>
        <v>4.5600000000047207E-2</v>
      </c>
      <c r="Y1026" s="123">
        <f t="shared" si="297"/>
        <v>5.1599999999734789E-2</v>
      </c>
      <c r="Z1026" s="123">
        <f t="shared" si="297"/>
        <v>4.259999999994761E-2</v>
      </c>
      <c r="AA1026" s="123">
        <f t="shared" si="297"/>
        <v>6.0599999999794818E-2</v>
      </c>
      <c r="AB1026" s="123">
        <f t="shared" si="297"/>
        <v>3.3600000000058118E-2</v>
      </c>
      <c r="AC1026" s="123">
        <f t="shared" si="297"/>
        <v>1.2683999999980413</v>
      </c>
    </row>
    <row r="1027" spans="1:30" s="5" customFormat="1" ht="10.5" customHeight="1" thickBot="1">
      <c r="A1027" s="2238"/>
      <c r="B1027" s="2239"/>
      <c r="C1027" s="9" t="s">
        <v>478</v>
      </c>
      <c r="D1027" s="271"/>
      <c r="E1027" s="123">
        <f>E1005+E1009+E1013+E1017+E1021</f>
        <v>7.4999999999970146E-2</v>
      </c>
      <c r="F1027" s="123">
        <f t="shared" ref="F1027:AC1027" si="298">F1005+F1009+F1013+F1017+F1021</f>
        <v>1.2599999999840605E-2</v>
      </c>
      <c r="G1027" s="123">
        <f t="shared" si="298"/>
        <v>1.020000000014889E-2</v>
      </c>
      <c r="H1027" s="458">
        <f t="shared" si="298"/>
        <v>1.1399999999845534E-2</v>
      </c>
      <c r="I1027" s="123">
        <f t="shared" si="298"/>
        <v>1.020000000014889E-2</v>
      </c>
      <c r="J1027" s="123">
        <f t="shared" si="298"/>
        <v>1.6199999999972903E-2</v>
      </c>
      <c r="K1027" s="123">
        <f t="shared" si="298"/>
        <v>1.1399999999845534E-2</v>
      </c>
      <c r="L1027" s="123">
        <f t="shared" si="298"/>
        <v>1.2600000000160351E-2</v>
      </c>
      <c r="M1027" s="123">
        <f t="shared" si="298"/>
        <v>7.8599999999929795E-2</v>
      </c>
      <c r="N1027" s="458">
        <f t="shared" si="298"/>
        <v>6.4199999999927121E-2</v>
      </c>
      <c r="O1027" s="123">
        <f t="shared" si="298"/>
        <v>3.4200000000127059E-2</v>
      </c>
      <c r="P1027" s="123">
        <f t="shared" si="298"/>
        <v>5.9400000000108824E-2</v>
      </c>
      <c r="Q1027" s="123">
        <f t="shared" si="298"/>
        <v>0.1289999999998187</v>
      </c>
      <c r="R1027" s="123">
        <f t="shared" si="298"/>
        <v>0.1410000000001233</v>
      </c>
      <c r="S1027" s="123">
        <f t="shared" si="298"/>
        <v>0.28199999999988634</v>
      </c>
      <c r="T1027" s="123">
        <f t="shared" si="298"/>
        <v>0.21600000000009131</v>
      </c>
      <c r="U1027" s="123">
        <f t="shared" si="298"/>
        <v>0.27599999999985769</v>
      </c>
      <c r="V1027" s="458">
        <f t="shared" si="298"/>
        <v>0.35520000000008661</v>
      </c>
      <c r="W1027" s="123">
        <f t="shared" si="298"/>
        <v>0.27060000000013029</v>
      </c>
      <c r="X1027" s="123">
        <f t="shared" si="298"/>
        <v>0.2585999999998343</v>
      </c>
      <c r="Y1027" s="123">
        <f t="shared" si="298"/>
        <v>0.33120000000010846</v>
      </c>
      <c r="Z1027" s="123">
        <f t="shared" si="298"/>
        <v>0.39119999999984922</v>
      </c>
      <c r="AA1027" s="123">
        <f t="shared" si="298"/>
        <v>0.33120000000014471</v>
      </c>
      <c r="AB1027" s="123">
        <f t="shared" si="298"/>
        <v>0.48659999999986353</v>
      </c>
      <c r="AC1027" s="123">
        <f t="shared" si="298"/>
        <v>3.8645999999998204</v>
      </c>
    </row>
    <row r="1028" spans="1:30" s="5" customFormat="1" ht="10.5" customHeight="1">
      <c r="A1028" s="2222" t="s">
        <v>153</v>
      </c>
      <c r="B1028" s="2240"/>
      <c r="C1028" s="7" t="s">
        <v>477</v>
      </c>
      <c r="D1028" s="7"/>
      <c r="E1028" s="120">
        <f t="shared" ref="E1028:AC1028" si="299">E990+E994-E1026</f>
        <v>2.7600000000984441E-2</v>
      </c>
      <c r="F1028" s="120">
        <f t="shared" si="299"/>
        <v>9.5999999989203402E-3</v>
      </c>
      <c r="G1028" s="120">
        <f t="shared" si="299"/>
        <v>-5.999999999448842E-3</v>
      </c>
      <c r="H1028" s="434">
        <f t="shared" si="299"/>
        <v>-1.0799999999198912E-2</v>
      </c>
      <c r="I1028" s="120">
        <f t="shared" si="299"/>
        <v>-1.0799999999778719E-2</v>
      </c>
      <c r="J1028" s="120">
        <f t="shared" si="299"/>
        <v>-4.8000000009778901E-3</v>
      </c>
      <c r="K1028" s="120">
        <f t="shared" si="299"/>
        <v>1.0200000001259472E-2</v>
      </c>
      <c r="L1028" s="120">
        <f t="shared" si="299"/>
        <v>-1.3800000000935599E-2</v>
      </c>
      <c r="M1028" s="120">
        <f t="shared" si="299"/>
        <v>7.1999999994204755E-3</v>
      </c>
      <c r="N1028" s="434">
        <f t="shared" si="299"/>
        <v>-8.3999999992897742E-3</v>
      </c>
      <c r="O1028" s="120">
        <f t="shared" si="299"/>
        <v>-3.359999999961473E-2</v>
      </c>
      <c r="P1028" s="120">
        <f t="shared" si="299"/>
        <v>2.4000000007617928E-3</v>
      </c>
      <c r="Q1028" s="120">
        <f t="shared" si="299"/>
        <v>8.3999999989487137E-3</v>
      </c>
      <c r="R1028" s="120">
        <f t="shared" si="299"/>
        <v>-1.5599999999255938E-2</v>
      </c>
      <c r="S1028" s="120">
        <f t="shared" si="299"/>
        <v>2.400000000352509E-3</v>
      </c>
      <c r="T1028" s="120">
        <f t="shared" si="299"/>
        <v>-2.1600000000751136E-2</v>
      </c>
      <c r="U1028" s="120">
        <f t="shared" si="299"/>
        <v>-3.5999999995397006E-3</v>
      </c>
      <c r="V1028" s="434">
        <f t="shared" si="299"/>
        <v>1.439999999938664E-2</v>
      </c>
      <c r="W1028" s="120">
        <f t="shared" si="299"/>
        <v>-3.5999999989598866E-3</v>
      </c>
      <c r="X1028" s="120">
        <f t="shared" si="299"/>
        <v>2.3999999993634391E-3</v>
      </c>
      <c r="Y1028" s="120">
        <f t="shared" si="299"/>
        <v>-3.5999999992327447E-3</v>
      </c>
      <c r="Z1028" s="120">
        <f t="shared" si="299"/>
        <v>5.3999999994630357E-3</v>
      </c>
      <c r="AA1028" s="120">
        <f t="shared" si="299"/>
        <v>-1.7399999999179266E-2</v>
      </c>
      <c r="AB1028" s="120">
        <f t="shared" si="299"/>
        <v>7.1999999989770871E-3</v>
      </c>
      <c r="AC1028" s="120">
        <f t="shared" si="299"/>
        <v>-5.6399999998324901E-2</v>
      </c>
    </row>
    <row r="1029" spans="1:30" s="5" customFormat="1" ht="10.5" customHeight="1" thickBot="1">
      <c r="A1029" s="2238"/>
      <c r="B1029" s="2239"/>
      <c r="C1029" s="9" t="s">
        <v>478</v>
      </c>
      <c r="D1029" s="271"/>
      <c r="E1029" s="123">
        <f t="shared" ref="E1029:AC1029" si="300">E991+E995-E1027</f>
        <v>-5.099999999944628E-2</v>
      </c>
      <c r="F1029" s="123">
        <f t="shared" si="300"/>
        <v>1.1400000000683265E-2</v>
      </c>
      <c r="G1029" s="123">
        <f t="shared" si="300"/>
        <v>3.7799999996533273E-2</v>
      </c>
      <c r="H1029" s="458">
        <f t="shared" si="300"/>
        <v>1.2600000000678336E-2</v>
      </c>
      <c r="I1029" s="123">
        <f t="shared" si="300"/>
        <v>1.3800000000374979E-2</v>
      </c>
      <c r="J1029" s="123">
        <f t="shared" si="300"/>
        <v>7.8000000005509669E-3</v>
      </c>
      <c r="K1029" s="123">
        <f t="shared" si="300"/>
        <v>1.2600000000678336E-2</v>
      </c>
      <c r="L1029" s="123">
        <f t="shared" si="300"/>
        <v>1.1400000000363519E-2</v>
      </c>
      <c r="M1029" s="123">
        <f t="shared" si="300"/>
        <v>-5.4599999999405929E-2</v>
      </c>
      <c r="N1029" s="458">
        <f t="shared" si="300"/>
        <v>-1.6200000003244959E-2</v>
      </c>
      <c r="O1029" s="123">
        <f t="shared" si="300"/>
        <v>1.380000000092068E-2</v>
      </c>
      <c r="P1029" s="123">
        <f t="shared" si="300"/>
        <v>-1.1399999999061085E-2</v>
      </c>
      <c r="Q1029" s="123">
        <f t="shared" si="300"/>
        <v>-0.10499999999929484</v>
      </c>
      <c r="R1029" s="123">
        <f t="shared" si="300"/>
        <v>-0.10500000000152029</v>
      </c>
      <c r="S1029" s="123">
        <f t="shared" si="300"/>
        <v>-0.24600000000128333</v>
      </c>
      <c r="T1029" s="123">
        <f t="shared" si="300"/>
        <v>-0.19199999999956743</v>
      </c>
      <c r="U1029" s="123">
        <f t="shared" si="300"/>
        <v>-0.25199999999933381</v>
      </c>
      <c r="V1029" s="458">
        <f t="shared" si="300"/>
        <v>-0.33119999999956273</v>
      </c>
      <c r="W1029" s="123">
        <f t="shared" si="300"/>
        <v>-0.24659999999960641</v>
      </c>
      <c r="X1029" s="123">
        <f t="shared" si="300"/>
        <v>-0.23459999999931042</v>
      </c>
      <c r="Y1029" s="123">
        <f t="shared" si="300"/>
        <v>-0.30719999999958458</v>
      </c>
      <c r="Z1029" s="123">
        <f t="shared" si="300"/>
        <v>-0.36719999999932534</v>
      </c>
      <c r="AA1029" s="123">
        <f t="shared" si="300"/>
        <v>-0.3072000000039864</v>
      </c>
      <c r="AB1029" s="123">
        <f t="shared" si="300"/>
        <v>-0.46259999999933965</v>
      </c>
      <c r="AC1029" s="123">
        <f t="shared" si="300"/>
        <v>-3.1686000000020904</v>
      </c>
    </row>
    <row r="1030" spans="1:30" s="32" customFormat="1" ht="10.5" customHeight="1">
      <c r="A1030" s="2280" t="s">
        <v>9</v>
      </c>
      <c r="B1030" s="2281"/>
      <c r="C1030" s="14" t="s">
        <v>477</v>
      </c>
      <c r="D1030" s="14"/>
      <c r="E1030" s="20"/>
      <c r="F1030" s="20"/>
      <c r="G1030" s="20"/>
      <c r="H1030" s="20"/>
      <c r="I1030" s="20"/>
      <c r="J1030" s="20"/>
      <c r="K1030" s="20"/>
      <c r="L1030" s="20"/>
      <c r="M1030" s="20"/>
      <c r="N1030" s="20"/>
      <c r="O1030" s="20"/>
      <c r="P1030" s="20"/>
      <c r="Q1030" s="20"/>
      <c r="R1030" s="20"/>
      <c r="S1030" s="20"/>
      <c r="T1030" s="20"/>
      <c r="U1030" s="20"/>
      <c r="V1030" s="20"/>
      <c r="W1030" s="20"/>
      <c r="X1030" s="20"/>
      <c r="Y1030" s="20"/>
      <c r="Z1030" s="20"/>
      <c r="AA1030" s="20"/>
      <c r="AB1030" s="20"/>
      <c r="AC1030" s="102"/>
    </row>
    <row r="1031" spans="1:30" s="32" customFormat="1" ht="10.5" customHeight="1" thickBot="1">
      <c r="A1031" s="2282"/>
      <c r="B1031" s="2283"/>
      <c r="C1031" s="15" t="s">
        <v>478</v>
      </c>
      <c r="D1031" s="15"/>
      <c r="E1031" s="103"/>
      <c r="F1031" s="103"/>
      <c r="G1031" s="103"/>
      <c r="H1031" s="103"/>
      <c r="I1031" s="103"/>
      <c r="J1031" s="103"/>
      <c r="K1031" s="103"/>
      <c r="L1031" s="103"/>
      <c r="M1031" s="103"/>
      <c r="N1031" s="103"/>
      <c r="O1031" s="103"/>
      <c r="P1031" s="103"/>
      <c r="Q1031" s="103"/>
      <c r="R1031" s="103"/>
      <c r="S1031" s="103"/>
      <c r="T1031" s="103"/>
      <c r="U1031" s="103"/>
      <c r="V1031" s="103"/>
      <c r="W1031" s="103"/>
      <c r="X1031" s="103"/>
      <c r="Y1031" s="103"/>
      <c r="Z1031" s="103"/>
      <c r="AA1031" s="103"/>
      <c r="AB1031" s="103"/>
      <c r="AC1031" s="104"/>
    </row>
    <row r="1032" spans="1:30" s="80" customFormat="1" ht="30" customHeight="1" thickBot="1">
      <c r="A1032" s="42"/>
      <c r="B1032" s="43"/>
      <c r="C1032" s="44"/>
      <c r="D1032" s="44"/>
      <c r="E1032" s="108"/>
      <c r="F1032" s="108"/>
      <c r="G1032" s="108"/>
      <c r="H1032" s="110"/>
      <c r="I1032" s="108"/>
      <c r="J1032" s="108"/>
      <c r="K1032" s="108"/>
      <c r="L1032" s="108"/>
      <c r="M1032" s="108"/>
      <c r="N1032" s="216"/>
      <c r="O1032" s="111"/>
      <c r="P1032" s="111"/>
      <c r="Q1032" s="111"/>
      <c r="R1032" s="111"/>
      <c r="S1032" s="111"/>
      <c r="T1032" s="111"/>
      <c r="U1032" s="111"/>
      <c r="V1032" s="216"/>
      <c r="W1032" s="111"/>
      <c r="X1032" s="111"/>
      <c r="Y1032" s="111"/>
      <c r="Z1032" s="111"/>
      <c r="AA1032" s="111"/>
      <c r="AB1032" s="111"/>
      <c r="AC1032" s="111"/>
    </row>
    <row r="1033" spans="1:30" s="5" customFormat="1" ht="28.5" customHeight="1">
      <c r="A1033" s="144" t="s">
        <v>17</v>
      </c>
      <c r="B1033" s="145" t="s">
        <v>5</v>
      </c>
      <c r="C1033" s="6" t="s">
        <v>14</v>
      </c>
      <c r="D1033" s="274" t="s">
        <v>491</v>
      </c>
      <c r="E1033" s="2246" t="s">
        <v>15</v>
      </c>
      <c r="F1033" s="2246"/>
      <c r="G1033" s="2246"/>
      <c r="H1033" s="2246"/>
      <c r="I1033" s="2246"/>
      <c r="J1033" s="2246"/>
      <c r="K1033" s="2246"/>
      <c r="L1033" s="2246"/>
      <c r="M1033" s="2246"/>
      <c r="N1033" s="2246"/>
      <c r="O1033" s="2246"/>
      <c r="P1033" s="2246"/>
      <c r="Q1033" s="2246"/>
      <c r="R1033" s="2246"/>
      <c r="S1033" s="2246"/>
      <c r="T1033" s="2246"/>
      <c r="U1033" s="2246"/>
      <c r="V1033" s="2246"/>
      <c r="W1033" s="2246"/>
      <c r="X1033" s="2246"/>
      <c r="Y1033" s="2246"/>
      <c r="Z1033" s="2246"/>
      <c r="AA1033" s="2246"/>
      <c r="AB1033" s="2246"/>
      <c r="AC1033" s="2227" t="s">
        <v>10</v>
      </c>
    </row>
    <row r="1034" spans="1:30" s="13" customFormat="1" ht="12.75" customHeight="1" thickBot="1">
      <c r="A1034" s="2248" t="s">
        <v>362</v>
      </c>
      <c r="B1034" s="2249"/>
      <c r="C1034" s="17"/>
      <c r="D1034" s="17"/>
      <c r="E1034" s="18">
        <v>1</v>
      </c>
      <c r="F1034" s="18">
        <v>2</v>
      </c>
      <c r="G1034" s="18">
        <v>3</v>
      </c>
      <c r="H1034" s="18">
        <v>4</v>
      </c>
      <c r="I1034" s="18">
        <v>5</v>
      </c>
      <c r="J1034" s="18">
        <v>6</v>
      </c>
      <c r="K1034" s="18">
        <v>7</v>
      </c>
      <c r="L1034" s="18">
        <v>8</v>
      </c>
      <c r="M1034" s="18">
        <v>9</v>
      </c>
      <c r="N1034" s="18">
        <v>10</v>
      </c>
      <c r="O1034" s="18">
        <v>11</v>
      </c>
      <c r="P1034" s="18">
        <v>12</v>
      </c>
      <c r="Q1034" s="18">
        <v>13</v>
      </c>
      <c r="R1034" s="18">
        <v>14</v>
      </c>
      <c r="S1034" s="18">
        <v>15</v>
      </c>
      <c r="T1034" s="18">
        <v>16</v>
      </c>
      <c r="U1034" s="18">
        <v>17</v>
      </c>
      <c r="V1034" s="18">
        <v>18</v>
      </c>
      <c r="W1034" s="18">
        <v>19</v>
      </c>
      <c r="X1034" s="18">
        <v>20</v>
      </c>
      <c r="Y1034" s="18">
        <v>21</v>
      </c>
      <c r="Z1034" s="18">
        <v>22</v>
      </c>
      <c r="AA1034" s="18">
        <v>23</v>
      </c>
      <c r="AB1034" s="18">
        <v>24</v>
      </c>
      <c r="AC1034" s="2247"/>
    </row>
    <row r="1035" spans="1:30" s="13" customFormat="1" ht="12.75" customHeight="1" thickBot="1">
      <c r="A1035" s="19" t="s">
        <v>286</v>
      </c>
      <c r="B1035" s="20"/>
      <c r="C1035" s="21"/>
      <c r="D1035" s="867"/>
      <c r="E1035" s="20">
        <v>2</v>
      </c>
      <c r="F1035" s="20">
        <v>2</v>
      </c>
      <c r="G1035" s="20">
        <v>2</v>
      </c>
      <c r="H1035" s="20">
        <v>2</v>
      </c>
      <c r="I1035" s="20">
        <v>2</v>
      </c>
      <c r="J1035" s="20">
        <v>2</v>
      </c>
      <c r="K1035" s="20">
        <v>2</v>
      </c>
      <c r="L1035" s="20">
        <v>2</v>
      </c>
      <c r="M1035" s="20">
        <v>2</v>
      </c>
      <c r="N1035" s="20">
        <v>2</v>
      </c>
      <c r="O1035" s="20">
        <v>2</v>
      </c>
      <c r="P1035" s="20">
        <v>2</v>
      </c>
      <c r="Q1035" s="20">
        <v>2</v>
      </c>
      <c r="R1035" s="20">
        <v>2</v>
      </c>
      <c r="S1035" s="20">
        <v>2</v>
      </c>
      <c r="T1035" s="20">
        <v>2</v>
      </c>
      <c r="U1035" s="20">
        <v>2</v>
      </c>
      <c r="V1035" s="20">
        <v>2</v>
      </c>
      <c r="W1035" s="20">
        <v>2</v>
      </c>
      <c r="X1035" s="20">
        <v>2</v>
      </c>
      <c r="Y1035" s="20">
        <v>2</v>
      </c>
      <c r="Z1035" s="20">
        <v>2</v>
      </c>
      <c r="AA1035" s="20">
        <v>2</v>
      </c>
      <c r="AB1035" s="20">
        <v>2</v>
      </c>
      <c r="AC1035" s="189"/>
    </row>
    <row r="1036" spans="1:30" s="5" customFormat="1" ht="12">
      <c r="A1036" s="2216" t="s">
        <v>94</v>
      </c>
      <c r="B1036" s="2244" t="s">
        <v>704</v>
      </c>
      <c r="C1036" s="10" t="s">
        <v>477</v>
      </c>
      <c r="D1036" s="2202" t="s">
        <v>473</v>
      </c>
      <c r="E1036" s="813">
        <v>0.16319999999999998</v>
      </c>
      <c r="F1036" s="813">
        <v>0.15</v>
      </c>
      <c r="G1036" s="813">
        <v>0.13919999999999999</v>
      </c>
      <c r="H1036" s="814">
        <v>0.13319999999999999</v>
      </c>
      <c r="I1036" s="813">
        <v>0.13247999999999999</v>
      </c>
      <c r="J1036" s="813">
        <v>0.1356</v>
      </c>
      <c r="K1036" s="813">
        <v>0.13968</v>
      </c>
      <c r="L1036" s="813">
        <v>0.13512000000000002</v>
      </c>
      <c r="M1036" s="813">
        <v>0.14615999999999998</v>
      </c>
      <c r="N1036" s="814">
        <v>0.14352000000000001</v>
      </c>
      <c r="O1036" s="813">
        <v>0.13632</v>
      </c>
      <c r="P1036" s="813">
        <v>0.13968</v>
      </c>
      <c r="Q1036" s="813">
        <v>0.13295999999999999</v>
      </c>
      <c r="R1036" s="813">
        <v>0.13247999999999999</v>
      </c>
      <c r="S1036" s="813">
        <v>0.14496000000000001</v>
      </c>
      <c r="T1036" s="813">
        <v>0.13584000000000002</v>
      </c>
      <c r="U1036" s="813">
        <v>0.13632</v>
      </c>
      <c r="V1036" s="813">
        <v>0.14784</v>
      </c>
      <c r="W1036" s="813">
        <v>0.14568</v>
      </c>
      <c r="X1036" s="813">
        <v>0.13512000000000002</v>
      </c>
      <c r="Y1036" s="813">
        <v>0.23088</v>
      </c>
      <c r="Z1036" s="813">
        <v>0.23688000000000001</v>
      </c>
      <c r="AA1036" s="813">
        <v>0.21312</v>
      </c>
      <c r="AB1036" s="813">
        <v>0.20496</v>
      </c>
      <c r="AC1036" s="135">
        <f>SUM(E1036:AB1036)</f>
        <v>3.6911999999999998</v>
      </c>
    </row>
    <row r="1037" spans="1:30" s="5" customFormat="1" thickBot="1">
      <c r="A1037" s="2217"/>
      <c r="B1037" s="2220"/>
      <c r="C1037" s="11" t="s">
        <v>478</v>
      </c>
      <c r="D1037" s="2203" t="s">
        <v>473</v>
      </c>
      <c r="E1037" s="832">
        <v>0</v>
      </c>
      <c r="F1037" s="832">
        <v>0</v>
      </c>
      <c r="G1037" s="832">
        <v>0</v>
      </c>
      <c r="H1037" s="831">
        <v>0</v>
      </c>
      <c r="I1037" s="832">
        <v>0</v>
      </c>
      <c r="J1037" s="832">
        <v>0</v>
      </c>
      <c r="K1037" s="832">
        <v>0</v>
      </c>
      <c r="L1037" s="832">
        <v>0</v>
      </c>
      <c r="M1037" s="832">
        <v>0</v>
      </c>
      <c r="N1037" s="831">
        <v>0</v>
      </c>
      <c r="O1037" s="832">
        <v>0</v>
      </c>
      <c r="P1037" s="832">
        <v>0</v>
      </c>
      <c r="Q1037" s="832">
        <v>0</v>
      </c>
      <c r="R1037" s="832">
        <v>0</v>
      </c>
      <c r="S1037" s="832">
        <v>0</v>
      </c>
      <c r="T1037" s="832">
        <v>0</v>
      </c>
      <c r="U1037" s="832">
        <v>0</v>
      </c>
      <c r="V1037" s="832">
        <v>0</v>
      </c>
      <c r="W1037" s="832">
        <v>0</v>
      </c>
      <c r="X1037" s="832">
        <v>0</v>
      </c>
      <c r="Y1037" s="832">
        <v>0</v>
      </c>
      <c r="Z1037" s="832">
        <v>0</v>
      </c>
      <c r="AA1037" s="832">
        <v>0</v>
      </c>
      <c r="AB1037" s="832">
        <v>0</v>
      </c>
      <c r="AC1037" s="135">
        <f>SUM(E1037:AB1037)</f>
        <v>0</v>
      </c>
      <c r="AD1037" s="5" t="s">
        <v>465</v>
      </c>
    </row>
    <row r="1038" spans="1:30" s="5" customFormat="1" ht="12">
      <c r="A1038" s="2217"/>
      <c r="B1038" s="2220"/>
      <c r="C1038" s="11" t="s">
        <v>8</v>
      </c>
      <c r="D1038" s="861" t="s">
        <v>459</v>
      </c>
      <c r="E1038" s="1726">
        <v>16</v>
      </c>
      <c r="F1038" s="927">
        <v>14</v>
      </c>
      <c r="G1038" s="927">
        <v>14</v>
      </c>
      <c r="H1038" s="927">
        <v>13</v>
      </c>
      <c r="I1038" s="927">
        <v>15</v>
      </c>
      <c r="J1038" s="927">
        <v>14</v>
      </c>
      <c r="K1038" s="927">
        <v>15</v>
      </c>
      <c r="L1038" s="927">
        <v>15</v>
      </c>
      <c r="M1038" s="927">
        <v>15</v>
      </c>
      <c r="N1038" s="927">
        <v>14</v>
      </c>
      <c r="O1038" s="927">
        <v>14</v>
      </c>
      <c r="P1038" s="927">
        <v>14</v>
      </c>
      <c r="Q1038" s="927">
        <v>14</v>
      </c>
      <c r="R1038" s="927">
        <v>14</v>
      </c>
      <c r="S1038" s="927">
        <v>15</v>
      </c>
      <c r="T1038" s="927">
        <v>13</v>
      </c>
      <c r="U1038" s="927">
        <v>14</v>
      </c>
      <c r="V1038" s="927">
        <v>14</v>
      </c>
      <c r="W1038" s="927">
        <v>13</v>
      </c>
      <c r="X1038" s="927">
        <v>15</v>
      </c>
      <c r="Y1038" s="927">
        <v>23</v>
      </c>
      <c r="Z1038" s="927">
        <v>23</v>
      </c>
      <c r="AA1038" s="927">
        <v>21</v>
      </c>
      <c r="AB1038" s="2201">
        <v>19</v>
      </c>
      <c r="AC1038" s="135"/>
    </row>
    <row r="1039" spans="1:30" s="5" customFormat="1" ht="11.25">
      <c r="A1039" s="2217"/>
      <c r="B1039" s="2220"/>
      <c r="C1039" s="11" t="s">
        <v>16</v>
      </c>
      <c r="D1039" s="11"/>
      <c r="E1039" s="121">
        <f t="shared" ref="E1039:AC1039" si="301">E1037/E1036</f>
        <v>0</v>
      </c>
      <c r="F1039" s="121">
        <f t="shared" si="301"/>
        <v>0</v>
      </c>
      <c r="G1039" s="121">
        <f t="shared" si="301"/>
        <v>0</v>
      </c>
      <c r="H1039" s="435">
        <f t="shared" si="301"/>
        <v>0</v>
      </c>
      <c r="I1039" s="121">
        <f t="shared" si="301"/>
        <v>0</v>
      </c>
      <c r="J1039" s="121">
        <f t="shared" si="301"/>
        <v>0</v>
      </c>
      <c r="K1039" s="121">
        <f t="shared" si="301"/>
        <v>0</v>
      </c>
      <c r="L1039" s="121">
        <f t="shared" si="301"/>
        <v>0</v>
      </c>
      <c r="M1039" s="121">
        <f t="shared" si="301"/>
        <v>0</v>
      </c>
      <c r="N1039" s="435">
        <f t="shared" si="301"/>
        <v>0</v>
      </c>
      <c r="O1039" s="121">
        <f t="shared" si="301"/>
        <v>0</v>
      </c>
      <c r="P1039" s="121">
        <f t="shared" si="301"/>
        <v>0</v>
      </c>
      <c r="Q1039" s="121">
        <f t="shared" si="301"/>
        <v>0</v>
      </c>
      <c r="R1039" s="121">
        <f t="shared" si="301"/>
        <v>0</v>
      </c>
      <c r="S1039" s="121">
        <f t="shared" si="301"/>
        <v>0</v>
      </c>
      <c r="T1039" s="121">
        <f t="shared" si="301"/>
        <v>0</v>
      </c>
      <c r="U1039" s="121">
        <f t="shared" si="301"/>
        <v>0</v>
      </c>
      <c r="V1039" s="435">
        <f t="shared" si="301"/>
        <v>0</v>
      </c>
      <c r="W1039" s="121">
        <f t="shared" si="301"/>
        <v>0</v>
      </c>
      <c r="X1039" s="121">
        <f t="shared" si="301"/>
        <v>0</v>
      </c>
      <c r="Y1039" s="121">
        <f t="shared" si="301"/>
        <v>0</v>
      </c>
      <c r="Z1039" s="121">
        <f t="shared" si="301"/>
        <v>0</v>
      </c>
      <c r="AA1039" s="121">
        <f t="shared" si="301"/>
        <v>0</v>
      </c>
      <c r="AB1039" s="121">
        <f t="shared" si="301"/>
        <v>0</v>
      </c>
      <c r="AC1039" s="135">
        <f t="shared" si="301"/>
        <v>0</v>
      </c>
    </row>
    <row r="1040" spans="1:30" s="5" customFormat="1" ht="12" thickBot="1">
      <c r="A1040" s="2218"/>
      <c r="B1040" s="2221"/>
      <c r="C1040" s="48" t="s">
        <v>13</v>
      </c>
      <c r="D1040" s="48"/>
      <c r="E1040" s="100"/>
      <c r="F1040" s="100"/>
      <c r="G1040" s="100"/>
      <c r="H1040" s="461"/>
      <c r="I1040" s="100"/>
      <c r="J1040" s="100"/>
      <c r="K1040" s="100"/>
      <c r="L1040" s="100"/>
      <c r="M1040" s="100"/>
      <c r="N1040" s="461"/>
      <c r="O1040" s="100"/>
      <c r="P1040" s="100"/>
      <c r="Q1040" s="100"/>
      <c r="R1040" s="100"/>
      <c r="S1040" s="100"/>
      <c r="T1040" s="100"/>
      <c r="U1040" s="100"/>
      <c r="V1040" s="461"/>
      <c r="W1040" s="100"/>
      <c r="X1040" s="100"/>
      <c r="Y1040" s="100"/>
      <c r="Z1040" s="100"/>
      <c r="AA1040" s="100"/>
      <c r="AB1040" s="100"/>
      <c r="AC1040" s="101"/>
    </row>
    <row r="1041" spans="1:31" s="5" customFormat="1" ht="12" thickBot="1">
      <c r="A1041" s="293" t="s">
        <v>507</v>
      </c>
      <c r="B1041" s="294"/>
      <c r="C1041" s="295"/>
      <c r="D1041" s="296"/>
      <c r="E1041" s="296">
        <f>SQRT(E1036*E1036+E1037*E1037)</f>
        <v>0.16319999999999998</v>
      </c>
      <c r="F1041" s="296">
        <f t="shared" ref="F1041:AB1041" si="302">SQRT(F1036*F1036+F1037*F1037)</f>
        <v>0.15</v>
      </c>
      <c r="G1041" s="296">
        <f t="shared" si="302"/>
        <v>0.13919999999999999</v>
      </c>
      <c r="H1041" s="296">
        <f t="shared" si="302"/>
        <v>0.13319999999999999</v>
      </c>
      <c r="I1041" s="296">
        <f t="shared" si="302"/>
        <v>0.13247999999999999</v>
      </c>
      <c r="J1041" s="296">
        <f t="shared" si="302"/>
        <v>0.1356</v>
      </c>
      <c r="K1041" s="296">
        <f t="shared" si="302"/>
        <v>0.13968</v>
      </c>
      <c r="L1041" s="296">
        <f t="shared" si="302"/>
        <v>0.13512000000000002</v>
      </c>
      <c r="M1041" s="296">
        <f t="shared" si="302"/>
        <v>0.14615999999999998</v>
      </c>
      <c r="N1041" s="296">
        <f t="shared" si="302"/>
        <v>0.14352000000000001</v>
      </c>
      <c r="O1041" s="296">
        <f t="shared" si="302"/>
        <v>0.13632</v>
      </c>
      <c r="P1041" s="296">
        <f t="shared" si="302"/>
        <v>0.13968</v>
      </c>
      <c r="Q1041" s="296">
        <f t="shared" si="302"/>
        <v>0.13295999999999999</v>
      </c>
      <c r="R1041" s="296">
        <f t="shared" si="302"/>
        <v>0.13247999999999999</v>
      </c>
      <c r="S1041" s="296">
        <f t="shared" si="302"/>
        <v>0.14496000000000001</v>
      </c>
      <c r="T1041" s="296">
        <f t="shared" si="302"/>
        <v>0.13584000000000002</v>
      </c>
      <c r="U1041" s="296">
        <f t="shared" si="302"/>
        <v>0.13632</v>
      </c>
      <c r="V1041" s="489">
        <f t="shared" si="302"/>
        <v>0.14784</v>
      </c>
      <c r="W1041" s="296">
        <f t="shared" si="302"/>
        <v>0.14568</v>
      </c>
      <c r="X1041" s="296">
        <f t="shared" si="302"/>
        <v>0.13512000000000002</v>
      </c>
      <c r="Y1041" s="296">
        <f t="shared" si="302"/>
        <v>0.23088</v>
      </c>
      <c r="Z1041" s="296">
        <f t="shared" si="302"/>
        <v>0.23688000000000001</v>
      </c>
      <c r="AA1041" s="296">
        <f t="shared" si="302"/>
        <v>0.21312</v>
      </c>
      <c r="AB1041" s="296">
        <f t="shared" si="302"/>
        <v>0.20496</v>
      </c>
      <c r="AC1041" s="297"/>
      <c r="AD1041" s="131">
        <f>MAX(E1041:AB1041)</f>
        <v>0.23688000000000001</v>
      </c>
    </row>
    <row r="1042" spans="1:31" s="13" customFormat="1" ht="14.25" customHeight="1" thickBot="1">
      <c r="A1042" s="154" t="s">
        <v>290</v>
      </c>
      <c r="B1042" s="155"/>
      <c r="C1042" s="156"/>
      <c r="D1042" s="156"/>
      <c r="E1042" s="157">
        <v>1</v>
      </c>
      <c r="F1042" s="157">
        <v>2</v>
      </c>
      <c r="G1042" s="157">
        <v>3</v>
      </c>
      <c r="H1042" s="157">
        <v>4</v>
      </c>
      <c r="I1042" s="157">
        <v>5</v>
      </c>
      <c r="J1042" s="157">
        <v>6</v>
      </c>
      <c r="K1042" s="157">
        <v>7</v>
      </c>
      <c r="L1042" s="157">
        <v>8</v>
      </c>
      <c r="M1042" s="157">
        <v>9</v>
      </c>
      <c r="N1042" s="157">
        <v>10</v>
      </c>
      <c r="O1042" s="157">
        <v>11</v>
      </c>
      <c r="P1042" s="157">
        <v>12</v>
      </c>
      <c r="Q1042" s="157">
        <v>13</v>
      </c>
      <c r="R1042" s="157">
        <v>14</v>
      </c>
      <c r="S1042" s="157">
        <v>15</v>
      </c>
      <c r="T1042" s="157">
        <v>16</v>
      </c>
      <c r="U1042" s="157">
        <v>17</v>
      </c>
      <c r="V1042" s="157">
        <v>18</v>
      </c>
      <c r="W1042" s="157">
        <v>19</v>
      </c>
      <c r="X1042" s="157">
        <v>20</v>
      </c>
      <c r="Y1042" s="157">
        <v>21</v>
      </c>
      <c r="Z1042" s="157">
        <v>22</v>
      </c>
      <c r="AA1042" s="157">
        <v>23</v>
      </c>
      <c r="AB1042" s="157">
        <v>24</v>
      </c>
      <c r="AC1042" s="158"/>
    </row>
    <row r="1043" spans="1:31" s="32" customFormat="1" ht="14.25" customHeight="1" thickBot="1">
      <c r="A1043" s="35" t="s">
        <v>148</v>
      </c>
      <c r="B1043" s="36"/>
      <c r="C1043" s="446" t="s">
        <v>13</v>
      </c>
      <c r="D1043" s="869" t="s">
        <v>459</v>
      </c>
      <c r="E1043" s="1604">
        <v>6.559999942779541</v>
      </c>
      <c r="F1043" s="1605">
        <v>6.5900001525878906</v>
      </c>
      <c r="G1043" s="1605">
        <v>6.5500001907348633</v>
      </c>
      <c r="H1043" s="1605">
        <v>6.559999942779541</v>
      </c>
      <c r="I1043" s="1605">
        <v>6.5900001525878906</v>
      </c>
      <c r="J1043" s="1605">
        <v>6.559999942779541</v>
      </c>
      <c r="K1043" s="1605">
        <v>6.5500001907348633</v>
      </c>
      <c r="L1043" s="1605">
        <v>6.5300002098083496</v>
      </c>
      <c r="M1043" s="1605">
        <v>6.5500001907348633</v>
      </c>
      <c r="N1043" s="1605">
        <v>6.5399999618530273</v>
      </c>
      <c r="O1043" s="1605">
        <v>6.559999942779541</v>
      </c>
      <c r="P1043" s="1605">
        <v>6.5799999237060547</v>
      </c>
      <c r="Q1043" s="1605">
        <v>6.570000171661377</v>
      </c>
      <c r="R1043" s="1605">
        <v>6.5999999046325684</v>
      </c>
      <c r="S1043" s="1605">
        <v>6.5799999237060547</v>
      </c>
      <c r="T1043" s="1605">
        <v>6.5900001525878906</v>
      </c>
      <c r="U1043" s="1605">
        <v>6.6100001335144043</v>
      </c>
      <c r="V1043" s="1605">
        <v>6.570000171661377</v>
      </c>
      <c r="W1043" s="1605">
        <v>6.5500001907348633</v>
      </c>
      <c r="X1043" s="1605">
        <v>6.5500001907348633</v>
      </c>
      <c r="Y1043" s="1605">
        <v>6.5399999618530273</v>
      </c>
      <c r="Z1043" s="1605">
        <v>6.559999942779541</v>
      </c>
      <c r="AA1043" s="1605">
        <v>6.5500001907348633</v>
      </c>
      <c r="AB1043" s="1606">
        <v>6.559999942779541</v>
      </c>
      <c r="AC1043" s="442"/>
    </row>
    <row r="1044" spans="1:31">
      <c r="A1044" s="2216" t="s">
        <v>125</v>
      </c>
      <c r="B1044" s="2219" t="s">
        <v>445</v>
      </c>
      <c r="C1044" s="10" t="s">
        <v>477</v>
      </c>
      <c r="D1044" s="10"/>
      <c r="E1044" s="90"/>
      <c r="F1044" s="90"/>
      <c r="G1044" s="90"/>
      <c r="H1044" s="433"/>
      <c r="I1044" s="90"/>
      <c r="J1044" s="90"/>
      <c r="K1044" s="90"/>
      <c r="L1044" s="90"/>
      <c r="M1044" s="90"/>
      <c r="N1044" s="433"/>
      <c r="O1044" s="201"/>
      <c r="P1044" s="201"/>
      <c r="Q1044" s="201"/>
      <c r="R1044" s="201"/>
      <c r="S1044" s="201"/>
      <c r="T1044" s="201"/>
      <c r="U1044" s="201"/>
      <c r="V1044" s="433"/>
      <c r="W1044" s="201"/>
      <c r="X1044" s="201"/>
      <c r="Y1044" s="201"/>
      <c r="Z1044" s="201"/>
      <c r="AA1044" s="201"/>
      <c r="AB1044" s="201"/>
      <c r="AC1044" s="135"/>
    </row>
    <row r="1045" spans="1:31">
      <c r="A1045" s="2295"/>
      <c r="B1045" s="2286"/>
      <c r="C1045" s="11" t="s">
        <v>478</v>
      </c>
      <c r="D1045" s="11"/>
      <c r="E1045" s="92"/>
      <c r="F1045" s="92"/>
      <c r="G1045" s="92"/>
      <c r="H1045" s="438"/>
      <c r="I1045" s="92"/>
      <c r="J1045" s="92"/>
      <c r="K1045" s="92"/>
      <c r="L1045" s="92"/>
      <c r="M1045" s="92"/>
      <c r="N1045" s="438"/>
      <c r="O1045" s="200"/>
      <c r="P1045" s="200"/>
      <c r="Q1045" s="200"/>
      <c r="R1045" s="200"/>
      <c r="S1045" s="200"/>
      <c r="T1045" s="200"/>
      <c r="U1045" s="200"/>
      <c r="V1045" s="438"/>
      <c r="W1045" s="200"/>
      <c r="X1045" s="200"/>
      <c r="Y1045" s="200"/>
      <c r="Z1045" s="200"/>
      <c r="AA1045" s="200"/>
      <c r="AB1045" s="200"/>
      <c r="AC1045" s="135"/>
    </row>
    <row r="1046" spans="1:31">
      <c r="A1046" s="2295"/>
      <c r="B1046" s="2286"/>
      <c r="C1046" s="11" t="s">
        <v>8</v>
      </c>
      <c r="D1046" s="11"/>
      <c r="E1046" s="124"/>
      <c r="F1046" s="124"/>
      <c r="G1046" s="124"/>
      <c r="H1046" s="437"/>
      <c r="I1046" s="124"/>
      <c r="J1046" s="124"/>
      <c r="K1046" s="124"/>
      <c r="L1046" s="124"/>
      <c r="M1046" s="124"/>
      <c r="N1046" s="437"/>
      <c r="O1046" s="124"/>
      <c r="P1046" s="124"/>
      <c r="Q1046" s="124"/>
      <c r="R1046" s="124"/>
      <c r="S1046" s="124"/>
      <c r="T1046" s="124"/>
      <c r="U1046" s="124"/>
      <c r="V1046" s="437"/>
      <c r="W1046" s="124"/>
      <c r="X1046" s="124"/>
      <c r="Y1046" s="124"/>
      <c r="Z1046" s="124"/>
      <c r="AA1046" s="124"/>
      <c r="AB1046" s="124"/>
      <c r="AC1046" s="135"/>
    </row>
    <row r="1047" spans="1:31" ht="13.5" thickBot="1">
      <c r="A1047" s="2296"/>
      <c r="B1047" s="2309"/>
      <c r="C1047" s="48" t="s">
        <v>16</v>
      </c>
      <c r="D1047" s="47"/>
      <c r="E1047" s="328"/>
      <c r="F1047" s="328"/>
      <c r="G1047" s="328"/>
      <c r="H1047" s="485"/>
      <c r="I1047" s="328"/>
      <c r="J1047" s="328"/>
      <c r="K1047" s="328"/>
      <c r="L1047" s="328"/>
      <c r="M1047" s="328"/>
      <c r="N1047" s="485"/>
      <c r="O1047" s="328"/>
      <c r="P1047" s="328"/>
      <c r="Q1047" s="328"/>
      <c r="R1047" s="328"/>
      <c r="S1047" s="328"/>
      <c r="T1047" s="328"/>
      <c r="U1047" s="328"/>
      <c r="V1047" s="485"/>
      <c r="W1047" s="328"/>
      <c r="X1047" s="328"/>
      <c r="Y1047" s="328"/>
      <c r="Z1047" s="328"/>
      <c r="AA1047" s="328"/>
      <c r="AB1047" s="328"/>
      <c r="AC1047" s="196"/>
    </row>
    <row r="1048" spans="1:31">
      <c r="A1048" s="2216" t="s">
        <v>101</v>
      </c>
      <c r="B1048" s="2244" t="s">
        <v>444</v>
      </c>
      <c r="C1048" s="10" t="s">
        <v>477</v>
      </c>
      <c r="D1048" s="2202" t="s">
        <v>473</v>
      </c>
      <c r="E1048" s="813">
        <v>0.10674</v>
      </c>
      <c r="F1048" s="813">
        <v>0.10031999999999999</v>
      </c>
      <c r="G1048" s="813">
        <v>0.10176</v>
      </c>
      <c r="H1048" s="814">
        <v>9.7200000000000009E-2</v>
      </c>
      <c r="I1048" s="813">
        <v>9.4980000000000009E-2</v>
      </c>
      <c r="J1048" s="813">
        <v>9.7439999999999999E-2</v>
      </c>
      <c r="K1048" s="813">
        <v>0.10050000000000001</v>
      </c>
      <c r="L1048" s="813">
        <v>9.894E-2</v>
      </c>
      <c r="M1048" s="813">
        <v>0.11208</v>
      </c>
      <c r="N1048" s="814">
        <v>0.1113</v>
      </c>
      <c r="O1048" s="813">
        <v>0.10122</v>
      </c>
      <c r="P1048" s="813">
        <v>0.10296</v>
      </c>
      <c r="Q1048" s="813">
        <v>9.9900000000000003E-2</v>
      </c>
      <c r="R1048" s="813">
        <v>9.509999999999999E-2</v>
      </c>
      <c r="S1048" s="813">
        <v>9.912E-2</v>
      </c>
      <c r="T1048" s="813">
        <v>9.672E-2</v>
      </c>
      <c r="U1048" s="813">
        <v>9.6180000000000002E-2</v>
      </c>
      <c r="V1048" s="813">
        <v>0.10074</v>
      </c>
      <c r="W1048" s="813">
        <v>0.10224</v>
      </c>
      <c r="X1048" s="813">
        <v>0.10272000000000001</v>
      </c>
      <c r="Y1048" s="813">
        <v>0.10715999999999999</v>
      </c>
      <c r="Z1048" s="813">
        <v>0.10542</v>
      </c>
      <c r="AA1048" s="813">
        <v>9.8339999999999997E-2</v>
      </c>
      <c r="AB1048" s="813">
        <v>9.3659999999999993E-2</v>
      </c>
      <c r="AC1048" s="132">
        <f>SUM(E1048:AB1048)</f>
        <v>2.4227400000000001</v>
      </c>
      <c r="AD1048" s="4">
        <f>MAX(E1048:AB1048)</f>
        <v>0.11208</v>
      </c>
      <c r="AE1048" s="4">
        <f>MIN(E1048:AB1048)</f>
        <v>9.3659999999999993E-2</v>
      </c>
    </row>
    <row r="1049" spans="1:31" ht="13.5" thickBot="1">
      <c r="A1049" s="2333"/>
      <c r="B1049" s="2293"/>
      <c r="C1049" s="11" t="s">
        <v>478</v>
      </c>
      <c r="D1049" s="2203" t="s">
        <v>473</v>
      </c>
      <c r="E1049" s="832">
        <v>5.16E-2</v>
      </c>
      <c r="F1049" s="832">
        <v>5.0099999999999999E-2</v>
      </c>
      <c r="G1049" s="832">
        <v>5.0099999999999999E-2</v>
      </c>
      <c r="H1049" s="831">
        <v>4.7700000000000006E-2</v>
      </c>
      <c r="I1049" s="832">
        <v>4.8000000000000001E-2</v>
      </c>
      <c r="J1049" s="832">
        <v>4.7399999999999998E-2</v>
      </c>
      <c r="K1049" s="832">
        <v>4.8119999999999996E-2</v>
      </c>
      <c r="L1049" s="832">
        <v>4.7700000000000006E-2</v>
      </c>
      <c r="M1049" s="832">
        <v>4.9979999999999997E-2</v>
      </c>
      <c r="N1049" s="831">
        <v>4.9200000000000001E-2</v>
      </c>
      <c r="O1049" s="832">
        <v>4.9739999999999999E-2</v>
      </c>
      <c r="P1049" s="832">
        <v>5.1659999999999998E-2</v>
      </c>
      <c r="Q1049" s="832">
        <v>5.2679999999999998E-2</v>
      </c>
      <c r="R1049" s="832">
        <v>5.2440000000000001E-2</v>
      </c>
      <c r="S1049" s="832">
        <v>5.2979999999999999E-2</v>
      </c>
      <c r="T1049" s="832">
        <v>5.568E-2</v>
      </c>
      <c r="U1049" s="832">
        <v>5.6820000000000002E-2</v>
      </c>
      <c r="V1049" s="832">
        <v>5.6399999999999999E-2</v>
      </c>
      <c r="W1049" s="832">
        <v>5.364E-2</v>
      </c>
      <c r="X1049" s="832">
        <v>5.2859999999999997E-2</v>
      </c>
      <c r="Y1049" s="832">
        <v>5.3159999999999999E-2</v>
      </c>
      <c r="Z1049" s="832">
        <v>5.1959999999999999E-2</v>
      </c>
      <c r="AA1049" s="832">
        <v>5.2499999999999998E-2</v>
      </c>
      <c r="AB1049" s="832">
        <v>5.1840000000000004E-2</v>
      </c>
      <c r="AC1049" s="128">
        <f>SUM(E1049:AB1049)</f>
        <v>1.2342600000000001</v>
      </c>
      <c r="AD1049" s="5"/>
    </row>
    <row r="1050" spans="1:31" ht="13.5" thickBot="1">
      <c r="A1050" s="2333"/>
      <c r="B1050" s="2293"/>
      <c r="C1050" s="11" t="s">
        <v>8</v>
      </c>
      <c r="D1050" s="866" t="s">
        <v>459</v>
      </c>
      <c r="E1050" s="2204">
        <v>10</v>
      </c>
      <c r="F1050" s="2205">
        <v>10</v>
      </c>
      <c r="G1050" s="2205">
        <v>10</v>
      </c>
      <c r="H1050" s="2205">
        <v>9</v>
      </c>
      <c r="I1050" s="2205">
        <v>10</v>
      </c>
      <c r="J1050" s="2205">
        <v>10</v>
      </c>
      <c r="K1050" s="2205">
        <v>10</v>
      </c>
      <c r="L1050" s="2205">
        <v>10</v>
      </c>
      <c r="M1050" s="2205">
        <v>12</v>
      </c>
      <c r="N1050" s="2205">
        <v>11</v>
      </c>
      <c r="O1050" s="2205">
        <v>10</v>
      </c>
      <c r="P1050" s="2205">
        <v>11</v>
      </c>
      <c r="Q1050" s="2205">
        <v>10</v>
      </c>
      <c r="R1050" s="2205">
        <v>9</v>
      </c>
      <c r="S1050" s="2205">
        <v>11</v>
      </c>
      <c r="T1050" s="2205">
        <v>9</v>
      </c>
      <c r="U1050" s="2205">
        <v>10</v>
      </c>
      <c r="V1050" s="2205">
        <v>9</v>
      </c>
      <c r="W1050" s="2205">
        <v>10</v>
      </c>
      <c r="X1050" s="2205">
        <v>11</v>
      </c>
      <c r="Y1050" s="2205">
        <v>11</v>
      </c>
      <c r="Z1050" s="2205">
        <v>12</v>
      </c>
      <c r="AA1050" s="2205">
        <v>11</v>
      </c>
      <c r="AB1050" s="2206">
        <v>9</v>
      </c>
      <c r="AC1050" s="128"/>
    </row>
    <row r="1051" spans="1:31" ht="13.5" thickBot="1">
      <c r="A1051" s="2334"/>
      <c r="B1051" s="2304"/>
      <c r="C1051" s="47" t="s">
        <v>16</v>
      </c>
      <c r="D1051" s="47"/>
      <c r="E1051" s="137">
        <f t="shared" ref="E1051:AC1051" si="303">E1049/E1048</f>
        <v>0.48341765036537382</v>
      </c>
      <c r="F1051" s="137">
        <f t="shared" si="303"/>
        <v>0.49940191387559812</v>
      </c>
      <c r="G1051" s="137">
        <f t="shared" si="303"/>
        <v>0.49233490566037735</v>
      </c>
      <c r="H1051" s="460">
        <f t="shared" si="303"/>
        <v>0.49074074074074076</v>
      </c>
      <c r="I1051" s="137">
        <f t="shared" si="303"/>
        <v>0.50536955148452301</v>
      </c>
      <c r="J1051" s="137">
        <f t="shared" si="303"/>
        <v>0.48645320197044334</v>
      </c>
      <c r="K1051" s="137">
        <f t="shared" si="303"/>
        <v>0.47880597014925369</v>
      </c>
      <c r="L1051" s="137">
        <f t="shared" si="303"/>
        <v>0.48211036992116441</v>
      </c>
      <c r="M1051" s="137">
        <f t="shared" si="303"/>
        <v>0.44593147751605994</v>
      </c>
      <c r="N1051" s="460">
        <f t="shared" si="303"/>
        <v>0.44204851752021568</v>
      </c>
      <c r="O1051" s="137">
        <f t="shared" si="303"/>
        <v>0.49140486069946648</v>
      </c>
      <c r="P1051" s="137">
        <f t="shared" si="303"/>
        <v>0.50174825174825177</v>
      </c>
      <c r="Q1051" s="137">
        <f t="shared" si="303"/>
        <v>0.52732732732732734</v>
      </c>
      <c r="R1051" s="137">
        <f t="shared" si="303"/>
        <v>0.55141955835962153</v>
      </c>
      <c r="S1051" s="137">
        <f t="shared" si="303"/>
        <v>0.53450363196125905</v>
      </c>
      <c r="T1051" s="137">
        <f t="shared" si="303"/>
        <v>0.57568238213399503</v>
      </c>
      <c r="U1051" s="137">
        <f t="shared" si="303"/>
        <v>0.59076731129132876</v>
      </c>
      <c r="V1051" s="460">
        <f t="shared" si="303"/>
        <v>0.55985705777248362</v>
      </c>
      <c r="W1051" s="137">
        <f t="shared" si="303"/>
        <v>0.52464788732394363</v>
      </c>
      <c r="X1051" s="137">
        <f t="shared" si="303"/>
        <v>0.51460280373831768</v>
      </c>
      <c r="Y1051" s="137">
        <f t="shared" si="303"/>
        <v>0.49608062709966411</v>
      </c>
      <c r="Z1051" s="137">
        <f t="shared" si="303"/>
        <v>0.49288560045532154</v>
      </c>
      <c r="AA1051" s="137">
        <f t="shared" si="303"/>
        <v>0.53386211104331904</v>
      </c>
      <c r="AB1051" s="137">
        <f t="shared" si="303"/>
        <v>0.55349135169762986</v>
      </c>
      <c r="AC1051" s="133">
        <f t="shared" si="303"/>
        <v>0.50944798038584416</v>
      </c>
    </row>
    <row r="1052" spans="1:31">
      <c r="A1052" s="2233" t="s">
        <v>124</v>
      </c>
      <c r="B1052" s="2252" t="s">
        <v>445</v>
      </c>
      <c r="C1052" s="69" t="s">
        <v>477</v>
      </c>
      <c r="D1052" s="2202" t="s">
        <v>473</v>
      </c>
      <c r="E1052" s="813">
        <v>5.3340000000000005E-2</v>
      </c>
      <c r="F1052" s="813">
        <v>4.6740000000000004E-2</v>
      </c>
      <c r="G1052" s="813">
        <v>3.4200000000000001E-2</v>
      </c>
      <c r="H1052" s="814">
        <v>3.3000000000000002E-2</v>
      </c>
      <c r="I1052" s="813">
        <v>3.474E-2</v>
      </c>
      <c r="J1052" s="813">
        <v>3.5159999999999997E-2</v>
      </c>
      <c r="K1052" s="813">
        <v>3.6119999999999999E-2</v>
      </c>
      <c r="L1052" s="813">
        <v>3.3239999999999999E-2</v>
      </c>
      <c r="M1052" s="813">
        <v>3.0960000000000001E-2</v>
      </c>
      <c r="N1052" s="814">
        <v>2.928E-2</v>
      </c>
      <c r="O1052" s="813">
        <v>3.2039999999999999E-2</v>
      </c>
      <c r="P1052" s="813">
        <v>3.354E-2</v>
      </c>
      <c r="Q1052" s="813">
        <v>3.0120000000000001E-2</v>
      </c>
      <c r="R1052" s="813">
        <v>3.4259999999999999E-2</v>
      </c>
      <c r="S1052" s="813">
        <v>4.2840000000000003E-2</v>
      </c>
      <c r="T1052" s="813">
        <v>3.5880000000000002E-2</v>
      </c>
      <c r="U1052" s="813">
        <v>3.7200000000000004E-2</v>
      </c>
      <c r="V1052" s="813">
        <v>4.3920000000000001E-2</v>
      </c>
      <c r="W1052" s="813">
        <v>4.0439999999999997E-2</v>
      </c>
      <c r="X1052" s="813">
        <v>2.904E-2</v>
      </c>
      <c r="Y1052" s="813">
        <v>0.12107999999999999</v>
      </c>
      <c r="Z1052" s="813">
        <v>0.12894</v>
      </c>
      <c r="AA1052" s="813">
        <v>0.11220000000000001</v>
      </c>
      <c r="AB1052" s="813">
        <v>0.10878</v>
      </c>
      <c r="AC1052" s="135">
        <f>SUM(E1052:AB1052)</f>
        <v>1.1970600000000002</v>
      </c>
      <c r="AD1052" s="4">
        <f>MAX(E1052:AB1052)</f>
        <v>0.12894</v>
      </c>
      <c r="AE1052" s="4">
        <f>MIN(E1052:AB1052)</f>
        <v>2.904E-2</v>
      </c>
    </row>
    <row r="1053" spans="1:31" ht="13.5" thickBot="1">
      <c r="A1053" s="2295"/>
      <c r="B1053" s="2293"/>
      <c r="C1053" s="11" t="s">
        <v>478</v>
      </c>
      <c r="D1053" s="2203" t="s">
        <v>473</v>
      </c>
      <c r="E1053" s="832">
        <v>9.9600000000000001E-3</v>
      </c>
      <c r="F1053" s="832">
        <v>9.6600000000000002E-3</v>
      </c>
      <c r="G1053" s="832">
        <v>8.7600000000000004E-3</v>
      </c>
      <c r="H1053" s="831">
        <v>8.3400000000000002E-3</v>
      </c>
      <c r="I1053" s="832">
        <v>8.5199999999999998E-3</v>
      </c>
      <c r="J1053" s="832">
        <v>8.0399999999999985E-3</v>
      </c>
      <c r="K1053" s="832">
        <v>8.1600000000000006E-3</v>
      </c>
      <c r="L1053" s="832">
        <v>8.3400000000000002E-3</v>
      </c>
      <c r="M1053" s="832">
        <v>8.2199999999999999E-3</v>
      </c>
      <c r="N1053" s="831">
        <v>7.6799999999999993E-3</v>
      </c>
      <c r="O1053" s="832">
        <v>7.7999999999999996E-3</v>
      </c>
      <c r="P1053" s="832">
        <v>7.7400000000000004E-3</v>
      </c>
      <c r="Q1053" s="832">
        <v>8.3400000000000002E-3</v>
      </c>
      <c r="R1053" s="832">
        <v>8.0399999999999985E-3</v>
      </c>
      <c r="S1053" s="832">
        <v>6.1799999999999997E-3</v>
      </c>
      <c r="T1053" s="832">
        <v>5.7000000000000002E-3</v>
      </c>
      <c r="U1053" s="832">
        <v>5.8200000000000005E-3</v>
      </c>
      <c r="V1053" s="832">
        <v>7.1399999999999996E-3</v>
      </c>
      <c r="W1053" s="832">
        <v>4.4999999999999997E-3</v>
      </c>
      <c r="X1053" s="832">
        <v>1.6799999999999999E-3</v>
      </c>
      <c r="Y1053" s="832">
        <v>3.3239999999999999E-2</v>
      </c>
      <c r="Z1053" s="832">
        <v>3.8880000000000005E-2</v>
      </c>
      <c r="AA1053" s="832">
        <v>3.5040000000000002E-2</v>
      </c>
      <c r="AB1053" s="832">
        <v>3.7740000000000003E-2</v>
      </c>
      <c r="AC1053" s="135">
        <f>SUM(E1053:AB1053)</f>
        <v>0.29352</v>
      </c>
      <c r="AD1053" s="5"/>
    </row>
    <row r="1054" spans="1:31">
      <c r="A1054" s="2295"/>
      <c r="B1054" s="2293"/>
      <c r="C1054" s="11" t="s">
        <v>8</v>
      </c>
      <c r="D1054" s="866" t="s">
        <v>459</v>
      </c>
      <c r="E1054" s="1726">
        <v>6</v>
      </c>
      <c r="F1054" s="927">
        <v>3</v>
      </c>
      <c r="G1054" s="927">
        <v>3</v>
      </c>
      <c r="H1054" s="927">
        <v>3</v>
      </c>
      <c r="I1054" s="927">
        <v>4</v>
      </c>
      <c r="J1054" s="927">
        <v>3</v>
      </c>
      <c r="K1054" s="927">
        <v>3</v>
      </c>
      <c r="L1054" s="927">
        <v>3</v>
      </c>
      <c r="M1054" s="927">
        <v>3</v>
      </c>
      <c r="N1054" s="927">
        <v>2</v>
      </c>
      <c r="O1054" s="927">
        <v>3</v>
      </c>
      <c r="P1054" s="927">
        <v>2</v>
      </c>
      <c r="Q1054" s="927">
        <v>3</v>
      </c>
      <c r="R1054" s="927">
        <v>5</v>
      </c>
      <c r="S1054" s="927">
        <v>3</v>
      </c>
      <c r="T1054" s="927">
        <v>4</v>
      </c>
      <c r="U1054" s="927">
        <v>3</v>
      </c>
      <c r="V1054" s="927">
        <v>4</v>
      </c>
      <c r="W1054" s="927">
        <v>2</v>
      </c>
      <c r="X1054" s="927">
        <v>3</v>
      </c>
      <c r="Y1054" s="927">
        <v>11</v>
      </c>
      <c r="Z1054" s="927">
        <v>11</v>
      </c>
      <c r="AA1054" s="927">
        <v>10</v>
      </c>
      <c r="AB1054" s="2201">
        <v>10</v>
      </c>
      <c r="AC1054" s="135"/>
    </row>
    <row r="1055" spans="1:31" ht="13.5" thickBot="1">
      <c r="A1055" s="2296"/>
      <c r="B1055" s="2294"/>
      <c r="C1055" s="48" t="s">
        <v>16</v>
      </c>
      <c r="D1055" s="47"/>
      <c r="E1055" s="121">
        <f t="shared" ref="E1055:AC1055" si="304">E1053/E1052</f>
        <v>0.18672665916760403</v>
      </c>
      <c r="F1055" s="121">
        <f t="shared" si="304"/>
        <v>0.20667522464698329</v>
      </c>
      <c r="G1055" s="121">
        <f t="shared" si="304"/>
        <v>0.256140350877193</v>
      </c>
      <c r="H1055" s="435">
        <f t="shared" si="304"/>
        <v>0.25272727272727274</v>
      </c>
      <c r="I1055" s="121">
        <f t="shared" si="304"/>
        <v>0.24525043177892919</v>
      </c>
      <c r="J1055" s="121">
        <f t="shared" si="304"/>
        <v>0.22866894197952217</v>
      </c>
      <c r="K1055" s="121">
        <f t="shared" si="304"/>
        <v>0.22591362126245848</v>
      </c>
      <c r="L1055" s="121">
        <f t="shared" si="304"/>
        <v>0.25090252707581229</v>
      </c>
      <c r="M1055" s="121">
        <f t="shared" si="304"/>
        <v>0.26550387596899222</v>
      </c>
      <c r="N1055" s="435">
        <f t="shared" si="304"/>
        <v>0.26229508196721307</v>
      </c>
      <c r="O1055" s="121">
        <f t="shared" si="304"/>
        <v>0.24344569288389512</v>
      </c>
      <c r="P1055" s="121">
        <f t="shared" si="304"/>
        <v>0.23076923076923078</v>
      </c>
      <c r="Q1055" s="121">
        <f t="shared" si="304"/>
        <v>0.27689243027888444</v>
      </c>
      <c r="R1055" s="121">
        <f t="shared" si="304"/>
        <v>0.2346760070052539</v>
      </c>
      <c r="S1055" s="121">
        <f t="shared" si="304"/>
        <v>0.14425770308123248</v>
      </c>
      <c r="T1055" s="121">
        <f t="shared" si="304"/>
        <v>0.15886287625418061</v>
      </c>
      <c r="U1055" s="121">
        <f t="shared" si="304"/>
        <v>0.15645161290322582</v>
      </c>
      <c r="V1055" s="435">
        <f t="shared" si="304"/>
        <v>0.16256830601092895</v>
      </c>
      <c r="W1055" s="121">
        <f t="shared" si="304"/>
        <v>0.11127596439169139</v>
      </c>
      <c r="X1055" s="121">
        <f t="shared" si="304"/>
        <v>5.7851239669421482E-2</v>
      </c>
      <c r="Y1055" s="121">
        <f t="shared" si="304"/>
        <v>0.27452923686818631</v>
      </c>
      <c r="Z1055" s="121">
        <f t="shared" si="304"/>
        <v>0.30153559795253609</v>
      </c>
      <c r="AA1055" s="121">
        <f t="shared" si="304"/>
        <v>0.31229946524064173</v>
      </c>
      <c r="AB1055" s="121">
        <f t="shared" si="304"/>
        <v>0.34693877551020408</v>
      </c>
      <c r="AC1055" s="133">
        <f t="shared" si="304"/>
        <v>0.24520074181745272</v>
      </c>
    </row>
    <row r="1056" spans="1:31">
      <c r="A1056" s="2216" t="s">
        <v>108</v>
      </c>
      <c r="B1056" s="2219" t="s">
        <v>703</v>
      </c>
      <c r="C1056" s="10" t="s">
        <v>477</v>
      </c>
      <c r="D1056" s="2202" t="s">
        <v>473</v>
      </c>
      <c r="E1056" s="813">
        <v>3.1199999999999999E-3</v>
      </c>
      <c r="F1056" s="813">
        <v>2.9399999999999999E-3</v>
      </c>
      <c r="G1056" s="813">
        <v>3.0000000000000001E-3</v>
      </c>
      <c r="H1056" s="814">
        <v>2.8799999999999997E-3</v>
      </c>
      <c r="I1056" s="813">
        <v>2.8799999999999997E-3</v>
      </c>
      <c r="J1056" s="813">
        <v>2.8799999999999997E-3</v>
      </c>
      <c r="K1056" s="813">
        <v>2.9399999999999999E-3</v>
      </c>
      <c r="L1056" s="813">
        <v>3.0000000000000001E-3</v>
      </c>
      <c r="M1056" s="813">
        <v>3.0600000000000002E-3</v>
      </c>
      <c r="N1056" s="814">
        <v>3.0600000000000002E-3</v>
      </c>
      <c r="O1056" s="813">
        <v>2.8799999999999997E-3</v>
      </c>
      <c r="P1056" s="813">
        <v>3.0600000000000002E-3</v>
      </c>
      <c r="Q1056" s="813">
        <v>3.1199999999999999E-3</v>
      </c>
      <c r="R1056" s="813">
        <v>3.0600000000000002E-3</v>
      </c>
      <c r="S1056" s="813">
        <v>3.0600000000000002E-3</v>
      </c>
      <c r="T1056" s="813">
        <v>3.0600000000000002E-3</v>
      </c>
      <c r="U1056" s="813">
        <v>3.1199999999999999E-3</v>
      </c>
      <c r="V1056" s="813">
        <v>3.1199999999999999E-3</v>
      </c>
      <c r="W1056" s="813">
        <v>3.1199999999999999E-3</v>
      </c>
      <c r="X1056" s="813">
        <v>3.1800000000000001E-3</v>
      </c>
      <c r="Y1056" s="813">
        <v>3.0600000000000002E-3</v>
      </c>
      <c r="Z1056" s="813">
        <v>3.0000000000000001E-3</v>
      </c>
      <c r="AA1056" s="813">
        <v>2.9399999999999999E-3</v>
      </c>
      <c r="AB1056" s="813">
        <v>2.9399999999999999E-3</v>
      </c>
      <c r="AC1056" s="135">
        <f>SUM(E1056:AB1056)</f>
        <v>7.2479999999999989E-2</v>
      </c>
      <c r="AD1056" s="5"/>
    </row>
    <row r="1057" spans="1:30" ht="13.5" thickBot="1">
      <c r="A1057" s="2295"/>
      <c r="B1057" s="2293"/>
      <c r="C1057" s="11" t="s">
        <v>478</v>
      </c>
      <c r="D1057" s="2203" t="s">
        <v>473</v>
      </c>
      <c r="E1057" s="832">
        <v>7.7999999999999996E-3</v>
      </c>
      <c r="F1057" s="832">
        <v>7.8600000000000007E-3</v>
      </c>
      <c r="G1057" s="832">
        <v>7.8600000000000007E-3</v>
      </c>
      <c r="H1057" s="831">
        <v>7.6799999999999993E-3</v>
      </c>
      <c r="I1057" s="832">
        <v>7.62E-3</v>
      </c>
      <c r="J1057" s="832">
        <v>7.62E-3</v>
      </c>
      <c r="K1057" s="832">
        <v>7.5599999999999999E-3</v>
      </c>
      <c r="L1057" s="832">
        <v>7.4999999999999997E-3</v>
      </c>
      <c r="M1057" s="832">
        <v>7.4400000000000004E-3</v>
      </c>
      <c r="N1057" s="831">
        <v>7.5599999999999999E-3</v>
      </c>
      <c r="O1057" s="832">
        <v>7.7400000000000004E-3</v>
      </c>
      <c r="P1057" s="832">
        <v>7.980000000000001E-3</v>
      </c>
      <c r="Q1057" s="832">
        <v>8.1600000000000006E-3</v>
      </c>
      <c r="R1057" s="832">
        <v>8.2799999999999992E-3</v>
      </c>
      <c r="S1057" s="832">
        <v>8.0399999999999985E-3</v>
      </c>
      <c r="T1057" s="832">
        <v>8.1600000000000006E-3</v>
      </c>
      <c r="U1057" s="832">
        <v>8.3400000000000002E-3</v>
      </c>
      <c r="V1057" s="832">
        <v>8.4600000000000005E-3</v>
      </c>
      <c r="W1057" s="832">
        <v>7.7999999999999996E-3</v>
      </c>
      <c r="X1057" s="832">
        <v>7.8600000000000007E-3</v>
      </c>
      <c r="Y1057" s="832">
        <v>7.62E-3</v>
      </c>
      <c r="Z1057" s="832">
        <v>7.6799999999999993E-3</v>
      </c>
      <c r="AA1057" s="832">
        <v>7.7999999999999996E-3</v>
      </c>
      <c r="AB1057" s="832">
        <v>7.8600000000000007E-3</v>
      </c>
      <c r="AC1057" s="135">
        <f>SUM(E1057:AB1057)</f>
        <v>0.18827999999999998</v>
      </c>
      <c r="AD1057" s="5"/>
    </row>
    <row r="1058" spans="1:30">
      <c r="A1058" s="2295"/>
      <c r="B1058" s="2293"/>
      <c r="C1058" s="11" t="s">
        <v>8</v>
      </c>
      <c r="D1058" s="866" t="s">
        <v>459</v>
      </c>
      <c r="E1058" s="1726">
        <v>0</v>
      </c>
      <c r="F1058" s="927">
        <v>0</v>
      </c>
      <c r="G1058" s="927">
        <v>0</v>
      </c>
      <c r="H1058" s="927">
        <v>0</v>
      </c>
      <c r="I1058" s="927">
        <v>0</v>
      </c>
      <c r="J1058" s="927">
        <v>0</v>
      </c>
      <c r="K1058" s="927">
        <v>0</v>
      </c>
      <c r="L1058" s="927">
        <v>0</v>
      </c>
      <c r="M1058" s="927">
        <v>0</v>
      </c>
      <c r="N1058" s="927">
        <v>0</v>
      </c>
      <c r="O1058" s="927">
        <v>0</v>
      </c>
      <c r="P1058" s="927">
        <v>0</v>
      </c>
      <c r="Q1058" s="927">
        <v>0</v>
      </c>
      <c r="R1058" s="927">
        <v>0</v>
      </c>
      <c r="S1058" s="927">
        <v>0</v>
      </c>
      <c r="T1058" s="927">
        <v>0</v>
      </c>
      <c r="U1058" s="927">
        <v>0</v>
      </c>
      <c r="V1058" s="927">
        <v>0</v>
      </c>
      <c r="W1058" s="927">
        <v>0</v>
      </c>
      <c r="X1058" s="927">
        <v>0</v>
      </c>
      <c r="Y1058" s="927">
        <v>0</v>
      </c>
      <c r="Z1058" s="927">
        <v>0</v>
      </c>
      <c r="AA1058" s="927">
        <v>0</v>
      </c>
      <c r="AB1058" s="2201">
        <v>0</v>
      </c>
      <c r="AC1058" s="135"/>
    </row>
    <row r="1059" spans="1:30" ht="13.5" thickBot="1">
      <c r="A1059" s="2296"/>
      <c r="B1059" s="2294"/>
      <c r="C1059" s="48" t="s">
        <v>16</v>
      </c>
      <c r="D1059" s="47"/>
      <c r="E1059" s="121"/>
      <c r="F1059" s="121"/>
      <c r="G1059" s="121"/>
      <c r="H1059" s="435"/>
      <c r="I1059" s="121"/>
      <c r="J1059" s="121"/>
      <c r="K1059" s="121"/>
      <c r="L1059" s="121"/>
      <c r="M1059" s="121"/>
      <c r="N1059" s="435"/>
      <c r="O1059" s="121"/>
      <c r="P1059" s="121"/>
      <c r="Q1059" s="121"/>
      <c r="R1059" s="121"/>
      <c r="S1059" s="121"/>
      <c r="T1059" s="121"/>
      <c r="U1059" s="121"/>
      <c r="V1059" s="435"/>
      <c r="W1059" s="121"/>
      <c r="X1059" s="121"/>
      <c r="Y1059" s="121"/>
      <c r="Z1059" s="121"/>
      <c r="AA1059" s="121"/>
      <c r="AB1059" s="121"/>
      <c r="AC1059" s="133">
        <f>AC1057/AC1056</f>
        <v>2.5976821192052979</v>
      </c>
    </row>
    <row r="1060" spans="1:30" ht="13.5" thickBot="1">
      <c r="A1060" s="83"/>
      <c r="B1060" s="84" t="s">
        <v>20</v>
      </c>
      <c r="C1060" s="85" t="s">
        <v>477</v>
      </c>
      <c r="D1060" s="2202" t="s">
        <v>473</v>
      </c>
      <c r="E1060" s="813">
        <v>0</v>
      </c>
      <c r="F1060" s="813">
        <v>0</v>
      </c>
      <c r="G1060" s="813">
        <v>0</v>
      </c>
      <c r="H1060" s="813">
        <v>0</v>
      </c>
      <c r="I1060" s="813">
        <v>0</v>
      </c>
      <c r="J1060" s="813">
        <v>0</v>
      </c>
      <c r="K1060" s="813">
        <v>0</v>
      </c>
      <c r="L1060" s="813">
        <v>0</v>
      </c>
      <c r="M1060" s="813">
        <v>0</v>
      </c>
      <c r="N1060" s="813">
        <v>0</v>
      </c>
      <c r="O1060" s="813">
        <v>0</v>
      </c>
      <c r="P1060" s="813">
        <v>0</v>
      </c>
      <c r="Q1060" s="813">
        <v>0</v>
      </c>
      <c r="R1060" s="813">
        <v>0</v>
      </c>
      <c r="S1060" s="813">
        <v>0</v>
      </c>
      <c r="T1060" s="813">
        <v>0</v>
      </c>
      <c r="U1060" s="813">
        <v>0</v>
      </c>
      <c r="V1060" s="813">
        <v>0</v>
      </c>
      <c r="W1060" s="813">
        <v>0</v>
      </c>
      <c r="X1060" s="813">
        <v>0</v>
      </c>
      <c r="Y1060" s="813">
        <v>0</v>
      </c>
      <c r="Z1060" s="813">
        <v>0</v>
      </c>
      <c r="AA1060" s="813">
        <v>0</v>
      </c>
      <c r="AB1060" s="813">
        <v>0</v>
      </c>
      <c r="AC1060" s="309">
        <f>SUM(E1060:AB1060)</f>
        <v>0</v>
      </c>
      <c r="AD1060" s="395">
        <f>MAX(E1060:AB1060)</f>
        <v>0</v>
      </c>
    </row>
    <row r="1061" spans="1:30" s="5" customFormat="1" ht="10.5" customHeight="1">
      <c r="A1061" s="2236" t="s">
        <v>152</v>
      </c>
      <c r="B1061" s="2237"/>
      <c r="C1061" s="12" t="s">
        <v>477</v>
      </c>
      <c r="D1061" s="12"/>
      <c r="E1061" s="123">
        <f>E1044+E1048+E1052+E1056</f>
        <v>0.16320000000000001</v>
      </c>
      <c r="F1061" s="123">
        <f t="shared" ref="F1061:AC1061" si="305">F1044+F1048+F1052+F1056</f>
        <v>0.15</v>
      </c>
      <c r="G1061" s="123">
        <f t="shared" si="305"/>
        <v>0.13896</v>
      </c>
      <c r="H1061" s="458">
        <f t="shared" si="305"/>
        <v>0.13308</v>
      </c>
      <c r="I1061" s="123">
        <f t="shared" si="305"/>
        <v>0.1326</v>
      </c>
      <c r="J1061" s="123">
        <f t="shared" si="305"/>
        <v>0.13547999999999999</v>
      </c>
      <c r="K1061" s="123">
        <f t="shared" si="305"/>
        <v>0.13956000000000002</v>
      </c>
      <c r="L1061" s="123">
        <f t="shared" si="305"/>
        <v>0.13517999999999999</v>
      </c>
      <c r="M1061" s="123">
        <f t="shared" si="305"/>
        <v>0.14610000000000001</v>
      </c>
      <c r="N1061" s="458">
        <f t="shared" si="305"/>
        <v>0.14363999999999999</v>
      </c>
      <c r="O1061" s="123">
        <f t="shared" si="305"/>
        <v>0.13613999999999998</v>
      </c>
      <c r="P1061" s="123">
        <f t="shared" si="305"/>
        <v>0.13956000000000002</v>
      </c>
      <c r="Q1061" s="123">
        <f t="shared" si="305"/>
        <v>0.13314000000000001</v>
      </c>
      <c r="R1061" s="123">
        <f t="shared" si="305"/>
        <v>0.13241999999999998</v>
      </c>
      <c r="S1061" s="123">
        <f t="shared" si="305"/>
        <v>0.14502000000000001</v>
      </c>
      <c r="T1061" s="123">
        <f t="shared" si="305"/>
        <v>0.13566</v>
      </c>
      <c r="U1061" s="123">
        <f t="shared" si="305"/>
        <v>0.13650000000000001</v>
      </c>
      <c r="V1061" s="458">
        <f t="shared" si="305"/>
        <v>0.14778000000000002</v>
      </c>
      <c r="W1061" s="123">
        <f t="shared" si="305"/>
        <v>0.14580000000000001</v>
      </c>
      <c r="X1061" s="123">
        <f t="shared" si="305"/>
        <v>0.13494</v>
      </c>
      <c r="Y1061" s="123">
        <f t="shared" si="305"/>
        <v>0.23130000000000001</v>
      </c>
      <c r="Z1061" s="123">
        <f t="shared" si="305"/>
        <v>0.23736000000000002</v>
      </c>
      <c r="AA1061" s="123">
        <f t="shared" si="305"/>
        <v>0.21348</v>
      </c>
      <c r="AB1061" s="123">
        <f t="shared" si="305"/>
        <v>0.20538000000000001</v>
      </c>
      <c r="AC1061" s="123">
        <f t="shared" si="305"/>
        <v>3.6922800000000007</v>
      </c>
    </row>
    <row r="1062" spans="1:30" s="5" customFormat="1" ht="10.5" customHeight="1" thickBot="1">
      <c r="A1062" s="2238"/>
      <c r="B1062" s="2239"/>
      <c r="C1062" s="9" t="s">
        <v>478</v>
      </c>
      <c r="D1062" s="271"/>
      <c r="E1062" s="123">
        <f>E1045+E1049+E1053+E1057</f>
        <v>6.9360000000000005E-2</v>
      </c>
      <c r="F1062" s="123">
        <f t="shared" ref="F1062:AC1062" si="306">F1045+F1049+F1053+F1057</f>
        <v>6.762E-2</v>
      </c>
      <c r="G1062" s="123">
        <f t="shared" si="306"/>
        <v>6.6720000000000002E-2</v>
      </c>
      <c r="H1062" s="458">
        <f t="shared" si="306"/>
        <v>6.3719999999999999E-2</v>
      </c>
      <c r="I1062" s="123">
        <f t="shared" si="306"/>
        <v>6.4140000000000003E-2</v>
      </c>
      <c r="J1062" s="123">
        <f t="shared" si="306"/>
        <v>6.3059999999999991E-2</v>
      </c>
      <c r="K1062" s="123">
        <f t="shared" si="306"/>
        <v>6.3839999999999994E-2</v>
      </c>
      <c r="L1062" s="123">
        <f t="shared" si="306"/>
        <v>6.3540000000000013E-2</v>
      </c>
      <c r="M1062" s="123">
        <f t="shared" si="306"/>
        <v>6.563999999999999E-2</v>
      </c>
      <c r="N1062" s="458">
        <f t="shared" si="306"/>
        <v>6.4439999999999997E-2</v>
      </c>
      <c r="O1062" s="123">
        <f t="shared" si="306"/>
        <v>6.5280000000000005E-2</v>
      </c>
      <c r="P1062" s="123">
        <f t="shared" si="306"/>
        <v>6.7379999999999995E-2</v>
      </c>
      <c r="Q1062" s="123">
        <f t="shared" si="306"/>
        <v>6.9179999999999992E-2</v>
      </c>
      <c r="R1062" s="123">
        <f t="shared" si="306"/>
        <v>6.8760000000000002E-2</v>
      </c>
      <c r="S1062" s="123">
        <f t="shared" si="306"/>
        <v>6.7199999999999996E-2</v>
      </c>
      <c r="T1062" s="123">
        <f t="shared" si="306"/>
        <v>6.9540000000000005E-2</v>
      </c>
      <c r="U1062" s="123">
        <f t="shared" si="306"/>
        <v>7.0980000000000001E-2</v>
      </c>
      <c r="V1062" s="458">
        <f t="shared" si="306"/>
        <v>7.1999999999999995E-2</v>
      </c>
      <c r="W1062" s="123">
        <f t="shared" si="306"/>
        <v>6.5939999999999999E-2</v>
      </c>
      <c r="X1062" s="123">
        <f t="shared" si="306"/>
        <v>6.2399999999999997E-2</v>
      </c>
      <c r="Y1062" s="123">
        <f t="shared" si="306"/>
        <v>9.4020000000000006E-2</v>
      </c>
      <c r="Z1062" s="123">
        <f t="shared" si="306"/>
        <v>9.8519999999999996E-2</v>
      </c>
      <c r="AA1062" s="123">
        <f t="shared" si="306"/>
        <v>9.5340000000000008E-2</v>
      </c>
      <c r="AB1062" s="123">
        <f t="shared" si="306"/>
        <v>9.7440000000000013E-2</v>
      </c>
      <c r="AC1062" s="123">
        <f t="shared" si="306"/>
        <v>1.7160600000000001</v>
      </c>
    </row>
    <row r="1063" spans="1:30" s="5" customFormat="1" ht="10.5" customHeight="1">
      <c r="A1063" s="2222" t="s">
        <v>153</v>
      </c>
      <c r="B1063" s="2240"/>
      <c r="C1063" s="7" t="s">
        <v>477</v>
      </c>
      <c r="D1063" s="7"/>
      <c r="E1063" s="120">
        <f>E1036-E1061</f>
        <v>0</v>
      </c>
      <c r="F1063" s="120">
        <f t="shared" ref="F1063:AC1063" si="307">F1036-F1061</f>
        <v>0</v>
      </c>
      <c r="G1063" s="120">
        <f t="shared" si="307"/>
        <v>2.3999999999999022E-4</v>
      </c>
      <c r="H1063" s="434">
        <f t="shared" si="307"/>
        <v>1.1999999999998123E-4</v>
      </c>
      <c r="I1063" s="120">
        <f t="shared" si="307"/>
        <v>-1.2000000000000899E-4</v>
      </c>
      <c r="J1063" s="120">
        <f t="shared" si="307"/>
        <v>1.2000000000000899E-4</v>
      </c>
      <c r="K1063" s="120">
        <f t="shared" si="307"/>
        <v>1.1999999999998123E-4</v>
      </c>
      <c r="L1063" s="120">
        <f t="shared" si="307"/>
        <v>-5.9999999999976739E-5</v>
      </c>
      <c r="M1063" s="120">
        <f t="shared" si="307"/>
        <v>5.9999999999976739E-5</v>
      </c>
      <c r="N1063" s="434">
        <f t="shared" si="307"/>
        <v>-1.1999999999998123E-4</v>
      </c>
      <c r="O1063" s="120">
        <f t="shared" si="307"/>
        <v>1.8000000000001348E-4</v>
      </c>
      <c r="P1063" s="120">
        <f t="shared" si="307"/>
        <v>1.1999999999998123E-4</v>
      </c>
      <c r="Q1063" s="120">
        <f t="shared" si="307"/>
        <v>-1.8000000000001348E-4</v>
      </c>
      <c r="R1063" s="120">
        <f t="shared" si="307"/>
        <v>6.0000000000004494E-5</v>
      </c>
      <c r="S1063" s="120">
        <f t="shared" si="307"/>
        <v>-6.0000000000004494E-5</v>
      </c>
      <c r="T1063" s="120">
        <f t="shared" si="307"/>
        <v>1.8000000000001348E-4</v>
      </c>
      <c r="U1063" s="120">
        <f t="shared" si="307"/>
        <v>-1.8000000000001348E-4</v>
      </c>
      <c r="V1063" s="434">
        <f t="shared" si="307"/>
        <v>5.9999999999976739E-5</v>
      </c>
      <c r="W1063" s="120">
        <f t="shared" si="307"/>
        <v>-1.2000000000000899E-4</v>
      </c>
      <c r="X1063" s="120">
        <f t="shared" si="307"/>
        <v>1.8000000000001348E-4</v>
      </c>
      <c r="Y1063" s="120">
        <f t="shared" si="307"/>
        <v>-4.200000000000037E-4</v>
      </c>
      <c r="Z1063" s="120">
        <f t="shared" si="307"/>
        <v>-4.800000000000082E-4</v>
      </c>
      <c r="AA1063" s="120">
        <f t="shared" si="307"/>
        <v>-3.5999999999999921E-4</v>
      </c>
      <c r="AB1063" s="120">
        <f t="shared" si="307"/>
        <v>-4.200000000000037E-4</v>
      </c>
      <c r="AC1063" s="120">
        <f t="shared" si="307"/>
        <v>-1.0800000000008581E-3</v>
      </c>
    </row>
    <row r="1064" spans="1:30" s="5" customFormat="1" ht="10.5" customHeight="1" thickBot="1">
      <c r="A1064" s="2238"/>
      <c r="B1064" s="2239"/>
      <c r="C1064" s="9" t="s">
        <v>478</v>
      </c>
      <c r="D1064" s="271"/>
      <c r="E1064" s="123">
        <f>E1037-E1062</f>
        <v>-6.9360000000000005E-2</v>
      </c>
      <c r="F1064" s="123">
        <f t="shared" ref="F1064:AC1064" si="308">F1037-F1062</f>
        <v>-6.762E-2</v>
      </c>
      <c r="G1064" s="123">
        <f t="shared" si="308"/>
        <v>-6.6720000000000002E-2</v>
      </c>
      <c r="H1064" s="458">
        <f t="shared" si="308"/>
        <v>-6.3719999999999999E-2</v>
      </c>
      <c r="I1064" s="123">
        <f t="shared" si="308"/>
        <v>-6.4140000000000003E-2</v>
      </c>
      <c r="J1064" s="123">
        <f t="shared" si="308"/>
        <v>-6.3059999999999991E-2</v>
      </c>
      <c r="K1064" s="123">
        <f t="shared" si="308"/>
        <v>-6.3839999999999994E-2</v>
      </c>
      <c r="L1064" s="123">
        <f t="shared" si="308"/>
        <v>-6.3540000000000013E-2</v>
      </c>
      <c r="M1064" s="123">
        <f t="shared" si="308"/>
        <v>-6.563999999999999E-2</v>
      </c>
      <c r="N1064" s="458">
        <f t="shared" si="308"/>
        <v>-6.4439999999999997E-2</v>
      </c>
      <c r="O1064" s="123">
        <f t="shared" si="308"/>
        <v>-6.5280000000000005E-2</v>
      </c>
      <c r="P1064" s="123">
        <f t="shared" si="308"/>
        <v>-6.7379999999999995E-2</v>
      </c>
      <c r="Q1064" s="123">
        <f t="shared" si="308"/>
        <v>-6.9179999999999992E-2</v>
      </c>
      <c r="R1064" s="123">
        <f t="shared" si="308"/>
        <v>-6.8760000000000002E-2</v>
      </c>
      <c r="S1064" s="123">
        <f t="shared" si="308"/>
        <v>-6.7199999999999996E-2</v>
      </c>
      <c r="T1064" s="123">
        <f t="shared" si="308"/>
        <v>-6.9540000000000005E-2</v>
      </c>
      <c r="U1064" s="123">
        <f t="shared" si="308"/>
        <v>-7.0980000000000001E-2</v>
      </c>
      <c r="V1064" s="458">
        <f t="shared" si="308"/>
        <v>-7.1999999999999995E-2</v>
      </c>
      <c r="W1064" s="123">
        <f t="shared" si="308"/>
        <v>-6.5939999999999999E-2</v>
      </c>
      <c r="X1064" s="123">
        <f t="shared" si="308"/>
        <v>-6.2399999999999997E-2</v>
      </c>
      <c r="Y1064" s="123">
        <f t="shared" si="308"/>
        <v>-9.4020000000000006E-2</v>
      </c>
      <c r="Z1064" s="123">
        <f t="shared" si="308"/>
        <v>-9.8519999999999996E-2</v>
      </c>
      <c r="AA1064" s="123">
        <f t="shared" si="308"/>
        <v>-9.5340000000000008E-2</v>
      </c>
      <c r="AB1064" s="123">
        <f t="shared" si="308"/>
        <v>-9.7440000000000013E-2</v>
      </c>
      <c r="AC1064" s="123">
        <f t="shared" si="308"/>
        <v>-1.7160600000000001</v>
      </c>
    </row>
    <row r="1065" spans="1:30" s="32" customFormat="1" ht="10.5" customHeight="1">
      <c r="A1065" s="2280" t="s">
        <v>9</v>
      </c>
      <c r="B1065" s="2281"/>
      <c r="C1065" s="14" t="s">
        <v>477</v>
      </c>
      <c r="D1065" s="14"/>
      <c r="E1065" s="20"/>
      <c r="F1065" s="20"/>
      <c r="G1065" s="20"/>
      <c r="H1065" s="20"/>
      <c r="I1065" s="20"/>
      <c r="J1065" s="20"/>
      <c r="K1065" s="20"/>
      <c r="L1065" s="20"/>
      <c r="M1065" s="20"/>
      <c r="N1065" s="20"/>
      <c r="O1065" s="20"/>
      <c r="P1065" s="20"/>
      <c r="Q1065" s="20"/>
      <c r="R1065" s="20"/>
      <c r="S1065" s="20"/>
      <c r="T1065" s="20"/>
      <c r="U1065" s="20"/>
      <c r="V1065" s="20"/>
      <c r="W1065" s="20"/>
      <c r="X1065" s="20"/>
      <c r="Y1065" s="20"/>
      <c r="Z1065" s="20"/>
      <c r="AA1065" s="20"/>
      <c r="AB1065" s="20"/>
      <c r="AC1065" s="102"/>
    </row>
    <row r="1066" spans="1:30" s="32" customFormat="1" ht="10.5" customHeight="1" thickBot="1">
      <c r="A1066" s="2282"/>
      <c r="B1066" s="2283"/>
      <c r="C1066" s="15" t="s">
        <v>478</v>
      </c>
      <c r="D1066" s="15"/>
      <c r="E1066" s="103"/>
      <c r="F1066" s="103"/>
      <c r="G1066" s="103"/>
      <c r="H1066" s="103"/>
      <c r="I1066" s="103"/>
      <c r="J1066" s="103"/>
      <c r="K1066" s="103"/>
      <c r="L1066" s="103"/>
      <c r="M1066" s="103"/>
      <c r="N1066" s="103"/>
      <c r="O1066" s="103"/>
      <c r="P1066" s="103"/>
      <c r="Q1066" s="103"/>
      <c r="R1066" s="103"/>
      <c r="S1066" s="103"/>
      <c r="T1066" s="103"/>
      <c r="U1066" s="103"/>
      <c r="V1066" s="103"/>
      <c r="W1066" s="103"/>
      <c r="X1066" s="103"/>
      <c r="Y1066" s="103"/>
      <c r="Z1066" s="103"/>
      <c r="AA1066" s="103"/>
      <c r="AB1066" s="103"/>
      <c r="AC1066" s="104"/>
    </row>
    <row r="1067" spans="1:30" s="170" customFormat="1" ht="30" customHeight="1" thickBot="1">
      <c r="A1067" s="42"/>
      <c r="B1067" s="43"/>
      <c r="C1067" s="61"/>
      <c r="D1067" s="61"/>
      <c r="E1067" s="110"/>
      <c r="F1067" s="110"/>
      <c r="G1067" s="110"/>
      <c r="H1067" s="110"/>
      <c r="I1067" s="110"/>
      <c r="J1067" s="110"/>
      <c r="K1067" s="110"/>
      <c r="L1067" s="110"/>
      <c r="M1067" s="110"/>
      <c r="N1067" s="216"/>
      <c r="O1067" s="216"/>
      <c r="P1067" s="216"/>
      <c r="Q1067" s="216"/>
      <c r="R1067" s="216"/>
      <c r="S1067" s="216"/>
      <c r="T1067" s="216"/>
      <c r="U1067" s="216"/>
      <c r="V1067" s="216"/>
      <c r="W1067" s="216"/>
      <c r="X1067" s="216"/>
      <c r="Y1067" s="216"/>
      <c r="Z1067" s="216"/>
      <c r="AA1067" s="216"/>
      <c r="AB1067" s="216"/>
      <c r="AC1067" s="216"/>
    </row>
    <row r="1068" spans="1:30" s="5" customFormat="1" ht="28.5" customHeight="1">
      <c r="A1068" s="144" t="s">
        <v>17</v>
      </c>
      <c r="B1068" s="145" t="s">
        <v>5</v>
      </c>
      <c r="C1068" s="6" t="s">
        <v>14</v>
      </c>
      <c r="D1068" s="274" t="s">
        <v>491</v>
      </c>
      <c r="E1068" s="2272" t="s">
        <v>15</v>
      </c>
      <c r="F1068" s="2273"/>
      <c r="G1068" s="2273"/>
      <c r="H1068" s="2273"/>
      <c r="I1068" s="2273"/>
      <c r="J1068" s="2273"/>
      <c r="K1068" s="2273"/>
      <c r="L1068" s="2273"/>
      <c r="M1068" s="2273"/>
      <c r="N1068" s="2273"/>
      <c r="O1068" s="2273"/>
      <c r="P1068" s="2273"/>
      <c r="Q1068" s="2273"/>
      <c r="R1068" s="2273"/>
      <c r="S1068" s="2273"/>
      <c r="T1068" s="2273"/>
      <c r="U1068" s="2273"/>
      <c r="V1068" s="2273"/>
      <c r="W1068" s="2273"/>
      <c r="X1068" s="2273"/>
      <c r="Y1068" s="2273"/>
      <c r="Z1068" s="2273"/>
      <c r="AA1068" s="2273"/>
      <c r="AB1068" s="2274"/>
      <c r="AC1068" s="2227" t="s">
        <v>10</v>
      </c>
    </row>
    <row r="1069" spans="1:30" s="13" customFormat="1" ht="12.75" customHeight="1" thickBot="1">
      <c r="A1069" s="2248" t="s">
        <v>363</v>
      </c>
      <c r="B1069" s="2249"/>
      <c r="C1069" s="17"/>
      <c r="D1069" s="17"/>
      <c r="E1069" s="18">
        <v>1</v>
      </c>
      <c r="F1069" s="18">
        <v>2</v>
      </c>
      <c r="G1069" s="18">
        <v>3</v>
      </c>
      <c r="H1069" s="18">
        <v>4</v>
      </c>
      <c r="I1069" s="18">
        <v>5</v>
      </c>
      <c r="J1069" s="18">
        <v>6</v>
      </c>
      <c r="K1069" s="18">
        <v>7</v>
      </c>
      <c r="L1069" s="18">
        <v>8</v>
      </c>
      <c r="M1069" s="18">
        <v>9</v>
      </c>
      <c r="N1069" s="18">
        <v>10</v>
      </c>
      <c r="O1069" s="18">
        <v>11</v>
      </c>
      <c r="P1069" s="18">
        <v>12</v>
      </c>
      <c r="Q1069" s="18">
        <v>13</v>
      </c>
      <c r="R1069" s="18">
        <v>14</v>
      </c>
      <c r="S1069" s="18">
        <v>15</v>
      </c>
      <c r="T1069" s="18">
        <v>16</v>
      </c>
      <c r="U1069" s="18">
        <v>17</v>
      </c>
      <c r="V1069" s="18">
        <v>18</v>
      </c>
      <c r="W1069" s="18">
        <v>19</v>
      </c>
      <c r="X1069" s="18">
        <v>20</v>
      </c>
      <c r="Y1069" s="18">
        <v>21</v>
      </c>
      <c r="Z1069" s="18">
        <v>22</v>
      </c>
      <c r="AA1069" s="18">
        <v>23</v>
      </c>
      <c r="AB1069" s="18">
        <v>24</v>
      </c>
      <c r="AC1069" s="2259"/>
    </row>
    <row r="1070" spans="1:30" s="13" customFormat="1" ht="12.75" customHeight="1">
      <c r="A1070" s="19" t="s">
        <v>286</v>
      </c>
      <c r="B1070" s="20"/>
      <c r="C1070" s="21"/>
      <c r="D1070" s="867"/>
      <c r="E1070" s="20">
        <v>5</v>
      </c>
      <c r="F1070" s="20">
        <v>5</v>
      </c>
      <c r="G1070" s="20">
        <v>5</v>
      </c>
      <c r="H1070" s="20">
        <v>5</v>
      </c>
      <c r="I1070" s="20">
        <v>5</v>
      </c>
      <c r="J1070" s="20">
        <v>5</v>
      </c>
      <c r="K1070" s="20">
        <v>5</v>
      </c>
      <c r="L1070" s="20">
        <v>5</v>
      </c>
      <c r="M1070" s="20">
        <v>5</v>
      </c>
      <c r="N1070" s="20">
        <v>5</v>
      </c>
      <c r="O1070" s="20">
        <v>5</v>
      </c>
      <c r="P1070" s="20">
        <v>5</v>
      </c>
      <c r="Q1070" s="20">
        <v>5</v>
      </c>
      <c r="R1070" s="20">
        <v>5</v>
      </c>
      <c r="S1070" s="20">
        <v>5</v>
      </c>
      <c r="T1070" s="20">
        <v>5</v>
      </c>
      <c r="U1070" s="20">
        <v>5</v>
      </c>
      <c r="V1070" s="20">
        <v>5</v>
      </c>
      <c r="W1070" s="20">
        <v>5</v>
      </c>
      <c r="X1070" s="20">
        <v>5</v>
      </c>
      <c r="Y1070" s="20">
        <v>5</v>
      </c>
      <c r="Z1070" s="20">
        <v>5</v>
      </c>
      <c r="AA1070" s="20">
        <v>5</v>
      </c>
      <c r="AB1070" s="20">
        <v>5</v>
      </c>
      <c r="AC1070" s="22"/>
    </row>
    <row r="1071" spans="1:30" s="13" customFormat="1" ht="12.75" customHeight="1" thickBot="1">
      <c r="A1071" s="38" t="s">
        <v>287</v>
      </c>
      <c r="B1071" s="39"/>
      <c r="C1071" s="40"/>
      <c r="D1071" s="1173"/>
      <c r="E1071" s="39">
        <v>3</v>
      </c>
      <c r="F1071" s="39">
        <v>3</v>
      </c>
      <c r="G1071" s="39">
        <v>3</v>
      </c>
      <c r="H1071" s="39">
        <v>3</v>
      </c>
      <c r="I1071" s="39">
        <v>3</v>
      </c>
      <c r="J1071" s="39">
        <v>3</v>
      </c>
      <c r="K1071" s="39">
        <v>3</v>
      </c>
      <c r="L1071" s="39">
        <v>3</v>
      </c>
      <c r="M1071" s="39">
        <v>3</v>
      </c>
      <c r="N1071" s="39">
        <v>3</v>
      </c>
      <c r="O1071" s="39">
        <v>3</v>
      </c>
      <c r="P1071" s="39">
        <v>3</v>
      </c>
      <c r="Q1071" s="39">
        <v>3</v>
      </c>
      <c r="R1071" s="39">
        <v>3</v>
      </c>
      <c r="S1071" s="39">
        <v>3</v>
      </c>
      <c r="T1071" s="39">
        <v>3</v>
      </c>
      <c r="U1071" s="39">
        <v>3</v>
      </c>
      <c r="V1071" s="39">
        <v>3</v>
      </c>
      <c r="W1071" s="39">
        <v>3</v>
      </c>
      <c r="X1071" s="39">
        <v>3</v>
      </c>
      <c r="Y1071" s="39">
        <v>3</v>
      </c>
      <c r="Z1071" s="39">
        <v>3</v>
      </c>
      <c r="AA1071" s="39">
        <v>3</v>
      </c>
      <c r="AB1071" s="39">
        <v>3</v>
      </c>
      <c r="AC1071" s="188"/>
    </row>
    <row r="1072" spans="1:30" s="5" customFormat="1" ht="12">
      <c r="A1072" s="2217"/>
      <c r="B1072" s="2220"/>
      <c r="C1072" s="69" t="s">
        <v>477</v>
      </c>
      <c r="D1072" s="866" t="s">
        <v>459</v>
      </c>
      <c r="E1072" s="936">
        <v>0.52999997138977051</v>
      </c>
      <c r="F1072" s="936">
        <v>0.55000001192092896</v>
      </c>
      <c r="G1072" s="936">
        <v>0.4699999988079071</v>
      </c>
      <c r="H1072" s="936">
        <v>0.4699999988079071</v>
      </c>
      <c r="I1072" s="936">
        <v>0.5</v>
      </c>
      <c r="J1072" s="936">
        <v>0.52999997138977051</v>
      </c>
      <c r="K1072" s="936">
        <v>0.61000001430511475</v>
      </c>
      <c r="L1072" s="936">
        <v>0.68000000715255737</v>
      </c>
      <c r="M1072" s="936">
        <v>0.79000002145767212</v>
      </c>
      <c r="N1072" s="936">
        <v>0.87999999523162842</v>
      </c>
      <c r="O1072" s="936">
        <v>0.87999999523162842</v>
      </c>
      <c r="P1072" s="936">
        <v>0.80000001192092896</v>
      </c>
      <c r="Q1072" s="936">
        <v>0.81000000238418579</v>
      </c>
      <c r="R1072" s="936">
        <v>0.81000000238418579</v>
      </c>
      <c r="S1072" s="936">
        <v>0.80000001192092896</v>
      </c>
      <c r="T1072" s="936">
        <v>0.81999999284744263</v>
      </c>
      <c r="U1072" s="936">
        <v>0.75999999046325684</v>
      </c>
      <c r="V1072" s="936">
        <v>0.75</v>
      </c>
      <c r="W1072" s="936">
        <v>0.69999998807907104</v>
      </c>
      <c r="X1072" s="936">
        <v>0.64999997615814209</v>
      </c>
      <c r="Y1072" s="936">
        <v>0.62999999523162842</v>
      </c>
      <c r="Z1072" s="936">
        <v>0.63999998569488525</v>
      </c>
      <c r="AA1072" s="936">
        <v>0.62999999523162842</v>
      </c>
      <c r="AB1072" s="936">
        <v>0.5</v>
      </c>
      <c r="AC1072" s="135">
        <f>SUM(E1072:AB1072)</f>
        <v>16.189999938011169</v>
      </c>
    </row>
    <row r="1073" spans="1:42" s="5" customFormat="1" ht="12">
      <c r="A1073" s="2217"/>
      <c r="B1073" s="2220"/>
      <c r="C1073" s="11" t="s">
        <v>478</v>
      </c>
      <c r="D1073" s="866" t="s">
        <v>459</v>
      </c>
      <c r="E1073" s="936">
        <v>0.30000001192092896</v>
      </c>
      <c r="F1073" s="936">
        <v>0.31999999284744263</v>
      </c>
      <c r="G1073" s="936">
        <v>0.28999999165534973</v>
      </c>
      <c r="H1073" s="936">
        <v>0.28999999165534973</v>
      </c>
      <c r="I1073" s="936">
        <v>0.31000000238418579</v>
      </c>
      <c r="J1073" s="936">
        <v>0.2800000011920929</v>
      </c>
      <c r="K1073" s="936">
        <v>0.31000000238418579</v>
      </c>
      <c r="L1073" s="936">
        <v>0.31999999284744263</v>
      </c>
      <c r="M1073" s="936">
        <v>0.34999999403953552</v>
      </c>
      <c r="N1073" s="936">
        <v>0.36000001430511475</v>
      </c>
      <c r="O1073" s="936">
        <v>0.34999999403953552</v>
      </c>
      <c r="P1073" s="936">
        <v>0.33000001311302185</v>
      </c>
      <c r="Q1073" s="936">
        <v>0.33000001311302185</v>
      </c>
      <c r="R1073" s="936">
        <v>0.36000001430511475</v>
      </c>
      <c r="S1073" s="936">
        <v>0.31999999284744263</v>
      </c>
      <c r="T1073" s="936">
        <v>0.34999999403953552</v>
      </c>
      <c r="U1073" s="936">
        <v>0.36000001430511475</v>
      </c>
      <c r="V1073" s="936">
        <v>0.34999999403953552</v>
      </c>
      <c r="W1073" s="936">
        <v>0.33000001311302185</v>
      </c>
      <c r="X1073" s="936">
        <v>0.31000000238418579</v>
      </c>
      <c r="Y1073" s="936">
        <v>0.31000000238418579</v>
      </c>
      <c r="Z1073" s="936">
        <v>0.31999999284744263</v>
      </c>
      <c r="AA1073" s="936">
        <v>0.31999999284744263</v>
      </c>
      <c r="AB1073" s="936">
        <v>0.2800000011920929</v>
      </c>
      <c r="AC1073" s="135">
        <f>SUM(E1073:AB1073)</f>
        <v>7.7500000298023224</v>
      </c>
    </row>
    <row r="1074" spans="1:42" s="5" customFormat="1" ht="12">
      <c r="A1074" s="2217"/>
      <c r="B1074" s="2220"/>
      <c r="C1074" s="11" t="s">
        <v>8</v>
      </c>
      <c r="D1074" s="866" t="s">
        <v>459</v>
      </c>
      <c r="E1074" s="929">
        <v>57</v>
      </c>
      <c r="F1074" s="929">
        <v>58</v>
      </c>
      <c r="G1074" s="929">
        <v>52</v>
      </c>
      <c r="H1074" s="929">
        <v>51</v>
      </c>
      <c r="I1074" s="929">
        <v>55</v>
      </c>
      <c r="J1074" s="929">
        <v>56</v>
      </c>
      <c r="K1074" s="929">
        <v>66</v>
      </c>
      <c r="L1074" s="929">
        <v>66</v>
      </c>
      <c r="M1074" s="929">
        <v>78</v>
      </c>
      <c r="N1074" s="929">
        <v>87</v>
      </c>
      <c r="O1074" s="929">
        <v>88</v>
      </c>
      <c r="P1074" s="929">
        <v>81</v>
      </c>
      <c r="Q1074" s="929">
        <v>80</v>
      </c>
      <c r="R1074" s="929">
        <v>83</v>
      </c>
      <c r="S1074" s="929">
        <v>81</v>
      </c>
      <c r="T1074" s="929">
        <v>83</v>
      </c>
      <c r="U1074" s="929">
        <v>77</v>
      </c>
      <c r="V1074" s="929">
        <v>78</v>
      </c>
      <c r="W1074" s="929">
        <v>70</v>
      </c>
      <c r="X1074" s="929">
        <v>66</v>
      </c>
      <c r="Y1074" s="929">
        <v>64</v>
      </c>
      <c r="Z1074" s="929">
        <v>66</v>
      </c>
      <c r="AA1074" s="929">
        <v>65</v>
      </c>
      <c r="AB1074" s="929">
        <v>53</v>
      </c>
      <c r="AC1074" s="135"/>
    </row>
    <row r="1075" spans="1:42" s="5" customFormat="1" ht="12.75" customHeight="1">
      <c r="A1075" s="2217"/>
      <c r="B1075" s="2220"/>
      <c r="C1075" s="11" t="s">
        <v>16</v>
      </c>
      <c r="D1075" s="11"/>
      <c r="E1075" s="121">
        <f>E1073/E1072</f>
        <v>0.56603778889698109</v>
      </c>
      <c r="F1075" s="121">
        <f t="shared" ref="F1075:AC1075" si="309">F1073/F1072</f>
        <v>0.58181815620296318</v>
      </c>
      <c r="G1075" s="121">
        <f t="shared" si="309"/>
        <v>0.61702126040616256</v>
      </c>
      <c r="H1075" s="121">
        <f t="shared" si="309"/>
        <v>0.61702126040616256</v>
      </c>
      <c r="I1075" s="121">
        <f t="shared" si="309"/>
        <v>0.62000000476837158</v>
      </c>
      <c r="J1075" s="121">
        <f t="shared" si="309"/>
        <v>0.52830191756024902</v>
      </c>
      <c r="K1075" s="121">
        <f t="shared" si="309"/>
        <v>0.50819671330225158</v>
      </c>
      <c r="L1075" s="121">
        <f t="shared" si="309"/>
        <v>0.47058821982578442</v>
      </c>
      <c r="M1075" s="121">
        <f t="shared" si="309"/>
        <v>0.4430379551050283</v>
      </c>
      <c r="N1075" s="121">
        <f t="shared" si="309"/>
        <v>0.40909092756342308</v>
      </c>
      <c r="O1075" s="121">
        <f t="shared" si="309"/>
        <v>0.39772726810914422</v>
      </c>
      <c r="P1075" s="121">
        <f t="shared" si="309"/>
        <v>0.41250001024454819</v>
      </c>
      <c r="Q1075" s="121">
        <f t="shared" si="309"/>
        <v>0.40740742239714428</v>
      </c>
      <c r="R1075" s="121">
        <f t="shared" si="309"/>
        <v>0.44444446079688466</v>
      </c>
      <c r="S1075" s="121">
        <f t="shared" si="309"/>
        <v>0.39999998509883905</v>
      </c>
      <c r="T1075" s="121">
        <f t="shared" si="309"/>
        <v>0.42682926474689797</v>
      </c>
      <c r="U1075" s="121">
        <f t="shared" si="309"/>
        <v>0.47368423529278902</v>
      </c>
      <c r="V1075" s="121">
        <f t="shared" si="309"/>
        <v>0.46666665871938068</v>
      </c>
      <c r="W1075" s="121">
        <f t="shared" si="309"/>
        <v>0.47142859818984095</v>
      </c>
      <c r="X1075" s="121">
        <f t="shared" si="309"/>
        <v>0.47692309808449007</v>
      </c>
      <c r="Y1075" s="121">
        <f t="shared" si="309"/>
        <v>0.49206349957226569</v>
      </c>
      <c r="Z1075" s="121">
        <f t="shared" si="309"/>
        <v>0.5</v>
      </c>
      <c r="AA1075" s="121">
        <f t="shared" si="309"/>
        <v>0.50793650042773431</v>
      </c>
      <c r="AB1075" s="121">
        <f t="shared" si="309"/>
        <v>0.56000000238418579</v>
      </c>
      <c r="AC1075" s="121">
        <f t="shared" si="309"/>
        <v>0.47869055339566335</v>
      </c>
    </row>
    <row r="1076" spans="1:42" s="334" customFormat="1" ht="11.25" customHeight="1">
      <c r="A1076" s="2278"/>
      <c r="B1076" s="2276"/>
      <c r="C1076" s="69" t="s">
        <v>477</v>
      </c>
      <c r="D1076" s="866" t="s">
        <v>459</v>
      </c>
      <c r="E1076" s="943">
        <v>0.60000002384185791</v>
      </c>
      <c r="F1076" s="943">
        <v>0.56999999284744263</v>
      </c>
      <c r="G1076" s="943">
        <v>0.56000000238418579</v>
      </c>
      <c r="H1076" s="943">
        <v>0.55000001192092896</v>
      </c>
      <c r="I1076" s="943">
        <v>0.55000001192092896</v>
      </c>
      <c r="J1076" s="943">
        <v>0.56999999284744263</v>
      </c>
      <c r="K1076" s="943">
        <v>0.63999998569488525</v>
      </c>
      <c r="L1076" s="943">
        <v>0.70999997854232788</v>
      </c>
      <c r="M1076" s="943">
        <v>0.79000002145767212</v>
      </c>
      <c r="N1076" s="943">
        <v>0.94999998807907104</v>
      </c>
      <c r="O1076" s="943">
        <v>0.98000001907348633</v>
      </c>
      <c r="P1076" s="943">
        <v>0.94999998807907104</v>
      </c>
      <c r="Q1076" s="943">
        <v>0.92000001668930054</v>
      </c>
      <c r="R1076" s="943">
        <v>0.81999999284744263</v>
      </c>
      <c r="S1076" s="943">
        <v>0.81000000238418579</v>
      </c>
      <c r="T1076" s="943">
        <v>0.77999997138977051</v>
      </c>
      <c r="U1076" s="943">
        <v>0.74000000953674316</v>
      </c>
      <c r="V1076" s="943">
        <v>0.69999998807907104</v>
      </c>
      <c r="W1076" s="943">
        <v>0.69999998807907104</v>
      </c>
      <c r="X1076" s="943">
        <v>0.70999997854232788</v>
      </c>
      <c r="Y1076" s="943">
        <v>0.68999999761581421</v>
      </c>
      <c r="Z1076" s="943">
        <v>0.69999998807907104</v>
      </c>
      <c r="AA1076" s="943">
        <v>0.67000001668930054</v>
      </c>
      <c r="AB1076" s="943">
        <v>0.62000000476837158</v>
      </c>
      <c r="AC1076" s="135">
        <f>SUM(E1076:AB1076)</f>
        <v>17.279999971389771</v>
      </c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</row>
    <row r="1077" spans="1:42" s="334" customFormat="1" ht="11.25" customHeight="1">
      <c r="A1077" s="2278"/>
      <c r="B1077" s="2276"/>
      <c r="C1077" s="11" t="s">
        <v>478</v>
      </c>
      <c r="D1077" s="866" t="s">
        <v>459</v>
      </c>
      <c r="E1077" s="943">
        <v>0.31000000238418579</v>
      </c>
      <c r="F1077" s="943">
        <v>0.31999999284744263</v>
      </c>
      <c r="G1077" s="943">
        <v>0.31000000238418579</v>
      </c>
      <c r="H1077" s="943">
        <v>0.31000000238418579</v>
      </c>
      <c r="I1077" s="943">
        <v>0.31000000238418579</v>
      </c>
      <c r="J1077" s="943">
        <v>0.31000000238418579</v>
      </c>
      <c r="K1077" s="943">
        <v>0.31999999284744263</v>
      </c>
      <c r="L1077" s="943">
        <v>0.34000000357627869</v>
      </c>
      <c r="M1077" s="943">
        <v>0.37999999523162842</v>
      </c>
      <c r="N1077" s="943">
        <v>0.46000000834465027</v>
      </c>
      <c r="O1077" s="943">
        <v>0.5</v>
      </c>
      <c r="P1077" s="943">
        <v>0.46000000834465027</v>
      </c>
      <c r="Q1077" s="943">
        <v>0.43999999761581421</v>
      </c>
      <c r="R1077" s="943">
        <v>0.40999999642372131</v>
      </c>
      <c r="S1077" s="943">
        <v>0.38999998569488525</v>
      </c>
      <c r="T1077" s="943">
        <v>0.36000001430511475</v>
      </c>
      <c r="U1077" s="943">
        <v>0.33000001311302185</v>
      </c>
      <c r="V1077" s="943">
        <v>0.34000000357627869</v>
      </c>
      <c r="W1077" s="943">
        <v>0.31999999284744263</v>
      </c>
      <c r="X1077" s="943">
        <v>0.33000001311302185</v>
      </c>
      <c r="Y1077" s="943">
        <v>0.31000000238418579</v>
      </c>
      <c r="Z1077" s="943">
        <v>0.31999999284744263</v>
      </c>
      <c r="AA1077" s="943">
        <v>0.31000000238418579</v>
      </c>
      <c r="AB1077" s="943">
        <v>0.31000000238418579</v>
      </c>
      <c r="AC1077" s="135">
        <f>SUM(E1077:AB1077)</f>
        <v>8.5000000298023224</v>
      </c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</row>
    <row r="1078" spans="1:42" s="334" customFormat="1" ht="11.25" customHeight="1">
      <c r="A1078" s="2278"/>
      <c r="B1078" s="2276"/>
      <c r="C1078" s="11" t="s">
        <v>8</v>
      </c>
      <c r="D1078" s="866" t="s">
        <v>459</v>
      </c>
      <c r="E1078" s="944">
        <v>60</v>
      </c>
      <c r="F1078" s="944">
        <v>57</v>
      </c>
      <c r="G1078" s="944">
        <v>57</v>
      </c>
      <c r="H1078" s="944">
        <v>56</v>
      </c>
      <c r="I1078" s="944">
        <v>56</v>
      </c>
      <c r="J1078" s="944">
        <v>58</v>
      </c>
      <c r="K1078" s="944">
        <v>64</v>
      </c>
      <c r="L1078" s="944">
        <v>72</v>
      </c>
      <c r="M1078" s="944">
        <v>81</v>
      </c>
      <c r="N1078" s="944">
        <v>98</v>
      </c>
      <c r="O1078" s="944">
        <v>100</v>
      </c>
      <c r="P1078" s="944">
        <v>97</v>
      </c>
      <c r="Q1078" s="944">
        <v>93</v>
      </c>
      <c r="R1078" s="944">
        <v>84</v>
      </c>
      <c r="S1078" s="944">
        <v>82</v>
      </c>
      <c r="T1078" s="944">
        <v>78</v>
      </c>
      <c r="U1078" s="944">
        <v>73</v>
      </c>
      <c r="V1078" s="944">
        <v>71</v>
      </c>
      <c r="W1078" s="944">
        <v>68</v>
      </c>
      <c r="X1078" s="944">
        <v>71</v>
      </c>
      <c r="Y1078" s="944">
        <v>69</v>
      </c>
      <c r="Z1078" s="944">
        <v>69</v>
      </c>
      <c r="AA1078" s="944">
        <v>65</v>
      </c>
      <c r="AB1078" s="944">
        <v>62</v>
      </c>
      <c r="AC1078" s="13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</row>
    <row r="1079" spans="1:42" s="334" customFormat="1" ht="11.25" customHeight="1" thickBot="1">
      <c r="A1079" s="2279"/>
      <c r="B1079" s="2277"/>
      <c r="C1079" s="11" t="s">
        <v>16</v>
      </c>
      <c r="D1079" s="11"/>
      <c r="E1079" s="121">
        <f>E1077/E1076</f>
        <v>0.5166666501098216</v>
      </c>
      <c r="F1079" s="121">
        <f t="shared" ref="F1079:AC1079" si="310">F1077/F1076</f>
        <v>0.56140350326826916</v>
      </c>
      <c r="G1079" s="121">
        <f t="shared" si="310"/>
        <v>0.5535714304720869</v>
      </c>
      <c r="H1079" s="121">
        <f t="shared" si="310"/>
        <v>0.5636363557547579</v>
      </c>
      <c r="I1079" s="121">
        <f t="shared" si="310"/>
        <v>0.5636363557547579</v>
      </c>
      <c r="J1079" s="121">
        <f t="shared" si="310"/>
        <v>0.54385966013012843</v>
      </c>
      <c r="K1079" s="121">
        <f t="shared" si="310"/>
        <v>0.5</v>
      </c>
      <c r="L1079" s="121">
        <f t="shared" si="310"/>
        <v>0.47887325894617472</v>
      </c>
      <c r="M1079" s="121">
        <f t="shared" si="310"/>
        <v>0.48101263912685688</v>
      </c>
      <c r="N1079" s="121">
        <f t="shared" si="310"/>
        <v>0.48421054117567341</v>
      </c>
      <c r="O1079" s="121">
        <f t="shared" si="310"/>
        <v>0.51020407170268323</v>
      </c>
      <c r="P1079" s="121">
        <f t="shared" si="310"/>
        <v>0.48421054117567341</v>
      </c>
      <c r="Q1079" s="121">
        <f t="shared" si="310"/>
        <v>0.47826085829779891</v>
      </c>
      <c r="R1079" s="121">
        <f t="shared" si="310"/>
        <v>0.5</v>
      </c>
      <c r="S1079" s="121">
        <f t="shared" si="310"/>
        <v>0.48148146240363454</v>
      </c>
      <c r="T1079" s="121">
        <f t="shared" si="310"/>
        <v>0.46153849680748343</v>
      </c>
      <c r="U1079" s="121">
        <f t="shared" si="310"/>
        <v>0.44594595791912134</v>
      </c>
      <c r="V1079" s="121">
        <f t="shared" si="310"/>
        <v>0.48571429909492048</v>
      </c>
      <c r="W1079" s="121">
        <f t="shared" si="310"/>
        <v>0.45714285471001448</v>
      </c>
      <c r="X1079" s="121">
        <f t="shared" si="310"/>
        <v>0.46478876491029125</v>
      </c>
      <c r="Y1079" s="121">
        <f t="shared" si="310"/>
        <v>0.44927536732658224</v>
      </c>
      <c r="Z1079" s="121">
        <f t="shared" si="310"/>
        <v>0.45714285471001448</v>
      </c>
      <c r="AA1079" s="121">
        <f t="shared" si="310"/>
        <v>0.46268655919741902</v>
      </c>
      <c r="AB1079" s="121">
        <f t="shared" si="310"/>
        <v>0.5</v>
      </c>
      <c r="AC1079" s="121">
        <f t="shared" si="310"/>
        <v>0.49189815068724774</v>
      </c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</row>
    <row r="1080" spans="1:42" s="5" customFormat="1" ht="11.25">
      <c r="A1080" s="283" t="s">
        <v>511</v>
      </c>
      <c r="B1080" s="284"/>
      <c r="C1080" s="285"/>
      <c r="D1080" s="285"/>
      <c r="E1080" s="286">
        <f t="shared" ref="E1080:AB1080" si="311">E1072+E1076</f>
        <v>1.1299999952316284</v>
      </c>
      <c r="F1080" s="286">
        <f t="shared" si="311"/>
        <v>1.1200000047683716</v>
      </c>
      <c r="G1080" s="286">
        <f t="shared" si="311"/>
        <v>1.0300000011920929</v>
      </c>
      <c r="H1080" s="286">
        <f t="shared" si="311"/>
        <v>1.0200000107288361</v>
      </c>
      <c r="I1080" s="286">
        <f t="shared" si="311"/>
        <v>1.050000011920929</v>
      </c>
      <c r="J1080" s="286">
        <f t="shared" si="311"/>
        <v>1.0999999642372131</v>
      </c>
      <c r="K1080" s="286">
        <f t="shared" si="311"/>
        <v>1.25</v>
      </c>
      <c r="L1080" s="286">
        <f t="shared" si="311"/>
        <v>1.3899999856948853</v>
      </c>
      <c r="M1080" s="286">
        <f t="shared" si="311"/>
        <v>1.5800000429153442</v>
      </c>
      <c r="N1080" s="286">
        <f t="shared" si="311"/>
        <v>1.8299999833106995</v>
      </c>
      <c r="O1080" s="286">
        <f t="shared" si="311"/>
        <v>1.8600000143051147</v>
      </c>
      <c r="P1080" s="286">
        <f t="shared" si="311"/>
        <v>1.75</v>
      </c>
      <c r="Q1080" s="286">
        <f t="shared" si="311"/>
        <v>1.7300000190734863</v>
      </c>
      <c r="R1080" s="286">
        <f t="shared" si="311"/>
        <v>1.6299999952316284</v>
      </c>
      <c r="S1080" s="286">
        <f t="shared" si="311"/>
        <v>1.6100000143051147</v>
      </c>
      <c r="T1080" s="286">
        <f t="shared" si="311"/>
        <v>1.5999999642372131</v>
      </c>
      <c r="U1080" s="286">
        <f t="shared" si="311"/>
        <v>1.5</v>
      </c>
      <c r="V1080" s="286">
        <f t="shared" si="311"/>
        <v>1.449999988079071</v>
      </c>
      <c r="W1080" s="286">
        <f t="shared" si="311"/>
        <v>1.3999999761581421</v>
      </c>
      <c r="X1080" s="286">
        <f t="shared" si="311"/>
        <v>1.35999995470047</v>
      </c>
      <c r="Y1080" s="286">
        <f t="shared" si="311"/>
        <v>1.3199999928474426</v>
      </c>
      <c r="Z1080" s="286">
        <f t="shared" si="311"/>
        <v>1.3399999737739563</v>
      </c>
      <c r="AA1080" s="286">
        <f t="shared" si="311"/>
        <v>1.300000011920929</v>
      </c>
      <c r="AB1080" s="286">
        <f t="shared" si="311"/>
        <v>1.1200000047683716</v>
      </c>
      <c r="AC1080" s="286"/>
    </row>
    <row r="1081" spans="1:42" s="5" customFormat="1" ht="11.25">
      <c r="A1081" s="288" t="s">
        <v>512</v>
      </c>
      <c r="B1081" s="289"/>
      <c r="C1081" s="290"/>
      <c r="D1081" s="290"/>
      <c r="E1081" s="298">
        <f t="shared" ref="E1081:AB1081" si="312">E1073+E1077</f>
        <v>0.61000001430511475</v>
      </c>
      <c r="F1081" s="298">
        <f t="shared" si="312"/>
        <v>0.63999998569488525</v>
      </c>
      <c r="G1081" s="298">
        <f t="shared" si="312"/>
        <v>0.59999999403953552</v>
      </c>
      <c r="H1081" s="298">
        <f t="shared" si="312"/>
        <v>0.59999999403953552</v>
      </c>
      <c r="I1081" s="298">
        <f t="shared" si="312"/>
        <v>0.62000000476837158</v>
      </c>
      <c r="J1081" s="298">
        <f t="shared" si="312"/>
        <v>0.59000000357627869</v>
      </c>
      <c r="K1081" s="298">
        <f t="shared" si="312"/>
        <v>0.62999999523162842</v>
      </c>
      <c r="L1081" s="298">
        <f t="shared" si="312"/>
        <v>0.65999999642372131</v>
      </c>
      <c r="M1081" s="298">
        <f t="shared" si="312"/>
        <v>0.72999998927116394</v>
      </c>
      <c r="N1081" s="298">
        <f t="shared" si="312"/>
        <v>0.82000002264976501</v>
      </c>
      <c r="O1081" s="298">
        <f t="shared" si="312"/>
        <v>0.84999999403953552</v>
      </c>
      <c r="P1081" s="298">
        <f t="shared" si="312"/>
        <v>0.79000002145767212</v>
      </c>
      <c r="Q1081" s="298">
        <f t="shared" si="312"/>
        <v>0.77000001072883606</v>
      </c>
      <c r="R1081" s="298">
        <f t="shared" si="312"/>
        <v>0.77000001072883606</v>
      </c>
      <c r="S1081" s="298">
        <f t="shared" si="312"/>
        <v>0.70999997854232788</v>
      </c>
      <c r="T1081" s="298">
        <f t="shared" si="312"/>
        <v>0.71000000834465027</v>
      </c>
      <c r="U1081" s="298">
        <f t="shared" si="312"/>
        <v>0.6900000274181366</v>
      </c>
      <c r="V1081" s="298">
        <f t="shared" si="312"/>
        <v>0.68999999761581421</v>
      </c>
      <c r="W1081" s="298">
        <f t="shared" si="312"/>
        <v>0.65000000596046448</v>
      </c>
      <c r="X1081" s="298">
        <f t="shared" si="312"/>
        <v>0.64000001549720764</v>
      </c>
      <c r="Y1081" s="298">
        <f t="shared" si="312"/>
        <v>0.62000000476837158</v>
      </c>
      <c r="Z1081" s="298">
        <f t="shared" si="312"/>
        <v>0.63999998569488525</v>
      </c>
      <c r="AA1081" s="298">
        <f t="shared" si="312"/>
        <v>0.62999999523162842</v>
      </c>
      <c r="AB1081" s="298">
        <f t="shared" si="312"/>
        <v>0.59000000357627869</v>
      </c>
      <c r="AC1081" s="298"/>
    </row>
    <row r="1082" spans="1:42" s="5" customFormat="1" ht="12" thickBot="1">
      <c r="A1082" s="293" t="s">
        <v>513</v>
      </c>
      <c r="B1082" s="294"/>
      <c r="C1082" s="295"/>
      <c r="D1082" s="295"/>
      <c r="E1082" s="296">
        <f>SQRT(E1080*E1080+E1081*E1081)</f>
        <v>1.2841339519986692</v>
      </c>
      <c r="F1082" s="296">
        <f t="shared" ref="F1082:AB1082" si="313">SQRT(F1080*F1080+F1081*F1081)</f>
        <v>1.2899612367705495</v>
      </c>
      <c r="G1082" s="296">
        <f t="shared" si="313"/>
        <v>1.1920150986053633</v>
      </c>
      <c r="H1082" s="296">
        <f t="shared" si="313"/>
        <v>1.1833849816244366</v>
      </c>
      <c r="I1082" s="296">
        <f t="shared" si="313"/>
        <v>1.2193851036267138</v>
      </c>
      <c r="J1082" s="296">
        <f t="shared" si="313"/>
        <v>1.2482387293870829</v>
      </c>
      <c r="K1082" s="296">
        <f t="shared" si="313"/>
        <v>1.3997856957376911</v>
      </c>
      <c r="L1082" s="296">
        <f t="shared" si="313"/>
        <v>1.5387332307814416</v>
      </c>
      <c r="M1082" s="296">
        <f t="shared" si="313"/>
        <v>1.7404884716505276</v>
      </c>
      <c r="N1082" s="296">
        <f t="shared" si="313"/>
        <v>2.0053179239369441</v>
      </c>
      <c r="O1082" s="296">
        <f t="shared" si="313"/>
        <v>2.0450183478595583</v>
      </c>
      <c r="P1082" s="296">
        <f t="shared" si="313"/>
        <v>1.9200520914556256</v>
      </c>
      <c r="Q1082" s="296">
        <f t="shared" si="313"/>
        <v>1.8936208919730133</v>
      </c>
      <c r="R1082" s="296">
        <f t="shared" si="313"/>
        <v>1.8027201671300834</v>
      </c>
      <c r="S1082" s="296">
        <f t="shared" si="313"/>
        <v>1.7596022322083409</v>
      </c>
      <c r="T1082" s="296">
        <f t="shared" si="313"/>
        <v>1.750457053860073</v>
      </c>
      <c r="U1082" s="296">
        <f t="shared" si="313"/>
        <v>1.6510905601562349</v>
      </c>
      <c r="V1082" s="296">
        <f t="shared" si="313"/>
        <v>1.6058019685313409</v>
      </c>
      <c r="W1082" s="296">
        <f t="shared" si="313"/>
        <v>1.5435348849285533</v>
      </c>
      <c r="X1082" s="296">
        <f t="shared" si="313"/>
        <v>1.5030635038552784</v>
      </c>
      <c r="Y1082" s="296">
        <f t="shared" si="313"/>
        <v>1.4583552334839511</v>
      </c>
      <c r="Z1082" s="296">
        <f t="shared" si="313"/>
        <v>1.4849915526371378</v>
      </c>
      <c r="AA1082" s="296">
        <f t="shared" si="313"/>
        <v>1.4446106828437437</v>
      </c>
      <c r="AB1082" s="296">
        <f t="shared" si="313"/>
        <v>1.265898896002821</v>
      </c>
      <c r="AC1082" s="297"/>
      <c r="AD1082" s="131">
        <f>MAX(E1082:AB1082)</f>
        <v>2.0450183478595583</v>
      </c>
    </row>
    <row r="1083" spans="1:42" s="5" customFormat="1" ht="11.25">
      <c r="A1083" s="283" t="s">
        <v>812</v>
      </c>
      <c r="B1083" s="284"/>
      <c r="C1083" s="285"/>
      <c r="D1083" s="285" t="s">
        <v>762</v>
      </c>
      <c r="E1083" s="286">
        <f t="shared" ref="E1083:AB1083" si="314">1.73*E1074*E1112/1000</f>
        <v>0.62222909435749052</v>
      </c>
      <c r="F1083" s="286">
        <f t="shared" si="314"/>
        <v>0.63414881722450267</v>
      </c>
      <c r="G1083" s="286">
        <f t="shared" si="314"/>
        <v>0.56764759485244742</v>
      </c>
      <c r="H1083" s="286">
        <f t="shared" si="314"/>
        <v>0.55673129495143892</v>
      </c>
      <c r="I1083" s="286">
        <f t="shared" si="314"/>
        <v>0.59944501814842222</v>
      </c>
      <c r="J1083" s="286">
        <f t="shared" si="314"/>
        <v>0.61034401847839359</v>
      </c>
      <c r="K1083" s="286">
        <f t="shared" si="314"/>
        <v>0.71476682613372788</v>
      </c>
      <c r="L1083" s="286">
        <f t="shared" si="314"/>
        <v>0.71362499999999995</v>
      </c>
      <c r="M1083" s="286">
        <f t="shared" si="314"/>
        <v>0.84067620257377618</v>
      </c>
      <c r="N1083" s="286">
        <f t="shared" si="314"/>
        <v>0.9346671057415008</v>
      </c>
      <c r="O1083" s="286">
        <f t="shared" si="314"/>
        <v>0.94693276805877691</v>
      </c>
      <c r="P1083" s="286">
        <f t="shared" si="314"/>
        <v>0.87160857059955599</v>
      </c>
      <c r="Q1083" s="286">
        <f t="shared" si="314"/>
        <v>0.86084797096252441</v>
      </c>
      <c r="R1083" s="286">
        <f t="shared" si="314"/>
        <v>0.8945657027387619</v>
      </c>
      <c r="S1083" s="286">
        <f t="shared" si="314"/>
        <v>0.86880597327232367</v>
      </c>
      <c r="T1083" s="286">
        <f t="shared" si="314"/>
        <v>0.89312976987361914</v>
      </c>
      <c r="U1083" s="286">
        <f t="shared" si="314"/>
        <v>0.83256249999999998</v>
      </c>
      <c r="V1083" s="286">
        <f t="shared" si="314"/>
        <v>0.83932677168846126</v>
      </c>
      <c r="W1083" s="286">
        <f t="shared" si="314"/>
        <v>0.74960900692939758</v>
      </c>
      <c r="X1083" s="286">
        <f t="shared" si="314"/>
        <v>0.70905780435562138</v>
      </c>
      <c r="Y1083" s="286">
        <f t="shared" si="314"/>
        <v>0.68757120422363283</v>
      </c>
      <c r="Z1083" s="286">
        <f t="shared" si="314"/>
        <v>0.71134140217781061</v>
      </c>
      <c r="AA1083" s="286">
        <f t="shared" si="314"/>
        <v>0.70281249999999995</v>
      </c>
      <c r="AB1083" s="286">
        <f t="shared" si="314"/>
        <v>0.5739794209861756</v>
      </c>
      <c r="AC1083" s="286"/>
    </row>
    <row r="1084" spans="1:42" s="5" customFormat="1" ht="11.25">
      <c r="A1084" s="288" t="s">
        <v>812</v>
      </c>
      <c r="B1084" s="289"/>
      <c r="C1084" s="290"/>
      <c r="D1084" s="290" t="s">
        <v>763</v>
      </c>
      <c r="E1084" s="298">
        <f t="shared" ref="E1084:AB1084" si="315">1.73*E1078*E1113/1000</f>
        <v>0.6809279940605163</v>
      </c>
      <c r="F1084" s="298">
        <f t="shared" si="315"/>
        <v>0.64983991504669192</v>
      </c>
      <c r="G1084" s="298">
        <f t="shared" si="315"/>
        <v>0.64589551880836482</v>
      </c>
      <c r="H1084" s="298">
        <f t="shared" si="315"/>
        <v>0.63553279445648192</v>
      </c>
      <c r="I1084" s="298">
        <f t="shared" si="315"/>
        <v>0.63553279445648192</v>
      </c>
      <c r="J1084" s="298">
        <f t="shared" si="315"/>
        <v>0.65522022105216982</v>
      </c>
      <c r="K1084" s="298">
        <f t="shared" si="315"/>
        <v>0.72189439788818355</v>
      </c>
      <c r="L1084" s="298">
        <f t="shared" si="315"/>
        <v>0.8034119762420654</v>
      </c>
      <c r="M1084" s="298">
        <f t="shared" si="315"/>
        <v>0.90243720801830285</v>
      </c>
      <c r="N1084" s="298">
        <f t="shared" si="315"/>
        <v>1.0867513741302488</v>
      </c>
      <c r="O1084" s="298">
        <f t="shared" si="315"/>
        <v>1.1141200098991395</v>
      </c>
      <c r="P1084" s="298">
        <f t="shared" si="315"/>
        <v>1.0823744679927827</v>
      </c>
      <c r="Q1084" s="298">
        <f t="shared" si="315"/>
        <v>1.0361316092061996</v>
      </c>
      <c r="R1084" s="298">
        <f t="shared" si="315"/>
        <v>0.94312676673889151</v>
      </c>
      <c r="S1084" s="298">
        <f t="shared" si="315"/>
        <v>0.91499697294235216</v>
      </c>
      <c r="T1084" s="298">
        <f t="shared" si="315"/>
        <v>0.86901360772132874</v>
      </c>
      <c r="U1084" s="298">
        <f t="shared" si="315"/>
        <v>0.81962207109451291</v>
      </c>
      <c r="V1084" s="298">
        <f t="shared" si="315"/>
        <v>0.79348180468559271</v>
      </c>
      <c r="W1084" s="298">
        <f t="shared" si="315"/>
        <v>0.75760160673141475</v>
      </c>
      <c r="X1084" s="298">
        <f t="shared" si="315"/>
        <v>0.79102520702838897</v>
      </c>
      <c r="Y1084" s="298">
        <f t="shared" si="315"/>
        <v>0.76993647723197944</v>
      </c>
      <c r="Z1084" s="298">
        <f t="shared" si="315"/>
        <v>0.77232387495517729</v>
      </c>
      <c r="AA1084" s="298">
        <f t="shared" si="315"/>
        <v>0.7298004742622376</v>
      </c>
      <c r="AB1084" s="298">
        <f t="shared" si="315"/>
        <v>0.69719000000000009</v>
      </c>
      <c r="AC1084" s="298"/>
    </row>
    <row r="1085" spans="1:42" s="5" customFormat="1" ht="12" thickBot="1">
      <c r="A1085" s="293" t="s">
        <v>812</v>
      </c>
      <c r="B1085" s="294"/>
      <c r="C1085" s="295"/>
      <c r="D1085" s="295" t="s">
        <v>764</v>
      </c>
      <c r="E1085" s="296">
        <f>E1083+E1084</f>
        <v>1.3031570884180068</v>
      </c>
      <c r="F1085" s="296">
        <f t="shared" ref="F1085:AB1085" si="316">F1083+F1084</f>
        <v>1.2839887322711947</v>
      </c>
      <c r="G1085" s="296">
        <f t="shared" si="316"/>
        <v>1.2135431136608124</v>
      </c>
      <c r="H1085" s="296">
        <f t="shared" si="316"/>
        <v>1.1922640894079208</v>
      </c>
      <c r="I1085" s="296">
        <f t="shared" si="316"/>
        <v>1.234977812604904</v>
      </c>
      <c r="J1085" s="296">
        <f t="shared" si="316"/>
        <v>1.2655642395305633</v>
      </c>
      <c r="K1085" s="296">
        <f t="shared" si="316"/>
        <v>1.4366612240219114</v>
      </c>
      <c r="L1085" s="296">
        <f t="shared" si="316"/>
        <v>1.5170369762420655</v>
      </c>
      <c r="M1085" s="296">
        <f t="shared" si="316"/>
        <v>1.7431134105920791</v>
      </c>
      <c r="N1085" s="296">
        <f t="shared" si="316"/>
        <v>2.0214184798717496</v>
      </c>
      <c r="O1085" s="296">
        <f t="shared" si="316"/>
        <v>2.0610527779579164</v>
      </c>
      <c r="P1085" s="296">
        <f t="shared" si="316"/>
        <v>1.9539830385923387</v>
      </c>
      <c r="Q1085" s="296">
        <f t="shared" si="316"/>
        <v>1.8969795801687241</v>
      </c>
      <c r="R1085" s="296">
        <f t="shared" si="316"/>
        <v>1.8376924694776533</v>
      </c>
      <c r="S1085" s="296">
        <f t="shared" si="316"/>
        <v>1.7838029462146758</v>
      </c>
      <c r="T1085" s="296">
        <f t="shared" si="316"/>
        <v>1.7621433775949478</v>
      </c>
      <c r="U1085" s="296">
        <f t="shared" si="316"/>
        <v>1.6521845710945129</v>
      </c>
      <c r="V1085" s="296">
        <f t="shared" si="316"/>
        <v>1.6328085763740541</v>
      </c>
      <c r="W1085" s="296">
        <f t="shared" si="316"/>
        <v>1.5072106136608123</v>
      </c>
      <c r="X1085" s="296">
        <f t="shared" si="316"/>
        <v>1.5000830113840102</v>
      </c>
      <c r="Y1085" s="296">
        <f t="shared" si="316"/>
        <v>1.4575076814556123</v>
      </c>
      <c r="Z1085" s="296">
        <f t="shared" si="316"/>
        <v>1.4836652771329879</v>
      </c>
      <c r="AA1085" s="296">
        <f t="shared" si="316"/>
        <v>1.4326129742622375</v>
      </c>
      <c r="AB1085" s="296">
        <f t="shared" si="316"/>
        <v>1.2711694209861757</v>
      </c>
      <c r="AC1085" s="297"/>
    </row>
    <row r="1086" spans="1:42" s="13" customFormat="1" ht="14.25" customHeight="1" thickBot="1">
      <c r="A1086" s="148" t="s">
        <v>136</v>
      </c>
      <c r="B1086" s="149"/>
      <c r="C1086" s="150"/>
      <c r="D1086" s="150"/>
      <c r="E1086" s="420">
        <v>1</v>
      </c>
      <c r="F1086" s="420">
        <v>2</v>
      </c>
      <c r="G1086" s="420">
        <v>3</v>
      </c>
      <c r="H1086" s="420">
        <v>4</v>
      </c>
      <c r="I1086" s="420">
        <v>5</v>
      </c>
      <c r="J1086" s="420">
        <v>6</v>
      </c>
      <c r="K1086" s="420">
        <v>7</v>
      </c>
      <c r="L1086" s="420">
        <v>8</v>
      </c>
      <c r="M1086" s="420">
        <v>9</v>
      </c>
      <c r="N1086" s="420">
        <v>10</v>
      </c>
      <c r="O1086" s="420">
        <v>11</v>
      </c>
      <c r="P1086" s="420">
        <v>12</v>
      </c>
      <c r="Q1086" s="420">
        <v>13</v>
      </c>
      <c r="R1086" s="420">
        <v>14</v>
      </c>
      <c r="S1086" s="420">
        <v>15</v>
      </c>
      <c r="T1086" s="420">
        <v>16</v>
      </c>
      <c r="U1086" s="420">
        <v>17</v>
      </c>
      <c r="V1086" s="420">
        <v>18</v>
      </c>
      <c r="W1086" s="420">
        <v>19</v>
      </c>
      <c r="X1086" s="420">
        <v>20</v>
      </c>
      <c r="Y1086" s="420">
        <v>21</v>
      </c>
      <c r="Z1086" s="420">
        <v>22</v>
      </c>
      <c r="AA1086" s="420">
        <v>23</v>
      </c>
      <c r="AB1086" s="420">
        <v>24</v>
      </c>
      <c r="AC1086" s="421"/>
    </row>
    <row r="1087" spans="1:42" s="32" customFormat="1" ht="14.25" customHeight="1">
      <c r="A1087" s="28" t="s">
        <v>137</v>
      </c>
      <c r="B1087" s="439"/>
      <c r="C1087" s="440" t="s">
        <v>13</v>
      </c>
      <c r="D1087" s="855" t="s">
        <v>459</v>
      </c>
      <c r="E1087" s="931">
        <v>36.889999389648438</v>
      </c>
      <c r="F1087" s="931">
        <v>36.919998168945313</v>
      </c>
      <c r="G1087" s="931">
        <v>36.779998779296875</v>
      </c>
      <c r="H1087" s="931">
        <v>36.779998779296875</v>
      </c>
      <c r="I1087" s="931">
        <v>36.720001220703125</v>
      </c>
      <c r="J1087" s="931">
        <v>36.720001220703125</v>
      </c>
      <c r="K1087" s="931">
        <v>36.540000915527344</v>
      </c>
      <c r="L1087" s="931">
        <v>36.680000305175781</v>
      </c>
      <c r="M1087" s="931">
        <v>36.580001831054687</v>
      </c>
      <c r="N1087" s="931">
        <v>36.439998626708984</v>
      </c>
      <c r="O1087" s="931">
        <v>36.439998626708984</v>
      </c>
      <c r="P1087" s="931">
        <v>36.540000915527344</v>
      </c>
      <c r="Q1087" s="931">
        <v>36.299999237060547</v>
      </c>
      <c r="R1087" s="931">
        <v>36.540000915527344</v>
      </c>
      <c r="S1087" s="931">
        <v>36.400001525878906</v>
      </c>
      <c r="T1087" s="931">
        <v>36.470001220703125</v>
      </c>
      <c r="U1087" s="931">
        <v>36.439998626708984</v>
      </c>
      <c r="V1087" s="931">
        <v>36.540000915527344</v>
      </c>
      <c r="W1087" s="931">
        <v>36.369998931884766</v>
      </c>
      <c r="X1087" s="931">
        <v>36.189998626708984</v>
      </c>
      <c r="Y1087" s="931">
        <v>36.330001831054687</v>
      </c>
      <c r="Z1087" s="931">
        <v>36.439998626708984</v>
      </c>
      <c r="AA1087" s="931">
        <v>36.439998626708984</v>
      </c>
      <c r="AB1087" s="931">
        <v>36.650001525878906</v>
      </c>
      <c r="AC1087" s="442"/>
    </row>
    <row r="1088" spans="1:42" s="32" customFormat="1" ht="14.25" customHeight="1" thickBot="1">
      <c r="A1088" s="35" t="s">
        <v>138</v>
      </c>
      <c r="B1088" s="36"/>
      <c r="C1088" s="446" t="s">
        <v>13</v>
      </c>
      <c r="D1088" s="869" t="s">
        <v>459</v>
      </c>
      <c r="E1088" s="932">
        <v>36.650001525878906</v>
      </c>
      <c r="F1088" s="932">
        <v>36.720001220703125</v>
      </c>
      <c r="G1088" s="932">
        <v>36.369998931884766</v>
      </c>
      <c r="H1088" s="932">
        <v>36.509998321533203</v>
      </c>
      <c r="I1088" s="932">
        <v>36.470001220703125</v>
      </c>
      <c r="J1088" s="932">
        <v>36.299999237060547</v>
      </c>
      <c r="K1088" s="932">
        <v>36.439998626708984</v>
      </c>
      <c r="L1088" s="932">
        <v>35.939998626708984</v>
      </c>
      <c r="M1088" s="932">
        <v>35.880001068115234</v>
      </c>
      <c r="N1088" s="932">
        <v>35.770000457763672</v>
      </c>
      <c r="O1088" s="932">
        <v>36.189998626708984</v>
      </c>
      <c r="P1088" s="932">
        <v>35.979999542236328</v>
      </c>
      <c r="Q1088" s="932">
        <v>36.080001831054687</v>
      </c>
      <c r="R1088" s="932">
        <v>36.369998931884766</v>
      </c>
      <c r="S1088" s="932">
        <v>35.909999847412109</v>
      </c>
      <c r="T1088" s="932">
        <v>36.049999237060547</v>
      </c>
      <c r="U1088" s="932">
        <v>36.220001220703125</v>
      </c>
      <c r="V1088" s="932">
        <v>35.939998626708984</v>
      </c>
      <c r="W1088" s="932">
        <v>35.770000457763672</v>
      </c>
      <c r="X1088" s="932">
        <v>36.009998321533203</v>
      </c>
      <c r="Y1088" s="932">
        <v>35.909999847412109</v>
      </c>
      <c r="Z1088" s="932">
        <v>35.909999847412109</v>
      </c>
      <c r="AA1088" s="932">
        <v>36.080001831054687</v>
      </c>
      <c r="AB1088" s="932">
        <v>36.189998626708984</v>
      </c>
      <c r="AC1088" s="449"/>
    </row>
    <row r="1089" spans="1:50" s="169" customFormat="1">
      <c r="A1089" s="2216"/>
      <c r="B1089" s="2219" t="s">
        <v>364</v>
      </c>
      <c r="C1089" s="10" t="s">
        <v>477</v>
      </c>
      <c r="D1089" s="867" t="s">
        <v>460</v>
      </c>
      <c r="E1089" s="86"/>
      <c r="F1089" s="86"/>
      <c r="G1089" s="86"/>
      <c r="H1089" s="433"/>
      <c r="I1089" s="86"/>
      <c r="J1089" s="86"/>
      <c r="K1089" s="86"/>
      <c r="L1089" s="86"/>
      <c r="M1089" s="86"/>
      <c r="N1089" s="433"/>
      <c r="O1089" s="313"/>
      <c r="P1089" s="313"/>
      <c r="Q1089" s="313"/>
      <c r="R1089" s="313"/>
      <c r="S1089" s="313"/>
      <c r="T1089" s="313"/>
      <c r="U1089" s="313"/>
      <c r="V1089" s="433"/>
      <c r="W1089" s="313"/>
      <c r="X1089" s="313"/>
      <c r="Y1089" s="313"/>
      <c r="Z1089" s="313"/>
      <c r="AA1089" s="313"/>
      <c r="AB1089" s="313"/>
      <c r="AC1089" s="230">
        <f>SUM(E1089:AB1089)</f>
        <v>0</v>
      </c>
    </row>
    <row r="1090" spans="1:50" s="169" customFormat="1">
      <c r="A1090" s="2324"/>
      <c r="B1090" s="2291"/>
      <c r="C1090" s="11" t="s">
        <v>478</v>
      </c>
      <c r="D1090" s="866" t="s">
        <v>460</v>
      </c>
      <c r="E1090" s="98"/>
      <c r="F1090" s="98"/>
      <c r="G1090" s="98"/>
      <c r="H1090" s="438"/>
      <c r="I1090" s="98"/>
      <c r="J1090" s="98"/>
      <c r="K1090" s="98"/>
      <c r="L1090" s="98"/>
      <c r="M1090" s="98"/>
      <c r="N1090" s="438"/>
      <c r="O1090" s="214"/>
      <c r="P1090" s="214"/>
      <c r="Q1090" s="214"/>
      <c r="R1090" s="214"/>
      <c r="S1090" s="214"/>
      <c r="T1090" s="214"/>
      <c r="U1090" s="214"/>
      <c r="V1090" s="438"/>
      <c r="W1090" s="214"/>
      <c r="X1090" s="214"/>
      <c r="Y1090" s="214"/>
      <c r="Z1090" s="214"/>
      <c r="AA1090" s="214"/>
      <c r="AB1090" s="214"/>
      <c r="AC1090" s="230">
        <f>SUM(E1090:AB1090)</f>
        <v>0</v>
      </c>
    </row>
    <row r="1091" spans="1:50" s="169" customFormat="1">
      <c r="A1091" s="2324"/>
      <c r="B1091" s="2291"/>
      <c r="C1091" s="11" t="s">
        <v>8</v>
      </c>
      <c r="D1091" s="866" t="s">
        <v>460</v>
      </c>
      <c r="E1091" s="124" t="s">
        <v>283</v>
      </c>
      <c r="F1091" s="124">
        <f t="shared" ref="F1091:AB1091" si="317">F1089*18</f>
        <v>0</v>
      </c>
      <c r="G1091" s="124">
        <f t="shared" si="317"/>
        <v>0</v>
      </c>
      <c r="H1091" s="437">
        <f t="shared" si="317"/>
        <v>0</v>
      </c>
      <c r="I1091" s="124">
        <f t="shared" si="317"/>
        <v>0</v>
      </c>
      <c r="J1091" s="124">
        <f t="shared" si="317"/>
        <v>0</v>
      </c>
      <c r="K1091" s="124">
        <f t="shared" si="317"/>
        <v>0</v>
      </c>
      <c r="L1091" s="124">
        <f t="shared" si="317"/>
        <v>0</v>
      </c>
      <c r="M1091" s="124">
        <f t="shared" si="317"/>
        <v>0</v>
      </c>
      <c r="N1091" s="437">
        <f t="shared" si="317"/>
        <v>0</v>
      </c>
      <c r="O1091" s="124">
        <f t="shared" si="317"/>
        <v>0</v>
      </c>
      <c r="P1091" s="124">
        <f t="shared" si="317"/>
        <v>0</v>
      </c>
      <c r="Q1091" s="124">
        <f t="shared" si="317"/>
        <v>0</v>
      </c>
      <c r="R1091" s="124">
        <f t="shared" si="317"/>
        <v>0</v>
      </c>
      <c r="S1091" s="124">
        <f t="shared" si="317"/>
        <v>0</v>
      </c>
      <c r="T1091" s="124">
        <f t="shared" si="317"/>
        <v>0</v>
      </c>
      <c r="U1091" s="124">
        <f t="shared" si="317"/>
        <v>0</v>
      </c>
      <c r="V1091" s="437">
        <f t="shared" si="317"/>
        <v>0</v>
      </c>
      <c r="W1091" s="124">
        <f t="shared" si="317"/>
        <v>0</v>
      </c>
      <c r="X1091" s="124">
        <f t="shared" si="317"/>
        <v>0</v>
      </c>
      <c r="Y1091" s="124">
        <f t="shared" si="317"/>
        <v>0</v>
      </c>
      <c r="Z1091" s="124">
        <f t="shared" si="317"/>
        <v>0</v>
      </c>
      <c r="AA1091" s="124">
        <f t="shared" si="317"/>
        <v>0</v>
      </c>
      <c r="AB1091" s="124">
        <f t="shared" si="317"/>
        <v>0</v>
      </c>
      <c r="AC1091" s="230"/>
    </row>
    <row r="1092" spans="1:50" s="169" customFormat="1" ht="13.5" thickBot="1">
      <c r="A1092" s="2325"/>
      <c r="B1092" s="2292"/>
      <c r="C1092" s="48" t="s">
        <v>16</v>
      </c>
      <c r="D1092" s="1173"/>
      <c r="E1092" s="126" t="e">
        <f t="shared" ref="E1092:AC1092" si="318">E1090/E1089</f>
        <v>#DIV/0!</v>
      </c>
      <c r="F1092" s="126" t="e">
        <f t="shared" si="318"/>
        <v>#DIV/0!</v>
      </c>
      <c r="G1092" s="126" t="e">
        <f t="shared" si="318"/>
        <v>#DIV/0!</v>
      </c>
      <c r="H1092" s="435" t="e">
        <f t="shared" si="318"/>
        <v>#DIV/0!</v>
      </c>
      <c r="I1092" s="126" t="e">
        <f t="shared" si="318"/>
        <v>#DIV/0!</v>
      </c>
      <c r="J1092" s="126" t="e">
        <f t="shared" si="318"/>
        <v>#DIV/0!</v>
      </c>
      <c r="K1092" s="126" t="e">
        <f t="shared" si="318"/>
        <v>#DIV/0!</v>
      </c>
      <c r="L1092" s="126" t="e">
        <f t="shared" si="318"/>
        <v>#DIV/0!</v>
      </c>
      <c r="M1092" s="126" t="e">
        <f t="shared" si="318"/>
        <v>#DIV/0!</v>
      </c>
      <c r="N1092" s="435" t="e">
        <f t="shared" si="318"/>
        <v>#DIV/0!</v>
      </c>
      <c r="O1092" s="126" t="e">
        <f t="shared" si="318"/>
        <v>#DIV/0!</v>
      </c>
      <c r="P1092" s="126" t="e">
        <f t="shared" si="318"/>
        <v>#DIV/0!</v>
      </c>
      <c r="Q1092" s="126" t="e">
        <f t="shared" si="318"/>
        <v>#DIV/0!</v>
      </c>
      <c r="R1092" s="126" t="e">
        <f t="shared" si="318"/>
        <v>#DIV/0!</v>
      </c>
      <c r="S1092" s="126" t="e">
        <f t="shared" si="318"/>
        <v>#DIV/0!</v>
      </c>
      <c r="T1092" s="126" t="e">
        <f t="shared" si="318"/>
        <v>#DIV/0!</v>
      </c>
      <c r="U1092" s="126" t="e">
        <f t="shared" si="318"/>
        <v>#DIV/0!</v>
      </c>
      <c r="V1092" s="435" t="e">
        <f t="shared" si="318"/>
        <v>#DIV/0!</v>
      </c>
      <c r="W1092" s="126" t="e">
        <f t="shared" si="318"/>
        <v>#DIV/0!</v>
      </c>
      <c r="X1092" s="126" t="e">
        <f t="shared" si="318"/>
        <v>#DIV/0!</v>
      </c>
      <c r="Y1092" s="126" t="e">
        <f t="shared" si="318"/>
        <v>#DIV/0!</v>
      </c>
      <c r="Z1092" s="126" t="e">
        <f t="shared" si="318"/>
        <v>#DIV/0!</v>
      </c>
      <c r="AA1092" s="126" t="e">
        <f t="shared" si="318"/>
        <v>#DIV/0!</v>
      </c>
      <c r="AB1092" s="126" t="e">
        <f t="shared" si="318"/>
        <v>#DIV/0!</v>
      </c>
      <c r="AC1092" s="134" t="e">
        <f t="shared" si="318"/>
        <v>#DIV/0!</v>
      </c>
    </row>
    <row r="1093" spans="1:50" s="169" customFormat="1">
      <c r="A1093" s="2216"/>
      <c r="B1093" s="2219" t="s">
        <v>526</v>
      </c>
      <c r="C1093" s="10" t="s">
        <v>477</v>
      </c>
      <c r="D1093" s="867" t="s">
        <v>460</v>
      </c>
      <c r="E1093" s="86"/>
      <c r="F1093" s="86"/>
      <c r="G1093" s="86"/>
      <c r="H1093" s="433"/>
      <c r="I1093" s="86"/>
      <c r="J1093" s="86"/>
      <c r="K1093" s="86"/>
      <c r="L1093" s="86"/>
      <c r="M1093" s="86"/>
      <c r="N1093" s="433"/>
      <c r="O1093" s="313"/>
      <c r="P1093" s="313"/>
      <c r="Q1093" s="313"/>
      <c r="R1093" s="313"/>
      <c r="S1093" s="313"/>
      <c r="T1093" s="313"/>
      <c r="U1093" s="313"/>
      <c r="V1093" s="433"/>
      <c r="W1093" s="313"/>
      <c r="X1093" s="313"/>
      <c r="Y1093" s="313"/>
      <c r="Z1093" s="313"/>
      <c r="AA1093" s="313"/>
      <c r="AB1093" s="313"/>
      <c r="AC1093" s="230">
        <f>SUM(E1093:AB1093)</f>
        <v>0</v>
      </c>
    </row>
    <row r="1094" spans="1:50" s="169" customFormat="1">
      <c r="A1094" s="2324"/>
      <c r="B1094" s="2291"/>
      <c r="C1094" s="11" t="s">
        <v>478</v>
      </c>
      <c r="D1094" s="866" t="s">
        <v>460</v>
      </c>
      <c r="E1094" s="98"/>
      <c r="F1094" s="98"/>
      <c r="G1094" s="98"/>
      <c r="H1094" s="438"/>
      <c r="I1094" s="98"/>
      <c r="J1094" s="98"/>
      <c r="K1094" s="98"/>
      <c r="L1094" s="98"/>
      <c r="M1094" s="98"/>
      <c r="N1094" s="438"/>
      <c r="O1094" s="214"/>
      <c r="P1094" s="214"/>
      <c r="Q1094" s="214"/>
      <c r="R1094" s="214"/>
      <c r="S1094" s="214"/>
      <c r="T1094" s="214"/>
      <c r="U1094" s="214"/>
      <c r="V1094" s="438"/>
      <c r="W1094" s="214"/>
      <c r="X1094" s="214"/>
      <c r="Y1094" s="214"/>
      <c r="Z1094" s="214"/>
      <c r="AA1094" s="214"/>
      <c r="AB1094" s="214"/>
      <c r="AC1094" s="230">
        <f>SUM(E1094:AB1094)</f>
        <v>0</v>
      </c>
    </row>
    <row r="1095" spans="1:50" s="169" customFormat="1">
      <c r="A1095" s="2324"/>
      <c r="B1095" s="2291"/>
      <c r="C1095" s="11" t="s">
        <v>8</v>
      </c>
      <c r="D1095" s="866" t="s">
        <v>460</v>
      </c>
      <c r="E1095" s="124" t="s">
        <v>245</v>
      </c>
      <c r="F1095" s="124">
        <f t="shared" ref="F1095:AB1095" si="319">F1093*18</f>
        <v>0</v>
      </c>
      <c r="G1095" s="124">
        <f t="shared" si="319"/>
        <v>0</v>
      </c>
      <c r="H1095" s="437">
        <f t="shared" si="319"/>
        <v>0</v>
      </c>
      <c r="I1095" s="124">
        <f t="shared" si="319"/>
        <v>0</v>
      </c>
      <c r="J1095" s="124">
        <f t="shared" si="319"/>
        <v>0</v>
      </c>
      <c r="K1095" s="124">
        <f t="shared" si="319"/>
        <v>0</v>
      </c>
      <c r="L1095" s="124">
        <f t="shared" si="319"/>
        <v>0</v>
      </c>
      <c r="M1095" s="124">
        <f t="shared" si="319"/>
        <v>0</v>
      </c>
      <c r="N1095" s="437">
        <f t="shared" si="319"/>
        <v>0</v>
      </c>
      <c r="O1095" s="124">
        <f t="shared" si="319"/>
        <v>0</v>
      </c>
      <c r="P1095" s="124">
        <f t="shared" si="319"/>
        <v>0</v>
      </c>
      <c r="Q1095" s="124">
        <f t="shared" si="319"/>
        <v>0</v>
      </c>
      <c r="R1095" s="124">
        <f t="shared" si="319"/>
        <v>0</v>
      </c>
      <c r="S1095" s="124">
        <f t="shared" si="319"/>
        <v>0</v>
      </c>
      <c r="T1095" s="124">
        <f t="shared" si="319"/>
        <v>0</v>
      </c>
      <c r="U1095" s="124">
        <f t="shared" si="319"/>
        <v>0</v>
      </c>
      <c r="V1095" s="437">
        <f t="shared" si="319"/>
        <v>0</v>
      </c>
      <c r="W1095" s="124">
        <f t="shared" si="319"/>
        <v>0</v>
      </c>
      <c r="X1095" s="124">
        <f t="shared" si="319"/>
        <v>0</v>
      </c>
      <c r="Y1095" s="124">
        <f t="shared" si="319"/>
        <v>0</v>
      </c>
      <c r="Z1095" s="124">
        <f t="shared" si="319"/>
        <v>0</v>
      </c>
      <c r="AA1095" s="124">
        <f t="shared" si="319"/>
        <v>0</v>
      </c>
      <c r="AB1095" s="124">
        <f t="shared" si="319"/>
        <v>0</v>
      </c>
      <c r="AC1095" s="230"/>
    </row>
    <row r="1096" spans="1:50" s="169" customFormat="1" ht="13.5" thickBot="1">
      <c r="A1096" s="2325"/>
      <c r="B1096" s="2292"/>
      <c r="C1096" s="48" t="s">
        <v>16</v>
      </c>
      <c r="D1096" s="1173"/>
      <c r="E1096" s="126" t="e">
        <f t="shared" ref="E1096:AC1096" si="320">E1094/E1093</f>
        <v>#DIV/0!</v>
      </c>
      <c r="F1096" s="126" t="e">
        <f t="shared" si="320"/>
        <v>#DIV/0!</v>
      </c>
      <c r="G1096" s="126" t="e">
        <f t="shared" si="320"/>
        <v>#DIV/0!</v>
      </c>
      <c r="H1096" s="435" t="e">
        <f t="shared" si="320"/>
        <v>#DIV/0!</v>
      </c>
      <c r="I1096" s="126" t="e">
        <f t="shared" si="320"/>
        <v>#DIV/0!</v>
      </c>
      <c r="J1096" s="126" t="e">
        <f t="shared" si="320"/>
        <v>#DIV/0!</v>
      </c>
      <c r="K1096" s="126" t="e">
        <f t="shared" si="320"/>
        <v>#DIV/0!</v>
      </c>
      <c r="L1096" s="126" t="e">
        <f t="shared" si="320"/>
        <v>#DIV/0!</v>
      </c>
      <c r="M1096" s="126" t="e">
        <f t="shared" si="320"/>
        <v>#DIV/0!</v>
      </c>
      <c r="N1096" s="435" t="e">
        <f t="shared" si="320"/>
        <v>#DIV/0!</v>
      </c>
      <c r="O1096" s="126" t="e">
        <f t="shared" si="320"/>
        <v>#DIV/0!</v>
      </c>
      <c r="P1096" s="126" t="e">
        <f t="shared" si="320"/>
        <v>#DIV/0!</v>
      </c>
      <c r="Q1096" s="126" t="e">
        <f t="shared" si="320"/>
        <v>#DIV/0!</v>
      </c>
      <c r="R1096" s="126" t="e">
        <f t="shared" si="320"/>
        <v>#DIV/0!</v>
      </c>
      <c r="S1096" s="126" t="e">
        <f t="shared" si="320"/>
        <v>#DIV/0!</v>
      </c>
      <c r="T1096" s="126" t="e">
        <f t="shared" si="320"/>
        <v>#DIV/0!</v>
      </c>
      <c r="U1096" s="126" t="e">
        <f t="shared" si="320"/>
        <v>#DIV/0!</v>
      </c>
      <c r="V1096" s="435" t="e">
        <f t="shared" si="320"/>
        <v>#DIV/0!</v>
      </c>
      <c r="W1096" s="126" t="e">
        <f t="shared" si="320"/>
        <v>#DIV/0!</v>
      </c>
      <c r="X1096" s="126" t="e">
        <f t="shared" si="320"/>
        <v>#DIV/0!</v>
      </c>
      <c r="Y1096" s="126" t="e">
        <f t="shared" si="320"/>
        <v>#DIV/0!</v>
      </c>
      <c r="Z1096" s="126" t="e">
        <f t="shared" si="320"/>
        <v>#DIV/0!</v>
      </c>
      <c r="AA1096" s="126" t="e">
        <f t="shared" si="320"/>
        <v>#DIV/0!</v>
      </c>
      <c r="AB1096" s="126" t="e">
        <f t="shared" si="320"/>
        <v>#DIV/0!</v>
      </c>
      <c r="AC1096" s="134" t="e">
        <f t="shared" si="320"/>
        <v>#DIV/0!</v>
      </c>
    </row>
    <row r="1097" spans="1:50" s="169" customFormat="1">
      <c r="A1097" s="2216"/>
      <c r="B1097" s="2219" t="s">
        <v>365</v>
      </c>
      <c r="C1097" s="10" t="s">
        <v>477</v>
      </c>
      <c r="D1097" s="867" t="s">
        <v>460</v>
      </c>
      <c r="E1097" s="86"/>
      <c r="F1097" s="86"/>
      <c r="G1097" s="86"/>
      <c r="H1097" s="433"/>
      <c r="I1097" s="86"/>
      <c r="J1097" s="86"/>
      <c r="K1097" s="86"/>
      <c r="L1097" s="86"/>
      <c r="M1097" s="86"/>
      <c r="N1097" s="433"/>
      <c r="O1097" s="313"/>
      <c r="P1097" s="313"/>
      <c r="Q1097" s="313"/>
      <c r="R1097" s="313"/>
      <c r="S1097" s="313"/>
      <c r="T1097" s="313"/>
      <c r="U1097" s="313"/>
      <c r="V1097" s="433"/>
      <c r="W1097" s="313"/>
      <c r="X1097" s="313"/>
      <c r="Y1097" s="313"/>
      <c r="Z1097" s="313"/>
      <c r="AA1097" s="313"/>
      <c r="AB1097" s="313"/>
      <c r="AC1097" s="230">
        <f>SUM(E1097:AB1097)</f>
        <v>0</v>
      </c>
    </row>
    <row r="1098" spans="1:50" s="169" customFormat="1">
      <c r="A1098" s="2324"/>
      <c r="B1098" s="2291"/>
      <c r="C1098" s="11" t="s">
        <v>478</v>
      </c>
      <c r="D1098" s="866" t="s">
        <v>460</v>
      </c>
      <c r="E1098" s="98"/>
      <c r="F1098" s="98"/>
      <c r="G1098" s="98"/>
      <c r="H1098" s="438"/>
      <c r="I1098" s="98"/>
      <c r="J1098" s="98"/>
      <c r="K1098" s="98"/>
      <c r="L1098" s="98"/>
      <c r="M1098" s="98"/>
      <c r="N1098" s="438"/>
      <c r="O1098" s="214"/>
      <c r="P1098" s="214"/>
      <c r="Q1098" s="214"/>
      <c r="R1098" s="214"/>
      <c r="S1098" s="214"/>
      <c r="T1098" s="214"/>
      <c r="U1098" s="214"/>
      <c r="V1098" s="438"/>
      <c r="W1098" s="214"/>
      <c r="X1098" s="214"/>
      <c r="Y1098" s="214"/>
      <c r="Z1098" s="214"/>
      <c r="AA1098" s="214"/>
      <c r="AB1098" s="214"/>
      <c r="AC1098" s="230">
        <f>SUM(E1098:AB1098)</f>
        <v>0</v>
      </c>
    </row>
    <row r="1099" spans="1:50" s="169" customFormat="1">
      <c r="A1099" s="2324"/>
      <c r="B1099" s="2291"/>
      <c r="C1099" s="11" t="s">
        <v>8</v>
      </c>
      <c r="D1099" s="866" t="s">
        <v>460</v>
      </c>
      <c r="E1099" s="124" t="s">
        <v>283</v>
      </c>
      <c r="F1099" s="124">
        <f t="shared" ref="F1099:AB1099" si="321">F1097*18</f>
        <v>0</v>
      </c>
      <c r="G1099" s="124">
        <f t="shared" si="321"/>
        <v>0</v>
      </c>
      <c r="H1099" s="437">
        <f t="shared" si="321"/>
        <v>0</v>
      </c>
      <c r="I1099" s="124">
        <f t="shared" si="321"/>
        <v>0</v>
      </c>
      <c r="J1099" s="124">
        <f t="shared" si="321"/>
        <v>0</v>
      </c>
      <c r="K1099" s="124">
        <f t="shared" si="321"/>
        <v>0</v>
      </c>
      <c r="L1099" s="124">
        <f t="shared" si="321"/>
        <v>0</v>
      </c>
      <c r="M1099" s="124">
        <f t="shared" si="321"/>
        <v>0</v>
      </c>
      <c r="N1099" s="437">
        <f t="shared" si="321"/>
        <v>0</v>
      </c>
      <c r="O1099" s="124">
        <f t="shared" si="321"/>
        <v>0</v>
      </c>
      <c r="P1099" s="124">
        <f t="shared" si="321"/>
        <v>0</v>
      </c>
      <c r="Q1099" s="124">
        <f t="shared" si="321"/>
        <v>0</v>
      </c>
      <c r="R1099" s="124">
        <f t="shared" si="321"/>
        <v>0</v>
      </c>
      <c r="S1099" s="124">
        <f t="shared" si="321"/>
        <v>0</v>
      </c>
      <c r="T1099" s="124">
        <f t="shared" si="321"/>
        <v>0</v>
      </c>
      <c r="U1099" s="124">
        <f t="shared" si="321"/>
        <v>0</v>
      </c>
      <c r="V1099" s="437">
        <f t="shared" si="321"/>
        <v>0</v>
      </c>
      <c r="W1099" s="124">
        <f t="shared" si="321"/>
        <v>0</v>
      </c>
      <c r="X1099" s="124">
        <f t="shared" si="321"/>
        <v>0</v>
      </c>
      <c r="Y1099" s="124">
        <f t="shared" si="321"/>
        <v>0</v>
      </c>
      <c r="Z1099" s="124">
        <f t="shared" si="321"/>
        <v>0</v>
      </c>
      <c r="AA1099" s="124">
        <f t="shared" si="321"/>
        <v>0</v>
      </c>
      <c r="AB1099" s="124">
        <f t="shared" si="321"/>
        <v>0</v>
      </c>
      <c r="AC1099" s="230"/>
    </row>
    <row r="1100" spans="1:50" s="169" customFormat="1" ht="13.5" thickBot="1">
      <c r="A1100" s="2325"/>
      <c r="B1100" s="2292"/>
      <c r="C1100" s="48" t="s">
        <v>16</v>
      </c>
      <c r="D1100" s="1173"/>
      <c r="E1100" s="126" t="e">
        <f t="shared" ref="E1100:AB1100" si="322">E1098/E1097</f>
        <v>#DIV/0!</v>
      </c>
      <c r="F1100" s="126" t="e">
        <f t="shared" si="322"/>
        <v>#DIV/0!</v>
      </c>
      <c r="G1100" s="126" t="e">
        <f t="shared" si="322"/>
        <v>#DIV/0!</v>
      </c>
      <c r="H1100" s="435" t="e">
        <f t="shared" si="322"/>
        <v>#DIV/0!</v>
      </c>
      <c r="I1100" s="126" t="e">
        <f t="shared" si="322"/>
        <v>#DIV/0!</v>
      </c>
      <c r="J1100" s="126" t="e">
        <f t="shared" si="322"/>
        <v>#DIV/0!</v>
      </c>
      <c r="K1100" s="126" t="e">
        <f t="shared" si="322"/>
        <v>#DIV/0!</v>
      </c>
      <c r="L1100" s="126" t="e">
        <f t="shared" si="322"/>
        <v>#DIV/0!</v>
      </c>
      <c r="M1100" s="126" t="e">
        <f t="shared" si="322"/>
        <v>#DIV/0!</v>
      </c>
      <c r="N1100" s="435" t="e">
        <f t="shared" si="322"/>
        <v>#DIV/0!</v>
      </c>
      <c r="O1100" s="126" t="e">
        <f t="shared" si="322"/>
        <v>#DIV/0!</v>
      </c>
      <c r="P1100" s="126" t="e">
        <f t="shared" si="322"/>
        <v>#DIV/0!</v>
      </c>
      <c r="Q1100" s="126" t="e">
        <f t="shared" si="322"/>
        <v>#DIV/0!</v>
      </c>
      <c r="R1100" s="126" t="e">
        <f t="shared" si="322"/>
        <v>#DIV/0!</v>
      </c>
      <c r="S1100" s="126" t="e">
        <f t="shared" si="322"/>
        <v>#DIV/0!</v>
      </c>
      <c r="T1100" s="126" t="e">
        <f t="shared" si="322"/>
        <v>#DIV/0!</v>
      </c>
      <c r="U1100" s="126" t="e">
        <f t="shared" si="322"/>
        <v>#DIV/0!</v>
      </c>
      <c r="V1100" s="435" t="e">
        <f t="shared" si="322"/>
        <v>#DIV/0!</v>
      </c>
      <c r="W1100" s="126" t="e">
        <f t="shared" si="322"/>
        <v>#DIV/0!</v>
      </c>
      <c r="X1100" s="126" t="e">
        <f t="shared" si="322"/>
        <v>#DIV/0!</v>
      </c>
      <c r="Y1100" s="126" t="e">
        <f t="shared" si="322"/>
        <v>#DIV/0!</v>
      </c>
      <c r="Z1100" s="126" t="e">
        <f t="shared" si="322"/>
        <v>#DIV/0!</v>
      </c>
      <c r="AA1100" s="126" t="e">
        <f t="shared" si="322"/>
        <v>#DIV/0!</v>
      </c>
      <c r="AB1100" s="126" t="e">
        <f t="shared" si="322"/>
        <v>#DIV/0!</v>
      </c>
      <c r="AC1100" s="134" t="s">
        <v>441</v>
      </c>
    </row>
    <row r="1101" spans="1:50" s="335" customFormat="1">
      <c r="A1101" s="2216"/>
      <c r="B1101" s="2219" t="s">
        <v>366</v>
      </c>
      <c r="C1101" s="10" t="s">
        <v>477</v>
      </c>
      <c r="D1101" s="867" t="s">
        <v>498</v>
      </c>
      <c r="E1101" s="120">
        <f t="shared" ref="E1101:AB1101" si="323">E1258+E1701+E1758</f>
        <v>0.19359999999999999</v>
      </c>
      <c r="F1101" s="120">
        <f t="shared" si="323"/>
        <v>0.17279999999997089</v>
      </c>
      <c r="G1101" s="120">
        <f t="shared" si="323"/>
        <v>0.17280000000005824</v>
      </c>
      <c r="H1101" s="434">
        <f t="shared" si="323"/>
        <v>0.16879999999997092</v>
      </c>
      <c r="I1101" s="120">
        <f t="shared" si="323"/>
        <v>0.17880000000000001</v>
      </c>
      <c r="J1101" s="120">
        <f t="shared" si="323"/>
        <v>0.17800000000005822</v>
      </c>
      <c r="K1101" s="120">
        <f t="shared" si="323"/>
        <v>0.19399999999991269</v>
      </c>
      <c r="L1101" s="120">
        <f t="shared" si="323"/>
        <v>0.2135999999999709</v>
      </c>
      <c r="M1101" s="120">
        <f t="shared" si="323"/>
        <v>0.22799999999999998</v>
      </c>
      <c r="N1101" s="434">
        <f t="shared" si="323"/>
        <v>0.21960000000005822</v>
      </c>
      <c r="O1101" s="120">
        <f t="shared" si="323"/>
        <v>0.21920000000005821</v>
      </c>
      <c r="P1101" s="120">
        <f t="shared" si="323"/>
        <v>0.21519999999991268</v>
      </c>
      <c r="Q1101" s="120">
        <f t="shared" si="323"/>
        <v>0.20080000000005824</v>
      </c>
      <c r="R1101" s="120">
        <f t="shared" si="323"/>
        <v>0.19439999999999999</v>
      </c>
      <c r="S1101" s="120">
        <f t="shared" si="323"/>
        <v>0.17759999999997089</v>
      </c>
      <c r="T1101" s="120">
        <f t="shared" si="323"/>
        <v>0.17040000000005823</v>
      </c>
      <c r="U1101" s="120">
        <f t="shared" si="323"/>
        <v>0.15399999999997088</v>
      </c>
      <c r="V1101" s="434">
        <f t="shared" si="323"/>
        <v>0.1608</v>
      </c>
      <c r="W1101" s="120">
        <f t="shared" si="323"/>
        <v>0.16359999999997088</v>
      </c>
      <c r="X1101" s="120">
        <f t="shared" si="323"/>
        <v>0.17840000000005823</v>
      </c>
      <c r="Y1101" s="120">
        <f t="shared" si="323"/>
        <v>0.2064</v>
      </c>
      <c r="Z1101" s="120">
        <f t="shared" si="323"/>
        <v>0.1915999999999127</v>
      </c>
      <c r="AA1101" s="120">
        <f t="shared" si="323"/>
        <v>0.20480000000000001</v>
      </c>
      <c r="AB1101" s="120">
        <f t="shared" si="323"/>
        <v>0.18639999999997089</v>
      </c>
      <c r="AC1101" s="135">
        <f>SUM(E1101:AB1101)</f>
        <v>4.543599999999941</v>
      </c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334"/>
      <c r="AR1101" s="334"/>
      <c r="AS1101" s="334"/>
      <c r="AT1101" s="334"/>
      <c r="AU1101" s="334"/>
      <c r="AV1101" s="334"/>
      <c r="AW1101" s="334"/>
      <c r="AX1101" s="334"/>
    </row>
    <row r="1102" spans="1:50" s="335" customFormat="1">
      <c r="A1102" s="2324"/>
      <c r="B1102" s="2291"/>
      <c r="C1102" s="11" t="s">
        <v>478</v>
      </c>
      <c r="D1102" s="866" t="s">
        <v>498</v>
      </c>
      <c r="E1102" s="96">
        <f t="shared" ref="E1102:AB1102" si="324">E1259+E1702+E1759</f>
        <v>5.8400000000000001E-2</v>
      </c>
      <c r="F1102" s="96">
        <f t="shared" si="324"/>
        <v>5.8799999999999998E-2</v>
      </c>
      <c r="G1102" s="96">
        <f t="shared" si="324"/>
        <v>5.7599999999999998E-2</v>
      </c>
      <c r="H1102" s="485">
        <f t="shared" si="324"/>
        <v>5.7200000000000001E-2</v>
      </c>
      <c r="I1102" s="96">
        <f t="shared" si="324"/>
        <v>5.8400000000000001E-2</v>
      </c>
      <c r="J1102" s="96">
        <f t="shared" si="324"/>
        <v>5.6000000000000001E-2</v>
      </c>
      <c r="K1102" s="96">
        <f t="shared" si="324"/>
        <v>5.5600000000000004E-2</v>
      </c>
      <c r="L1102" s="96">
        <f t="shared" si="324"/>
        <v>5.5600000000000004E-2</v>
      </c>
      <c r="M1102" s="96">
        <f t="shared" si="324"/>
        <v>5.5600000000000004E-2</v>
      </c>
      <c r="N1102" s="485">
        <f t="shared" si="324"/>
        <v>5.6000000000000001E-2</v>
      </c>
      <c r="O1102" s="96">
        <f t="shared" si="324"/>
        <v>5.7200000000000001E-2</v>
      </c>
      <c r="P1102" s="96">
        <f t="shared" si="324"/>
        <v>5.8000000000000003E-2</v>
      </c>
      <c r="Q1102" s="96">
        <f t="shared" si="324"/>
        <v>5.3999999999999999E-2</v>
      </c>
      <c r="R1102" s="96">
        <f t="shared" si="324"/>
        <v>5.6399999999999999E-2</v>
      </c>
      <c r="S1102" s="96">
        <f t="shared" si="324"/>
        <v>5.6399999999999999E-2</v>
      </c>
      <c r="T1102" s="96">
        <f t="shared" si="324"/>
        <v>5.8000000000000003E-2</v>
      </c>
      <c r="U1102" s="96">
        <f t="shared" si="324"/>
        <v>5.5600000000000004E-2</v>
      </c>
      <c r="V1102" s="485">
        <f t="shared" si="324"/>
        <v>5.6000000000000001E-2</v>
      </c>
      <c r="W1102" s="96">
        <f t="shared" si="324"/>
        <v>5.7200000000000001E-2</v>
      </c>
      <c r="X1102" s="96">
        <f t="shared" si="324"/>
        <v>5.8400000000000001E-2</v>
      </c>
      <c r="Y1102" s="96">
        <f t="shared" si="324"/>
        <v>6.1200000000000004E-2</v>
      </c>
      <c r="Z1102" s="96">
        <f t="shared" si="324"/>
        <v>5.8400000000000001E-2</v>
      </c>
      <c r="AA1102" s="96">
        <f t="shared" si="324"/>
        <v>5.8400000000000001E-2</v>
      </c>
      <c r="AB1102" s="96">
        <f t="shared" si="324"/>
        <v>5.8799999999999998E-2</v>
      </c>
      <c r="AC1102" s="135">
        <f>SUM(E1102:AB1102)</f>
        <v>1.3732</v>
      </c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334"/>
      <c r="AR1102" s="334"/>
      <c r="AS1102" s="334"/>
      <c r="AT1102" s="334"/>
      <c r="AU1102" s="334"/>
      <c r="AV1102" s="334"/>
      <c r="AW1102" s="334"/>
      <c r="AX1102" s="334"/>
    </row>
    <row r="1103" spans="1:50" s="335" customFormat="1">
      <c r="A1103" s="2324"/>
      <c r="B1103" s="2291"/>
      <c r="C1103" s="69" t="s">
        <v>477</v>
      </c>
      <c r="D1103" s="866" t="s">
        <v>459</v>
      </c>
      <c r="E1103" s="933">
        <v>0.23000000417232513</v>
      </c>
      <c r="F1103" s="933">
        <v>0.23000000417232513</v>
      </c>
      <c r="G1103" s="933">
        <v>0.20000000298023224</v>
      </c>
      <c r="H1103" s="933">
        <v>0.23000000417232513</v>
      </c>
      <c r="I1103" s="933">
        <v>0.2199999988079071</v>
      </c>
      <c r="J1103" s="933">
        <v>0.25999999046325684</v>
      </c>
      <c r="K1103" s="933">
        <v>0.23999999463558197</v>
      </c>
      <c r="L1103" s="933">
        <v>0.2800000011920929</v>
      </c>
      <c r="M1103" s="933">
        <v>0.25</v>
      </c>
      <c r="N1103" s="933">
        <v>0.25</v>
      </c>
      <c r="O1103" s="933">
        <v>0.25</v>
      </c>
      <c r="P1103" s="933">
        <v>0.23000000417232513</v>
      </c>
      <c r="Q1103" s="933">
        <v>0.2199999988079071</v>
      </c>
      <c r="R1103" s="933">
        <v>0.20999999344348907</v>
      </c>
      <c r="S1103" s="933">
        <v>0.20000000298023224</v>
      </c>
      <c r="T1103" s="933">
        <v>0.18000000715255737</v>
      </c>
      <c r="U1103" s="933">
        <v>0.18000000715255737</v>
      </c>
      <c r="V1103" s="933">
        <v>0.18000000715255737</v>
      </c>
      <c r="W1103" s="933">
        <v>0.20000000298023224</v>
      </c>
      <c r="X1103" s="933">
        <v>0.23000000417232513</v>
      </c>
      <c r="Y1103" s="933">
        <v>0.20000000298023224</v>
      </c>
      <c r="Z1103" s="933">
        <v>0.20999999344348907</v>
      </c>
      <c r="AA1103" s="933">
        <v>0.23000000417232513</v>
      </c>
      <c r="AB1103" s="933">
        <v>0.20000000298023224</v>
      </c>
      <c r="AC1103" s="13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334"/>
      <c r="AR1103" s="334"/>
      <c r="AS1103" s="334"/>
      <c r="AT1103" s="334"/>
      <c r="AU1103" s="334"/>
      <c r="AV1103" s="334"/>
      <c r="AW1103" s="334"/>
      <c r="AX1103" s="334"/>
    </row>
    <row r="1104" spans="1:50" s="335" customFormat="1">
      <c r="A1104" s="2325"/>
      <c r="B1104" s="2292"/>
      <c r="C1104" s="11" t="s">
        <v>478</v>
      </c>
      <c r="D1104" s="866" t="s">
        <v>459</v>
      </c>
      <c r="E1104" s="933">
        <v>3.9999999105930328E-2</v>
      </c>
      <c r="F1104" s="933">
        <v>3.9999999105930328E-2</v>
      </c>
      <c r="G1104" s="933">
        <v>3.9999999105930328E-2</v>
      </c>
      <c r="H1104" s="933">
        <v>3.9999999105930328E-2</v>
      </c>
      <c r="I1104" s="933">
        <v>3.9999999105930328E-2</v>
      </c>
      <c r="J1104" s="933">
        <v>3.9999999105930328E-2</v>
      </c>
      <c r="K1104" s="933">
        <v>2.9999999329447746E-2</v>
      </c>
      <c r="L1104" s="933">
        <v>2.9999999329447746E-2</v>
      </c>
      <c r="M1104" s="933">
        <v>2.9999999329447746E-2</v>
      </c>
      <c r="N1104" s="933">
        <v>2.9999999329447746E-2</v>
      </c>
      <c r="O1104" s="933">
        <v>3.9999999105930328E-2</v>
      </c>
      <c r="P1104" s="933">
        <v>2.9999999329447746E-2</v>
      </c>
      <c r="Q1104" s="933">
        <v>2.9999999329447746E-2</v>
      </c>
      <c r="R1104" s="933">
        <v>2.9999999329447746E-2</v>
      </c>
      <c r="S1104" s="933">
        <v>2.9999999329447746E-2</v>
      </c>
      <c r="T1104" s="933">
        <v>2.9999999329447746E-2</v>
      </c>
      <c r="U1104" s="933">
        <v>3.9999999105930328E-2</v>
      </c>
      <c r="V1104" s="933">
        <v>2.9999999329447746E-2</v>
      </c>
      <c r="W1104" s="933">
        <v>2.9999999329447746E-2</v>
      </c>
      <c r="X1104" s="933">
        <v>3.9999999105930328E-2</v>
      </c>
      <c r="Y1104" s="933">
        <v>2.9999999329447746E-2</v>
      </c>
      <c r="Z1104" s="933">
        <v>2.9999999329447746E-2</v>
      </c>
      <c r="AA1104" s="933">
        <v>3.9999999105930328E-2</v>
      </c>
      <c r="AB1104" s="933">
        <v>2.9999999329447746E-2</v>
      </c>
      <c r="AC1104" s="13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334"/>
      <c r="AR1104" s="334"/>
      <c r="AS1104" s="334"/>
      <c r="AT1104" s="334"/>
      <c r="AU1104" s="334"/>
      <c r="AV1104" s="334"/>
      <c r="AW1104" s="334"/>
      <c r="AX1104" s="334"/>
    </row>
    <row r="1105" spans="1:50" s="335" customFormat="1">
      <c r="A1105" s="2325"/>
      <c r="B1105" s="2292"/>
      <c r="C1105" s="396" t="s">
        <v>13</v>
      </c>
      <c r="D1105" s="866" t="s">
        <v>459</v>
      </c>
      <c r="E1105" s="934">
        <v>36.650001525878906</v>
      </c>
      <c r="F1105" s="934">
        <v>36.720001220703125</v>
      </c>
      <c r="G1105" s="934">
        <v>36.369998931884766</v>
      </c>
      <c r="H1105" s="934">
        <v>36.509998321533203</v>
      </c>
      <c r="I1105" s="934">
        <v>36.470001220703125</v>
      </c>
      <c r="J1105" s="934">
        <v>36.299999237060547</v>
      </c>
      <c r="K1105" s="934">
        <v>36.439998626708984</v>
      </c>
      <c r="L1105" s="934">
        <v>35.939998626708984</v>
      </c>
      <c r="M1105" s="934">
        <v>35.880001068115234</v>
      </c>
      <c r="N1105" s="934">
        <v>35.770000457763672</v>
      </c>
      <c r="O1105" s="934">
        <v>36.189998626708984</v>
      </c>
      <c r="P1105" s="934">
        <v>35.979999542236328</v>
      </c>
      <c r="Q1105" s="934">
        <v>36.080001831054687</v>
      </c>
      <c r="R1105" s="934">
        <v>36.369998931884766</v>
      </c>
      <c r="S1105" s="934">
        <v>35.909999847412109</v>
      </c>
      <c r="T1105" s="934">
        <v>36.049999237060547</v>
      </c>
      <c r="U1105" s="934">
        <v>36.220001220703125</v>
      </c>
      <c r="V1105" s="934">
        <v>35.939998626708984</v>
      </c>
      <c r="W1105" s="934">
        <v>35.770000457763672</v>
      </c>
      <c r="X1105" s="934">
        <v>36.009998321533203</v>
      </c>
      <c r="Y1105" s="934">
        <v>35.909999847412109</v>
      </c>
      <c r="Z1105" s="934">
        <v>35.909999847412109</v>
      </c>
      <c r="AA1105" s="934">
        <v>36.080001831054687</v>
      </c>
      <c r="AB1105" s="934">
        <v>36.189998626708984</v>
      </c>
      <c r="AC1105" s="13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334"/>
      <c r="AR1105" s="334"/>
      <c r="AS1105" s="334"/>
      <c r="AT1105" s="334"/>
      <c r="AU1105" s="334"/>
      <c r="AV1105" s="334"/>
      <c r="AW1105" s="334"/>
      <c r="AX1105" s="334"/>
    </row>
    <row r="1106" spans="1:50" s="335" customFormat="1">
      <c r="A1106" s="2325"/>
      <c r="B1106" s="2292"/>
      <c r="C1106" s="11" t="s">
        <v>8</v>
      </c>
      <c r="D1106" s="866" t="s">
        <v>459</v>
      </c>
      <c r="E1106" s="935">
        <v>3</v>
      </c>
      <c r="F1106" s="935">
        <v>3</v>
      </c>
      <c r="G1106" s="935">
        <v>3</v>
      </c>
      <c r="H1106" s="935">
        <v>3</v>
      </c>
      <c r="I1106" s="935">
        <v>3</v>
      </c>
      <c r="J1106" s="935">
        <v>4</v>
      </c>
      <c r="K1106" s="935">
        <v>4</v>
      </c>
      <c r="L1106" s="935">
        <v>4</v>
      </c>
      <c r="M1106" s="935">
        <v>4</v>
      </c>
      <c r="N1106" s="935">
        <v>4</v>
      </c>
      <c r="O1106" s="935">
        <v>4</v>
      </c>
      <c r="P1106" s="935">
        <v>3</v>
      </c>
      <c r="Q1106" s="935">
        <v>3</v>
      </c>
      <c r="R1106" s="935">
        <v>3</v>
      </c>
      <c r="S1106" s="935">
        <v>3</v>
      </c>
      <c r="T1106" s="935">
        <v>3</v>
      </c>
      <c r="U1106" s="935">
        <v>3</v>
      </c>
      <c r="V1106" s="935">
        <v>3</v>
      </c>
      <c r="W1106" s="935">
        <v>3</v>
      </c>
      <c r="X1106" s="935">
        <v>3</v>
      </c>
      <c r="Y1106" s="935">
        <v>3</v>
      </c>
      <c r="Z1106" s="935">
        <v>3</v>
      </c>
      <c r="AA1106" s="935">
        <v>3</v>
      </c>
      <c r="AB1106" s="935">
        <v>3</v>
      </c>
      <c r="AC1106" s="13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334"/>
      <c r="AR1106" s="334"/>
      <c r="AS1106" s="334"/>
      <c r="AT1106" s="334"/>
      <c r="AU1106" s="334"/>
      <c r="AV1106" s="334"/>
      <c r="AW1106" s="334"/>
      <c r="AX1106" s="334"/>
    </row>
    <row r="1107" spans="1:50" s="335" customFormat="1" ht="13.5" thickBot="1">
      <c r="A1107" s="2325"/>
      <c r="B1107" s="2292"/>
      <c r="C1107" s="11" t="s">
        <v>16</v>
      </c>
      <c r="D1107" s="11"/>
      <c r="E1107" s="121">
        <f t="shared" ref="E1107:AC1107" si="325">E1102/E1101</f>
        <v>0.30165289256198347</v>
      </c>
      <c r="F1107" s="121">
        <f t="shared" si="325"/>
        <v>0.34027777777783508</v>
      </c>
      <c r="G1107" s="121">
        <f t="shared" si="325"/>
        <v>0.33333333333322096</v>
      </c>
      <c r="H1107" s="435">
        <f t="shared" si="325"/>
        <v>0.33886255924176456</v>
      </c>
      <c r="I1107" s="121">
        <f t="shared" si="325"/>
        <v>0.32662192393736017</v>
      </c>
      <c r="J1107" s="121">
        <f t="shared" si="325"/>
        <v>0.31460674157293078</v>
      </c>
      <c r="K1107" s="121">
        <f t="shared" si="325"/>
        <v>0.28659793814445889</v>
      </c>
      <c r="L1107" s="121">
        <f t="shared" si="325"/>
        <v>0.26029962546820029</v>
      </c>
      <c r="M1107" s="121">
        <f t="shared" si="325"/>
        <v>0.24385964912280705</v>
      </c>
      <c r="N1107" s="435">
        <f t="shared" si="325"/>
        <v>0.25500910746805627</v>
      </c>
      <c r="O1107" s="121">
        <f t="shared" si="325"/>
        <v>0.26094890510941976</v>
      </c>
      <c r="P1107" s="121">
        <f t="shared" si="325"/>
        <v>0.26951672862464471</v>
      </c>
      <c r="Q1107" s="121">
        <f t="shared" si="325"/>
        <v>0.26892430278876661</v>
      </c>
      <c r="R1107" s="121">
        <f t="shared" si="325"/>
        <v>0.29012345679012347</v>
      </c>
      <c r="S1107" s="121">
        <f t="shared" si="325"/>
        <v>0.31756756756761961</v>
      </c>
      <c r="T1107" s="121">
        <f t="shared" si="325"/>
        <v>0.34037558685434383</v>
      </c>
      <c r="U1107" s="121">
        <f t="shared" si="325"/>
        <v>0.36103896103902933</v>
      </c>
      <c r="V1107" s="435">
        <f t="shared" si="325"/>
        <v>0.34825870646766172</v>
      </c>
      <c r="W1107" s="121">
        <f t="shared" si="325"/>
        <v>0.34963325183380306</v>
      </c>
      <c r="X1107" s="121">
        <f t="shared" si="325"/>
        <v>0.32735426008957924</v>
      </c>
      <c r="Y1107" s="121">
        <f t="shared" si="325"/>
        <v>0.29651162790697677</v>
      </c>
      <c r="Z1107" s="121">
        <f t="shared" si="325"/>
        <v>0.30480167014627668</v>
      </c>
      <c r="AA1107" s="121">
        <f t="shared" si="325"/>
        <v>0.28515625</v>
      </c>
      <c r="AB1107" s="121">
        <f t="shared" si="325"/>
        <v>0.31545064377687326</v>
      </c>
      <c r="AC1107" s="135">
        <f t="shared" si="325"/>
        <v>0.30222730874197062</v>
      </c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334"/>
      <c r="AR1107" s="334"/>
      <c r="AS1107" s="334"/>
      <c r="AT1107" s="334"/>
      <c r="AU1107" s="334"/>
      <c r="AV1107" s="334"/>
      <c r="AW1107" s="334"/>
      <c r="AX1107" s="334"/>
    </row>
    <row r="1108" spans="1:50" s="5" customFormat="1" ht="10.5" customHeight="1">
      <c r="A1108" s="2222" t="s">
        <v>141</v>
      </c>
      <c r="B1108" s="2326"/>
      <c r="C1108" s="7" t="s">
        <v>477</v>
      </c>
      <c r="D1108" s="7"/>
      <c r="E1108" s="90"/>
      <c r="F1108" s="90"/>
      <c r="G1108" s="90"/>
      <c r="H1108" s="433"/>
      <c r="I1108" s="90"/>
      <c r="J1108" s="90"/>
      <c r="K1108" s="90"/>
      <c r="L1108" s="90"/>
      <c r="M1108" s="90"/>
      <c r="N1108" s="433"/>
      <c r="O1108" s="90"/>
      <c r="P1108" s="90"/>
      <c r="Q1108" s="90"/>
      <c r="R1108" s="90"/>
      <c r="S1108" s="90"/>
      <c r="T1108" s="90"/>
      <c r="U1108" s="90"/>
      <c r="V1108" s="433"/>
      <c r="W1108" s="90"/>
      <c r="X1108" s="90"/>
      <c r="Y1108" s="90"/>
      <c r="Z1108" s="90"/>
      <c r="AA1108" s="90"/>
      <c r="AB1108" s="90"/>
      <c r="AC1108" s="91"/>
    </row>
    <row r="1109" spans="1:50" s="5" customFormat="1" ht="10.5" customHeight="1" thickBot="1">
      <c r="A1109" s="2327"/>
      <c r="B1109" s="2328"/>
      <c r="C1109" s="9" t="s">
        <v>478</v>
      </c>
      <c r="D1109" s="9"/>
      <c r="E1109" s="94"/>
      <c r="F1109" s="94"/>
      <c r="G1109" s="94"/>
      <c r="H1109" s="459"/>
      <c r="I1109" s="94"/>
      <c r="J1109" s="94"/>
      <c r="K1109" s="94"/>
      <c r="L1109" s="94"/>
      <c r="M1109" s="94"/>
      <c r="N1109" s="459"/>
      <c r="O1109" s="94"/>
      <c r="P1109" s="94"/>
      <c r="Q1109" s="94"/>
      <c r="R1109" s="94"/>
      <c r="S1109" s="94"/>
      <c r="T1109" s="94"/>
      <c r="U1109" s="94"/>
      <c r="V1109" s="459"/>
      <c r="W1109" s="94"/>
      <c r="X1109" s="94"/>
      <c r="Y1109" s="94"/>
      <c r="Z1109" s="94"/>
      <c r="AA1109" s="94"/>
      <c r="AB1109" s="94"/>
      <c r="AC1109" s="95"/>
    </row>
    <row r="1110" spans="1:50" s="5" customFormat="1" ht="10.5" customHeight="1">
      <c r="A1110" s="2222" t="s">
        <v>142</v>
      </c>
      <c r="B1110" s="2326"/>
      <c r="C1110" s="7" t="s">
        <v>477</v>
      </c>
      <c r="D1110" s="7"/>
      <c r="E1110" s="90"/>
      <c r="F1110" s="90"/>
      <c r="G1110" s="90"/>
      <c r="H1110" s="433"/>
      <c r="I1110" s="90"/>
      <c r="J1110" s="90"/>
      <c r="K1110" s="90"/>
      <c r="L1110" s="90"/>
      <c r="M1110" s="90"/>
      <c r="N1110" s="433"/>
      <c r="O1110" s="90"/>
      <c r="P1110" s="90"/>
      <c r="Q1110" s="90"/>
      <c r="R1110" s="90"/>
      <c r="S1110" s="90"/>
      <c r="T1110" s="90"/>
      <c r="U1110" s="90"/>
      <c r="V1110" s="433"/>
      <c r="W1110" s="90"/>
      <c r="X1110" s="90"/>
      <c r="Y1110" s="90"/>
      <c r="Z1110" s="90"/>
      <c r="AA1110" s="90"/>
      <c r="AB1110" s="90"/>
      <c r="AC1110" s="91"/>
    </row>
    <row r="1111" spans="1:50" s="5" customFormat="1" ht="10.5" customHeight="1" thickBot="1">
      <c r="A1111" s="2327"/>
      <c r="B1111" s="2328"/>
      <c r="C1111" s="9" t="s">
        <v>478</v>
      </c>
      <c r="D1111" s="9"/>
      <c r="E1111" s="94"/>
      <c r="F1111" s="94"/>
      <c r="G1111" s="94"/>
      <c r="H1111" s="459"/>
      <c r="I1111" s="94"/>
      <c r="J1111" s="94"/>
      <c r="K1111" s="94"/>
      <c r="L1111" s="94"/>
      <c r="M1111" s="94"/>
      <c r="N1111" s="459"/>
      <c r="O1111" s="94"/>
      <c r="P1111" s="94"/>
      <c r="Q1111" s="94"/>
      <c r="R1111" s="94"/>
      <c r="S1111" s="94"/>
      <c r="T1111" s="94"/>
      <c r="U1111" s="94"/>
      <c r="V1111" s="459"/>
      <c r="W1111" s="94"/>
      <c r="X1111" s="94"/>
      <c r="Y1111" s="94"/>
      <c r="Z1111" s="94"/>
      <c r="AA1111" s="94"/>
      <c r="AB1111" s="94"/>
      <c r="AC1111" s="95"/>
    </row>
    <row r="1112" spans="1:50" s="5" customFormat="1" ht="10.5" customHeight="1">
      <c r="A1112" s="28" t="s">
        <v>148</v>
      </c>
      <c r="B1112" s="439"/>
      <c r="C1112" s="440" t="s">
        <v>13</v>
      </c>
      <c r="D1112" s="855" t="s">
        <v>459</v>
      </c>
      <c r="E1112" s="930">
        <v>6.309999942779541</v>
      </c>
      <c r="F1112" s="930">
        <v>6.320000171661377</v>
      </c>
      <c r="G1112" s="930">
        <v>6.309999942779541</v>
      </c>
      <c r="H1112" s="930">
        <v>6.309999942779541</v>
      </c>
      <c r="I1112" s="930">
        <v>6.3000001907348633</v>
      </c>
      <c r="J1112" s="930">
        <v>6.3000001907348633</v>
      </c>
      <c r="K1112" s="930">
        <v>6.2600002288818359</v>
      </c>
      <c r="L1112" s="930">
        <v>6.25</v>
      </c>
      <c r="M1112" s="930">
        <v>6.2300000190734863</v>
      </c>
      <c r="N1112" s="930">
        <v>6.2100000381469727</v>
      </c>
      <c r="O1112" s="930">
        <v>6.2199997901916504</v>
      </c>
      <c r="P1112" s="930">
        <v>6.2199997901916504</v>
      </c>
      <c r="Q1112" s="930">
        <v>6.2199997901916504</v>
      </c>
      <c r="R1112" s="930">
        <v>6.2300000190734863</v>
      </c>
      <c r="S1112" s="930">
        <v>6.1999998092651367</v>
      </c>
      <c r="T1112" s="930">
        <v>6.2199997901916504</v>
      </c>
      <c r="U1112" s="930">
        <v>6.25</v>
      </c>
      <c r="V1112" s="930">
        <v>6.2199997901916504</v>
      </c>
      <c r="W1112" s="930">
        <v>6.190000057220459</v>
      </c>
      <c r="X1112" s="930">
        <v>6.2100000381469727</v>
      </c>
      <c r="Y1112" s="930">
        <v>6.2100000381469727</v>
      </c>
      <c r="Z1112" s="930">
        <v>6.2300000190734863</v>
      </c>
      <c r="AA1112" s="930">
        <v>6.25</v>
      </c>
      <c r="AB1112" s="930">
        <v>6.2600002288818359</v>
      </c>
      <c r="AC1112" s="442"/>
    </row>
    <row r="1113" spans="1:50" s="5" customFormat="1" ht="10.5" customHeight="1" thickBot="1">
      <c r="A1113" s="45" t="s">
        <v>149</v>
      </c>
      <c r="B1113" s="46"/>
      <c r="C1113" s="491" t="s">
        <v>13</v>
      </c>
      <c r="D1113" s="2208" t="s">
        <v>459</v>
      </c>
      <c r="E1113" s="2209">
        <v>6.559999942779541</v>
      </c>
      <c r="F1113" s="2209">
        <v>6.5900001525878906</v>
      </c>
      <c r="G1113" s="2209">
        <v>6.5500001907348633</v>
      </c>
      <c r="H1113" s="2209">
        <v>6.559999942779541</v>
      </c>
      <c r="I1113" s="2209">
        <v>6.559999942779541</v>
      </c>
      <c r="J1113" s="2209">
        <v>6.5300002098083496</v>
      </c>
      <c r="K1113" s="2209">
        <v>6.5199999809265137</v>
      </c>
      <c r="L1113" s="2209">
        <v>6.4499998092651367</v>
      </c>
      <c r="M1113" s="2209">
        <v>6.440000057220459</v>
      </c>
      <c r="N1113" s="2209">
        <v>6.4099998474121094</v>
      </c>
      <c r="O1113" s="2209">
        <v>6.440000057220459</v>
      </c>
      <c r="P1113" s="2209">
        <v>6.4499998092651367</v>
      </c>
      <c r="Q1113" s="2209">
        <v>6.440000057220459</v>
      </c>
      <c r="R1113" s="2209">
        <v>6.4899997711181641</v>
      </c>
      <c r="S1113" s="2209">
        <v>6.4499998092651367</v>
      </c>
      <c r="T1113" s="2209">
        <v>6.440000057220459</v>
      </c>
      <c r="U1113" s="2209">
        <v>6.4899997711181641</v>
      </c>
      <c r="V1113" s="2209">
        <v>6.4600000381469727</v>
      </c>
      <c r="W1113" s="2209">
        <v>6.440000057220459</v>
      </c>
      <c r="X1113" s="2209">
        <v>6.440000057220459</v>
      </c>
      <c r="Y1113" s="2209">
        <v>6.4499998092651367</v>
      </c>
      <c r="Z1113" s="2209">
        <v>6.4699997901916504</v>
      </c>
      <c r="AA1113" s="2209">
        <v>6.4899997711181641</v>
      </c>
      <c r="AB1113" s="2209">
        <v>6.5</v>
      </c>
      <c r="AC1113" s="492"/>
    </row>
    <row r="1114" spans="1:50">
      <c r="A1114" s="2320"/>
      <c r="B1114" s="2329"/>
      <c r="C1114" s="10" t="s">
        <v>477</v>
      </c>
      <c r="D1114" s="867" t="s">
        <v>459</v>
      </c>
      <c r="E1114" s="2210">
        <v>0.31000000238418579</v>
      </c>
      <c r="F1114" s="2210">
        <v>0.34999999403953552</v>
      </c>
      <c r="G1114" s="2210">
        <v>0.28999999165534973</v>
      </c>
      <c r="H1114" s="2210">
        <v>0.27000001072883606</v>
      </c>
      <c r="I1114" s="2210">
        <v>0.31999999284744263</v>
      </c>
      <c r="J1114" s="2210">
        <v>0.28999999165534973</v>
      </c>
      <c r="K1114" s="2210">
        <v>0.38999998569488525</v>
      </c>
      <c r="L1114" s="2210">
        <v>0.38999998569488525</v>
      </c>
      <c r="M1114" s="2210">
        <v>0.41999998688697815</v>
      </c>
      <c r="N1114" s="2210">
        <v>0.49000000953674316</v>
      </c>
      <c r="O1114" s="2210">
        <v>0.47999998927116394</v>
      </c>
      <c r="P1114" s="2210">
        <v>0.44999998807907104</v>
      </c>
      <c r="Q1114" s="2210">
        <v>0.43999999761581421</v>
      </c>
      <c r="R1114" s="2210">
        <v>0.44999998807907104</v>
      </c>
      <c r="S1114" s="2210">
        <v>0.43000000715255737</v>
      </c>
      <c r="T1114" s="2210">
        <v>0.46000000834465027</v>
      </c>
      <c r="U1114" s="2210">
        <v>0.43999999761581421</v>
      </c>
      <c r="V1114" s="2210">
        <v>0.44999998807907104</v>
      </c>
      <c r="W1114" s="2210">
        <v>0.41999998688697815</v>
      </c>
      <c r="X1114" s="2210">
        <v>0.37000000476837158</v>
      </c>
      <c r="Y1114" s="2210">
        <v>0.34999999403953552</v>
      </c>
      <c r="Z1114" s="2210">
        <v>0.38999998569488525</v>
      </c>
      <c r="AA1114" s="2210">
        <v>0.38999998569488525</v>
      </c>
      <c r="AB1114" s="2210">
        <v>0.31000000238418579</v>
      </c>
      <c r="AC1114" s="132">
        <f>SUM(E1114:AB1114)</f>
        <v>9.349999874830246</v>
      </c>
      <c r="AD1114" s="5"/>
    </row>
    <row r="1115" spans="1:50">
      <c r="A1115" s="2295"/>
      <c r="B1115" s="2314"/>
      <c r="C1115" s="11" t="s">
        <v>478</v>
      </c>
      <c r="D1115" s="866" t="s">
        <v>459</v>
      </c>
      <c r="E1115" s="954">
        <v>0.17000000178813934</v>
      </c>
      <c r="F1115" s="954">
        <v>0.20000000298023224</v>
      </c>
      <c r="G1115" s="954">
        <v>0.15999999642372131</v>
      </c>
      <c r="H1115" s="954">
        <v>0.15999999642372131</v>
      </c>
      <c r="I1115" s="954">
        <v>0.18999999761581421</v>
      </c>
      <c r="J1115" s="954">
        <v>0.15999999642372131</v>
      </c>
      <c r="K1115" s="954">
        <v>0.18999999761581421</v>
      </c>
      <c r="L1115" s="954">
        <v>0.17000000178813934</v>
      </c>
      <c r="M1115" s="954">
        <v>0.18999999761581421</v>
      </c>
      <c r="N1115" s="954">
        <v>0.20999999344348907</v>
      </c>
      <c r="O1115" s="954">
        <v>0.20000000298023224</v>
      </c>
      <c r="P1115" s="954">
        <v>0.18999999761581421</v>
      </c>
      <c r="Q1115" s="954">
        <v>0.18000000715255737</v>
      </c>
      <c r="R1115" s="954">
        <v>0.20000000298023224</v>
      </c>
      <c r="S1115" s="954">
        <v>0.18000000715255737</v>
      </c>
      <c r="T1115" s="954">
        <v>0.20999999344348907</v>
      </c>
      <c r="U1115" s="954">
        <v>0.20999999344348907</v>
      </c>
      <c r="V1115" s="954">
        <v>0.20999999344348907</v>
      </c>
      <c r="W1115" s="954">
        <v>0.20000000298023224</v>
      </c>
      <c r="X1115" s="954">
        <v>0.18000000715255737</v>
      </c>
      <c r="Y1115" s="954">
        <v>0.17000000178813934</v>
      </c>
      <c r="Z1115" s="954">
        <v>0.18999999761581421</v>
      </c>
      <c r="AA1115" s="954">
        <v>0.18999999761581421</v>
      </c>
      <c r="AB1115" s="954">
        <v>0.17000000178813934</v>
      </c>
      <c r="AC1115" s="135">
        <f>SUM(E1115:AB1115)</f>
        <v>4.4799999892711639</v>
      </c>
      <c r="AD1115" s="5"/>
    </row>
    <row r="1116" spans="1:50">
      <c r="A1116" s="2295"/>
      <c r="B1116" s="2314"/>
      <c r="C1116" s="11" t="s">
        <v>8</v>
      </c>
      <c r="D1116" s="866" t="s">
        <v>459</v>
      </c>
      <c r="E1116" s="1722">
        <v>33</v>
      </c>
      <c r="F1116" s="1722">
        <v>37</v>
      </c>
      <c r="G1116" s="1722">
        <v>32</v>
      </c>
      <c r="H1116" s="1722">
        <v>30</v>
      </c>
      <c r="I1116" s="1722">
        <v>35</v>
      </c>
      <c r="J1116" s="1722">
        <v>30</v>
      </c>
      <c r="K1116" s="1722">
        <v>42</v>
      </c>
      <c r="L1116" s="1722">
        <v>37</v>
      </c>
      <c r="M1116" s="1722">
        <v>42</v>
      </c>
      <c r="N1116" s="1722">
        <v>49</v>
      </c>
      <c r="O1116" s="1722">
        <v>48</v>
      </c>
      <c r="P1116" s="1722">
        <v>47</v>
      </c>
      <c r="Q1116" s="1722">
        <v>42</v>
      </c>
      <c r="R1116" s="1722">
        <v>45</v>
      </c>
      <c r="S1116" s="1722">
        <v>44</v>
      </c>
      <c r="T1116" s="1722">
        <v>46</v>
      </c>
      <c r="U1116" s="1722">
        <v>43</v>
      </c>
      <c r="V1116" s="1722">
        <v>46</v>
      </c>
      <c r="W1116" s="1722">
        <v>42</v>
      </c>
      <c r="X1116" s="1722">
        <v>37</v>
      </c>
      <c r="Y1116" s="1722">
        <v>35</v>
      </c>
      <c r="Z1116" s="1722">
        <v>40</v>
      </c>
      <c r="AA1116" s="1722">
        <v>39</v>
      </c>
      <c r="AB1116" s="1722">
        <v>33</v>
      </c>
      <c r="AC1116" s="135"/>
    </row>
    <row r="1117" spans="1:50" ht="13.5" thickBot="1">
      <c r="A1117" s="2303"/>
      <c r="B1117" s="2330"/>
      <c r="C1117" s="47" t="s">
        <v>16</v>
      </c>
      <c r="D1117" s="47"/>
      <c r="E1117" s="137">
        <f>E1115/E1114</f>
        <v>0.54838709832478261</v>
      </c>
      <c r="F1117" s="137">
        <f t="shared" ref="F1117:AC1117" si="326">F1115/F1114</f>
        <v>0.57142858967489152</v>
      </c>
      <c r="G1117" s="137">
        <f t="shared" si="326"/>
        <v>0.55172414147471149</v>
      </c>
      <c r="H1117" s="137">
        <f t="shared" si="326"/>
        <v>0.59259255579960346</v>
      </c>
      <c r="I1117" s="137">
        <f t="shared" si="326"/>
        <v>0.5937500058207662</v>
      </c>
      <c r="J1117" s="137">
        <f t="shared" si="326"/>
        <v>0.55172414147471149</v>
      </c>
      <c r="K1117" s="137">
        <f t="shared" si="326"/>
        <v>0.48717949893582779</v>
      </c>
      <c r="L1117" s="137">
        <f t="shared" si="326"/>
        <v>0.43589745647103201</v>
      </c>
      <c r="M1117" s="137">
        <f t="shared" si="326"/>
        <v>0.45238096082832291</v>
      </c>
      <c r="N1117" s="137">
        <f t="shared" si="326"/>
        <v>0.4285714068496197</v>
      </c>
      <c r="O1117" s="137">
        <f t="shared" si="326"/>
        <v>0.41666668218870995</v>
      </c>
      <c r="P1117" s="137">
        <f t="shared" si="326"/>
        <v>0.42222222810910087</v>
      </c>
      <c r="Q1117" s="137">
        <f t="shared" si="326"/>
        <v>0.40909092756342308</v>
      </c>
      <c r="R1117" s="137">
        <f t="shared" si="326"/>
        <v>0.44444446284094025</v>
      </c>
      <c r="S1117" s="137">
        <f t="shared" si="326"/>
        <v>0.41860466083363607</v>
      </c>
      <c r="T1117" s="137">
        <f t="shared" si="326"/>
        <v>0.45652171659559787</v>
      </c>
      <c r="U1117" s="137">
        <f t="shared" si="326"/>
        <v>0.47727271495771795</v>
      </c>
      <c r="V1117" s="137">
        <f t="shared" si="326"/>
        <v>0.46666666445908717</v>
      </c>
      <c r="W1117" s="137">
        <f t="shared" si="326"/>
        <v>0.47619049815363962</v>
      </c>
      <c r="X1117" s="137">
        <f t="shared" si="326"/>
        <v>0.48648649954813233</v>
      </c>
      <c r="Y1117" s="137">
        <f t="shared" si="326"/>
        <v>0.48571429909492048</v>
      </c>
      <c r="Z1117" s="137">
        <f t="shared" si="326"/>
        <v>0.48717949893582779</v>
      </c>
      <c r="AA1117" s="137">
        <f t="shared" si="326"/>
        <v>0.48717949893582779</v>
      </c>
      <c r="AB1117" s="137">
        <f t="shared" si="326"/>
        <v>0.54838709832478261</v>
      </c>
      <c r="AC1117" s="133">
        <f t="shared" si="326"/>
        <v>0.47914439029364164</v>
      </c>
    </row>
    <row r="1118" spans="1:50">
      <c r="A1118" s="2320" t="s">
        <v>118</v>
      </c>
      <c r="B1118" s="2234" t="s">
        <v>31</v>
      </c>
      <c r="C1118" s="69" t="s">
        <v>477</v>
      </c>
      <c r="D1118" s="69"/>
      <c r="E1118" s="96"/>
      <c r="F1118" s="96"/>
      <c r="G1118" s="96"/>
      <c r="H1118" s="458"/>
      <c r="I1118" s="96"/>
      <c r="J1118" s="96"/>
      <c r="K1118" s="96"/>
      <c r="L1118" s="96"/>
      <c r="M1118" s="96"/>
      <c r="N1118" s="458"/>
      <c r="O1118" s="96"/>
      <c r="P1118" s="96"/>
      <c r="Q1118" s="96"/>
      <c r="R1118" s="96"/>
      <c r="S1118" s="96"/>
      <c r="T1118" s="96"/>
      <c r="U1118" s="96"/>
      <c r="V1118" s="458"/>
      <c r="W1118" s="96"/>
      <c r="X1118" s="96"/>
      <c r="Y1118" s="96"/>
      <c r="Z1118" s="96"/>
      <c r="AA1118" s="96"/>
      <c r="AB1118" s="96"/>
      <c r="AC1118" s="97"/>
    </row>
    <row r="1119" spans="1:50">
      <c r="A1119" s="2295"/>
      <c r="B1119" s="2314"/>
      <c r="C1119" s="11" t="s">
        <v>478</v>
      </c>
      <c r="D1119" s="11"/>
      <c r="E1119" s="92"/>
      <c r="F1119" s="92"/>
      <c r="G1119" s="92"/>
      <c r="H1119" s="438"/>
      <c r="I1119" s="92"/>
      <c r="J1119" s="92"/>
      <c r="K1119" s="92"/>
      <c r="L1119" s="92"/>
      <c r="M1119" s="92"/>
      <c r="N1119" s="438"/>
      <c r="O1119" s="92"/>
      <c r="P1119" s="92"/>
      <c r="Q1119" s="92"/>
      <c r="R1119" s="92"/>
      <c r="S1119" s="92"/>
      <c r="T1119" s="92"/>
      <c r="U1119" s="92"/>
      <c r="V1119" s="438"/>
      <c r="W1119" s="92"/>
      <c r="X1119" s="92"/>
      <c r="Y1119" s="92"/>
      <c r="Z1119" s="92"/>
      <c r="AA1119" s="92"/>
      <c r="AB1119" s="92"/>
      <c r="AC1119" s="93"/>
    </row>
    <row r="1120" spans="1:50">
      <c r="A1120" s="2295"/>
      <c r="B1120" s="2314"/>
      <c r="C1120" s="11" t="s">
        <v>8</v>
      </c>
      <c r="D1120" s="11"/>
      <c r="E1120" s="92"/>
      <c r="F1120" s="92"/>
      <c r="G1120" s="92"/>
      <c r="H1120" s="438"/>
      <c r="I1120" s="92"/>
      <c r="J1120" s="92"/>
      <c r="K1120" s="92"/>
      <c r="L1120" s="92"/>
      <c r="M1120" s="92"/>
      <c r="N1120" s="438"/>
      <c r="O1120" s="92"/>
      <c r="P1120" s="92"/>
      <c r="Q1120" s="92"/>
      <c r="R1120" s="92"/>
      <c r="S1120" s="92"/>
      <c r="T1120" s="92"/>
      <c r="U1120" s="92"/>
      <c r="V1120" s="438"/>
      <c r="W1120" s="92"/>
      <c r="X1120" s="92"/>
      <c r="Y1120" s="92"/>
      <c r="Z1120" s="92"/>
      <c r="AA1120" s="92"/>
      <c r="AB1120" s="92"/>
      <c r="AC1120" s="93"/>
    </row>
    <row r="1121" spans="1:42" ht="13.5" thickBot="1">
      <c r="A1121" s="2303"/>
      <c r="B1121" s="2315"/>
      <c r="C1121" s="48" t="s">
        <v>16</v>
      </c>
      <c r="D1121" s="48"/>
      <c r="E1121" s="100"/>
      <c r="F1121" s="100"/>
      <c r="G1121" s="100"/>
      <c r="H1121" s="461"/>
      <c r="I1121" s="100"/>
      <c r="J1121" s="100"/>
      <c r="K1121" s="100"/>
      <c r="L1121" s="100"/>
      <c r="M1121" s="100"/>
      <c r="N1121" s="461"/>
      <c r="O1121" s="100"/>
      <c r="P1121" s="100"/>
      <c r="Q1121" s="100"/>
      <c r="R1121" s="100"/>
      <c r="S1121" s="100"/>
      <c r="T1121" s="100"/>
      <c r="U1121" s="100"/>
      <c r="V1121" s="461"/>
      <c r="W1121" s="100"/>
      <c r="X1121" s="100"/>
      <c r="Y1121" s="100"/>
      <c r="Z1121" s="100"/>
      <c r="AA1121" s="100"/>
      <c r="AB1121" s="100"/>
      <c r="AC1121" s="95"/>
    </row>
    <row r="1122" spans="1:42">
      <c r="A1122" s="2320"/>
      <c r="B1122" s="2314"/>
      <c r="C1122" s="69" t="s">
        <v>477</v>
      </c>
      <c r="D1122" s="866" t="s">
        <v>459</v>
      </c>
      <c r="E1122" s="938">
        <v>0.20000000298023224</v>
      </c>
      <c r="F1122" s="938">
        <v>0.18000000715255737</v>
      </c>
      <c r="G1122" s="938">
        <v>0.15999999642372131</v>
      </c>
      <c r="H1122" s="938">
        <v>0.17000000178813934</v>
      </c>
      <c r="I1122" s="938">
        <v>0.15999999642372131</v>
      </c>
      <c r="J1122" s="938">
        <v>0.2199999988079071</v>
      </c>
      <c r="K1122" s="938">
        <v>0.20999999344348907</v>
      </c>
      <c r="L1122" s="938">
        <v>0.25999999046325684</v>
      </c>
      <c r="M1122" s="938">
        <v>0.31999999284744263</v>
      </c>
      <c r="N1122" s="938">
        <v>0.34999999403953552</v>
      </c>
      <c r="O1122" s="938">
        <v>0.37000000476837158</v>
      </c>
      <c r="P1122" s="938">
        <v>0.34000000357627869</v>
      </c>
      <c r="Q1122" s="938">
        <v>0.34000000357627869</v>
      </c>
      <c r="R1122" s="938">
        <v>0.33000001311302185</v>
      </c>
      <c r="S1122" s="938">
        <v>0.34000000357627869</v>
      </c>
      <c r="T1122" s="938">
        <v>0.34000000357627869</v>
      </c>
      <c r="U1122" s="938">
        <v>0.31000000238418579</v>
      </c>
      <c r="V1122" s="938">
        <v>0.30000001192092896</v>
      </c>
      <c r="W1122" s="938">
        <v>0.27000001072883606</v>
      </c>
      <c r="X1122" s="938">
        <v>0.2800000011920929</v>
      </c>
      <c r="Y1122" s="938">
        <v>0.27000001072883606</v>
      </c>
      <c r="Z1122" s="938">
        <v>0.23999999463558197</v>
      </c>
      <c r="AA1122" s="938">
        <v>0.23999999463558197</v>
      </c>
      <c r="AB1122" s="938">
        <v>0.18000000715255737</v>
      </c>
      <c r="AC1122" s="135">
        <f>SUM(E1122:AB1122)</f>
        <v>6.380000039935112</v>
      </c>
    </row>
    <row r="1123" spans="1:42">
      <c r="A1123" s="2295"/>
      <c r="B1123" s="2314"/>
      <c r="C1123" s="11" t="s">
        <v>478</v>
      </c>
      <c r="D1123" s="866" t="s">
        <v>459</v>
      </c>
      <c r="E1123" s="938">
        <v>0.10999999940395355</v>
      </c>
      <c r="F1123" s="938">
        <v>0.10999999940395355</v>
      </c>
      <c r="G1123" s="938">
        <v>0.10000000149011612</v>
      </c>
      <c r="H1123" s="938">
        <v>0.10000000149011612</v>
      </c>
      <c r="I1123" s="938">
        <v>0.10000000149011612</v>
      </c>
      <c r="J1123" s="938">
        <v>0.10000000149011612</v>
      </c>
      <c r="K1123" s="938">
        <v>0.10000000149011612</v>
      </c>
      <c r="L1123" s="938">
        <v>0.11999999731779099</v>
      </c>
      <c r="M1123" s="938">
        <v>0.11999999731779099</v>
      </c>
      <c r="N1123" s="938">
        <v>0.10999999940395355</v>
      </c>
      <c r="O1123" s="938">
        <v>0.11999999731779099</v>
      </c>
      <c r="P1123" s="938">
        <v>0.10999999940395355</v>
      </c>
      <c r="Q1123" s="938">
        <v>0.11999999731779099</v>
      </c>
      <c r="R1123" s="938">
        <v>0.11999999731779099</v>
      </c>
      <c r="S1123" s="938">
        <v>0.10999999940395355</v>
      </c>
      <c r="T1123" s="938">
        <v>0.10999999940395355</v>
      </c>
      <c r="U1123" s="938">
        <v>0.12999999523162842</v>
      </c>
      <c r="V1123" s="938">
        <v>0.11999999731779099</v>
      </c>
      <c r="W1123" s="938">
        <v>0.10999999940395355</v>
      </c>
      <c r="X1123" s="938">
        <v>0.11999999731779099</v>
      </c>
      <c r="Y1123" s="938">
        <v>0.11999999731779099</v>
      </c>
      <c r="Z1123" s="938">
        <v>0.10999999940395355</v>
      </c>
      <c r="AA1123" s="938">
        <v>0.10999999940395355</v>
      </c>
      <c r="AB1123" s="938">
        <v>0.10000000149011612</v>
      </c>
      <c r="AC1123" s="135">
        <f>SUM(E1123:AB1123)</f>
        <v>2.679999977350235</v>
      </c>
    </row>
    <row r="1124" spans="1:42">
      <c r="A1124" s="2295"/>
      <c r="B1124" s="2314"/>
      <c r="C1124" s="11" t="s">
        <v>8</v>
      </c>
      <c r="D1124" s="866" t="s">
        <v>459</v>
      </c>
      <c r="E1124" s="937">
        <v>21</v>
      </c>
      <c r="F1124" s="937">
        <v>18</v>
      </c>
      <c r="G1124" s="937">
        <v>17</v>
      </c>
      <c r="H1124" s="937">
        <v>18</v>
      </c>
      <c r="I1124" s="937">
        <v>17</v>
      </c>
      <c r="J1124" s="937">
        <v>23</v>
      </c>
      <c r="K1124" s="937">
        <v>22</v>
      </c>
      <c r="L1124" s="937">
        <v>25</v>
      </c>
      <c r="M1124" s="937">
        <v>31</v>
      </c>
      <c r="N1124" s="937">
        <v>33</v>
      </c>
      <c r="O1124" s="937">
        <v>36</v>
      </c>
      <c r="P1124" s="937">
        <v>33</v>
      </c>
      <c r="Q1124" s="937">
        <v>34</v>
      </c>
      <c r="R1124" s="937">
        <v>33</v>
      </c>
      <c r="S1124" s="937">
        <v>32</v>
      </c>
      <c r="T1124" s="937">
        <v>34</v>
      </c>
      <c r="U1124" s="937">
        <v>32</v>
      </c>
      <c r="V1124" s="937">
        <v>30</v>
      </c>
      <c r="W1124" s="937">
        <v>27</v>
      </c>
      <c r="X1124" s="937">
        <v>28</v>
      </c>
      <c r="Y1124" s="937">
        <v>28</v>
      </c>
      <c r="Z1124" s="937">
        <v>24</v>
      </c>
      <c r="AA1124" s="937">
        <v>25</v>
      </c>
      <c r="AB1124" s="937">
        <v>19</v>
      </c>
      <c r="AC1124" s="135"/>
    </row>
    <row r="1125" spans="1:42" ht="13.5" thickBot="1">
      <c r="A1125" s="2303"/>
      <c r="B1125" s="2315"/>
      <c r="C1125" s="48" t="s">
        <v>16</v>
      </c>
      <c r="D1125" s="48"/>
      <c r="E1125" s="121">
        <f>E1123/E1122</f>
        <v>0.54999998882412926</v>
      </c>
      <c r="F1125" s="121">
        <f t="shared" ref="F1125:AC1125" si="327">F1123/F1122</f>
        <v>0.61111108351636922</v>
      </c>
      <c r="G1125" s="121">
        <f t="shared" si="327"/>
        <v>0.62500002328306492</v>
      </c>
      <c r="H1125" s="121">
        <f t="shared" si="327"/>
        <v>0.58823529669570263</v>
      </c>
      <c r="I1125" s="121">
        <f t="shared" si="327"/>
        <v>0.62500002328306492</v>
      </c>
      <c r="J1125" s="121">
        <f t="shared" si="327"/>
        <v>0.45454546378171151</v>
      </c>
      <c r="K1125" s="121">
        <f t="shared" si="327"/>
        <v>0.47619049815363962</v>
      </c>
      <c r="L1125" s="121">
        <f t="shared" si="327"/>
        <v>0.46153846815140315</v>
      </c>
      <c r="M1125" s="121">
        <f t="shared" si="327"/>
        <v>0.375</v>
      </c>
      <c r="N1125" s="121">
        <f t="shared" si="327"/>
        <v>0.31428571793497834</v>
      </c>
      <c r="O1125" s="121">
        <f t="shared" si="327"/>
        <v>0.32432431289538416</v>
      </c>
      <c r="P1125" s="121">
        <f t="shared" si="327"/>
        <v>0.32352940660859481</v>
      </c>
      <c r="Q1125" s="121">
        <f t="shared" si="327"/>
        <v>0.3529411648693383</v>
      </c>
      <c r="R1125" s="121">
        <f t="shared" si="327"/>
        <v>0.36363634105884757</v>
      </c>
      <c r="S1125" s="121">
        <f t="shared" si="327"/>
        <v>0.32352940660859481</v>
      </c>
      <c r="T1125" s="121">
        <f t="shared" si="327"/>
        <v>0.32352940660859481</v>
      </c>
      <c r="U1125" s="121">
        <f t="shared" si="327"/>
        <v>0.41935482010260844</v>
      </c>
      <c r="V1125" s="121">
        <f t="shared" si="327"/>
        <v>0.39999997516473235</v>
      </c>
      <c r="W1125" s="121">
        <f t="shared" si="327"/>
        <v>0.40740738901091283</v>
      </c>
      <c r="X1125" s="121">
        <f t="shared" si="327"/>
        <v>0.42857141716747871</v>
      </c>
      <c r="Y1125" s="121">
        <f t="shared" si="327"/>
        <v>0.44444441684970259</v>
      </c>
      <c r="Z1125" s="121">
        <f t="shared" si="327"/>
        <v>0.45833334109435497</v>
      </c>
      <c r="AA1125" s="121">
        <f t="shared" si="327"/>
        <v>0.45833334109435497</v>
      </c>
      <c r="AB1125" s="121">
        <f t="shared" si="327"/>
        <v>0.55555554175818467</v>
      </c>
      <c r="AC1125" s="121">
        <f t="shared" si="327"/>
        <v>0.42006268974529537</v>
      </c>
    </row>
    <row r="1126" spans="1:42">
      <c r="A1126" s="2320"/>
      <c r="B1126" s="2314"/>
      <c r="C1126" s="69" t="s">
        <v>477</v>
      </c>
      <c r="D1126" s="866" t="s">
        <v>459</v>
      </c>
      <c r="E1126" s="940">
        <v>1.9999999552965164E-2</v>
      </c>
      <c r="F1126" s="940">
        <v>1.9999999552965164E-2</v>
      </c>
      <c r="G1126" s="940">
        <v>1.9999999552965164E-2</v>
      </c>
      <c r="H1126" s="940">
        <v>1.9999999552965164E-2</v>
      </c>
      <c r="I1126" s="940">
        <v>1.9999999552965164E-2</v>
      </c>
      <c r="J1126" s="940">
        <v>1.9999999552965164E-2</v>
      </c>
      <c r="K1126" s="940">
        <v>9.9999997764825821E-3</v>
      </c>
      <c r="L1126" s="940">
        <v>2.9999999329447746E-2</v>
      </c>
      <c r="M1126" s="940">
        <v>3.9999999105930328E-2</v>
      </c>
      <c r="N1126" s="940">
        <v>3.9999999105930328E-2</v>
      </c>
      <c r="O1126" s="940">
        <v>3.9999999105930328E-2</v>
      </c>
      <c r="P1126" s="940">
        <v>9.9999997764825821E-3</v>
      </c>
      <c r="Q1126" s="940">
        <v>1.9999999552965164E-2</v>
      </c>
      <c r="R1126" s="940">
        <v>2.9999999329447746E-2</v>
      </c>
      <c r="S1126" s="940">
        <v>2.9999999329447746E-2</v>
      </c>
      <c r="T1126" s="940">
        <v>1.9999999552965164E-2</v>
      </c>
      <c r="U1126" s="940">
        <v>9.9999997764825821E-3</v>
      </c>
      <c r="V1126" s="940">
        <v>9.9999997764825821E-3</v>
      </c>
      <c r="W1126" s="940">
        <v>9.9999997764825821E-3</v>
      </c>
      <c r="X1126" s="940">
        <v>9.9999997764825821E-3</v>
      </c>
      <c r="Y1126" s="940">
        <v>0</v>
      </c>
      <c r="Z1126" s="940">
        <v>9.9999997764825821E-3</v>
      </c>
      <c r="AA1126" s="940">
        <v>9.9999997764825821E-3</v>
      </c>
      <c r="AB1126" s="940">
        <v>0</v>
      </c>
      <c r="AC1126" s="135">
        <f>SUM(E1126:AB1126)</f>
        <v>0.44999998994171619</v>
      </c>
    </row>
    <row r="1127" spans="1:42">
      <c r="A1127" s="2295"/>
      <c r="B1127" s="2314"/>
      <c r="C1127" s="11" t="s">
        <v>478</v>
      </c>
      <c r="D1127" s="866" t="s">
        <v>459</v>
      </c>
      <c r="E1127" s="940">
        <v>9.9999997764825821E-3</v>
      </c>
      <c r="F1127" s="940">
        <v>9.9999997764825821E-3</v>
      </c>
      <c r="G1127" s="940">
        <v>9.9999997764825821E-3</v>
      </c>
      <c r="H1127" s="940">
        <v>9.9999997764825821E-3</v>
      </c>
      <c r="I1127" s="940">
        <v>9.9999997764825821E-3</v>
      </c>
      <c r="J1127" s="940">
        <v>9.9999997764825821E-3</v>
      </c>
      <c r="K1127" s="940">
        <v>9.9999997764825821E-3</v>
      </c>
      <c r="L1127" s="940">
        <v>1.9999999552965164E-2</v>
      </c>
      <c r="M1127" s="940">
        <v>1.9999999552965164E-2</v>
      </c>
      <c r="N1127" s="940">
        <v>1.9999999552965164E-2</v>
      </c>
      <c r="O1127" s="940">
        <v>1.9999999552965164E-2</v>
      </c>
      <c r="P1127" s="940">
        <v>9.9999997764825821E-3</v>
      </c>
      <c r="Q1127" s="940">
        <v>1.9999999552965164E-2</v>
      </c>
      <c r="R1127" s="940">
        <v>1.9999999552965164E-2</v>
      </c>
      <c r="S1127" s="940">
        <v>1.9999999552965164E-2</v>
      </c>
      <c r="T1127" s="940">
        <v>9.9999997764825821E-3</v>
      </c>
      <c r="U1127" s="940">
        <v>9.9999997764825821E-3</v>
      </c>
      <c r="V1127" s="940">
        <v>9.9999997764825821E-3</v>
      </c>
      <c r="W1127" s="940">
        <v>9.9999997764825821E-3</v>
      </c>
      <c r="X1127" s="940">
        <v>9.9999997764825821E-3</v>
      </c>
      <c r="Y1127" s="940">
        <v>9.9999997764825821E-3</v>
      </c>
      <c r="Z1127" s="940">
        <v>9.9999997764825821E-3</v>
      </c>
      <c r="AA1127" s="940">
        <v>9.9999997764825821E-3</v>
      </c>
      <c r="AB1127" s="940">
        <v>9.9999997764825821E-3</v>
      </c>
      <c r="AC1127" s="135">
        <f>SUM(E1127:AB1127)</f>
        <v>0.30999999307096004</v>
      </c>
    </row>
    <row r="1128" spans="1:42">
      <c r="A1128" s="2295"/>
      <c r="B1128" s="2314"/>
      <c r="C1128" s="11" t="s">
        <v>8</v>
      </c>
      <c r="D1128" s="866" t="s">
        <v>459</v>
      </c>
      <c r="E1128" s="939">
        <v>2</v>
      </c>
      <c r="F1128" s="939">
        <v>3</v>
      </c>
      <c r="G1128" s="939">
        <v>3</v>
      </c>
      <c r="H1128" s="939">
        <v>2</v>
      </c>
      <c r="I1128" s="939">
        <v>3</v>
      </c>
      <c r="J1128" s="939">
        <v>3</v>
      </c>
      <c r="K1128" s="939">
        <v>1</v>
      </c>
      <c r="L1128" s="939">
        <v>4</v>
      </c>
      <c r="M1128" s="939">
        <v>5</v>
      </c>
      <c r="N1128" s="939">
        <v>5</v>
      </c>
      <c r="O1128" s="939">
        <v>4</v>
      </c>
      <c r="P1128" s="939">
        <v>1</v>
      </c>
      <c r="Q1128" s="939">
        <v>3</v>
      </c>
      <c r="R1128" s="939">
        <v>4</v>
      </c>
      <c r="S1128" s="939">
        <v>4</v>
      </c>
      <c r="T1128" s="939">
        <v>2</v>
      </c>
      <c r="U1128" s="939">
        <v>2</v>
      </c>
      <c r="V1128" s="939">
        <v>1</v>
      </c>
      <c r="W1128" s="939">
        <v>1</v>
      </c>
      <c r="X1128" s="939">
        <v>1</v>
      </c>
      <c r="Y1128" s="939">
        <v>1</v>
      </c>
      <c r="Z1128" s="939">
        <v>1</v>
      </c>
      <c r="AA1128" s="939">
        <v>1</v>
      </c>
      <c r="AB1128" s="939">
        <v>1</v>
      </c>
      <c r="AC1128" s="135"/>
    </row>
    <row r="1129" spans="1:42" ht="13.5" thickBot="1">
      <c r="A1129" s="2303"/>
      <c r="B1129" s="2315"/>
      <c r="C1129" s="48" t="s">
        <v>16</v>
      </c>
      <c r="D1129" s="48"/>
      <c r="E1129" s="121">
        <f>E1127/E1126</f>
        <v>0.5</v>
      </c>
      <c r="F1129" s="121">
        <f t="shared" ref="F1129:AC1129" si="328">F1127/F1126</f>
        <v>0.5</v>
      </c>
      <c r="G1129" s="121">
        <f t="shared" si="328"/>
        <v>0.5</v>
      </c>
      <c r="H1129" s="121">
        <f t="shared" si="328"/>
        <v>0.5</v>
      </c>
      <c r="I1129" s="121">
        <f t="shared" si="328"/>
        <v>0.5</v>
      </c>
      <c r="J1129" s="121">
        <f t="shared" si="328"/>
        <v>0.5</v>
      </c>
      <c r="K1129" s="121">
        <f t="shared" si="328"/>
        <v>1</v>
      </c>
      <c r="L1129" s="121">
        <f t="shared" si="328"/>
        <v>0.66666666666666663</v>
      </c>
      <c r="M1129" s="121">
        <f t="shared" si="328"/>
        <v>0.5</v>
      </c>
      <c r="N1129" s="121">
        <f t="shared" si="328"/>
        <v>0.5</v>
      </c>
      <c r="O1129" s="121">
        <f t="shared" si="328"/>
        <v>0.5</v>
      </c>
      <c r="P1129" s="121">
        <f t="shared" si="328"/>
        <v>1</v>
      </c>
      <c r="Q1129" s="121">
        <f t="shared" si="328"/>
        <v>1</v>
      </c>
      <c r="R1129" s="121">
        <f t="shared" si="328"/>
        <v>0.66666666666666663</v>
      </c>
      <c r="S1129" s="121">
        <f t="shared" si="328"/>
        <v>0.66666666666666663</v>
      </c>
      <c r="T1129" s="121">
        <f t="shared" si="328"/>
        <v>0.5</v>
      </c>
      <c r="U1129" s="121">
        <f t="shared" si="328"/>
        <v>1</v>
      </c>
      <c r="V1129" s="121">
        <f t="shared" si="328"/>
        <v>1</v>
      </c>
      <c r="W1129" s="121">
        <f t="shared" si="328"/>
        <v>1</v>
      </c>
      <c r="X1129" s="121">
        <f t="shared" si="328"/>
        <v>1</v>
      </c>
      <c r="Y1129" s="121" t="e">
        <f t="shared" si="328"/>
        <v>#DIV/0!</v>
      </c>
      <c r="Z1129" s="121">
        <f t="shared" si="328"/>
        <v>1</v>
      </c>
      <c r="AA1129" s="121">
        <f t="shared" si="328"/>
        <v>1</v>
      </c>
      <c r="AB1129" s="121" t="e">
        <f t="shared" si="328"/>
        <v>#DIV/0!</v>
      </c>
      <c r="AC1129" s="121">
        <f t="shared" si="328"/>
        <v>0.68888888888888888</v>
      </c>
    </row>
    <row r="1130" spans="1:42" s="336" customFormat="1">
      <c r="A1130" s="2320"/>
      <c r="B1130" s="2314"/>
      <c r="C1130" s="69" t="s">
        <v>477</v>
      </c>
      <c r="D1130" s="866" t="s">
        <v>459</v>
      </c>
      <c r="E1130" s="942">
        <v>0</v>
      </c>
      <c r="F1130" s="942">
        <v>0</v>
      </c>
      <c r="G1130" s="942">
        <v>0</v>
      </c>
      <c r="H1130" s="942">
        <v>0</v>
      </c>
      <c r="I1130" s="942">
        <v>0</v>
      </c>
      <c r="J1130" s="942">
        <v>0</v>
      </c>
      <c r="K1130" s="942">
        <v>0</v>
      </c>
      <c r="L1130" s="942">
        <v>0</v>
      </c>
      <c r="M1130" s="942">
        <v>0</v>
      </c>
      <c r="N1130" s="942">
        <v>0</v>
      </c>
      <c r="O1130" s="942">
        <v>0</v>
      </c>
      <c r="P1130" s="942">
        <v>0</v>
      </c>
      <c r="Q1130" s="942">
        <v>0</v>
      </c>
      <c r="R1130" s="942">
        <v>0</v>
      </c>
      <c r="S1130" s="942">
        <v>0</v>
      </c>
      <c r="T1130" s="942">
        <v>0</v>
      </c>
      <c r="U1130" s="942">
        <v>0</v>
      </c>
      <c r="V1130" s="942">
        <v>0</v>
      </c>
      <c r="W1130" s="942">
        <v>0</v>
      </c>
      <c r="X1130" s="942">
        <v>0</v>
      </c>
      <c r="Y1130" s="942">
        <v>0</v>
      </c>
      <c r="Z1130" s="942">
        <v>0</v>
      </c>
      <c r="AA1130" s="942">
        <v>0</v>
      </c>
      <c r="AB1130" s="942">
        <v>0</v>
      </c>
      <c r="AC1130" s="135">
        <f>SUM(E1130:AB1130)</f>
        <v>0</v>
      </c>
      <c r="AD1130" s="5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</row>
    <row r="1131" spans="1:42" s="336" customFormat="1">
      <c r="A1131" s="2295"/>
      <c r="B1131" s="2314"/>
      <c r="C1131" s="11" t="s">
        <v>478</v>
      </c>
      <c r="D1131" s="866" t="s">
        <v>459</v>
      </c>
      <c r="E1131" s="942">
        <v>0</v>
      </c>
      <c r="F1131" s="942">
        <v>0</v>
      </c>
      <c r="G1131" s="942">
        <v>0</v>
      </c>
      <c r="H1131" s="942">
        <v>0</v>
      </c>
      <c r="I1131" s="942">
        <v>0</v>
      </c>
      <c r="J1131" s="942">
        <v>0</v>
      </c>
      <c r="K1131" s="942">
        <v>0</v>
      </c>
      <c r="L1131" s="942">
        <v>0</v>
      </c>
      <c r="M1131" s="942">
        <v>0</v>
      </c>
      <c r="N1131" s="942">
        <v>0</v>
      </c>
      <c r="O1131" s="942">
        <v>0</v>
      </c>
      <c r="P1131" s="942">
        <v>0</v>
      </c>
      <c r="Q1131" s="942">
        <v>0</v>
      </c>
      <c r="R1131" s="942">
        <v>0</v>
      </c>
      <c r="S1131" s="942">
        <v>0</v>
      </c>
      <c r="T1131" s="942">
        <v>0</v>
      </c>
      <c r="U1131" s="942">
        <v>0</v>
      </c>
      <c r="V1131" s="942">
        <v>0</v>
      </c>
      <c r="W1131" s="942">
        <v>0</v>
      </c>
      <c r="X1131" s="942">
        <v>0</v>
      </c>
      <c r="Y1131" s="942">
        <v>0</v>
      </c>
      <c r="Z1131" s="942">
        <v>0</v>
      </c>
      <c r="AA1131" s="942">
        <v>0</v>
      </c>
      <c r="AB1131" s="942">
        <v>0</v>
      </c>
      <c r="AC1131" s="135">
        <f>SUM(E1131:AB1131)</f>
        <v>0</v>
      </c>
      <c r="AD1131" s="5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</row>
    <row r="1132" spans="1:42" s="336" customFormat="1">
      <c r="A1132" s="2295"/>
      <c r="B1132" s="2314"/>
      <c r="C1132" s="11" t="s">
        <v>8</v>
      </c>
      <c r="D1132" s="861" t="s">
        <v>459</v>
      </c>
      <c r="E1132" s="941">
        <v>0</v>
      </c>
      <c r="F1132" s="941">
        <v>0</v>
      </c>
      <c r="G1132" s="941">
        <v>0</v>
      </c>
      <c r="H1132" s="941">
        <v>0</v>
      </c>
      <c r="I1132" s="941">
        <v>0</v>
      </c>
      <c r="J1132" s="941">
        <v>0</v>
      </c>
      <c r="K1132" s="941">
        <v>0</v>
      </c>
      <c r="L1132" s="941">
        <v>0</v>
      </c>
      <c r="M1132" s="941">
        <v>0</v>
      </c>
      <c r="N1132" s="941">
        <v>0</v>
      </c>
      <c r="O1132" s="941">
        <v>0</v>
      </c>
      <c r="P1132" s="941">
        <v>0</v>
      </c>
      <c r="Q1132" s="941">
        <v>0</v>
      </c>
      <c r="R1132" s="941">
        <v>0</v>
      </c>
      <c r="S1132" s="941">
        <v>0</v>
      </c>
      <c r="T1132" s="941">
        <v>0</v>
      </c>
      <c r="U1132" s="941">
        <v>0</v>
      </c>
      <c r="V1132" s="941">
        <v>0</v>
      </c>
      <c r="W1132" s="941">
        <v>0</v>
      </c>
      <c r="X1132" s="941">
        <v>0</v>
      </c>
      <c r="Y1132" s="941">
        <v>0</v>
      </c>
      <c r="Z1132" s="941">
        <v>0</v>
      </c>
      <c r="AA1132" s="941">
        <v>0</v>
      </c>
      <c r="AB1132" s="941">
        <v>0</v>
      </c>
      <c r="AC1132" s="135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</row>
    <row r="1133" spans="1:42" s="336" customFormat="1" ht="13.5" thickBot="1">
      <c r="A1133" s="2303"/>
      <c r="B1133" s="2315"/>
      <c r="C1133" s="48" t="s">
        <v>16</v>
      </c>
      <c r="D1133" s="48"/>
      <c r="E1133" s="121" t="e">
        <f>E1131/E1130</f>
        <v>#DIV/0!</v>
      </c>
      <c r="F1133" s="121" t="e">
        <f t="shared" ref="F1133:AC1133" si="329">F1131/F1130</f>
        <v>#DIV/0!</v>
      </c>
      <c r="G1133" s="121" t="e">
        <f t="shared" si="329"/>
        <v>#DIV/0!</v>
      </c>
      <c r="H1133" s="121" t="e">
        <f t="shared" si="329"/>
        <v>#DIV/0!</v>
      </c>
      <c r="I1133" s="121" t="e">
        <f t="shared" si="329"/>
        <v>#DIV/0!</v>
      </c>
      <c r="J1133" s="121" t="e">
        <f t="shared" si="329"/>
        <v>#DIV/0!</v>
      </c>
      <c r="K1133" s="121" t="e">
        <f t="shared" si="329"/>
        <v>#DIV/0!</v>
      </c>
      <c r="L1133" s="121" t="e">
        <f t="shared" si="329"/>
        <v>#DIV/0!</v>
      </c>
      <c r="M1133" s="121" t="e">
        <f t="shared" si="329"/>
        <v>#DIV/0!</v>
      </c>
      <c r="N1133" s="121" t="e">
        <f t="shared" si="329"/>
        <v>#DIV/0!</v>
      </c>
      <c r="O1133" s="121" t="e">
        <f t="shared" si="329"/>
        <v>#DIV/0!</v>
      </c>
      <c r="P1133" s="121" t="e">
        <f t="shared" si="329"/>
        <v>#DIV/0!</v>
      </c>
      <c r="Q1133" s="121" t="e">
        <f t="shared" si="329"/>
        <v>#DIV/0!</v>
      </c>
      <c r="R1133" s="121" t="e">
        <f t="shared" si="329"/>
        <v>#DIV/0!</v>
      </c>
      <c r="S1133" s="121" t="e">
        <f t="shared" si="329"/>
        <v>#DIV/0!</v>
      </c>
      <c r="T1133" s="121" t="e">
        <f t="shared" si="329"/>
        <v>#DIV/0!</v>
      </c>
      <c r="U1133" s="121" t="e">
        <f t="shared" si="329"/>
        <v>#DIV/0!</v>
      </c>
      <c r="V1133" s="121" t="e">
        <f t="shared" si="329"/>
        <v>#DIV/0!</v>
      </c>
      <c r="W1133" s="121" t="e">
        <f t="shared" si="329"/>
        <v>#DIV/0!</v>
      </c>
      <c r="X1133" s="121" t="e">
        <f t="shared" si="329"/>
        <v>#DIV/0!</v>
      </c>
      <c r="Y1133" s="121" t="e">
        <f t="shared" si="329"/>
        <v>#DIV/0!</v>
      </c>
      <c r="Z1133" s="121" t="e">
        <f t="shared" si="329"/>
        <v>#DIV/0!</v>
      </c>
      <c r="AA1133" s="121" t="e">
        <f t="shared" si="329"/>
        <v>#DIV/0!</v>
      </c>
      <c r="AB1133" s="121" t="e">
        <f t="shared" si="329"/>
        <v>#DIV/0!</v>
      </c>
      <c r="AC1133" s="121" t="e">
        <f t="shared" si="329"/>
        <v>#DIV/0!</v>
      </c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</row>
    <row r="1134" spans="1:42">
      <c r="A1134" s="2320"/>
      <c r="B1134" s="2331"/>
      <c r="C1134" s="69" t="s">
        <v>477</v>
      </c>
      <c r="D1134" s="866" t="s">
        <v>459</v>
      </c>
      <c r="E1134" s="946">
        <v>0.18999999761581421</v>
      </c>
      <c r="F1134" s="946">
        <v>0.20000000298023224</v>
      </c>
      <c r="G1134" s="946">
        <v>0.18999999761581421</v>
      </c>
      <c r="H1134" s="946">
        <v>0.20000000298023224</v>
      </c>
      <c r="I1134" s="946">
        <v>0.20000000298023224</v>
      </c>
      <c r="J1134" s="946">
        <v>0.20000000298023224</v>
      </c>
      <c r="K1134" s="946">
        <v>0.20999999344348907</v>
      </c>
      <c r="L1134" s="946">
        <v>0.23000000417232513</v>
      </c>
      <c r="M1134" s="946">
        <v>0.23000000417232513</v>
      </c>
      <c r="N1134" s="946">
        <v>0.34999999403953552</v>
      </c>
      <c r="O1134" s="946">
        <v>0.36000001430511475</v>
      </c>
      <c r="P1134" s="946">
        <v>0.34000000357627869</v>
      </c>
      <c r="Q1134" s="946">
        <v>0.34999999403953552</v>
      </c>
      <c r="R1134" s="946">
        <v>0.20999999344348907</v>
      </c>
      <c r="S1134" s="946">
        <v>0.20999999344348907</v>
      </c>
      <c r="T1134" s="946">
        <v>0.20999999344348907</v>
      </c>
      <c r="U1134" s="946">
        <v>0.2199999988079071</v>
      </c>
      <c r="V1134" s="946">
        <v>0.20000000298023224</v>
      </c>
      <c r="W1134" s="946">
        <v>0.20000000298023224</v>
      </c>
      <c r="X1134" s="946">
        <v>0.20000000298023224</v>
      </c>
      <c r="Y1134" s="946">
        <v>0.20999999344348907</v>
      </c>
      <c r="Z1134" s="946">
        <v>0.20000000298023224</v>
      </c>
      <c r="AA1134" s="946">
        <v>0.20000000298023224</v>
      </c>
      <c r="AB1134" s="946">
        <v>0.20000000298023224</v>
      </c>
      <c r="AC1134" s="135">
        <f>SUM(E1134:AB1134)</f>
        <v>5.510000005364418</v>
      </c>
    </row>
    <row r="1135" spans="1:42">
      <c r="A1135" s="2295"/>
      <c r="B1135" s="2331"/>
      <c r="C1135" s="11" t="s">
        <v>478</v>
      </c>
      <c r="D1135" s="866" t="s">
        <v>459</v>
      </c>
      <c r="E1135" s="946">
        <v>7.9999998211860657E-2</v>
      </c>
      <c r="F1135" s="946">
        <v>7.9999998211860657E-2</v>
      </c>
      <c r="G1135" s="946">
        <v>7.9999998211860657E-2</v>
      </c>
      <c r="H1135" s="946">
        <v>7.9999998211860657E-2</v>
      </c>
      <c r="I1135" s="946">
        <v>7.9999998211860657E-2</v>
      </c>
      <c r="J1135" s="946">
        <v>7.9999998211860657E-2</v>
      </c>
      <c r="K1135" s="946">
        <v>9.0000003576278687E-2</v>
      </c>
      <c r="L1135" s="946">
        <v>0.10000000149011612</v>
      </c>
      <c r="M1135" s="946">
        <v>9.0000003576278687E-2</v>
      </c>
      <c r="N1135" s="946">
        <v>0.18999999761581421</v>
      </c>
      <c r="O1135" s="946">
        <v>0.18000000715255737</v>
      </c>
      <c r="P1135" s="946">
        <v>0.17000000178813934</v>
      </c>
      <c r="Q1135" s="946">
        <v>0.17000000178813934</v>
      </c>
      <c r="R1135" s="946">
        <v>9.0000003576278687E-2</v>
      </c>
      <c r="S1135" s="946">
        <v>7.9999998211860657E-2</v>
      </c>
      <c r="T1135" s="946">
        <v>7.9999998211860657E-2</v>
      </c>
      <c r="U1135" s="946">
        <v>9.0000003576278687E-2</v>
      </c>
      <c r="V1135" s="946">
        <v>7.9999998211860657E-2</v>
      </c>
      <c r="W1135" s="946">
        <v>7.9999998211860657E-2</v>
      </c>
      <c r="X1135" s="946">
        <v>7.9999998211860657E-2</v>
      </c>
      <c r="Y1135" s="946">
        <v>7.9999998211860657E-2</v>
      </c>
      <c r="Z1135" s="946">
        <v>7.9999998211860657E-2</v>
      </c>
      <c r="AA1135" s="946">
        <v>7.9999998211860657E-2</v>
      </c>
      <c r="AB1135" s="946">
        <v>7.9999998211860657E-2</v>
      </c>
      <c r="AC1135" s="135">
        <f>SUM(E1135:AB1135)</f>
        <v>2.369999997317791</v>
      </c>
    </row>
    <row r="1136" spans="1:42">
      <c r="A1136" s="2295"/>
      <c r="B1136" s="2331"/>
      <c r="C1136" s="11" t="s">
        <v>8</v>
      </c>
      <c r="D1136" s="866" t="s">
        <v>459</v>
      </c>
      <c r="E1136" s="945">
        <v>20</v>
      </c>
      <c r="F1136" s="945">
        <v>20</v>
      </c>
      <c r="G1136" s="945">
        <v>19</v>
      </c>
      <c r="H1136" s="945">
        <v>20</v>
      </c>
      <c r="I1136" s="945">
        <v>20</v>
      </c>
      <c r="J1136" s="945">
        <v>20</v>
      </c>
      <c r="K1136" s="945">
        <v>22</v>
      </c>
      <c r="L1136" s="945">
        <v>24</v>
      </c>
      <c r="M1136" s="945">
        <v>24</v>
      </c>
      <c r="N1136" s="945">
        <v>38</v>
      </c>
      <c r="O1136" s="945">
        <v>38</v>
      </c>
      <c r="P1136" s="945">
        <v>36</v>
      </c>
      <c r="Q1136" s="945">
        <v>37</v>
      </c>
      <c r="R1136" s="945">
        <v>22</v>
      </c>
      <c r="S1136" s="945">
        <v>22</v>
      </c>
      <c r="T1136" s="945">
        <v>21</v>
      </c>
      <c r="U1136" s="945">
        <v>22</v>
      </c>
      <c r="V1136" s="945">
        <v>20</v>
      </c>
      <c r="W1136" s="945">
        <v>20</v>
      </c>
      <c r="X1136" s="945">
        <v>20</v>
      </c>
      <c r="Y1136" s="945">
        <v>21</v>
      </c>
      <c r="Z1136" s="945">
        <v>20</v>
      </c>
      <c r="AA1136" s="945">
        <v>20</v>
      </c>
      <c r="AB1136" s="945">
        <v>20</v>
      </c>
      <c r="AC1136" s="135"/>
    </row>
    <row r="1137" spans="1:29" ht="13.5" thickBot="1">
      <c r="A1137" s="2303"/>
      <c r="B1137" s="2332"/>
      <c r="C1137" s="48" t="s">
        <v>16</v>
      </c>
      <c r="D1137" s="48"/>
      <c r="E1137" s="121">
        <f>E1135/E1134</f>
        <v>0.42105262745120181</v>
      </c>
      <c r="F1137" s="121">
        <f t="shared" ref="F1137:AC1137" si="330">F1135/F1134</f>
        <v>0.39999998509883905</v>
      </c>
      <c r="G1137" s="121">
        <f t="shared" si="330"/>
        <v>0.42105262745120181</v>
      </c>
      <c r="H1137" s="121">
        <f t="shared" si="330"/>
        <v>0.39999998509883905</v>
      </c>
      <c r="I1137" s="121">
        <f t="shared" si="330"/>
        <v>0.39999998509883905</v>
      </c>
      <c r="J1137" s="121">
        <f t="shared" si="330"/>
        <v>0.39999998509883905</v>
      </c>
      <c r="K1137" s="121">
        <f t="shared" si="330"/>
        <v>0.42857145898196258</v>
      </c>
      <c r="L1137" s="121">
        <f t="shared" si="330"/>
        <v>0.43478260728722484</v>
      </c>
      <c r="M1137" s="121">
        <f t="shared" si="330"/>
        <v>0.39130435627665083</v>
      </c>
      <c r="N1137" s="121">
        <f t="shared" si="330"/>
        <v>0.54285714528998552</v>
      </c>
      <c r="O1137" s="121">
        <f t="shared" si="330"/>
        <v>0.5</v>
      </c>
      <c r="P1137" s="121">
        <f t="shared" si="330"/>
        <v>0.5</v>
      </c>
      <c r="Q1137" s="121">
        <f t="shared" si="330"/>
        <v>0.48571429909492048</v>
      </c>
      <c r="R1137" s="121">
        <f t="shared" si="330"/>
        <v>0.42857145898196258</v>
      </c>
      <c r="S1137" s="121">
        <f t="shared" si="330"/>
        <v>0.38095238433132916</v>
      </c>
      <c r="T1137" s="121">
        <f t="shared" si="330"/>
        <v>0.38095238433132916</v>
      </c>
      <c r="U1137" s="121">
        <f t="shared" si="330"/>
        <v>0.40909092756342308</v>
      </c>
      <c r="V1137" s="121">
        <f t="shared" si="330"/>
        <v>0.39999998509883905</v>
      </c>
      <c r="W1137" s="121">
        <f t="shared" si="330"/>
        <v>0.39999998509883905</v>
      </c>
      <c r="X1137" s="121">
        <f t="shared" si="330"/>
        <v>0.39999998509883905</v>
      </c>
      <c r="Y1137" s="121">
        <f t="shared" si="330"/>
        <v>0.38095238433132916</v>
      </c>
      <c r="Z1137" s="121">
        <f t="shared" si="330"/>
        <v>0.39999998509883905</v>
      </c>
      <c r="AA1137" s="121">
        <f t="shared" si="330"/>
        <v>0.39999998509883905</v>
      </c>
      <c r="AB1137" s="121">
        <f t="shared" si="330"/>
        <v>0.39999998509883905</v>
      </c>
      <c r="AC1137" s="121">
        <f t="shared" si="330"/>
        <v>0.43012704083673498</v>
      </c>
    </row>
    <row r="1138" spans="1:29">
      <c r="A1138" s="2320"/>
      <c r="B1138" s="2314"/>
      <c r="C1138" s="69" t="s">
        <v>477</v>
      </c>
      <c r="D1138" s="866" t="s">
        <v>459</v>
      </c>
      <c r="E1138" s="948">
        <v>5.000000074505806E-2</v>
      </c>
      <c r="F1138" s="948">
        <v>5.000000074505806E-2</v>
      </c>
      <c r="G1138" s="948">
        <v>5.000000074505806E-2</v>
      </c>
      <c r="H1138" s="948">
        <v>5.000000074505806E-2</v>
      </c>
      <c r="I1138" s="948">
        <v>5.000000074505806E-2</v>
      </c>
      <c r="J1138" s="948">
        <v>5.9999998658895493E-2</v>
      </c>
      <c r="K1138" s="948">
        <v>5.9999998658895493E-2</v>
      </c>
      <c r="L1138" s="948">
        <v>5.9999998658895493E-2</v>
      </c>
      <c r="M1138" s="948">
        <v>7.0000000298023224E-2</v>
      </c>
      <c r="N1138" s="948">
        <v>5.9999998658895493E-2</v>
      </c>
      <c r="O1138" s="948">
        <v>7.0000000298023224E-2</v>
      </c>
      <c r="P1138" s="948">
        <v>7.0000000298023224E-2</v>
      </c>
      <c r="Q1138" s="948">
        <v>7.0000000298023224E-2</v>
      </c>
      <c r="R1138" s="948">
        <v>7.0000000298023224E-2</v>
      </c>
      <c r="S1138" s="948">
        <v>7.0000000298023224E-2</v>
      </c>
      <c r="T1138" s="948">
        <v>5.9999998658895493E-2</v>
      </c>
      <c r="U1138" s="948">
        <v>5.000000074505806E-2</v>
      </c>
      <c r="V1138" s="948">
        <v>5.9999998658895493E-2</v>
      </c>
      <c r="W1138" s="948">
        <v>5.9999998658895493E-2</v>
      </c>
      <c r="X1138" s="948">
        <v>5.9999998658895493E-2</v>
      </c>
      <c r="Y1138" s="948">
        <v>5.9999998658895493E-2</v>
      </c>
      <c r="Z1138" s="948">
        <v>5.9999998658895493E-2</v>
      </c>
      <c r="AA1138" s="948">
        <v>5.9999998658895493E-2</v>
      </c>
      <c r="AB1138" s="948">
        <v>5.000000074505806E-2</v>
      </c>
      <c r="AC1138" s="135">
        <f>SUM(E1138:AB1138)</f>
        <v>1.4299999922513962</v>
      </c>
    </row>
    <row r="1139" spans="1:29">
      <c r="A1139" s="2295"/>
      <c r="B1139" s="2314"/>
      <c r="C1139" s="11" t="s">
        <v>478</v>
      </c>
      <c r="D1139" s="866" t="s">
        <v>459</v>
      </c>
      <c r="E1139" s="948">
        <v>7.0000000298023224E-2</v>
      </c>
      <c r="F1139" s="948">
        <v>7.0000000298023224E-2</v>
      </c>
      <c r="G1139" s="948">
        <v>7.0000000298023224E-2</v>
      </c>
      <c r="H1139" s="948">
        <v>7.0000000298023224E-2</v>
      </c>
      <c r="I1139" s="948">
        <v>5.9999998658895493E-2</v>
      </c>
      <c r="J1139" s="948">
        <v>7.0000000298023224E-2</v>
      </c>
      <c r="K1139" s="948">
        <v>7.0000000298023224E-2</v>
      </c>
      <c r="L1139" s="948">
        <v>7.0000000298023224E-2</v>
      </c>
      <c r="M1139" s="948">
        <v>7.0000000298023224E-2</v>
      </c>
      <c r="N1139" s="948">
        <v>5.9999998658895493E-2</v>
      </c>
      <c r="O1139" s="948">
        <v>7.0000000298023224E-2</v>
      </c>
      <c r="P1139" s="948">
        <v>7.0000000298023224E-2</v>
      </c>
      <c r="Q1139" s="948">
        <v>7.0000000298023224E-2</v>
      </c>
      <c r="R1139" s="948">
        <v>7.9999998211860657E-2</v>
      </c>
      <c r="S1139" s="948">
        <v>7.9999998211860657E-2</v>
      </c>
      <c r="T1139" s="948">
        <v>7.0000000298023224E-2</v>
      </c>
      <c r="U1139" s="948">
        <v>7.0000000298023224E-2</v>
      </c>
      <c r="V1139" s="948">
        <v>7.0000000298023224E-2</v>
      </c>
      <c r="W1139" s="948">
        <v>7.0000000298023224E-2</v>
      </c>
      <c r="X1139" s="948">
        <v>7.0000000298023224E-2</v>
      </c>
      <c r="Y1139" s="948">
        <v>7.0000000298023224E-2</v>
      </c>
      <c r="Z1139" s="948">
        <v>7.0000000298023224E-2</v>
      </c>
      <c r="AA1139" s="948">
        <v>7.0000000298023224E-2</v>
      </c>
      <c r="AB1139" s="948">
        <v>7.0000000298023224E-2</v>
      </c>
      <c r="AC1139" s="135">
        <f>SUM(E1139:AB1139)</f>
        <v>1.6799999997019768</v>
      </c>
    </row>
    <row r="1140" spans="1:29">
      <c r="A1140" s="2295"/>
      <c r="B1140" s="2314"/>
      <c r="C1140" s="11" t="s">
        <v>8</v>
      </c>
      <c r="D1140" s="866" t="s">
        <v>459</v>
      </c>
      <c r="E1140" s="947">
        <v>7</v>
      </c>
      <c r="F1140" s="947">
        <v>7</v>
      </c>
      <c r="G1140" s="947">
        <v>8</v>
      </c>
      <c r="H1140" s="947">
        <v>7</v>
      </c>
      <c r="I1140" s="947">
        <v>7</v>
      </c>
      <c r="J1140" s="947">
        <v>8</v>
      </c>
      <c r="K1140" s="947">
        <v>8</v>
      </c>
      <c r="L1140" s="947">
        <v>8</v>
      </c>
      <c r="M1140" s="947">
        <v>9</v>
      </c>
      <c r="N1140" s="947">
        <v>8</v>
      </c>
      <c r="O1140" s="947">
        <v>9</v>
      </c>
      <c r="P1140" s="947">
        <v>9</v>
      </c>
      <c r="Q1140" s="947">
        <v>9</v>
      </c>
      <c r="R1140" s="947">
        <v>9</v>
      </c>
      <c r="S1140" s="947">
        <v>10</v>
      </c>
      <c r="T1140" s="947">
        <v>8</v>
      </c>
      <c r="U1140" s="947">
        <v>8</v>
      </c>
      <c r="V1140" s="947">
        <v>8</v>
      </c>
      <c r="W1140" s="947">
        <v>9</v>
      </c>
      <c r="X1140" s="947">
        <v>9</v>
      </c>
      <c r="Y1140" s="947">
        <v>9</v>
      </c>
      <c r="Z1140" s="947">
        <v>8</v>
      </c>
      <c r="AA1140" s="947">
        <v>7</v>
      </c>
      <c r="AB1140" s="947">
        <v>8</v>
      </c>
      <c r="AC1140" s="135"/>
    </row>
    <row r="1141" spans="1:29" ht="13.5" thickBot="1">
      <c r="A1141" s="2303"/>
      <c r="B1141" s="2315"/>
      <c r="C1141" s="48" t="s">
        <v>16</v>
      </c>
      <c r="D1141" s="48"/>
      <c r="E1141" s="121">
        <f>E1139/E1138</f>
        <v>1.3999999850988389</v>
      </c>
      <c r="F1141" s="121">
        <f t="shared" ref="F1141:AC1141" si="331">F1139/F1138</f>
        <v>1.3999999850988389</v>
      </c>
      <c r="G1141" s="121">
        <f t="shared" si="331"/>
        <v>1.3999999850988389</v>
      </c>
      <c r="H1141" s="121">
        <f t="shared" si="331"/>
        <v>1.3999999850988389</v>
      </c>
      <c r="I1141" s="121">
        <f t="shared" si="331"/>
        <v>1.199999955296517</v>
      </c>
      <c r="J1141" s="121">
        <f t="shared" si="331"/>
        <v>1.1666666977107532</v>
      </c>
      <c r="K1141" s="121">
        <f t="shared" si="331"/>
        <v>1.1666666977107532</v>
      </c>
      <c r="L1141" s="121">
        <f t="shared" si="331"/>
        <v>1.1666666977107532</v>
      </c>
      <c r="M1141" s="121">
        <f t="shared" si="331"/>
        <v>1</v>
      </c>
      <c r="N1141" s="121">
        <f t="shared" si="331"/>
        <v>1</v>
      </c>
      <c r="O1141" s="121">
        <f t="shared" si="331"/>
        <v>1</v>
      </c>
      <c r="P1141" s="121">
        <f t="shared" si="331"/>
        <v>1</v>
      </c>
      <c r="Q1141" s="121">
        <f t="shared" si="331"/>
        <v>1</v>
      </c>
      <c r="R1141" s="121">
        <f t="shared" si="331"/>
        <v>1.14285711244661</v>
      </c>
      <c r="S1141" s="121">
        <f t="shared" si="331"/>
        <v>1.14285711244661</v>
      </c>
      <c r="T1141" s="121">
        <f t="shared" si="331"/>
        <v>1.1666666977107532</v>
      </c>
      <c r="U1141" s="121">
        <f t="shared" si="331"/>
        <v>1.3999999850988389</v>
      </c>
      <c r="V1141" s="121">
        <f t="shared" si="331"/>
        <v>1.1666666977107532</v>
      </c>
      <c r="W1141" s="121">
        <f t="shared" si="331"/>
        <v>1.1666666977107532</v>
      </c>
      <c r="X1141" s="121">
        <f t="shared" si="331"/>
        <v>1.1666666977107532</v>
      </c>
      <c r="Y1141" s="121">
        <f t="shared" si="331"/>
        <v>1.1666666977107532</v>
      </c>
      <c r="Z1141" s="121">
        <f t="shared" si="331"/>
        <v>1.1666666977107532</v>
      </c>
      <c r="AA1141" s="121">
        <f t="shared" si="331"/>
        <v>1.1666666977107532</v>
      </c>
      <c r="AB1141" s="121">
        <f t="shared" si="331"/>
        <v>1.3999999850988389</v>
      </c>
      <c r="AC1141" s="121">
        <f t="shared" si="331"/>
        <v>1.1748251809826795</v>
      </c>
    </row>
    <row r="1142" spans="1:29">
      <c r="A1142" s="2320"/>
      <c r="B1142" s="2314"/>
      <c r="C1142" s="69" t="s">
        <v>477</v>
      </c>
      <c r="D1142" s="866" t="s">
        <v>459</v>
      </c>
      <c r="E1142" s="950">
        <v>7.9999998211860657E-2</v>
      </c>
      <c r="F1142" s="950">
        <v>7.0000000298023224E-2</v>
      </c>
      <c r="G1142" s="950">
        <v>7.0000000298023224E-2</v>
      </c>
      <c r="H1142" s="950">
        <v>7.0000000298023224E-2</v>
      </c>
      <c r="I1142" s="950">
        <v>7.0000000298023224E-2</v>
      </c>
      <c r="J1142" s="950">
        <v>7.0000000298023224E-2</v>
      </c>
      <c r="K1142" s="950">
        <v>5.9999998658895493E-2</v>
      </c>
      <c r="L1142" s="950">
        <v>0.10000000149011612</v>
      </c>
      <c r="M1142" s="950">
        <v>0.14000000059604645</v>
      </c>
      <c r="N1142" s="950">
        <v>0.15999999642372131</v>
      </c>
      <c r="O1142" s="950">
        <v>0.17000000178813934</v>
      </c>
      <c r="P1142" s="950">
        <v>0.14000000059604645</v>
      </c>
      <c r="Q1142" s="950">
        <v>0.12999999523162842</v>
      </c>
      <c r="R1142" s="950">
        <v>0.15999999642372131</v>
      </c>
      <c r="S1142" s="950">
        <v>0.15000000596046448</v>
      </c>
      <c r="T1142" s="950">
        <v>0.15999999642372131</v>
      </c>
      <c r="U1142" s="950">
        <v>0.10999999940395355</v>
      </c>
      <c r="V1142" s="950">
        <v>9.0000003576278687E-2</v>
      </c>
      <c r="W1142" s="950">
        <v>7.9999998211860657E-2</v>
      </c>
      <c r="X1142" s="950">
        <v>7.0000000298023224E-2</v>
      </c>
      <c r="Y1142" s="950">
        <v>5.9999998658895493E-2</v>
      </c>
      <c r="Z1142" s="950">
        <v>5.9999998658895493E-2</v>
      </c>
      <c r="AA1142" s="950">
        <v>5.9999998658895493E-2</v>
      </c>
      <c r="AB1142" s="950">
        <v>5.9999998658895493E-2</v>
      </c>
      <c r="AC1142" s="135">
        <f>SUM(E1142:AB1142)</f>
        <v>2.3899999894201756</v>
      </c>
    </row>
    <row r="1143" spans="1:29">
      <c r="A1143" s="2295"/>
      <c r="B1143" s="2314"/>
      <c r="C1143" s="11" t="s">
        <v>478</v>
      </c>
      <c r="D1143" s="866" t="s">
        <v>459</v>
      </c>
      <c r="E1143" s="950">
        <v>7.0000000298023224E-2</v>
      </c>
      <c r="F1143" s="950">
        <v>7.0000000298023224E-2</v>
      </c>
      <c r="G1143" s="950">
        <v>7.0000000298023224E-2</v>
      </c>
      <c r="H1143" s="950">
        <v>7.0000000298023224E-2</v>
      </c>
      <c r="I1143" s="950">
        <v>7.0000000298023224E-2</v>
      </c>
      <c r="J1143" s="950">
        <v>7.0000000298023224E-2</v>
      </c>
      <c r="K1143" s="950">
        <v>7.0000000298023224E-2</v>
      </c>
      <c r="L1143" s="950">
        <v>7.9999998211860657E-2</v>
      </c>
      <c r="M1143" s="950">
        <v>0.12999999523162842</v>
      </c>
      <c r="N1143" s="950">
        <v>0.10999999940395355</v>
      </c>
      <c r="O1143" s="950">
        <v>0.12999999523162842</v>
      </c>
      <c r="P1143" s="950">
        <v>7.9999998211860657E-2</v>
      </c>
      <c r="Q1143" s="950">
        <v>7.9999998211860657E-2</v>
      </c>
      <c r="R1143" s="950">
        <v>0.12999999523162842</v>
      </c>
      <c r="S1143" s="950">
        <v>0.10999999940395355</v>
      </c>
      <c r="T1143" s="950">
        <v>0.10999999940395355</v>
      </c>
      <c r="U1143" s="950">
        <v>7.0000000298023224E-2</v>
      </c>
      <c r="V1143" s="950">
        <v>5.9999998658895493E-2</v>
      </c>
      <c r="W1143" s="950">
        <v>5.9999998658895493E-2</v>
      </c>
      <c r="X1143" s="950">
        <v>5.9999998658895493E-2</v>
      </c>
      <c r="Y1143" s="950">
        <v>5.9999998658895493E-2</v>
      </c>
      <c r="Z1143" s="950">
        <v>5.9999998658895493E-2</v>
      </c>
      <c r="AA1143" s="950">
        <v>5.9999998658895493E-2</v>
      </c>
      <c r="AB1143" s="950">
        <v>5.9999998658895493E-2</v>
      </c>
      <c r="AC1143" s="135">
        <f>SUM(E1143:AB1143)</f>
        <v>1.9399999715387821</v>
      </c>
    </row>
    <row r="1144" spans="1:29">
      <c r="A1144" s="2295"/>
      <c r="B1144" s="2314"/>
      <c r="C1144" s="11" t="s">
        <v>8</v>
      </c>
      <c r="D1144" s="866" t="s">
        <v>459</v>
      </c>
      <c r="E1144" s="949">
        <v>8</v>
      </c>
      <c r="F1144" s="949">
        <v>8</v>
      </c>
      <c r="G1144" s="949">
        <v>8</v>
      </c>
      <c r="H1144" s="949">
        <v>7</v>
      </c>
      <c r="I1144" s="949">
        <v>8</v>
      </c>
      <c r="J1144" s="949">
        <v>7</v>
      </c>
      <c r="K1144" s="949">
        <v>7</v>
      </c>
      <c r="L1144" s="949">
        <v>10</v>
      </c>
      <c r="M1144" s="949">
        <v>15</v>
      </c>
      <c r="N1144" s="949">
        <v>16</v>
      </c>
      <c r="O1144" s="949">
        <v>18</v>
      </c>
      <c r="P1144" s="949">
        <v>13</v>
      </c>
      <c r="Q1144" s="949">
        <v>12</v>
      </c>
      <c r="R1144" s="949">
        <v>17</v>
      </c>
      <c r="S1144" s="949">
        <v>16</v>
      </c>
      <c r="T1144" s="949">
        <v>16</v>
      </c>
      <c r="U1144" s="949">
        <v>11</v>
      </c>
      <c r="V1144" s="949">
        <v>9</v>
      </c>
      <c r="W1144" s="949">
        <v>7</v>
      </c>
      <c r="X1144" s="949">
        <v>8</v>
      </c>
      <c r="Y1144" s="949">
        <v>7</v>
      </c>
      <c r="Z1144" s="949">
        <v>8</v>
      </c>
      <c r="AA1144" s="949">
        <v>7</v>
      </c>
      <c r="AB1144" s="949">
        <v>6</v>
      </c>
      <c r="AC1144" s="135"/>
    </row>
    <row r="1145" spans="1:29" ht="14.25" customHeight="1" thickBot="1">
      <c r="A1145" s="2303"/>
      <c r="B1145" s="2315"/>
      <c r="C1145" s="48" t="s">
        <v>16</v>
      </c>
      <c r="D1145" s="48"/>
      <c r="E1145" s="121">
        <f>E1143/E1142</f>
        <v>0.87500002328306492</v>
      </c>
      <c r="F1145" s="121">
        <f t="shared" ref="F1145:AC1145" si="332">F1143/F1142</f>
        <v>1</v>
      </c>
      <c r="G1145" s="121">
        <f t="shared" si="332"/>
        <v>1</v>
      </c>
      <c r="H1145" s="121">
        <f t="shared" si="332"/>
        <v>1</v>
      </c>
      <c r="I1145" s="121">
        <f t="shared" si="332"/>
        <v>1</v>
      </c>
      <c r="J1145" s="121">
        <f t="shared" si="332"/>
        <v>1</v>
      </c>
      <c r="K1145" s="121">
        <f t="shared" si="332"/>
        <v>1.1666666977107532</v>
      </c>
      <c r="L1145" s="121">
        <f t="shared" si="332"/>
        <v>0.7999999701976781</v>
      </c>
      <c r="M1145" s="121">
        <f t="shared" si="332"/>
        <v>0.92857139055826243</v>
      </c>
      <c r="N1145" s="121">
        <f t="shared" si="332"/>
        <v>0.6875000116415324</v>
      </c>
      <c r="O1145" s="121">
        <f t="shared" si="332"/>
        <v>0.76470584626016358</v>
      </c>
      <c r="P1145" s="121">
        <f t="shared" si="332"/>
        <v>0.57142855622330502</v>
      </c>
      <c r="Q1145" s="121">
        <f t="shared" si="332"/>
        <v>0.6153846242018709</v>
      </c>
      <c r="R1145" s="121">
        <f t="shared" si="332"/>
        <v>0.8124999883584676</v>
      </c>
      <c r="S1145" s="121">
        <f t="shared" si="332"/>
        <v>0.73333330021964316</v>
      </c>
      <c r="T1145" s="121">
        <f t="shared" si="332"/>
        <v>0.6875000116415324</v>
      </c>
      <c r="U1145" s="121">
        <f t="shared" si="332"/>
        <v>0.63636364252114097</v>
      </c>
      <c r="V1145" s="121">
        <f t="shared" si="332"/>
        <v>0.66666662527455389</v>
      </c>
      <c r="W1145" s="121">
        <f t="shared" si="332"/>
        <v>0.75</v>
      </c>
      <c r="X1145" s="121">
        <f t="shared" si="332"/>
        <v>0.85714283433495742</v>
      </c>
      <c r="Y1145" s="121">
        <f t="shared" si="332"/>
        <v>1</v>
      </c>
      <c r="Z1145" s="121">
        <f t="shared" si="332"/>
        <v>1</v>
      </c>
      <c r="AA1145" s="121">
        <f t="shared" si="332"/>
        <v>1</v>
      </c>
      <c r="AB1145" s="121">
        <f t="shared" si="332"/>
        <v>1</v>
      </c>
      <c r="AC1145" s="121">
        <f t="shared" si="332"/>
        <v>0.81171547285631351</v>
      </c>
    </row>
    <row r="1146" spans="1:29" s="169" customFormat="1">
      <c r="A1146" s="2320"/>
      <c r="B1146" s="2321"/>
      <c r="C1146" s="69" t="s">
        <v>477</v>
      </c>
      <c r="D1146" s="866" t="s">
        <v>459</v>
      </c>
      <c r="E1146" s="952">
        <v>0.25</v>
      </c>
      <c r="F1146" s="952">
        <v>0.2199999988079071</v>
      </c>
      <c r="G1146" s="952">
        <v>0.2199999988079071</v>
      </c>
      <c r="H1146" s="952">
        <v>0.20999999344348907</v>
      </c>
      <c r="I1146" s="952">
        <v>0.20000000298023224</v>
      </c>
      <c r="J1146" s="952">
        <v>0.23000000417232513</v>
      </c>
      <c r="K1146" s="952">
        <v>0.27000001072883606</v>
      </c>
      <c r="L1146" s="952">
        <v>0.2800000011920929</v>
      </c>
      <c r="M1146" s="952">
        <v>0.31000000238418579</v>
      </c>
      <c r="N1146" s="952">
        <v>0.31999999284744263</v>
      </c>
      <c r="O1146" s="952">
        <v>0.31999999284744263</v>
      </c>
      <c r="P1146" s="952">
        <v>0.34999999403953552</v>
      </c>
      <c r="Q1146" s="952">
        <v>0.33000001311302185</v>
      </c>
      <c r="R1146" s="952">
        <v>0.34000000357627869</v>
      </c>
      <c r="S1146" s="952">
        <v>0.33000001311302185</v>
      </c>
      <c r="T1146" s="952">
        <v>0.31000000238418579</v>
      </c>
      <c r="U1146" s="952">
        <v>0.31999999284744263</v>
      </c>
      <c r="V1146" s="952">
        <v>0.33000001311302185</v>
      </c>
      <c r="W1146" s="952">
        <v>0.33000001311302185</v>
      </c>
      <c r="X1146" s="952">
        <v>0.34999999403953552</v>
      </c>
      <c r="Y1146" s="952">
        <v>0.34000000357627869</v>
      </c>
      <c r="Z1146" s="952">
        <v>0.34999999403953552</v>
      </c>
      <c r="AA1146" s="952">
        <v>0.31999999284744263</v>
      </c>
      <c r="AB1146" s="952">
        <v>0.28999999165534973</v>
      </c>
      <c r="AC1146" s="135">
        <f>SUM(E1146:AB1146)</f>
        <v>7.1200000196695328</v>
      </c>
    </row>
    <row r="1147" spans="1:29" s="169" customFormat="1">
      <c r="A1147" s="2295"/>
      <c r="B1147" s="2321"/>
      <c r="C1147" s="11" t="s">
        <v>478</v>
      </c>
      <c r="D1147" s="866" t="s">
        <v>459</v>
      </c>
      <c r="E1147" s="952">
        <v>7.9999998211860657E-2</v>
      </c>
      <c r="F1147" s="952">
        <v>7.9999998211860657E-2</v>
      </c>
      <c r="G1147" s="952">
        <v>7.9999998211860657E-2</v>
      </c>
      <c r="H1147" s="952">
        <v>7.9999998211860657E-2</v>
      </c>
      <c r="I1147" s="952">
        <v>7.9999998211860657E-2</v>
      </c>
      <c r="J1147" s="952">
        <v>7.9999998211860657E-2</v>
      </c>
      <c r="K1147" s="952">
        <v>7.9999998211860657E-2</v>
      </c>
      <c r="L1147" s="952">
        <v>9.0000003576278687E-2</v>
      </c>
      <c r="M1147" s="952">
        <v>9.0000003576278687E-2</v>
      </c>
      <c r="N1147" s="952">
        <v>9.0000003576278687E-2</v>
      </c>
      <c r="O1147" s="952">
        <v>0.10999999940395355</v>
      </c>
      <c r="P1147" s="952">
        <v>0.12999999523162842</v>
      </c>
      <c r="Q1147" s="952">
        <v>0.10999999940395355</v>
      </c>
      <c r="R1147" s="952">
        <v>0.10999999940395355</v>
      </c>
      <c r="S1147" s="952">
        <v>0.10000000149011612</v>
      </c>
      <c r="T1147" s="952">
        <v>7.9999998211860657E-2</v>
      </c>
      <c r="U1147" s="952">
        <v>0.10000000149011612</v>
      </c>
      <c r="V1147" s="952">
        <v>0.11999999731779099</v>
      </c>
      <c r="W1147" s="952">
        <v>0.10000000149011612</v>
      </c>
      <c r="X1147" s="952">
        <v>0.10999999940395355</v>
      </c>
      <c r="Y1147" s="952">
        <v>9.0000003576278687E-2</v>
      </c>
      <c r="Z1147" s="952">
        <v>0.10000000149011612</v>
      </c>
      <c r="AA1147" s="952">
        <v>9.0000003576278687E-2</v>
      </c>
      <c r="AB1147" s="952">
        <v>9.0000003576278687E-2</v>
      </c>
      <c r="AC1147" s="135">
        <f>SUM(E1147:AB1147)</f>
        <v>2.2700000032782555</v>
      </c>
    </row>
    <row r="1148" spans="1:29" s="169" customFormat="1">
      <c r="A1148" s="2295"/>
      <c r="B1148" s="2321"/>
      <c r="C1148" s="11" t="s">
        <v>8</v>
      </c>
      <c r="D1148" s="866" t="s">
        <v>459</v>
      </c>
      <c r="E1148" s="951">
        <v>24</v>
      </c>
      <c r="F1148" s="951">
        <v>21</v>
      </c>
      <c r="G1148" s="951">
        <v>21</v>
      </c>
      <c r="H1148" s="951">
        <v>20</v>
      </c>
      <c r="I1148" s="951">
        <v>19</v>
      </c>
      <c r="J1148" s="951">
        <v>23</v>
      </c>
      <c r="K1148" s="951">
        <v>26</v>
      </c>
      <c r="L1148" s="951">
        <v>28</v>
      </c>
      <c r="M1148" s="951">
        <v>30</v>
      </c>
      <c r="N1148" s="951">
        <v>32</v>
      </c>
      <c r="O1148" s="951">
        <v>32</v>
      </c>
      <c r="P1148" s="951">
        <v>35</v>
      </c>
      <c r="Q1148" s="951">
        <v>32</v>
      </c>
      <c r="R1148" s="951">
        <v>34</v>
      </c>
      <c r="S1148" s="951">
        <v>32</v>
      </c>
      <c r="T1148" s="951">
        <v>30</v>
      </c>
      <c r="U1148" s="951">
        <v>31</v>
      </c>
      <c r="V1148" s="951">
        <v>32</v>
      </c>
      <c r="W1148" s="951">
        <v>32</v>
      </c>
      <c r="X1148" s="951">
        <v>34</v>
      </c>
      <c r="Y1148" s="951">
        <v>33</v>
      </c>
      <c r="Z1148" s="951">
        <v>33</v>
      </c>
      <c r="AA1148" s="951">
        <v>30</v>
      </c>
      <c r="AB1148" s="951">
        <v>27</v>
      </c>
      <c r="AC1148" s="230"/>
    </row>
    <row r="1149" spans="1:29" s="169" customFormat="1" ht="13.5" thickBot="1">
      <c r="A1149" s="2303"/>
      <c r="B1149" s="2322"/>
      <c r="C1149" s="48" t="s">
        <v>16</v>
      </c>
      <c r="D1149" s="48"/>
      <c r="E1149" s="121">
        <f>E1147/E1146</f>
        <v>0.31999999284744263</v>
      </c>
      <c r="F1149" s="121">
        <f t="shared" ref="F1149:AC1149" si="333">F1147/F1146</f>
        <v>0.36363635747885897</v>
      </c>
      <c r="G1149" s="121">
        <f t="shared" si="333"/>
        <v>0.36363635747885897</v>
      </c>
      <c r="H1149" s="121">
        <f t="shared" si="333"/>
        <v>0.38095238433132916</v>
      </c>
      <c r="I1149" s="121">
        <f t="shared" si="333"/>
        <v>0.39999998509883905</v>
      </c>
      <c r="J1149" s="121">
        <f t="shared" si="333"/>
        <v>0.34782607287224865</v>
      </c>
      <c r="K1149" s="121">
        <f t="shared" si="333"/>
        <v>0.29629627789980173</v>
      </c>
      <c r="L1149" s="121">
        <f t="shared" si="333"/>
        <v>0.32142858283252129</v>
      </c>
      <c r="M1149" s="121">
        <f t="shared" si="333"/>
        <v>0.29032258994869581</v>
      </c>
      <c r="N1149" s="121">
        <f t="shared" si="333"/>
        <v>0.28125001746229866</v>
      </c>
      <c r="O1149" s="121">
        <f t="shared" si="333"/>
        <v>0.3437500058207662</v>
      </c>
      <c r="P1149" s="121">
        <f t="shared" si="333"/>
        <v>0.37142856413004338</v>
      </c>
      <c r="Q1149" s="121">
        <f t="shared" si="333"/>
        <v>0.33333331828165597</v>
      </c>
      <c r="R1149" s="121">
        <f t="shared" si="333"/>
        <v>0.32352940660859481</v>
      </c>
      <c r="S1149" s="121">
        <f t="shared" si="333"/>
        <v>0.30303029550446436</v>
      </c>
      <c r="T1149" s="121">
        <f t="shared" si="333"/>
        <v>0.25806450837608685</v>
      </c>
      <c r="U1149" s="121">
        <f t="shared" si="333"/>
        <v>0.31250001164153246</v>
      </c>
      <c r="V1149" s="121">
        <f t="shared" si="333"/>
        <v>0.36363634105884757</v>
      </c>
      <c r="W1149" s="121">
        <f t="shared" si="333"/>
        <v>0.30303029550446436</v>
      </c>
      <c r="X1149" s="121">
        <f t="shared" si="333"/>
        <v>0.31428571793497834</v>
      </c>
      <c r="Y1149" s="121">
        <f t="shared" si="333"/>
        <v>0.26470589008710782</v>
      </c>
      <c r="Z1149" s="121">
        <f t="shared" si="333"/>
        <v>0.28571429483744576</v>
      </c>
      <c r="AA1149" s="121">
        <f t="shared" si="333"/>
        <v>0.28125001746229866</v>
      </c>
      <c r="AB1149" s="121">
        <f t="shared" si="333"/>
        <v>0.31034484884826868</v>
      </c>
      <c r="AC1149" s="121">
        <f t="shared" si="333"/>
        <v>0.31882022429876555</v>
      </c>
    </row>
    <row r="1150" spans="1:29">
      <c r="A1150" s="2320"/>
      <c r="B1150" s="2314"/>
      <c r="C1150" s="69" t="s">
        <v>477</v>
      </c>
      <c r="D1150" s="866" t="s">
        <v>459</v>
      </c>
      <c r="E1150" s="954">
        <v>2.9999999329447746E-2</v>
      </c>
      <c r="F1150" s="954">
        <v>2.9999999329447746E-2</v>
      </c>
      <c r="G1150" s="954">
        <v>2.9999999329447746E-2</v>
      </c>
      <c r="H1150" s="954">
        <v>2.9999999329447746E-2</v>
      </c>
      <c r="I1150" s="954">
        <v>2.9999999329447746E-2</v>
      </c>
      <c r="J1150" s="954">
        <v>2.9999999329447746E-2</v>
      </c>
      <c r="K1150" s="954">
        <v>3.9999999105930328E-2</v>
      </c>
      <c r="L1150" s="954">
        <v>3.9999999105930328E-2</v>
      </c>
      <c r="M1150" s="954">
        <v>5.000000074505806E-2</v>
      </c>
      <c r="N1150" s="954">
        <v>5.9999998658895493E-2</v>
      </c>
      <c r="O1150" s="954">
        <v>5.9999998658895493E-2</v>
      </c>
      <c r="P1150" s="954">
        <v>5.9999998658895493E-2</v>
      </c>
      <c r="Q1150" s="954">
        <v>3.9999999105930328E-2</v>
      </c>
      <c r="R1150" s="954">
        <v>3.9999999105930328E-2</v>
      </c>
      <c r="S1150" s="954">
        <v>5.000000074505806E-2</v>
      </c>
      <c r="T1150" s="954">
        <v>3.9999999105930328E-2</v>
      </c>
      <c r="U1150" s="954">
        <v>3.9999999105930328E-2</v>
      </c>
      <c r="V1150" s="954">
        <v>2.9999999329447746E-2</v>
      </c>
      <c r="W1150" s="954">
        <v>2.9999999329447746E-2</v>
      </c>
      <c r="X1150" s="954">
        <v>2.9999999329447746E-2</v>
      </c>
      <c r="Y1150" s="954">
        <v>2.9999999329447746E-2</v>
      </c>
      <c r="Z1150" s="954">
        <v>2.9999999329447746E-2</v>
      </c>
      <c r="AA1150" s="954">
        <v>2.9999999329447746E-2</v>
      </c>
      <c r="AB1150" s="954">
        <v>2.9999999329447746E-2</v>
      </c>
      <c r="AC1150" s="135">
        <f>SUM(E1150:AB1150)</f>
        <v>0.90999998338520527</v>
      </c>
    </row>
    <row r="1151" spans="1:29">
      <c r="A1151" s="2295"/>
      <c r="B1151" s="2314"/>
      <c r="C1151" s="11" t="s">
        <v>478</v>
      </c>
      <c r="D1151" s="866" t="s">
        <v>459</v>
      </c>
      <c r="E1151" s="954">
        <v>9.9999997764825821E-3</v>
      </c>
      <c r="F1151" s="954">
        <v>9.9999997764825821E-3</v>
      </c>
      <c r="G1151" s="954">
        <v>9.9999997764825821E-3</v>
      </c>
      <c r="H1151" s="954">
        <v>9.9999997764825821E-3</v>
      </c>
      <c r="I1151" s="954">
        <v>9.9999997764825821E-3</v>
      </c>
      <c r="J1151" s="954">
        <v>9.9999997764825821E-3</v>
      </c>
      <c r="K1151" s="954">
        <v>9.9999997764825821E-3</v>
      </c>
      <c r="L1151" s="954">
        <v>9.9999997764825821E-3</v>
      </c>
      <c r="M1151" s="954">
        <v>9.9999997764825821E-3</v>
      </c>
      <c r="N1151" s="954">
        <v>9.9999997764825821E-3</v>
      </c>
      <c r="O1151" s="954">
        <v>9.9999997764825821E-3</v>
      </c>
      <c r="P1151" s="954">
        <v>9.9999997764825821E-3</v>
      </c>
      <c r="Q1151" s="954">
        <v>0</v>
      </c>
      <c r="R1151" s="954">
        <v>9.9999997764825821E-3</v>
      </c>
      <c r="S1151" s="954">
        <v>9.9999997764825821E-3</v>
      </c>
      <c r="T1151" s="954">
        <v>9.9999997764825821E-3</v>
      </c>
      <c r="U1151" s="954">
        <v>0</v>
      </c>
      <c r="V1151" s="954">
        <v>0</v>
      </c>
      <c r="W1151" s="954">
        <v>9.9999997764825821E-3</v>
      </c>
      <c r="X1151" s="954">
        <v>0</v>
      </c>
      <c r="Y1151" s="954">
        <v>0</v>
      </c>
      <c r="Z1151" s="954">
        <v>0</v>
      </c>
      <c r="AA1151" s="954">
        <v>9.9999997764825821E-3</v>
      </c>
      <c r="AB1151" s="954">
        <v>9.9999997764825821E-3</v>
      </c>
      <c r="AC1151" s="135">
        <f>SUM(E1151:AB1151)</f>
        <v>0.17999999597668648</v>
      </c>
    </row>
    <row r="1152" spans="1:29">
      <c r="A1152" s="2295"/>
      <c r="B1152" s="2314"/>
      <c r="C1152" s="11" t="s">
        <v>8</v>
      </c>
      <c r="D1152" s="866" t="s">
        <v>459</v>
      </c>
      <c r="E1152" s="953">
        <v>3</v>
      </c>
      <c r="F1152" s="953">
        <v>3</v>
      </c>
      <c r="G1152" s="953">
        <v>3</v>
      </c>
      <c r="H1152" s="953">
        <v>3</v>
      </c>
      <c r="I1152" s="953">
        <v>2</v>
      </c>
      <c r="J1152" s="953">
        <v>2</v>
      </c>
      <c r="K1152" s="953">
        <v>3</v>
      </c>
      <c r="L1152" s="953">
        <v>3</v>
      </c>
      <c r="M1152" s="953">
        <v>4</v>
      </c>
      <c r="N1152" s="953">
        <v>5</v>
      </c>
      <c r="O1152" s="953">
        <v>4</v>
      </c>
      <c r="P1152" s="953">
        <v>5</v>
      </c>
      <c r="Q1152" s="953">
        <v>3</v>
      </c>
      <c r="R1152" s="953">
        <v>3</v>
      </c>
      <c r="S1152" s="953">
        <v>4</v>
      </c>
      <c r="T1152" s="953">
        <v>3</v>
      </c>
      <c r="U1152" s="953">
        <v>3</v>
      </c>
      <c r="V1152" s="953">
        <v>2</v>
      </c>
      <c r="W1152" s="953">
        <v>3</v>
      </c>
      <c r="X1152" s="953">
        <v>2</v>
      </c>
      <c r="Y1152" s="953">
        <v>2</v>
      </c>
      <c r="Z1152" s="953">
        <v>2</v>
      </c>
      <c r="AA1152" s="953">
        <v>2</v>
      </c>
      <c r="AB1152" s="953">
        <v>3</v>
      </c>
      <c r="AC1152" s="135"/>
    </row>
    <row r="1153" spans="1:30" ht="13.5" thickBot="1">
      <c r="A1153" s="2303"/>
      <c r="B1153" s="2315"/>
      <c r="C1153" s="48" t="s">
        <v>16</v>
      </c>
      <c r="D1153" s="48"/>
      <c r="E1153" s="121">
        <f>E1151/E1150</f>
        <v>0.33333333333333331</v>
      </c>
      <c r="F1153" s="121">
        <f t="shared" ref="F1153:AC1153" si="334">F1151/F1150</f>
        <v>0.33333333333333331</v>
      </c>
      <c r="G1153" s="121">
        <f t="shared" si="334"/>
        <v>0.33333333333333331</v>
      </c>
      <c r="H1153" s="121">
        <f t="shared" si="334"/>
        <v>0.33333333333333331</v>
      </c>
      <c r="I1153" s="121">
        <f t="shared" si="334"/>
        <v>0.33333333333333331</v>
      </c>
      <c r="J1153" s="121">
        <f t="shared" si="334"/>
        <v>0.33333333333333331</v>
      </c>
      <c r="K1153" s="121">
        <f t="shared" si="334"/>
        <v>0.25</v>
      </c>
      <c r="L1153" s="121">
        <f t="shared" si="334"/>
        <v>0.25</v>
      </c>
      <c r="M1153" s="121">
        <f t="shared" si="334"/>
        <v>0.19999999254941953</v>
      </c>
      <c r="N1153" s="121">
        <f t="shared" si="334"/>
        <v>0.16666666666666666</v>
      </c>
      <c r="O1153" s="121">
        <f t="shared" si="334"/>
        <v>0.16666666666666666</v>
      </c>
      <c r="P1153" s="121">
        <f t="shared" si="334"/>
        <v>0.16666666666666666</v>
      </c>
      <c r="Q1153" s="121">
        <f t="shared" si="334"/>
        <v>0</v>
      </c>
      <c r="R1153" s="121">
        <f t="shared" si="334"/>
        <v>0.25</v>
      </c>
      <c r="S1153" s="121">
        <f t="shared" si="334"/>
        <v>0.19999999254941953</v>
      </c>
      <c r="T1153" s="121">
        <f t="shared" si="334"/>
        <v>0.25</v>
      </c>
      <c r="U1153" s="121">
        <f t="shared" si="334"/>
        <v>0</v>
      </c>
      <c r="V1153" s="121">
        <f t="shared" si="334"/>
        <v>0</v>
      </c>
      <c r="W1153" s="121">
        <f t="shared" si="334"/>
        <v>0.33333333333333331</v>
      </c>
      <c r="X1153" s="121">
        <f t="shared" si="334"/>
        <v>0</v>
      </c>
      <c r="Y1153" s="121">
        <f t="shared" si="334"/>
        <v>0</v>
      </c>
      <c r="Z1153" s="121">
        <f t="shared" si="334"/>
        <v>0</v>
      </c>
      <c r="AA1153" s="121">
        <f t="shared" si="334"/>
        <v>0.33333333333333331</v>
      </c>
      <c r="AB1153" s="121">
        <f t="shared" si="334"/>
        <v>0.33333333333333331</v>
      </c>
      <c r="AC1153" s="121">
        <f t="shared" si="334"/>
        <v>0.19780219699244986</v>
      </c>
    </row>
    <row r="1154" spans="1:30">
      <c r="A1154" s="2216" t="s">
        <v>115</v>
      </c>
      <c r="B1154" s="2244" t="s">
        <v>367</v>
      </c>
      <c r="C1154" s="10" t="s">
        <v>477</v>
      </c>
      <c r="D1154" s="10"/>
      <c r="E1154" s="90"/>
      <c r="F1154" s="90"/>
      <c r="G1154" s="90"/>
      <c r="H1154" s="433"/>
      <c r="I1154" s="90"/>
      <c r="J1154" s="90"/>
      <c r="K1154" s="90"/>
      <c r="L1154" s="90"/>
      <c r="M1154" s="90"/>
      <c r="N1154" s="433"/>
      <c r="O1154" s="90"/>
      <c r="P1154" s="90"/>
      <c r="Q1154" s="90"/>
      <c r="R1154" s="90"/>
      <c r="S1154" s="90"/>
      <c r="T1154" s="90"/>
      <c r="U1154" s="90"/>
      <c r="V1154" s="433"/>
      <c r="W1154" s="90"/>
      <c r="X1154" s="90"/>
      <c r="Y1154" s="90"/>
      <c r="Z1154" s="90"/>
      <c r="AA1154" s="90"/>
      <c r="AB1154" s="90"/>
      <c r="AC1154" s="135">
        <f>SUM(E1154:AB1154)</f>
        <v>0</v>
      </c>
    </row>
    <row r="1155" spans="1:30">
      <c r="A1155" s="2295"/>
      <c r="B1155" s="2314"/>
      <c r="C1155" s="11" t="s">
        <v>478</v>
      </c>
      <c r="D1155" s="11"/>
      <c r="E1155" s="92"/>
      <c r="F1155" s="92"/>
      <c r="G1155" s="92"/>
      <c r="H1155" s="438"/>
      <c r="I1155" s="92"/>
      <c r="J1155" s="92"/>
      <c r="K1155" s="92"/>
      <c r="L1155" s="92"/>
      <c r="M1155" s="92"/>
      <c r="N1155" s="438"/>
      <c r="O1155" s="92"/>
      <c r="P1155" s="92"/>
      <c r="Q1155" s="92"/>
      <c r="R1155" s="92"/>
      <c r="S1155" s="92"/>
      <c r="T1155" s="92"/>
      <c r="U1155" s="92"/>
      <c r="V1155" s="438"/>
      <c r="W1155" s="92"/>
      <c r="X1155" s="92"/>
      <c r="Y1155" s="92"/>
      <c r="Z1155" s="92"/>
      <c r="AA1155" s="92"/>
      <c r="AB1155" s="92"/>
      <c r="AC1155" s="135">
        <f>SUM(E1155:AB1155)</f>
        <v>0</v>
      </c>
    </row>
    <row r="1156" spans="1:30">
      <c r="A1156" s="2295"/>
      <c r="B1156" s="2314"/>
      <c r="C1156" s="11" t="s">
        <v>8</v>
      </c>
      <c r="D1156" s="11"/>
      <c r="E1156" s="124" t="s">
        <v>245</v>
      </c>
      <c r="F1156" s="124">
        <f t="shared" ref="F1156:AB1156" si="335">F1154*100</f>
        <v>0</v>
      </c>
      <c r="G1156" s="124">
        <f t="shared" si="335"/>
        <v>0</v>
      </c>
      <c r="H1156" s="437">
        <f t="shared" si="335"/>
        <v>0</v>
      </c>
      <c r="I1156" s="124">
        <f t="shared" si="335"/>
        <v>0</v>
      </c>
      <c r="J1156" s="124">
        <f t="shared" si="335"/>
        <v>0</v>
      </c>
      <c r="K1156" s="124">
        <f t="shared" si="335"/>
        <v>0</v>
      </c>
      <c r="L1156" s="124">
        <f t="shared" si="335"/>
        <v>0</v>
      </c>
      <c r="M1156" s="124">
        <f t="shared" si="335"/>
        <v>0</v>
      </c>
      <c r="N1156" s="437">
        <f t="shared" si="335"/>
        <v>0</v>
      </c>
      <c r="O1156" s="124">
        <f t="shared" si="335"/>
        <v>0</v>
      </c>
      <c r="P1156" s="124">
        <f t="shared" si="335"/>
        <v>0</v>
      </c>
      <c r="Q1156" s="124">
        <f t="shared" si="335"/>
        <v>0</v>
      </c>
      <c r="R1156" s="124">
        <f t="shared" si="335"/>
        <v>0</v>
      </c>
      <c r="S1156" s="124">
        <f t="shared" si="335"/>
        <v>0</v>
      </c>
      <c r="T1156" s="124">
        <f t="shared" si="335"/>
        <v>0</v>
      </c>
      <c r="U1156" s="124">
        <f t="shared" si="335"/>
        <v>0</v>
      </c>
      <c r="V1156" s="437">
        <f t="shared" si="335"/>
        <v>0</v>
      </c>
      <c r="W1156" s="124">
        <f t="shared" si="335"/>
        <v>0</v>
      </c>
      <c r="X1156" s="124">
        <f t="shared" si="335"/>
        <v>0</v>
      </c>
      <c r="Y1156" s="124">
        <f t="shared" si="335"/>
        <v>0</v>
      </c>
      <c r="Z1156" s="124">
        <f t="shared" si="335"/>
        <v>0</v>
      </c>
      <c r="AA1156" s="124">
        <f t="shared" si="335"/>
        <v>0</v>
      </c>
      <c r="AB1156" s="124">
        <f t="shared" si="335"/>
        <v>0</v>
      </c>
      <c r="AC1156" s="135"/>
    </row>
    <row r="1157" spans="1:30" ht="13.5" thickBot="1">
      <c r="A1157" s="2296"/>
      <c r="B1157" s="2315"/>
      <c r="C1157" s="48" t="s">
        <v>16</v>
      </c>
      <c r="D1157" s="48"/>
      <c r="E1157" s="121" t="e">
        <f t="shared" ref="E1157:AC1157" si="336">E1155/E1154</f>
        <v>#DIV/0!</v>
      </c>
      <c r="F1157" s="121" t="e">
        <f t="shared" si="336"/>
        <v>#DIV/0!</v>
      </c>
      <c r="G1157" s="121" t="e">
        <f t="shared" si="336"/>
        <v>#DIV/0!</v>
      </c>
      <c r="H1157" s="435" t="e">
        <f t="shared" si="336"/>
        <v>#DIV/0!</v>
      </c>
      <c r="I1157" s="121" t="e">
        <f t="shared" si="336"/>
        <v>#DIV/0!</v>
      </c>
      <c r="J1157" s="121" t="e">
        <f t="shared" si="336"/>
        <v>#DIV/0!</v>
      </c>
      <c r="K1157" s="121" t="e">
        <f t="shared" si="336"/>
        <v>#DIV/0!</v>
      </c>
      <c r="L1157" s="121" t="e">
        <f t="shared" si="336"/>
        <v>#DIV/0!</v>
      </c>
      <c r="M1157" s="121" t="e">
        <f t="shared" si="336"/>
        <v>#DIV/0!</v>
      </c>
      <c r="N1157" s="435" t="e">
        <f t="shared" si="336"/>
        <v>#DIV/0!</v>
      </c>
      <c r="O1157" s="121" t="e">
        <f t="shared" si="336"/>
        <v>#DIV/0!</v>
      </c>
      <c r="P1157" s="121" t="e">
        <f t="shared" si="336"/>
        <v>#DIV/0!</v>
      </c>
      <c r="Q1157" s="121" t="e">
        <f t="shared" si="336"/>
        <v>#DIV/0!</v>
      </c>
      <c r="R1157" s="121" t="e">
        <f t="shared" si="336"/>
        <v>#DIV/0!</v>
      </c>
      <c r="S1157" s="121" t="e">
        <f t="shared" si="336"/>
        <v>#DIV/0!</v>
      </c>
      <c r="T1157" s="121" t="e">
        <f t="shared" si="336"/>
        <v>#DIV/0!</v>
      </c>
      <c r="U1157" s="121" t="e">
        <f t="shared" si="336"/>
        <v>#DIV/0!</v>
      </c>
      <c r="V1157" s="435" t="e">
        <f t="shared" si="336"/>
        <v>#DIV/0!</v>
      </c>
      <c r="W1157" s="121" t="e">
        <f t="shared" si="336"/>
        <v>#DIV/0!</v>
      </c>
      <c r="X1157" s="121" t="e">
        <f t="shared" si="336"/>
        <v>#DIV/0!</v>
      </c>
      <c r="Y1157" s="121" t="e">
        <f t="shared" si="336"/>
        <v>#DIV/0!</v>
      </c>
      <c r="Z1157" s="121" t="e">
        <f t="shared" si="336"/>
        <v>#DIV/0!</v>
      </c>
      <c r="AA1157" s="121" t="e">
        <f t="shared" si="336"/>
        <v>#DIV/0!</v>
      </c>
      <c r="AB1157" s="121" t="e">
        <f t="shared" si="336"/>
        <v>#DIV/0!</v>
      </c>
      <c r="AC1157" s="133" t="e">
        <f t="shared" si="336"/>
        <v>#DIV/0!</v>
      </c>
    </row>
    <row r="1158" spans="1:30">
      <c r="A1158" s="2216" t="s">
        <v>95</v>
      </c>
      <c r="B1158" s="2219" t="s">
        <v>368</v>
      </c>
      <c r="C1158" s="10" t="s">
        <v>477</v>
      </c>
      <c r="D1158" s="10"/>
      <c r="E1158" s="90"/>
      <c r="F1158" s="90"/>
      <c r="G1158" s="90"/>
      <c r="H1158" s="433"/>
      <c r="I1158" s="90"/>
      <c r="J1158" s="90"/>
      <c r="K1158" s="90"/>
      <c r="L1158" s="90"/>
      <c r="M1158" s="90"/>
      <c r="N1158" s="433"/>
      <c r="O1158" s="90"/>
      <c r="P1158" s="90"/>
      <c r="Q1158" s="90"/>
      <c r="R1158" s="90"/>
      <c r="S1158" s="90"/>
      <c r="T1158" s="90"/>
      <c r="U1158" s="90"/>
      <c r="V1158" s="433"/>
      <c r="W1158" s="90"/>
      <c r="X1158" s="90"/>
      <c r="Y1158" s="90"/>
      <c r="Z1158" s="90"/>
      <c r="AA1158" s="90"/>
      <c r="AB1158" s="90"/>
      <c r="AC1158" s="135">
        <f>SUM(E1158:AB1158)</f>
        <v>0</v>
      </c>
    </row>
    <row r="1159" spans="1:30">
      <c r="A1159" s="2295"/>
      <c r="B1159" s="2293"/>
      <c r="C1159" s="11" t="s">
        <v>478</v>
      </c>
      <c r="D1159" s="11"/>
      <c r="E1159" s="92"/>
      <c r="F1159" s="92"/>
      <c r="G1159" s="92"/>
      <c r="H1159" s="438"/>
      <c r="I1159" s="92"/>
      <c r="J1159" s="92"/>
      <c r="K1159" s="92"/>
      <c r="L1159" s="92"/>
      <c r="M1159" s="92"/>
      <c r="N1159" s="438"/>
      <c r="O1159" s="92"/>
      <c r="P1159" s="92"/>
      <c r="Q1159" s="92"/>
      <c r="R1159" s="92"/>
      <c r="S1159" s="92"/>
      <c r="T1159" s="92"/>
      <c r="U1159" s="92"/>
      <c r="V1159" s="438"/>
      <c r="W1159" s="92"/>
      <c r="X1159" s="92"/>
      <c r="Y1159" s="92"/>
      <c r="Z1159" s="92"/>
      <c r="AA1159" s="92"/>
      <c r="AB1159" s="92"/>
      <c r="AC1159" s="135">
        <f>SUM(E1159:AB1159)</f>
        <v>0</v>
      </c>
    </row>
    <row r="1160" spans="1:30">
      <c r="A1160" s="2295"/>
      <c r="B1160" s="2293"/>
      <c r="C1160" s="11" t="s">
        <v>8</v>
      </c>
      <c r="D1160" s="11"/>
      <c r="E1160" s="124" t="s">
        <v>245</v>
      </c>
      <c r="F1160" s="124">
        <f t="shared" ref="F1160:AB1160" si="337">F1158*100</f>
        <v>0</v>
      </c>
      <c r="G1160" s="124">
        <f t="shared" si="337"/>
        <v>0</v>
      </c>
      <c r="H1160" s="437">
        <f t="shared" si="337"/>
        <v>0</v>
      </c>
      <c r="I1160" s="124">
        <f t="shared" si="337"/>
        <v>0</v>
      </c>
      <c r="J1160" s="124">
        <f t="shared" si="337"/>
        <v>0</v>
      </c>
      <c r="K1160" s="124">
        <f t="shared" si="337"/>
        <v>0</v>
      </c>
      <c r="L1160" s="124">
        <f t="shared" si="337"/>
        <v>0</v>
      </c>
      <c r="M1160" s="124">
        <f t="shared" si="337"/>
        <v>0</v>
      </c>
      <c r="N1160" s="437">
        <f t="shared" si="337"/>
        <v>0</v>
      </c>
      <c r="O1160" s="124">
        <f t="shared" si="337"/>
        <v>0</v>
      </c>
      <c r="P1160" s="124">
        <f t="shared" si="337"/>
        <v>0</v>
      </c>
      <c r="Q1160" s="124">
        <f t="shared" si="337"/>
        <v>0</v>
      </c>
      <c r="R1160" s="124">
        <f t="shared" si="337"/>
        <v>0</v>
      </c>
      <c r="S1160" s="124">
        <f t="shared" si="337"/>
        <v>0</v>
      </c>
      <c r="T1160" s="124">
        <f t="shared" si="337"/>
        <v>0</v>
      </c>
      <c r="U1160" s="124">
        <f t="shared" si="337"/>
        <v>0</v>
      </c>
      <c r="V1160" s="437">
        <f t="shared" si="337"/>
        <v>0</v>
      </c>
      <c r="W1160" s="124">
        <f t="shared" si="337"/>
        <v>0</v>
      </c>
      <c r="X1160" s="124">
        <f t="shared" si="337"/>
        <v>0</v>
      </c>
      <c r="Y1160" s="124">
        <f t="shared" si="337"/>
        <v>0</v>
      </c>
      <c r="Z1160" s="124">
        <f t="shared" si="337"/>
        <v>0</v>
      </c>
      <c r="AA1160" s="124">
        <f t="shared" si="337"/>
        <v>0</v>
      </c>
      <c r="AB1160" s="124">
        <f t="shared" si="337"/>
        <v>0</v>
      </c>
      <c r="AC1160" s="135"/>
    </row>
    <row r="1161" spans="1:30" ht="13.5" thickBot="1">
      <c r="A1161" s="2296"/>
      <c r="B1161" s="2294"/>
      <c r="C1161" s="48" t="s">
        <v>16</v>
      </c>
      <c r="D1161" s="48"/>
      <c r="E1161" s="121" t="e">
        <f t="shared" ref="E1161:AC1161" si="338">E1159/E1158</f>
        <v>#DIV/0!</v>
      </c>
      <c r="F1161" s="121" t="e">
        <f t="shared" si="338"/>
        <v>#DIV/0!</v>
      </c>
      <c r="G1161" s="121" t="e">
        <f t="shared" si="338"/>
        <v>#DIV/0!</v>
      </c>
      <c r="H1161" s="435" t="e">
        <f t="shared" si="338"/>
        <v>#DIV/0!</v>
      </c>
      <c r="I1161" s="121" t="e">
        <f t="shared" si="338"/>
        <v>#DIV/0!</v>
      </c>
      <c r="J1161" s="121" t="e">
        <f t="shared" si="338"/>
        <v>#DIV/0!</v>
      </c>
      <c r="K1161" s="121" t="e">
        <f t="shared" si="338"/>
        <v>#DIV/0!</v>
      </c>
      <c r="L1161" s="121" t="e">
        <f t="shared" si="338"/>
        <v>#DIV/0!</v>
      </c>
      <c r="M1161" s="121" t="e">
        <f t="shared" si="338"/>
        <v>#DIV/0!</v>
      </c>
      <c r="N1161" s="435" t="e">
        <f t="shared" si="338"/>
        <v>#DIV/0!</v>
      </c>
      <c r="O1161" s="121" t="e">
        <f t="shared" si="338"/>
        <v>#DIV/0!</v>
      </c>
      <c r="P1161" s="121" t="e">
        <f t="shared" si="338"/>
        <v>#DIV/0!</v>
      </c>
      <c r="Q1161" s="121" t="e">
        <f t="shared" si="338"/>
        <v>#DIV/0!</v>
      </c>
      <c r="R1161" s="121" t="e">
        <f t="shared" si="338"/>
        <v>#DIV/0!</v>
      </c>
      <c r="S1161" s="121" t="e">
        <f t="shared" si="338"/>
        <v>#DIV/0!</v>
      </c>
      <c r="T1161" s="121" t="e">
        <f t="shared" si="338"/>
        <v>#DIV/0!</v>
      </c>
      <c r="U1161" s="121" t="e">
        <f t="shared" si="338"/>
        <v>#DIV/0!</v>
      </c>
      <c r="V1161" s="435" t="e">
        <f t="shared" si="338"/>
        <v>#DIV/0!</v>
      </c>
      <c r="W1161" s="121" t="e">
        <f t="shared" si="338"/>
        <v>#DIV/0!</v>
      </c>
      <c r="X1161" s="121" t="e">
        <f t="shared" si="338"/>
        <v>#DIV/0!</v>
      </c>
      <c r="Y1161" s="121" t="e">
        <f t="shared" si="338"/>
        <v>#DIV/0!</v>
      </c>
      <c r="Z1161" s="121" t="e">
        <f t="shared" si="338"/>
        <v>#DIV/0!</v>
      </c>
      <c r="AA1161" s="121" t="e">
        <f t="shared" si="338"/>
        <v>#DIV/0!</v>
      </c>
      <c r="AB1161" s="121" t="e">
        <f t="shared" si="338"/>
        <v>#DIV/0!</v>
      </c>
      <c r="AC1161" s="133" t="e">
        <f t="shared" si="338"/>
        <v>#DIV/0!</v>
      </c>
    </row>
    <row r="1162" spans="1:30">
      <c r="A1162" s="56" t="s">
        <v>110</v>
      </c>
      <c r="B1162" s="51" t="s">
        <v>18</v>
      </c>
      <c r="C1162" s="10" t="s">
        <v>477</v>
      </c>
      <c r="D1162" s="867" t="s">
        <v>499</v>
      </c>
      <c r="E1162" s="256">
        <v>0</v>
      </c>
      <c r="F1162" s="256">
        <v>3.9999999999963622E-4</v>
      </c>
      <c r="G1162" s="256">
        <v>8.0000000000836737E-4</v>
      </c>
      <c r="H1162" s="256">
        <v>1.3999999999941793E-3</v>
      </c>
      <c r="I1162" s="256">
        <v>1.4000000000032743E-3</v>
      </c>
      <c r="J1162" s="256">
        <v>2.3999999999978171E-3</v>
      </c>
      <c r="K1162" s="256">
        <v>3.9999999999963622E-4</v>
      </c>
      <c r="L1162" s="256">
        <v>2.0000000000436558E-4</v>
      </c>
      <c r="M1162" s="256">
        <v>3.9999999999963622E-4</v>
      </c>
      <c r="N1162" s="256">
        <v>3.9999999999963622E-4</v>
      </c>
      <c r="O1162" s="256">
        <v>1.9999999999527064E-4</v>
      </c>
      <c r="P1162" s="256">
        <v>3.9999999999963622E-4</v>
      </c>
      <c r="Q1162" s="256">
        <v>3.9999999999963622E-4</v>
      </c>
      <c r="R1162" s="256">
        <v>3.9999999999963622E-4</v>
      </c>
      <c r="S1162" s="256">
        <v>2.0000000000436558E-4</v>
      </c>
      <c r="T1162" s="256">
        <v>3.9999999999963622E-4</v>
      </c>
      <c r="U1162" s="256">
        <v>3.9999999999963622E-4</v>
      </c>
      <c r="V1162" s="256">
        <v>3.9999999999963622E-4</v>
      </c>
      <c r="W1162" s="256">
        <v>2.0000000000436558E-4</v>
      </c>
      <c r="X1162" s="256">
        <v>3.9999999999963622E-4</v>
      </c>
      <c r="Y1162" s="256">
        <v>3.9999999999963622E-4</v>
      </c>
      <c r="Z1162" s="256">
        <v>1.9999999999527064E-4</v>
      </c>
      <c r="AA1162" s="256">
        <v>3.9999999999963622E-4</v>
      </c>
      <c r="AB1162" s="256">
        <v>3.9999999999963622E-4</v>
      </c>
      <c r="AC1162" s="138">
        <f>SUM(E1162:AB1162)</f>
        <v>1.2600000000002186E-2</v>
      </c>
      <c r="AD1162" s="843" t="s">
        <v>465</v>
      </c>
    </row>
    <row r="1163" spans="1:30" ht="13.5" thickBot="1">
      <c r="A1163" s="57" t="s">
        <v>101</v>
      </c>
      <c r="B1163" s="53" t="s">
        <v>19</v>
      </c>
      <c r="C1163" s="47" t="s">
        <v>477</v>
      </c>
      <c r="D1163" s="892" t="s">
        <v>499</v>
      </c>
      <c r="E1163" s="308">
        <v>0</v>
      </c>
      <c r="F1163" s="308">
        <v>0</v>
      </c>
      <c r="G1163" s="308">
        <v>1.9999999999527064E-4</v>
      </c>
      <c r="H1163" s="479">
        <v>0</v>
      </c>
      <c r="I1163" s="308">
        <v>2.0000000000436558E-4</v>
      </c>
      <c r="J1163" s="308">
        <v>0</v>
      </c>
      <c r="K1163" s="308">
        <v>0</v>
      </c>
      <c r="L1163" s="308">
        <v>9.9999999999454301E-4</v>
      </c>
      <c r="M1163" s="308">
        <v>6.0000000000400174E-4</v>
      </c>
      <c r="N1163" s="479">
        <v>3.9999999999963622E-4</v>
      </c>
      <c r="O1163" s="308">
        <v>7.9999999999927243E-4</v>
      </c>
      <c r="P1163" s="308">
        <v>3.9999999999963622E-4</v>
      </c>
      <c r="Q1163" s="308">
        <v>5.999999999949068E-4</v>
      </c>
      <c r="R1163" s="308">
        <v>6.0000000000400174E-4</v>
      </c>
      <c r="S1163" s="308">
        <v>6.0000000000400174E-4</v>
      </c>
      <c r="T1163" s="308">
        <v>3.9999999999963622E-4</v>
      </c>
      <c r="U1163" s="308">
        <v>5.999999999949068E-4</v>
      </c>
      <c r="V1163" s="479">
        <v>6.0000000000400174E-4</v>
      </c>
      <c r="W1163" s="308">
        <v>3.9999999999963622E-4</v>
      </c>
      <c r="X1163" s="308">
        <v>5.999999999949068E-4</v>
      </c>
      <c r="Y1163" s="308">
        <v>6.0000000000400174E-4</v>
      </c>
      <c r="Z1163" s="308">
        <v>3.9999999999963622E-4</v>
      </c>
      <c r="AA1163" s="308">
        <v>3.9999999999963622E-4</v>
      </c>
      <c r="AB1163" s="308">
        <v>7.9999999999927243E-4</v>
      </c>
      <c r="AC1163" s="227">
        <f>SUM(E1163:AB1163)</f>
        <v>1.0199999999995272E-2</v>
      </c>
      <c r="AD1163" s="395">
        <f>MAX(E1163:AB1163)</f>
        <v>9.9999999999454301E-4</v>
      </c>
    </row>
    <row r="1164" spans="1:30" s="5" customFormat="1" ht="10.5" customHeight="1">
      <c r="A1164" s="2241" t="s">
        <v>152</v>
      </c>
      <c r="B1164" s="2323"/>
      <c r="C1164" s="10" t="s">
        <v>477</v>
      </c>
      <c r="D1164" s="10"/>
      <c r="E1164" s="120">
        <f>E1114+E1118+E1122+E1126+E1130+E1134+E1138+E1142+E1146+E1150</f>
        <v>1.1300000008195639</v>
      </c>
      <c r="F1164" s="120">
        <f t="shared" ref="F1164:AC1164" si="339">F1114+F1118+F1122+F1126+F1130+F1134+F1138+F1142+F1146+F1150</f>
        <v>1.1200000029057264</v>
      </c>
      <c r="G1164" s="120">
        <f t="shared" si="339"/>
        <v>1.0299999844282866</v>
      </c>
      <c r="H1164" s="120">
        <f t="shared" si="339"/>
        <v>1.0200000088661909</v>
      </c>
      <c r="I1164" s="120">
        <f t="shared" si="339"/>
        <v>1.0499999951571226</v>
      </c>
      <c r="J1164" s="120">
        <f t="shared" si="339"/>
        <v>1.1199999954551458</v>
      </c>
      <c r="K1164" s="120">
        <f t="shared" si="339"/>
        <v>1.2499999795109034</v>
      </c>
      <c r="L1164" s="120">
        <f t="shared" si="339"/>
        <v>1.3899999801069498</v>
      </c>
      <c r="M1164" s="120">
        <f t="shared" si="339"/>
        <v>1.5799999870359898</v>
      </c>
      <c r="N1164" s="120">
        <f t="shared" si="339"/>
        <v>1.8299999833106995</v>
      </c>
      <c r="O1164" s="120">
        <f t="shared" si="339"/>
        <v>1.8700000010430813</v>
      </c>
      <c r="P1164" s="120">
        <f t="shared" si="339"/>
        <v>1.7599999886006117</v>
      </c>
      <c r="Q1164" s="120">
        <f t="shared" si="339"/>
        <v>1.7200000025331974</v>
      </c>
      <c r="R1164" s="120">
        <f t="shared" si="339"/>
        <v>1.6299999933689833</v>
      </c>
      <c r="S1164" s="120">
        <f t="shared" si="339"/>
        <v>1.6100000236183405</v>
      </c>
      <c r="T1164" s="120">
        <f t="shared" si="339"/>
        <v>1.6000000014901161</v>
      </c>
      <c r="U1164" s="120">
        <f t="shared" si="339"/>
        <v>1.4999999906867743</v>
      </c>
      <c r="V1164" s="120">
        <f t="shared" si="339"/>
        <v>1.4700000174343586</v>
      </c>
      <c r="W1164" s="120">
        <f t="shared" si="339"/>
        <v>1.4000000096857548</v>
      </c>
      <c r="X1164" s="120">
        <f t="shared" si="339"/>
        <v>1.3700000010430813</v>
      </c>
      <c r="Y1164" s="120">
        <f t="shared" si="339"/>
        <v>1.3199999984353781</v>
      </c>
      <c r="Z1164" s="120">
        <f t="shared" si="339"/>
        <v>1.3399999737739563</v>
      </c>
      <c r="AA1164" s="120">
        <f t="shared" si="339"/>
        <v>1.3099999725818634</v>
      </c>
      <c r="AB1164" s="120">
        <f t="shared" si="339"/>
        <v>1.1200000029057264</v>
      </c>
      <c r="AC1164" s="120">
        <f t="shared" si="339"/>
        <v>33.539999894797802</v>
      </c>
    </row>
    <row r="1165" spans="1:30" s="5" customFormat="1" ht="10.5" customHeight="1" thickBot="1">
      <c r="A1165" s="2299"/>
      <c r="B1165" s="2300"/>
      <c r="C1165" s="47" t="s">
        <v>478</v>
      </c>
      <c r="D1165" s="47"/>
      <c r="E1165" s="123">
        <f>E1115+E1119+E1123+E1127+E1131+E1135+E1139+E1143+E1147+E1151</f>
        <v>0.59999999776482582</v>
      </c>
      <c r="F1165" s="123">
        <f t="shared" ref="F1165:AC1165" si="340">F1115+F1119+F1123+F1127+F1131+F1135+F1139+F1143+F1147+F1151</f>
        <v>0.62999999895691872</v>
      </c>
      <c r="G1165" s="123">
        <f t="shared" si="340"/>
        <v>0.57999999448657036</v>
      </c>
      <c r="H1165" s="123">
        <f t="shared" si="340"/>
        <v>0.57999999448657036</v>
      </c>
      <c r="I1165" s="123">
        <f t="shared" si="340"/>
        <v>0.59999999403953552</v>
      </c>
      <c r="J1165" s="123">
        <f t="shared" si="340"/>
        <v>0.57999999448657036</v>
      </c>
      <c r="K1165" s="123">
        <f t="shared" si="340"/>
        <v>0.62000000104308128</v>
      </c>
      <c r="L1165" s="123">
        <f t="shared" si="340"/>
        <v>0.66000000201165676</v>
      </c>
      <c r="M1165" s="123">
        <f t="shared" si="340"/>
        <v>0.71999999694526196</v>
      </c>
      <c r="N1165" s="123">
        <f t="shared" si="340"/>
        <v>0.79999999143183231</v>
      </c>
      <c r="O1165" s="123">
        <f t="shared" si="340"/>
        <v>0.84000000171363354</v>
      </c>
      <c r="P1165" s="123">
        <f t="shared" si="340"/>
        <v>0.76999999210238457</v>
      </c>
      <c r="Q1165" s="123">
        <f t="shared" si="340"/>
        <v>0.7500000037252903</v>
      </c>
      <c r="R1165" s="123">
        <f t="shared" si="340"/>
        <v>0.75999999605119228</v>
      </c>
      <c r="S1165" s="123">
        <f t="shared" si="340"/>
        <v>0.69000000320374966</v>
      </c>
      <c r="T1165" s="123">
        <f t="shared" si="340"/>
        <v>0.67999998852610588</v>
      </c>
      <c r="U1165" s="123">
        <f t="shared" si="340"/>
        <v>0.67999999411404133</v>
      </c>
      <c r="V1165" s="123">
        <f t="shared" si="340"/>
        <v>0.669999985024333</v>
      </c>
      <c r="W1165" s="123">
        <f t="shared" si="340"/>
        <v>0.64000000059604645</v>
      </c>
      <c r="X1165" s="123">
        <f t="shared" si="340"/>
        <v>0.63000000081956387</v>
      </c>
      <c r="Y1165" s="123">
        <f t="shared" si="340"/>
        <v>0.59999999962747097</v>
      </c>
      <c r="Z1165" s="123">
        <f t="shared" si="340"/>
        <v>0.61999999545514584</v>
      </c>
      <c r="AA1165" s="123">
        <f t="shared" si="340"/>
        <v>0.61999999731779099</v>
      </c>
      <c r="AB1165" s="123">
        <f t="shared" si="340"/>
        <v>0.59000000357627869</v>
      </c>
      <c r="AC1165" s="123">
        <f t="shared" si="340"/>
        <v>15.909999927505851</v>
      </c>
    </row>
    <row r="1166" spans="1:30" s="5" customFormat="1" ht="10.5" customHeight="1">
      <c r="A1166" s="2236" t="s">
        <v>153</v>
      </c>
      <c r="B1166" s="2237"/>
      <c r="C1166" s="12" t="s">
        <v>477</v>
      </c>
      <c r="D1166" s="12"/>
      <c r="E1166" s="434">
        <f t="shared" ref="E1166:AC1166" si="341">E1072+E1076-E1164</f>
        <v>-5.5879354476928711E-9</v>
      </c>
      <c r="F1166" s="434">
        <f t="shared" si="341"/>
        <v>1.862645149230957E-9</v>
      </c>
      <c r="G1166" s="434">
        <f t="shared" si="341"/>
        <v>1.6763806343078613E-8</v>
      </c>
      <c r="H1166" s="434">
        <f t="shared" si="341"/>
        <v>1.862645149230957E-9</v>
      </c>
      <c r="I1166" s="434">
        <f t="shared" si="341"/>
        <v>1.6763806343078613E-8</v>
      </c>
      <c r="J1166" s="434">
        <f t="shared" si="341"/>
        <v>-2.0000031217932701E-2</v>
      </c>
      <c r="K1166" s="434">
        <f t="shared" si="341"/>
        <v>2.0489096641540527E-8</v>
      </c>
      <c r="L1166" s="434">
        <f t="shared" si="341"/>
        <v>5.5879354476928711E-9</v>
      </c>
      <c r="M1166" s="434">
        <f t="shared" si="341"/>
        <v>5.5879354476928711E-8</v>
      </c>
      <c r="N1166" s="434">
        <f t="shared" si="341"/>
        <v>0</v>
      </c>
      <c r="O1166" s="434">
        <f t="shared" si="341"/>
        <v>-9.9999867379665375E-3</v>
      </c>
      <c r="P1166" s="434">
        <f t="shared" si="341"/>
        <v>-9.9999886006116867E-3</v>
      </c>
      <c r="Q1166" s="434">
        <f t="shared" si="341"/>
        <v>1.0000016540288925E-2</v>
      </c>
      <c r="R1166" s="434">
        <f t="shared" si="341"/>
        <v>1.862645149230957E-9</v>
      </c>
      <c r="S1166" s="434">
        <f t="shared" si="341"/>
        <v>-9.3132257461547852E-9</v>
      </c>
      <c r="T1166" s="434">
        <f t="shared" si="341"/>
        <v>-3.7252902984619141E-8</v>
      </c>
      <c r="U1166" s="434">
        <f t="shared" si="341"/>
        <v>9.3132257461547852E-9</v>
      </c>
      <c r="V1166" s="434">
        <f t="shared" si="341"/>
        <v>-2.0000029355287552E-2</v>
      </c>
      <c r="W1166" s="434">
        <f t="shared" si="341"/>
        <v>-3.3527612686157227E-8</v>
      </c>
      <c r="X1166" s="434">
        <f t="shared" si="341"/>
        <v>-1.0000046342611313E-2</v>
      </c>
      <c r="Y1166" s="434">
        <f t="shared" si="341"/>
        <v>-5.5879354476928711E-9</v>
      </c>
      <c r="Z1166" s="434">
        <f t="shared" si="341"/>
        <v>0</v>
      </c>
      <c r="AA1166" s="434">
        <f t="shared" si="341"/>
        <v>-9.9999606609344482E-3</v>
      </c>
      <c r="AB1166" s="434">
        <f t="shared" si="341"/>
        <v>1.862645149230957E-9</v>
      </c>
      <c r="AC1166" s="434">
        <f t="shared" si="341"/>
        <v>-6.999998539686203E-2</v>
      </c>
    </row>
    <row r="1167" spans="1:30" s="5" customFormat="1" ht="10.5" customHeight="1" thickBot="1">
      <c r="A1167" s="2238"/>
      <c r="B1167" s="2239"/>
      <c r="C1167" s="9" t="s">
        <v>478</v>
      </c>
      <c r="D1167" s="271"/>
      <c r="E1167" s="458">
        <f t="shared" ref="E1167:AC1167" si="342">E1073+E1077-E1165</f>
        <v>1.0000016540288925E-2</v>
      </c>
      <c r="F1167" s="458">
        <f t="shared" si="342"/>
        <v>9.9999867379665375E-3</v>
      </c>
      <c r="G1167" s="458">
        <f t="shared" si="342"/>
        <v>1.9999999552965164E-2</v>
      </c>
      <c r="H1167" s="458">
        <f t="shared" si="342"/>
        <v>1.9999999552965164E-2</v>
      </c>
      <c r="I1167" s="458">
        <f t="shared" si="342"/>
        <v>2.000001072883606E-2</v>
      </c>
      <c r="J1167" s="458">
        <f t="shared" si="342"/>
        <v>1.0000009089708328E-2</v>
      </c>
      <c r="K1167" s="458">
        <f t="shared" si="342"/>
        <v>9.9999941885471344E-3</v>
      </c>
      <c r="L1167" s="458">
        <f t="shared" si="342"/>
        <v>-5.5879354476928711E-9</v>
      </c>
      <c r="M1167" s="458">
        <f t="shared" si="342"/>
        <v>9.9999923259019852E-3</v>
      </c>
      <c r="N1167" s="458">
        <f t="shared" si="342"/>
        <v>2.0000031217932701E-2</v>
      </c>
      <c r="O1167" s="458">
        <f t="shared" si="342"/>
        <v>9.9999923259019852E-3</v>
      </c>
      <c r="P1167" s="458">
        <f t="shared" si="342"/>
        <v>2.0000029355287552E-2</v>
      </c>
      <c r="Q1167" s="458">
        <f t="shared" si="342"/>
        <v>2.0000007003545761E-2</v>
      </c>
      <c r="R1167" s="458">
        <f t="shared" si="342"/>
        <v>1.0000014677643776E-2</v>
      </c>
      <c r="S1167" s="458">
        <f t="shared" si="342"/>
        <v>1.9999975338578224E-2</v>
      </c>
      <c r="T1167" s="458">
        <f t="shared" si="342"/>
        <v>3.0000019818544388E-2</v>
      </c>
      <c r="U1167" s="458">
        <f t="shared" si="342"/>
        <v>1.0000033304095268E-2</v>
      </c>
      <c r="V1167" s="458">
        <f t="shared" si="342"/>
        <v>2.0000012591481209E-2</v>
      </c>
      <c r="W1167" s="458">
        <f t="shared" si="342"/>
        <v>1.000000536441803E-2</v>
      </c>
      <c r="X1167" s="458">
        <f t="shared" si="342"/>
        <v>1.0000014677643776E-2</v>
      </c>
      <c r="Y1167" s="458">
        <f t="shared" si="342"/>
        <v>2.0000005140900612E-2</v>
      </c>
      <c r="Z1167" s="458">
        <f t="shared" si="342"/>
        <v>1.9999990239739418E-2</v>
      </c>
      <c r="AA1167" s="458">
        <f t="shared" si="342"/>
        <v>9.9999979138374329E-3</v>
      </c>
      <c r="AB1167" s="458">
        <f t="shared" si="342"/>
        <v>0</v>
      </c>
      <c r="AC1167" s="458">
        <f t="shared" si="342"/>
        <v>0.34000013209879398</v>
      </c>
    </row>
    <row r="1168" spans="1:30" s="32" customFormat="1" ht="10.5" customHeight="1">
      <c r="A1168" s="2280" t="s">
        <v>9</v>
      </c>
      <c r="B1168" s="2281"/>
      <c r="C1168" s="14" t="s">
        <v>477</v>
      </c>
      <c r="D1168" s="14"/>
      <c r="E1168" s="20"/>
      <c r="F1168" s="20"/>
      <c r="G1168" s="20"/>
      <c r="H1168" s="20"/>
      <c r="I1168" s="20"/>
      <c r="J1168" s="20"/>
      <c r="K1168" s="20"/>
      <c r="L1168" s="20"/>
      <c r="M1168" s="20"/>
      <c r="N1168" s="20"/>
      <c r="O1168" s="20"/>
      <c r="P1168" s="20"/>
      <c r="Q1168" s="20"/>
      <c r="R1168" s="20"/>
      <c r="S1168" s="20"/>
      <c r="T1168" s="20"/>
      <c r="U1168" s="20"/>
      <c r="V1168" s="20"/>
      <c r="W1168" s="20"/>
      <c r="X1168" s="20"/>
      <c r="Y1168" s="20"/>
      <c r="Z1168" s="20"/>
      <c r="AA1168" s="20"/>
      <c r="AB1168" s="20"/>
      <c r="AC1168" s="102"/>
    </row>
    <row r="1169" spans="1:29" s="32" customFormat="1" ht="10.5" customHeight="1" thickBot="1">
      <c r="A1169" s="2282"/>
      <c r="B1169" s="2283"/>
      <c r="C1169" s="15" t="s">
        <v>478</v>
      </c>
      <c r="D1169" s="15"/>
      <c r="E1169" s="103"/>
      <c r="F1169" s="103"/>
      <c r="G1169" s="103"/>
      <c r="H1169" s="103"/>
      <c r="I1169" s="103"/>
      <c r="J1169" s="103"/>
      <c r="K1169" s="103"/>
      <c r="L1169" s="103"/>
      <c r="M1169" s="103"/>
      <c r="N1169" s="103"/>
      <c r="O1169" s="103"/>
      <c r="P1169" s="103"/>
      <c r="Q1169" s="103"/>
      <c r="R1169" s="103"/>
      <c r="S1169" s="103"/>
      <c r="T1169" s="103"/>
      <c r="U1169" s="103"/>
      <c r="V1169" s="103"/>
      <c r="W1169" s="103"/>
      <c r="X1169" s="103"/>
      <c r="Y1169" s="103"/>
      <c r="Z1169" s="103"/>
      <c r="AA1169" s="103"/>
      <c r="AB1169" s="103"/>
      <c r="AC1169" s="104"/>
    </row>
    <row r="1170" spans="1:29" s="170" customFormat="1" ht="30" customHeight="1" thickBot="1">
      <c r="A1170" s="70"/>
      <c r="B1170" s="79"/>
      <c r="E1170" s="216"/>
      <c r="F1170" s="216"/>
      <c r="G1170" s="216"/>
      <c r="H1170" s="216"/>
      <c r="I1170" s="216"/>
      <c r="J1170" s="216"/>
      <c r="K1170" s="216"/>
      <c r="L1170" s="216"/>
      <c r="M1170" s="216"/>
      <c r="N1170" s="216"/>
      <c r="O1170" s="216"/>
      <c r="P1170" s="216"/>
      <c r="Q1170" s="216"/>
      <c r="R1170" s="216"/>
      <c r="S1170" s="216"/>
      <c r="T1170" s="216"/>
      <c r="U1170" s="216"/>
      <c r="V1170" s="216"/>
      <c r="W1170" s="216"/>
      <c r="X1170" s="216"/>
      <c r="Y1170" s="216"/>
      <c r="Z1170" s="216"/>
      <c r="AA1170" s="216"/>
      <c r="AB1170" s="216"/>
      <c r="AC1170" s="216"/>
    </row>
    <row r="1171" spans="1:29" s="5" customFormat="1" ht="28.5" customHeight="1">
      <c r="A1171" s="144" t="s">
        <v>17</v>
      </c>
      <c r="B1171" s="145" t="s">
        <v>5</v>
      </c>
      <c r="C1171" s="6" t="s">
        <v>14</v>
      </c>
      <c r="D1171" s="274" t="s">
        <v>491</v>
      </c>
      <c r="E1171" s="2246" t="s">
        <v>15</v>
      </c>
      <c r="F1171" s="2246"/>
      <c r="G1171" s="2246"/>
      <c r="H1171" s="2246"/>
      <c r="I1171" s="2246"/>
      <c r="J1171" s="2246"/>
      <c r="K1171" s="2246"/>
      <c r="L1171" s="2246"/>
      <c r="M1171" s="2246"/>
      <c r="N1171" s="2246"/>
      <c r="O1171" s="2246"/>
      <c r="P1171" s="2246"/>
      <c r="Q1171" s="2246"/>
      <c r="R1171" s="2246"/>
      <c r="S1171" s="2246"/>
      <c r="T1171" s="2246"/>
      <c r="U1171" s="2246"/>
      <c r="V1171" s="2246"/>
      <c r="W1171" s="2246"/>
      <c r="X1171" s="2246"/>
      <c r="Y1171" s="2246"/>
      <c r="Z1171" s="2246"/>
      <c r="AA1171" s="2246"/>
      <c r="AB1171" s="2246"/>
      <c r="AC1171" s="2227" t="s">
        <v>10</v>
      </c>
    </row>
    <row r="1172" spans="1:29" s="13" customFormat="1" ht="12.75" customHeight="1" thickBot="1">
      <c r="A1172" s="2248" t="s">
        <v>369</v>
      </c>
      <c r="B1172" s="2249"/>
      <c r="C1172" s="17"/>
      <c r="D1172" s="17"/>
      <c r="E1172" s="18">
        <v>1</v>
      </c>
      <c r="F1172" s="18">
        <v>2</v>
      </c>
      <c r="G1172" s="18">
        <v>3</v>
      </c>
      <c r="H1172" s="18">
        <v>4</v>
      </c>
      <c r="I1172" s="18">
        <v>5</v>
      </c>
      <c r="J1172" s="18">
        <v>6</v>
      </c>
      <c r="K1172" s="18">
        <v>7</v>
      </c>
      <c r="L1172" s="18">
        <v>8</v>
      </c>
      <c r="M1172" s="18">
        <v>9</v>
      </c>
      <c r="N1172" s="18">
        <v>10</v>
      </c>
      <c r="O1172" s="18">
        <v>11</v>
      </c>
      <c r="P1172" s="18">
        <v>12</v>
      </c>
      <c r="Q1172" s="18">
        <v>13</v>
      </c>
      <c r="R1172" s="18">
        <v>14</v>
      </c>
      <c r="S1172" s="18">
        <v>15</v>
      </c>
      <c r="T1172" s="18">
        <v>16</v>
      </c>
      <c r="U1172" s="18">
        <v>17</v>
      </c>
      <c r="V1172" s="18">
        <v>18</v>
      </c>
      <c r="W1172" s="18">
        <v>19</v>
      </c>
      <c r="X1172" s="18">
        <v>20</v>
      </c>
      <c r="Y1172" s="18">
        <v>21</v>
      </c>
      <c r="Z1172" s="18">
        <v>22</v>
      </c>
      <c r="AA1172" s="18">
        <v>23</v>
      </c>
      <c r="AB1172" s="18">
        <v>24</v>
      </c>
      <c r="AC1172" s="2247"/>
    </row>
    <row r="1173" spans="1:29" s="13" customFormat="1" ht="12.75" customHeight="1">
      <c r="A1173" s="19" t="s">
        <v>6</v>
      </c>
      <c r="B1173" s="20"/>
      <c r="C1173" s="21"/>
      <c r="D1173" s="867"/>
      <c r="E1173" s="20">
        <v>3</v>
      </c>
      <c r="F1173" s="20">
        <v>3</v>
      </c>
      <c r="G1173" s="20">
        <v>3</v>
      </c>
      <c r="H1173" s="20">
        <v>3</v>
      </c>
      <c r="I1173" s="20">
        <v>3</v>
      </c>
      <c r="J1173" s="20">
        <v>3</v>
      </c>
      <c r="K1173" s="20">
        <v>3</v>
      </c>
      <c r="L1173" s="20">
        <v>3</v>
      </c>
      <c r="M1173" s="20">
        <v>3</v>
      </c>
      <c r="N1173" s="20">
        <v>3</v>
      </c>
      <c r="O1173" s="20">
        <v>3</v>
      </c>
      <c r="P1173" s="20">
        <v>3</v>
      </c>
      <c r="Q1173" s="20">
        <v>3</v>
      </c>
      <c r="R1173" s="20">
        <v>3</v>
      </c>
      <c r="S1173" s="20">
        <v>3</v>
      </c>
      <c r="T1173" s="20">
        <v>3</v>
      </c>
      <c r="U1173" s="20">
        <v>3</v>
      </c>
      <c r="V1173" s="20">
        <v>3</v>
      </c>
      <c r="W1173" s="20">
        <v>3</v>
      </c>
      <c r="X1173" s="20">
        <v>3</v>
      </c>
      <c r="Y1173" s="20">
        <v>3</v>
      </c>
      <c r="Z1173" s="20">
        <v>3</v>
      </c>
      <c r="AA1173" s="20">
        <v>3</v>
      </c>
      <c r="AB1173" s="20">
        <v>3</v>
      </c>
      <c r="AC1173" s="22"/>
    </row>
    <row r="1174" spans="1:29" s="13" customFormat="1" ht="12.75" customHeight="1" thickBot="1">
      <c r="A1174" s="38" t="s">
        <v>287</v>
      </c>
      <c r="B1174" s="39"/>
      <c r="C1174" s="40"/>
      <c r="D1174" s="1173"/>
      <c r="E1174" s="39">
        <v>5</v>
      </c>
      <c r="F1174" s="39">
        <v>5</v>
      </c>
      <c r="G1174" s="39">
        <v>5</v>
      </c>
      <c r="H1174" s="39">
        <v>5</v>
      </c>
      <c r="I1174" s="39">
        <v>5</v>
      </c>
      <c r="J1174" s="39">
        <v>5</v>
      </c>
      <c r="K1174" s="39">
        <v>5</v>
      </c>
      <c r="L1174" s="39">
        <v>5</v>
      </c>
      <c r="M1174" s="39">
        <v>5</v>
      </c>
      <c r="N1174" s="39">
        <v>5</v>
      </c>
      <c r="O1174" s="39">
        <v>5</v>
      </c>
      <c r="P1174" s="39">
        <v>5</v>
      </c>
      <c r="Q1174" s="39">
        <v>5</v>
      </c>
      <c r="R1174" s="39">
        <v>5</v>
      </c>
      <c r="S1174" s="39">
        <v>5</v>
      </c>
      <c r="T1174" s="39">
        <v>5</v>
      </c>
      <c r="U1174" s="39">
        <v>5</v>
      </c>
      <c r="V1174" s="39">
        <v>5</v>
      </c>
      <c r="W1174" s="39">
        <v>5</v>
      </c>
      <c r="X1174" s="39">
        <v>5</v>
      </c>
      <c r="Y1174" s="39">
        <v>5</v>
      </c>
      <c r="Z1174" s="39">
        <v>5</v>
      </c>
      <c r="AA1174" s="39">
        <v>5</v>
      </c>
      <c r="AB1174" s="39">
        <v>5</v>
      </c>
      <c r="AC1174" s="188"/>
    </row>
    <row r="1175" spans="1:29" s="5" customFormat="1" ht="11.25">
      <c r="A1175" s="2216" t="s">
        <v>119</v>
      </c>
      <c r="B1175" s="2219" t="s">
        <v>288</v>
      </c>
      <c r="C1175" s="10" t="s">
        <v>477</v>
      </c>
      <c r="D1175" s="867" t="s">
        <v>499</v>
      </c>
      <c r="E1175" s="120">
        <v>0.36000000000785803</v>
      </c>
      <c r="F1175" s="120">
        <v>0.14400000000314322</v>
      </c>
      <c r="G1175" s="120">
        <v>0.21599999999161809</v>
      </c>
      <c r="H1175" s="434">
        <v>0.28800000000628645</v>
      </c>
      <c r="I1175" s="120">
        <v>0.43199999999633293</v>
      </c>
      <c r="J1175" s="120">
        <v>0.50399999999790457</v>
      </c>
      <c r="K1175" s="120">
        <v>0.50399999999790457</v>
      </c>
      <c r="L1175" s="120">
        <v>0.28800000000628645</v>
      </c>
      <c r="M1175" s="120">
        <v>0.2879999999931897</v>
      </c>
      <c r="N1175" s="434">
        <v>0.14400000000314322</v>
      </c>
      <c r="O1175" s="120">
        <v>0.43199999999633293</v>
      </c>
      <c r="P1175" s="120">
        <v>0.72000000000261932</v>
      </c>
      <c r="Q1175" s="120">
        <v>0.43199999999633293</v>
      </c>
      <c r="R1175" s="120">
        <v>0.36000000000785803</v>
      </c>
      <c r="S1175" s="120">
        <v>0.57599999999947615</v>
      </c>
      <c r="T1175" s="120">
        <v>0.35999999999476134</v>
      </c>
      <c r="U1175" s="120">
        <v>0.43200000000942967</v>
      </c>
      <c r="V1175" s="434">
        <v>0.50399999999790457</v>
      </c>
      <c r="W1175" s="120">
        <v>0.35999999999476134</v>
      </c>
      <c r="X1175" s="120">
        <v>0.50399999999790457</v>
      </c>
      <c r="Y1175" s="120">
        <v>0.43200000000942967</v>
      </c>
      <c r="Z1175" s="120">
        <v>0.43199999999633293</v>
      </c>
      <c r="AA1175" s="120">
        <v>0.43199999999633293</v>
      </c>
      <c r="AB1175" s="120">
        <v>0.57599999999947615</v>
      </c>
      <c r="AC1175" s="135">
        <f>SUM(E1175:AB1175)</f>
        <v>9.7200000000026172</v>
      </c>
    </row>
    <row r="1176" spans="1:29" s="5" customFormat="1" ht="11.25">
      <c r="A1176" s="2217"/>
      <c r="B1176" s="2220"/>
      <c r="C1176" s="11" t="s">
        <v>478</v>
      </c>
      <c r="D1176" s="866" t="s">
        <v>499</v>
      </c>
      <c r="E1176" s="121">
        <v>7.2000000001571612E-2</v>
      </c>
      <c r="F1176" s="121">
        <v>7.2000000001571612E-2</v>
      </c>
      <c r="G1176" s="121">
        <v>0.14399999999659485</v>
      </c>
      <c r="H1176" s="435">
        <v>0.14400000000314322</v>
      </c>
      <c r="I1176" s="121">
        <v>0.14400000000314322</v>
      </c>
      <c r="J1176" s="121">
        <v>0.14399999999659485</v>
      </c>
      <c r="K1176" s="121">
        <v>0.14400000000314322</v>
      </c>
      <c r="L1176" s="121">
        <v>0.14399999999659485</v>
      </c>
      <c r="M1176" s="121">
        <v>0.14400000000314322</v>
      </c>
      <c r="N1176" s="435">
        <v>0.14399999999659485</v>
      </c>
      <c r="O1176" s="121">
        <v>0.14400000000314322</v>
      </c>
      <c r="P1176" s="121">
        <v>0.14399999999659485</v>
      </c>
      <c r="Q1176" s="121">
        <v>0.21599999999816646</v>
      </c>
      <c r="R1176" s="121">
        <v>0.21600000000471484</v>
      </c>
      <c r="S1176" s="121">
        <v>0.57599999999947615</v>
      </c>
      <c r="T1176" s="121">
        <v>0.21599999999816646</v>
      </c>
      <c r="U1176" s="121">
        <v>0.14400000000314322</v>
      </c>
      <c r="V1176" s="435">
        <v>0.14399999999659485</v>
      </c>
      <c r="W1176" s="121">
        <v>0.14400000000314322</v>
      </c>
      <c r="X1176" s="121">
        <v>0.14399999999659485</v>
      </c>
      <c r="Y1176" s="121">
        <v>0.14400000000314322</v>
      </c>
      <c r="Z1176" s="121">
        <v>0.14399999999659485</v>
      </c>
      <c r="AA1176" s="121">
        <v>0.28799999999973808</v>
      </c>
      <c r="AB1176" s="121">
        <v>7.2000000001571612E-2</v>
      </c>
      <c r="AC1176" s="135">
        <f>SUM(E1176:AB1176)</f>
        <v>4.0320000000028822</v>
      </c>
    </row>
    <row r="1177" spans="1:29" s="5" customFormat="1" ht="11.25">
      <c r="A1177" s="2217"/>
      <c r="B1177" s="2220"/>
      <c r="C1177" s="11" t="s">
        <v>8</v>
      </c>
      <c r="D1177" s="866" t="s">
        <v>498</v>
      </c>
      <c r="E1177" s="124">
        <f t="shared" ref="E1177:AB1177" si="343">SQRT(E1175*E1175+E1176*E1176)*1000/(1.732*E1187)</f>
        <v>34.18846429511791</v>
      </c>
      <c r="F1177" s="124">
        <f t="shared" si="343"/>
        <v>14.992633388912603</v>
      </c>
      <c r="G1177" s="124">
        <f t="shared" si="343"/>
        <v>23.791166448966624</v>
      </c>
      <c r="H1177" s="437">
        <f t="shared" si="343"/>
        <v>29.509310162304171</v>
      </c>
      <c r="I1177" s="124">
        <f t="shared" si="343"/>
        <v>42.405570947418767</v>
      </c>
      <c r="J1177" s="124">
        <f t="shared" si="343"/>
        <v>48.0376766033622</v>
      </c>
      <c r="K1177" s="124">
        <f t="shared" si="343"/>
        <v>48.812477839067839</v>
      </c>
      <c r="L1177" s="124">
        <f t="shared" si="343"/>
        <v>29.985266777552486</v>
      </c>
      <c r="M1177" s="124">
        <f t="shared" si="343"/>
        <v>29.985266776734349</v>
      </c>
      <c r="N1177" s="437">
        <f t="shared" si="343"/>
        <v>18.663326458222485</v>
      </c>
      <c r="O1177" s="124">
        <f t="shared" si="343"/>
        <v>41.73246664666609</v>
      </c>
      <c r="P1177" s="124">
        <f t="shared" si="343"/>
        <v>68.376928588920279</v>
      </c>
      <c r="Q1177" s="124">
        <f t="shared" si="343"/>
        <v>44.263965242114324</v>
      </c>
      <c r="R1177" s="124">
        <f t="shared" si="343"/>
        <v>39.096004659728223</v>
      </c>
      <c r="S1177" s="124">
        <f t="shared" si="343"/>
        <v>75.857391410839782</v>
      </c>
      <c r="T1177" s="124">
        <f t="shared" si="343"/>
        <v>39.096004658368678</v>
      </c>
      <c r="U1177" s="124">
        <f t="shared" si="343"/>
        <v>41.732466647804756</v>
      </c>
      <c r="V1177" s="437">
        <f t="shared" si="343"/>
        <v>48.0376766033622</v>
      </c>
      <c r="W1177" s="124">
        <f t="shared" si="343"/>
        <v>36.107042586417691</v>
      </c>
      <c r="X1177" s="124">
        <f t="shared" si="343"/>
        <v>48.0376766033622</v>
      </c>
      <c r="Y1177" s="124">
        <f t="shared" si="343"/>
        <v>42.4055709485758</v>
      </c>
      <c r="Z1177" s="124">
        <f t="shared" si="343"/>
        <v>42.405570947225932</v>
      </c>
      <c r="AA1177" s="124">
        <f t="shared" si="343"/>
        <v>48.349789881511015</v>
      </c>
      <c r="AB1177" s="124">
        <f t="shared" si="343"/>
        <v>54.056708436747627</v>
      </c>
      <c r="AC1177" s="135"/>
    </row>
    <row r="1178" spans="1:29" s="5" customFormat="1" ht="12" thickBot="1">
      <c r="A1178" s="2217"/>
      <c r="B1178" s="2220"/>
      <c r="C1178" s="11" t="s">
        <v>16</v>
      </c>
      <c r="D1178" s="866"/>
      <c r="E1178" s="121">
        <f t="shared" ref="E1178:AC1178" si="344">E1176/E1175</f>
        <v>0.2</v>
      </c>
      <c r="F1178" s="121">
        <f t="shared" si="344"/>
        <v>0.5</v>
      </c>
      <c r="G1178" s="121">
        <f t="shared" si="344"/>
        <v>0.66666666667677221</v>
      </c>
      <c r="H1178" s="435">
        <f t="shared" si="344"/>
        <v>0.5</v>
      </c>
      <c r="I1178" s="121">
        <f t="shared" si="344"/>
        <v>0.33333333334343884</v>
      </c>
      <c r="J1178" s="121">
        <f t="shared" si="344"/>
        <v>0.28571428570871737</v>
      </c>
      <c r="K1178" s="121">
        <f t="shared" si="344"/>
        <v>0.28571428572171015</v>
      </c>
      <c r="L1178" s="121">
        <f t="shared" si="344"/>
        <v>0.49999999997726258</v>
      </c>
      <c r="M1178" s="121">
        <f t="shared" si="344"/>
        <v>0.50000000002273737</v>
      </c>
      <c r="N1178" s="435">
        <f t="shared" si="344"/>
        <v>0.99999999995452515</v>
      </c>
      <c r="O1178" s="121">
        <f t="shared" si="344"/>
        <v>0.33333333334343884</v>
      </c>
      <c r="P1178" s="121">
        <f t="shared" si="344"/>
        <v>0.19999999999454304</v>
      </c>
      <c r="Q1178" s="121">
        <f t="shared" si="344"/>
        <v>0.5</v>
      </c>
      <c r="R1178" s="121">
        <f t="shared" si="344"/>
        <v>0.60000000000000009</v>
      </c>
      <c r="S1178" s="121">
        <f t="shared" si="344"/>
        <v>1</v>
      </c>
      <c r="T1178" s="121">
        <f t="shared" si="344"/>
        <v>0.60000000000363796</v>
      </c>
      <c r="U1178" s="121">
        <f t="shared" si="344"/>
        <v>0.33333333333333331</v>
      </c>
      <c r="V1178" s="435">
        <f t="shared" si="344"/>
        <v>0.28571428570871737</v>
      </c>
      <c r="W1178" s="121">
        <f t="shared" si="344"/>
        <v>0.40000000001455188</v>
      </c>
      <c r="X1178" s="121">
        <f t="shared" si="344"/>
        <v>0.28571428570871737</v>
      </c>
      <c r="Y1178" s="121">
        <f t="shared" si="344"/>
        <v>0.33333333333333331</v>
      </c>
      <c r="Z1178" s="121">
        <f t="shared" si="344"/>
        <v>0.33333333332828058</v>
      </c>
      <c r="AA1178" s="121">
        <f t="shared" si="344"/>
        <v>0.66666666667171948</v>
      </c>
      <c r="AB1178" s="121">
        <f t="shared" si="344"/>
        <v>0.12500000000284217</v>
      </c>
      <c r="AC1178" s="135">
        <f t="shared" si="344"/>
        <v>0.41481481481499966</v>
      </c>
    </row>
    <row r="1179" spans="1:29" s="5" customFormat="1" ht="11.25">
      <c r="A1179" s="2216" t="s">
        <v>121</v>
      </c>
      <c r="B1179" s="2219" t="s">
        <v>289</v>
      </c>
      <c r="C1179" s="10" t="s">
        <v>477</v>
      </c>
      <c r="D1179" s="867" t="s">
        <v>499</v>
      </c>
      <c r="E1179" s="120">
        <v>0.35999999999476134</v>
      </c>
      <c r="F1179" s="120">
        <v>0.43200000000942967</v>
      </c>
      <c r="G1179" s="120">
        <v>0.43199999999633293</v>
      </c>
      <c r="H1179" s="434">
        <v>0.28800000000628645</v>
      </c>
      <c r="I1179" s="120">
        <v>0.2879999999931897</v>
      </c>
      <c r="J1179" s="120">
        <v>0.43199999999633293</v>
      </c>
      <c r="K1179" s="120">
        <v>0.50399999999790457</v>
      </c>
      <c r="L1179" s="120">
        <v>0.5760000000125729</v>
      </c>
      <c r="M1179" s="120">
        <v>0.64799999998795099</v>
      </c>
      <c r="N1179" s="434">
        <v>0.43200000000942967</v>
      </c>
      <c r="O1179" s="120">
        <v>0.64800000000104774</v>
      </c>
      <c r="P1179" s="120">
        <v>0.79199999999109427</v>
      </c>
      <c r="Q1179" s="120">
        <v>0.64800000000104774</v>
      </c>
      <c r="R1179" s="120">
        <v>0.57599999999947615</v>
      </c>
      <c r="S1179" s="120">
        <v>0.79200000000419102</v>
      </c>
      <c r="T1179" s="120">
        <v>0.64800000000104774</v>
      </c>
      <c r="U1179" s="120">
        <v>0.57599999999947615</v>
      </c>
      <c r="V1179" s="434">
        <v>0.72000000000261932</v>
      </c>
      <c r="W1179" s="120">
        <v>0.57599999999947615</v>
      </c>
      <c r="X1179" s="120">
        <v>0.57599999999947615</v>
      </c>
      <c r="Y1179" s="120">
        <v>0.57599999999947615</v>
      </c>
      <c r="Z1179" s="120">
        <v>0.50399999999790457</v>
      </c>
      <c r="AA1179" s="120">
        <v>0.64800000000104774</v>
      </c>
      <c r="AB1179" s="120">
        <v>0.50399999999790457</v>
      </c>
      <c r="AC1179" s="135">
        <f>SUM(E1179:AB1179)</f>
        <v>13.17599999999948</v>
      </c>
    </row>
    <row r="1180" spans="1:29" s="5" customFormat="1" ht="11.25">
      <c r="A1180" s="2305"/>
      <c r="B1180" s="2307"/>
      <c r="C1180" s="11" t="s">
        <v>478</v>
      </c>
      <c r="D1180" s="866" t="s">
        <v>499</v>
      </c>
      <c r="E1180" s="121">
        <v>0.14399999999004651</v>
      </c>
      <c r="F1180" s="121">
        <v>0.14400000000314322</v>
      </c>
      <c r="G1180" s="121">
        <v>0.14400000000314322</v>
      </c>
      <c r="H1180" s="435">
        <v>0.2879999999931897</v>
      </c>
      <c r="I1180" s="121">
        <v>0.14400000000314322</v>
      </c>
      <c r="J1180" s="121">
        <v>0.14400000000314322</v>
      </c>
      <c r="K1180" s="121">
        <v>0.43199999999633293</v>
      </c>
      <c r="L1180" s="121">
        <v>0.28800000000628645</v>
      </c>
      <c r="M1180" s="121">
        <v>0.14399999999004651</v>
      </c>
      <c r="N1180" s="435">
        <v>0.14400000000314322</v>
      </c>
      <c r="O1180" s="121">
        <v>0.14400000000314322</v>
      </c>
      <c r="P1180" s="121">
        <v>0.14400000000314322</v>
      </c>
      <c r="Q1180" s="121">
        <v>0.2879999999931897</v>
      </c>
      <c r="R1180" s="121">
        <v>0.14400000000314322</v>
      </c>
      <c r="S1180" s="121">
        <v>0.21600000000471484</v>
      </c>
      <c r="T1180" s="121">
        <v>0.35999999999476134</v>
      </c>
      <c r="U1180" s="121">
        <v>0.14400000000314322</v>
      </c>
      <c r="V1180" s="435">
        <v>0.35999999999476134</v>
      </c>
      <c r="W1180" s="121">
        <v>0.36000000000785803</v>
      </c>
      <c r="X1180" s="121">
        <v>0.21599999999161809</v>
      </c>
      <c r="Y1180" s="121">
        <v>0.28800000000628645</v>
      </c>
      <c r="Z1180" s="121">
        <v>0.14400000000314322</v>
      </c>
      <c r="AA1180" s="121">
        <v>7.199999998847488E-2</v>
      </c>
      <c r="AB1180" s="121">
        <v>0</v>
      </c>
      <c r="AC1180" s="135">
        <f>SUM(E1180:AB1180)</f>
        <v>4.8959999999889998</v>
      </c>
    </row>
    <row r="1181" spans="1:29" s="5" customFormat="1" ht="11.25">
      <c r="A1181" s="2305"/>
      <c r="B1181" s="2307"/>
      <c r="C1181" s="11" t="s">
        <v>8</v>
      </c>
      <c r="D1181" s="866" t="s">
        <v>498</v>
      </c>
      <c r="E1181" s="124">
        <f t="shared" ref="E1181:AB1181" si="345">SQRT(E1179*E1179+E1180*E1180)*1000/(1.732*E1188)</f>
        <v>36.107042585964734</v>
      </c>
      <c r="F1181" s="124">
        <f t="shared" si="345"/>
        <v>41.732466647804756</v>
      </c>
      <c r="G1181" s="124">
        <f t="shared" si="345"/>
        <v>42.405570947418767</v>
      </c>
      <c r="H1181" s="437">
        <f t="shared" si="345"/>
        <v>37.326652916444971</v>
      </c>
      <c r="I1181" s="124">
        <f t="shared" si="345"/>
        <v>29.50931016123063</v>
      </c>
      <c r="J1181" s="124">
        <f t="shared" si="345"/>
        <v>42.405570947418767</v>
      </c>
      <c r="K1181" s="124">
        <f t="shared" si="345"/>
        <v>61.816211066929007</v>
      </c>
      <c r="L1181" s="124">
        <f t="shared" si="345"/>
        <v>59.018620324608342</v>
      </c>
      <c r="M1181" s="124">
        <f t="shared" si="345"/>
        <v>61.816211066003</v>
      </c>
      <c r="N1181" s="437">
        <f t="shared" si="345"/>
        <v>41.732466647804756</v>
      </c>
      <c r="O1181" s="124">
        <f t="shared" si="345"/>
        <v>6.1816211067458147</v>
      </c>
      <c r="P1181" s="124">
        <f t="shared" si="345"/>
        <v>74.963166942163127</v>
      </c>
      <c r="Q1181" s="124">
        <f t="shared" si="345"/>
        <v>64.987514363384932</v>
      </c>
      <c r="R1181" s="124">
        <f t="shared" si="345"/>
        <v>5.5290100023206179</v>
      </c>
      <c r="S1181" s="124">
        <f t="shared" si="345"/>
        <v>75.234274173967464</v>
      </c>
      <c r="T1181" s="124">
        <f t="shared" si="345"/>
        <v>67.935533757600695</v>
      </c>
      <c r="U1181" s="124">
        <f t="shared" si="345"/>
        <v>55.290100023206179</v>
      </c>
      <c r="V1181" s="437">
        <f t="shared" si="345"/>
        <v>74.963166942926719</v>
      </c>
      <c r="W1181" s="124">
        <f t="shared" si="345"/>
        <v>62.249957981578874</v>
      </c>
      <c r="X1181" s="124">
        <f t="shared" si="345"/>
        <v>56.377457903463167</v>
      </c>
      <c r="Y1181" s="124">
        <f t="shared" si="345"/>
        <v>59.018620323534797</v>
      </c>
      <c r="Z1181" s="124">
        <f t="shared" si="345"/>
        <v>48.812477839067839</v>
      </c>
      <c r="AA1181" s="124">
        <f t="shared" si="345"/>
        <v>60.715537691430988</v>
      </c>
      <c r="AB1181" s="124">
        <f t="shared" si="345"/>
        <v>46.189376443225981</v>
      </c>
      <c r="AC1181" s="135"/>
    </row>
    <row r="1182" spans="1:29" s="5" customFormat="1" ht="12" thickBot="1">
      <c r="A1182" s="2305"/>
      <c r="B1182" s="2307"/>
      <c r="C1182" s="11" t="s">
        <v>16</v>
      </c>
      <c r="D1182" s="866"/>
      <c r="E1182" s="121">
        <f t="shared" ref="E1182:AC1182" si="346">E1180/E1179</f>
        <v>0.39999999997817215</v>
      </c>
      <c r="F1182" s="121">
        <f t="shared" si="346"/>
        <v>0.33333333333333331</v>
      </c>
      <c r="G1182" s="121">
        <f t="shared" si="346"/>
        <v>0.33333333334343884</v>
      </c>
      <c r="H1182" s="435">
        <f t="shared" si="346"/>
        <v>0.99999999995452515</v>
      </c>
      <c r="I1182" s="121">
        <f t="shared" si="346"/>
        <v>0.50000000002273737</v>
      </c>
      <c r="J1182" s="121">
        <f t="shared" si="346"/>
        <v>0.33333333334343884</v>
      </c>
      <c r="K1182" s="121">
        <f t="shared" si="346"/>
        <v>0.85714285713914484</v>
      </c>
      <c r="L1182" s="121">
        <f t="shared" si="346"/>
        <v>0.5</v>
      </c>
      <c r="M1182" s="121">
        <f t="shared" si="346"/>
        <v>0.22222222221099391</v>
      </c>
      <c r="N1182" s="435">
        <f t="shared" si="346"/>
        <v>0.33333333333333331</v>
      </c>
      <c r="O1182" s="121">
        <f t="shared" si="346"/>
        <v>0.22222222222671356</v>
      </c>
      <c r="P1182" s="121">
        <f t="shared" si="346"/>
        <v>0.18181818182419501</v>
      </c>
      <c r="Q1182" s="121">
        <f t="shared" si="346"/>
        <v>0.44444444443321612</v>
      </c>
      <c r="R1182" s="121">
        <f t="shared" si="346"/>
        <v>0.25000000000568434</v>
      </c>
      <c r="S1182" s="121">
        <f t="shared" si="346"/>
        <v>0.2727272727317826</v>
      </c>
      <c r="T1182" s="121">
        <f t="shared" si="346"/>
        <v>0.55555555554657299</v>
      </c>
      <c r="U1182" s="121">
        <f t="shared" si="346"/>
        <v>0.25000000000568434</v>
      </c>
      <c r="V1182" s="435">
        <f t="shared" si="346"/>
        <v>0.49999999999090511</v>
      </c>
      <c r="W1182" s="121">
        <f t="shared" si="346"/>
        <v>0.62500000001421085</v>
      </c>
      <c r="X1182" s="121">
        <f t="shared" si="346"/>
        <v>0.37499999998578915</v>
      </c>
      <c r="Y1182" s="121">
        <f t="shared" si="346"/>
        <v>0.50000000001136868</v>
      </c>
      <c r="Z1182" s="121">
        <f t="shared" si="346"/>
        <v>0.28571428572171015</v>
      </c>
      <c r="AA1182" s="121">
        <f t="shared" si="346"/>
        <v>0.11111111109314578</v>
      </c>
      <c r="AB1182" s="121">
        <f t="shared" si="346"/>
        <v>0</v>
      </c>
      <c r="AC1182" s="135">
        <f t="shared" si="346"/>
        <v>0.3715846994527317</v>
      </c>
    </row>
    <row r="1183" spans="1:29" s="5" customFormat="1" ht="11.25">
      <c r="A1183" s="283" t="s">
        <v>511</v>
      </c>
      <c r="B1183" s="284"/>
      <c r="C1183" s="285"/>
      <c r="D1183" s="285"/>
      <c r="E1183" s="286">
        <f t="shared" ref="E1183:AB1183" si="347">E1175+E1179</f>
        <v>0.72000000000261943</v>
      </c>
      <c r="F1183" s="286">
        <f t="shared" si="347"/>
        <v>0.5760000000125729</v>
      </c>
      <c r="G1183" s="286">
        <f t="shared" si="347"/>
        <v>0.64799999998795099</v>
      </c>
      <c r="H1183" s="286">
        <f t="shared" si="347"/>
        <v>0.5760000000125729</v>
      </c>
      <c r="I1183" s="286">
        <f t="shared" si="347"/>
        <v>0.71999999998952258</v>
      </c>
      <c r="J1183" s="286">
        <f t="shared" si="347"/>
        <v>0.93599999999423744</v>
      </c>
      <c r="K1183" s="286">
        <f t="shared" si="347"/>
        <v>1.0079999999958091</v>
      </c>
      <c r="L1183" s="286">
        <f t="shared" si="347"/>
        <v>0.86400000001885935</v>
      </c>
      <c r="M1183" s="286">
        <f t="shared" si="347"/>
        <v>0.9359999999811407</v>
      </c>
      <c r="N1183" s="286">
        <f>N1175+N1179</f>
        <v>0.5760000000125729</v>
      </c>
      <c r="O1183" s="286">
        <f t="shared" si="347"/>
        <v>1.0799999999973806</v>
      </c>
      <c r="P1183" s="286">
        <f t="shared" si="347"/>
        <v>1.5119999999937135</v>
      </c>
      <c r="Q1183" s="286">
        <f t="shared" si="347"/>
        <v>1.0799999999973806</v>
      </c>
      <c r="R1183" s="286">
        <f t="shared" si="347"/>
        <v>0.93600000000733419</v>
      </c>
      <c r="S1183" s="286">
        <f t="shared" si="347"/>
        <v>1.3680000000036672</v>
      </c>
      <c r="T1183" s="286">
        <f t="shared" si="347"/>
        <v>1.0079999999958091</v>
      </c>
      <c r="U1183" s="286">
        <f t="shared" si="347"/>
        <v>1.0080000000089058</v>
      </c>
      <c r="V1183" s="286">
        <f t="shared" si="347"/>
        <v>1.2240000000005238</v>
      </c>
      <c r="W1183" s="286">
        <f t="shared" si="347"/>
        <v>0.93599999999423744</v>
      </c>
      <c r="X1183" s="286">
        <f t="shared" si="347"/>
        <v>1.0799999999973808</v>
      </c>
      <c r="Y1183" s="286">
        <f t="shared" si="347"/>
        <v>1.0080000000089058</v>
      </c>
      <c r="Z1183" s="286">
        <f t="shared" si="347"/>
        <v>0.93599999999423744</v>
      </c>
      <c r="AA1183" s="286">
        <f t="shared" si="347"/>
        <v>1.0799999999973806</v>
      </c>
      <c r="AB1183" s="286">
        <f t="shared" si="347"/>
        <v>1.0799999999973808</v>
      </c>
      <c r="AC1183" s="286"/>
    </row>
    <row r="1184" spans="1:29" s="5" customFormat="1" ht="11.25">
      <c r="A1184" s="288" t="s">
        <v>512</v>
      </c>
      <c r="B1184" s="289"/>
      <c r="C1184" s="290"/>
      <c r="D1184" s="290"/>
      <c r="E1184" s="298">
        <f t="shared" ref="E1184:AB1184" si="348">E1176+E1180</f>
        <v>0.21599999999161812</v>
      </c>
      <c r="F1184" s="298">
        <f t="shared" si="348"/>
        <v>0.21600000000471484</v>
      </c>
      <c r="G1184" s="298">
        <f t="shared" si="348"/>
        <v>0.28799999999973808</v>
      </c>
      <c r="H1184" s="298">
        <f t="shared" si="348"/>
        <v>0.43199999999633293</v>
      </c>
      <c r="I1184" s="298">
        <f t="shared" si="348"/>
        <v>0.28800000000628645</v>
      </c>
      <c r="J1184" s="298">
        <f t="shared" si="348"/>
        <v>0.28799999999973808</v>
      </c>
      <c r="K1184" s="298">
        <f t="shared" si="348"/>
        <v>0.57599999999947615</v>
      </c>
      <c r="L1184" s="298">
        <f t="shared" si="348"/>
        <v>0.4320000000028813</v>
      </c>
      <c r="M1184" s="298">
        <f t="shared" si="348"/>
        <v>0.2879999999931897</v>
      </c>
      <c r="N1184" s="298">
        <f t="shared" si="348"/>
        <v>0.28799999999973808</v>
      </c>
      <c r="O1184" s="298">
        <f t="shared" si="348"/>
        <v>0.28800000000628645</v>
      </c>
      <c r="P1184" s="298">
        <f t="shared" si="348"/>
        <v>0.28799999999973808</v>
      </c>
      <c r="Q1184" s="298">
        <f t="shared" si="348"/>
        <v>0.50399999999135614</v>
      </c>
      <c r="R1184" s="298">
        <f t="shared" si="348"/>
        <v>0.36000000000785803</v>
      </c>
      <c r="S1184" s="298">
        <f t="shared" si="348"/>
        <v>0.79200000000419102</v>
      </c>
      <c r="T1184" s="298">
        <f t="shared" si="348"/>
        <v>0.57599999999292784</v>
      </c>
      <c r="U1184" s="298">
        <f t="shared" si="348"/>
        <v>0.28800000000628645</v>
      </c>
      <c r="V1184" s="298">
        <f t="shared" si="348"/>
        <v>0.50399999999135625</v>
      </c>
      <c r="W1184" s="298">
        <f t="shared" si="348"/>
        <v>0.5040000000110012</v>
      </c>
      <c r="X1184" s="298">
        <f t="shared" si="348"/>
        <v>0.35999999998821297</v>
      </c>
      <c r="Y1184" s="298">
        <f t="shared" si="348"/>
        <v>0.43200000000942967</v>
      </c>
      <c r="Z1184" s="298">
        <f t="shared" si="348"/>
        <v>0.28799999999973808</v>
      </c>
      <c r="AA1184" s="298">
        <f t="shared" si="348"/>
        <v>0.35999999998821297</v>
      </c>
      <c r="AB1184" s="298">
        <f t="shared" si="348"/>
        <v>7.2000000001571612E-2</v>
      </c>
      <c r="AC1184" s="298"/>
    </row>
    <row r="1185" spans="1:30" s="5" customFormat="1" ht="12" thickBot="1">
      <c r="A1185" s="293" t="s">
        <v>513</v>
      </c>
      <c r="B1185" s="294"/>
      <c r="C1185" s="295"/>
      <c r="D1185" s="295"/>
      <c r="E1185" s="296">
        <f t="shared" ref="E1185:AB1185" si="349">SQRT(E1183*E1183+E1184*E1184)</f>
        <v>0.75170206864166</v>
      </c>
      <c r="F1185" s="296">
        <f t="shared" si="349"/>
        <v>0.61516826967629012</v>
      </c>
      <c r="G1185" s="296">
        <f t="shared" si="349"/>
        <v>0.70911776171820273</v>
      </c>
      <c r="H1185" s="296">
        <f t="shared" si="349"/>
        <v>0.72000000000785802</v>
      </c>
      <c r="I1185" s="296">
        <f t="shared" si="349"/>
        <v>0.77546373221997522</v>
      </c>
      <c r="J1185" s="296">
        <f t="shared" si="349"/>
        <v>0.97930587662336721</v>
      </c>
      <c r="K1185" s="296">
        <f t="shared" si="349"/>
        <v>1.1609651157510925</v>
      </c>
      <c r="L1185" s="296">
        <f t="shared" si="349"/>
        <v>0.96598136629806608</v>
      </c>
      <c r="M1185" s="296">
        <f t="shared" si="349"/>
        <v>0.97930587660892376</v>
      </c>
      <c r="N1185" s="296">
        <f t="shared" si="349"/>
        <v>0.64398757753106783</v>
      </c>
      <c r="O1185" s="296">
        <f t="shared" si="349"/>
        <v>1.1177405781298106</v>
      </c>
      <c r="P1185" s="296">
        <f t="shared" si="349"/>
        <v>1.539184199496876</v>
      </c>
      <c r="Q1185" s="296">
        <f t="shared" si="349"/>
        <v>1.1918120657157441</v>
      </c>
      <c r="R1185" s="296">
        <f t="shared" si="349"/>
        <v>1.0028439559669227</v>
      </c>
      <c r="S1185" s="296">
        <f t="shared" si="349"/>
        <v>1.5807238848124843</v>
      </c>
      <c r="T1185" s="296">
        <f t="shared" si="349"/>
        <v>1.1609651157478438</v>
      </c>
      <c r="U1185" s="296">
        <f t="shared" si="349"/>
        <v>1.0483358240666847</v>
      </c>
      <c r="V1185" s="296">
        <f t="shared" si="349"/>
        <v>1.3237038943784103</v>
      </c>
      <c r="W1185" s="296">
        <f t="shared" si="349"/>
        <v>1.0630672603369469</v>
      </c>
      <c r="X1185" s="296">
        <f t="shared" si="349"/>
        <v>1.1384199576544045</v>
      </c>
      <c r="Y1185" s="296">
        <f t="shared" si="349"/>
        <v>1.0966713272563029</v>
      </c>
      <c r="Z1185" s="296">
        <f t="shared" si="349"/>
        <v>0.97930587662336721</v>
      </c>
      <c r="AA1185" s="296">
        <f t="shared" si="349"/>
        <v>1.1384199576544043</v>
      </c>
      <c r="AB1185" s="296">
        <f t="shared" si="349"/>
        <v>1.0823973392403405</v>
      </c>
      <c r="AC1185" s="297"/>
      <c r="AD1185" s="131">
        <f>MAX(E1185:AB1185)</f>
        <v>1.5807238848124843</v>
      </c>
    </row>
    <row r="1186" spans="1:30" s="13" customFormat="1" ht="14.25" customHeight="1" thickBot="1">
      <c r="A1186" s="148" t="s">
        <v>290</v>
      </c>
      <c r="B1186" s="149"/>
      <c r="C1186" s="150"/>
      <c r="D1186" s="150"/>
      <c r="E1186" s="3">
        <v>1</v>
      </c>
      <c r="F1186" s="3">
        <v>2</v>
      </c>
      <c r="G1186" s="3">
        <v>3</v>
      </c>
      <c r="H1186" s="3">
        <v>4</v>
      </c>
      <c r="I1186" s="3">
        <v>5</v>
      </c>
      <c r="J1186" s="3">
        <v>6</v>
      </c>
      <c r="K1186" s="3">
        <v>7</v>
      </c>
      <c r="L1186" s="3">
        <v>8</v>
      </c>
      <c r="M1186" s="3">
        <v>9</v>
      </c>
      <c r="N1186" s="3">
        <v>10</v>
      </c>
      <c r="O1186" s="3">
        <v>11</v>
      </c>
      <c r="P1186" s="3">
        <v>12</v>
      </c>
      <c r="Q1186" s="3">
        <v>13</v>
      </c>
      <c r="R1186" s="3">
        <v>14</v>
      </c>
      <c r="S1186" s="3">
        <v>15</v>
      </c>
      <c r="T1186" s="3">
        <v>16</v>
      </c>
      <c r="U1186" s="3">
        <v>17</v>
      </c>
      <c r="V1186" s="3">
        <v>18</v>
      </c>
      <c r="W1186" s="3">
        <v>19</v>
      </c>
      <c r="X1186" s="3">
        <v>20</v>
      </c>
      <c r="Y1186" s="3">
        <v>21</v>
      </c>
      <c r="Z1186" s="3">
        <v>22</v>
      </c>
      <c r="AA1186" s="3">
        <v>23</v>
      </c>
      <c r="AB1186" s="3">
        <v>24</v>
      </c>
      <c r="AC1186" s="151"/>
    </row>
    <row r="1187" spans="1:30" s="32" customFormat="1" ht="14.25" customHeight="1">
      <c r="A1187" s="28" t="s">
        <v>148</v>
      </c>
      <c r="B1187" s="439"/>
      <c r="C1187" s="440" t="s">
        <v>13</v>
      </c>
      <c r="D1187" s="855" t="s">
        <v>523</v>
      </c>
      <c r="E1187" s="445">
        <v>6.2</v>
      </c>
      <c r="F1187" s="445">
        <v>6.2</v>
      </c>
      <c r="G1187" s="445">
        <v>6.3</v>
      </c>
      <c r="H1187" s="445">
        <v>6.3</v>
      </c>
      <c r="I1187" s="445">
        <v>6.2</v>
      </c>
      <c r="J1187" s="445">
        <v>6.3</v>
      </c>
      <c r="K1187" s="445">
        <v>6.2</v>
      </c>
      <c r="L1187" s="445">
        <v>6.2</v>
      </c>
      <c r="M1187" s="445">
        <v>6.2</v>
      </c>
      <c r="N1187" s="445">
        <v>6.3</v>
      </c>
      <c r="O1187" s="445">
        <v>6.3</v>
      </c>
      <c r="P1187" s="445">
        <v>6.2</v>
      </c>
      <c r="Q1187" s="445">
        <v>6.3</v>
      </c>
      <c r="R1187" s="445">
        <v>6.2</v>
      </c>
      <c r="S1187" s="445">
        <v>6.2</v>
      </c>
      <c r="T1187" s="445">
        <v>6.2</v>
      </c>
      <c r="U1187" s="445">
        <v>6.3</v>
      </c>
      <c r="V1187" s="445">
        <v>6.3</v>
      </c>
      <c r="W1187" s="445">
        <v>6.2</v>
      </c>
      <c r="X1187" s="445">
        <v>6.3</v>
      </c>
      <c r="Y1187" s="445">
        <v>6.2</v>
      </c>
      <c r="Z1187" s="445">
        <v>6.2</v>
      </c>
      <c r="AA1187" s="445">
        <v>6.2</v>
      </c>
      <c r="AB1187" s="445">
        <v>6.2</v>
      </c>
      <c r="AC1187" s="442"/>
    </row>
    <row r="1188" spans="1:30" s="32" customFormat="1" ht="14.25" customHeight="1" thickBot="1">
      <c r="A1188" s="35" t="s">
        <v>149</v>
      </c>
      <c r="B1188" s="36"/>
      <c r="C1188" s="446" t="s">
        <v>13</v>
      </c>
      <c r="D1188" s="869" t="s">
        <v>523</v>
      </c>
      <c r="E1188" s="448">
        <v>6.2</v>
      </c>
      <c r="F1188" s="448">
        <v>6.3</v>
      </c>
      <c r="G1188" s="448">
        <v>6.2</v>
      </c>
      <c r="H1188" s="448">
        <v>6.3</v>
      </c>
      <c r="I1188" s="448">
        <v>6.3</v>
      </c>
      <c r="J1188" s="448">
        <v>6.2</v>
      </c>
      <c r="K1188" s="448">
        <v>6.2</v>
      </c>
      <c r="L1188" s="448">
        <v>6.3</v>
      </c>
      <c r="M1188" s="448">
        <v>6.2</v>
      </c>
      <c r="N1188" s="448">
        <v>6.3</v>
      </c>
      <c r="O1188" s="448">
        <v>62</v>
      </c>
      <c r="P1188" s="448">
        <v>6.2</v>
      </c>
      <c r="Q1188" s="448">
        <v>6.3</v>
      </c>
      <c r="R1188" s="448">
        <v>62</v>
      </c>
      <c r="S1188" s="448">
        <v>6.3</v>
      </c>
      <c r="T1188" s="448">
        <v>6.3</v>
      </c>
      <c r="U1188" s="448">
        <v>6.2</v>
      </c>
      <c r="V1188" s="448">
        <v>6.2</v>
      </c>
      <c r="W1188" s="448">
        <v>6.3</v>
      </c>
      <c r="X1188" s="448">
        <v>6.3</v>
      </c>
      <c r="Y1188" s="448">
        <v>6.3</v>
      </c>
      <c r="Z1188" s="448">
        <v>6.2</v>
      </c>
      <c r="AA1188" s="448">
        <v>6.2</v>
      </c>
      <c r="AB1188" s="448">
        <v>6.3</v>
      </c>
      <c r="AC1188" s="449"/>
    </row>
    <row r="1189" spans="1:30">
      <c r="A1189" s="2216" t="s">
        <v>122</v>
      </c>
      <c r="B1189" s="2244" t="s">
        <v>686</v>
      </c>
      <c r="C1189" s="10" t="s">
        <v>477</v>
      </c>
      <c r="D1189" s="867" t="s">
        <v>499</v>
      </c>
      <c r="E1189" s="120">
        <v>0</v>
      </c>
      <c r="F1189" s="120">
        <v>1.2000000000261935E-2</v>
      </c>
      <c r="G1189" s="120">
        <v>0</v>
      </c>
      <c r="H1189" s="434">
        <v>1.2000000000261935E-2</v>
      </c>
      <c r="I1189" s="120">
        <v>0</v>
      </c>
      <c r="J1189" s="120">
        <v>1.1999999998079146E-2</v>
      </c>
      <c r="K1189" s="120">
        <v>1.2000000000261935E-2</v>
      </c>
      <c r="L1189" s="120">
        <v>1.2000000000261935E-2</v>
      </c>
      <c r="M1189" s="120">
        <v>2.400000000052387E-2</v>
      </c>
      <c r="N1189" s="434">
        <v>1.2000000000261935E-2</v>
      </c>
      <c r="O1189" s="120">
        <v>1.2000000000261935E-2</v>
      </c>
      <c r="P1189" s="120">
        <v>3.5999999998603018E-2</v>
      </c>
      <c r="Q1189" s="120">
        <v>1.2000000000261935E-2</v>
      </c>
      <c r="R1189" s="120">
        <v>2.400000000052387E-2</v>
      </c>
      <c r="S1189" s="120">
        <v>2.400000000052387E-2</v>
      </c>
      <c r="T1189" s="120">
        <v>1.2000000000261935E-2</v>
      </c>
      <c r="U1189" s="120">
        <v>1.2000000000261935E-2</v>
      </c>
      <c r="V1189" s="434">
        <v>0</v>
      </c>
      <c r="W1189" s="120">
        <v>1.1999999998079146E-2</v>
      </c>
      <c r="X1189" s="120">
        <v>0</v>
      </c>
      <c r="Y1189" s="120">
        <v>1.2000000000261935E-2</v>
      </c>
      <c r="Z1189" s="120">
        <v>0</v>
      </c>
      <c r="AA1189" s="120">
        <v>1.2000000000261935E-2</v>
      </c>
      <c r="AB1189" s="120">
        <v>0</v>
      </c>
      <c r="AC1189" s="135">
        <f>SUM(E1189:AB1189)</f>
        <v>0.26399999999921425</v>
      </c>
      <c r="AD1189" s="5"/>
    </row>
    <row r="1190" spans="1:30">
      <c r="A1190" s="2295"/>
      <c r="B1190" s="2314"/>
      <c r="C1190" s="11" t="s">
        <v>478</v>
      </c>
      <c r="D1190" s="866" t="s">
        <v>499</v>
      </c>
      <c r="E1190" s="121">
        <v>0</v>
      </c>
      <c r="F1190" s="121">
        <v>1.2000000000261935E-2</v>
      </c>
      <c r="G1190" s="121">
        <v>0</v>
      </c>
      <c r="H1190" s="435">
        <v>0</v>
      </c>
      <c r="I1190" s="121">
        <v>0</v>
      </c>
      <c r="J1190" s="121">
        <v>0</v>
      </c>
      <c r="K1190" s="121">
        <v>1.2000000000261935E-2</v>
      </c>
      <c r="L1190" s="121">
        <v>0</v>
      </c>
      <c r="M1190" s="121">
        <v>1.2000000000261935E-2</v>
      </c>
      <c r="N1190" s="435">
        <v>0</v>
      </c>
      <c r="O1190" s="121">
        <v>1.199999999917054E-2</v>
      </c>
      <c r="P1190" s="121">
        <v>1.2000000000261935E-2</v>
      </c>
      <c r="Q1190" s="121">
        <v>1.2000000000261935E-2</v>
      </c>
      <c r="R1190" s="121">
        <v>1.2000000000261935E-2</v>
      </c>
      <c r="S1190" s="121">
        <v>0</v>
      </c>
      <c r="T1190" s="121">
        <v>1.199999999917054E-2</v>
      </c>
      <c r="U1190" s="121">
        <v>0</v>
      </c>
      <c r="V1190" s="435">
        <v>0</v>
      </c>
      <c r="W1190" s="121">
        <v>0</v>
      </c>
      <c r="X1190" s="121">
        <v>1.2000000000261935E-2</v>
      </c>
      <c r="Y1190" s="121">
        <v>0</v>
      </c>
      <c r="Z1190" s="121">
        <v>0</v>
      </c>
      <c r="AA1190" s="121">
        <v>1.2000000000261935E-2</v>
      </c>
      <c r="AB1190" s="121">
        <v>0</v>
      </c>
      <c r="AC1190" s="135">
        <f>SUM(E1190:AB1190)</f>
        <v>0.12000000000043658</v>
      </c>
      <c r="AD1190" s="5"/>
    </row>
    <row r="1191" spans="1:30">
      <c r="A1191" s="2295"/>
      <c r="B1191" s="2314"/>
      <c r="C1191" s="11" t="s">
        <v>8</v>
      </c>
      <c r="D1191" s="11" t="s">
        <v>498</v>
      </c>
      <c r="E1191" s="124">
        <f>SQRT(E1189*E1189+E1190*E1190)*1000/(1.732*E1187)</f>
        <v>0</v>
      </c>
      <c r="F1191" s="124">
        <f t="shared" ref="F1191:AB1191" si="350">SQRT(F1189*F1189+F1190*F1190)*1000/(1.732*F1187)</f>
        <v>1.5803623210950954</v>
      </c>
      <c r="G1191" s="124">
        <f t="shared" si="350"/>
        <v>0</v>
      </c>
      <c r="H1191" s="437">
        <f t="shared" si="350"/>
        <v>1.0997470582006246</v>
      </c>
      <c r="I1191" s="124">
        <f t="shared" si="350"/>
        <v>0</v>
      </c>
      <c r="J1191" s="124">
        <f t="shared" si="350"/>
        <v>1.0997470580005815</v>
      </c>
      <c r="K1191" s="124">
        <f t="shared" si="350"/>
        <v>1.5803623210950954</v>
      </c>
      <c r="L1191" s="124">
        <f t="shared" si="350"/>
        <v>1.1174849139780538</v>
      </c>
      <c r="M1191" s="124">
        <f t="shared" si="350"/>
        <v>2.4987722314854337</v>
      </c>
      <c r="N1191" s="437">
        <f t="shared" si="350"/>
        <v>1.0997470582006246</v>
      </c>
      <c r="O1191" s="124">
        <f t="shared" si="350"/>
        <v>1.5552772048165107</v>
      </c>
      <c r="P1191" s="124">
        <f t="shared" si="350"/>
        <v>3.533797578855145</v>
      </c>
      <c r="Q1191" s="124">
        <f t="shared" si="350"/>
        <v>1.5552772048872368</v>
      </c>
      <c r="R1191" s="124">
        <f t="shared" si="350"/>
        <v>2.4987722314854337</v>
      </c>
      <c r="S1191" s="124">
        <f t="shared" si="350"/>
        <v>2.2349698279561077</v>
      </c>
      <c r="T1191" s="124">
        <f t="shared" si="350"/>
        <v>1.5803623210232287</v>
      </c>
      <c r="U1191" s="124">
        <f t="shared" si="350"/>
        <v>1.0997470582006246</v>
      </c>
      <c r="V1191" s="437">
        <f t="shared" si="350"/>
        <v>0</v>
      </c>
      <c r="W1191" s="124">
        <f t="shared" si="350"/>
        <v>1.1174849137747844</v>
      </c>
      <c r="X1191" s="124">
        <f t="shared" si="350"/>
        <v>1.0997470582006246</v>
      </c>
      <c r="Y1191" s="124">
        <f t="shared" si="350"/>
        <v>1.1174849139780538</v>
      </c>
      <c r="Z1191" s="124">
        <f t="shared" si="350"/>
        <v>0</v>
      </c>
      <c r="AA1191" s="124">
        <f t="shared" si="350"/>
        <v>1.5803623210950954</v>
      </c>
      <c r="AB1191" s="124">
        <f t="shared" si="350"/>
        <v>0</v>
      </c>
      <c r="AC1191" s="135"/>
    </row>
    <row r="1192" spans="1:30" ht="13.5" thickBot="1">
      <c r="A1192" s="2296"/>
      <c r="B1192" s="2315"/>
      <c r="C1192" s="48" t="s">
        <v>16</v>
      </c>
      <c r="D1192" s="48"/>
      <c r="E1192" s="121" t="e">
        <f t="shared" ref="E1192:AC1192" si="351">E1190/E1189</f>
        <v>#DIV/0!</v>
      </c>
      <c r="F1192" s="121">
        <f t="shared" si="351"/>
        <v>1</v>
      </c>
      <c r="G1192" s="121" t="e">
        <f t="shared" si="351"/>
        <v>#DIV/0!</v>
      </c>
      <c r="H1192" s="435">
        <f t="shared" si="351"/>
        <v>0</v>
      </c>
      <c r="I1192" s="121" t="e">
        <f t="shared" si="351"/>
        <v>#DIV/0!</v>
      </c>
      <c r="J1192" s="121">
        <f t="shared" si="351"/>
        <v>0</v>
      </c>
      <c r="K1192" s="121">
        <f t="shared" si="351"/>
        <v>1</v>
      </c>
      <c r="L1192" s="121">
        <f t="shared" si="351"/>
        <v>0</v>
      </c>
      <c r="M1192" s="121">
        <f t="shared" si="351"/>
        <v>0.5</v>
      </c>
      <c r="N1192" s="435">
        <f t="shared" si="351"/>
        <v>0</v>
      </c>
      <c r="O1192" s="121">
        <f t="shared" si="351"/>
        <v>0.99999999990905042</v>
      </c>
      <c r="P1192" s="121">
        <f t="shared" si="351"/>
        <v>0.33333333335354431</v>
      </c>
      <c r="Q1192" s="121">
        <f t="shared" si="351"/>
        <v>1</v>
      </c>
      <c r="R1192" s="121">
        <f t="shared" si="351"/>
        <v>0.5</v>
      </c>
      <c r="S1192" s="121">
        <f t="shared" si="351"/>
        <v>0</v>
      </c>
      <c r="T1192" s="121">
        <f t="shared" si="351"/>
        <v>0.99999999990905042</v>
      </c>
      <c r="U1192" s="121">
        <f t="shared" si="351"/>
        <v>0</v>
      </c>
      <c r="V1192" s="435" t="e">
        <f t="shared" si="351"/>
        <v>#DIV/0!</v>
      </c>
      <c r="W1192" s="121">
        <f t="shared" si="351"/>
        <v>0</v>
      </c>
      <c r="X1192" s="121" t="e">
        <f t="shared" si="351"/>
        <v>#DIV/0!</v>
      </c>
      <c r="Y1192" s="121">
        <f t="shared" si="351"/>
        <v>0</v>
      </c>
      <c r="Z1192" s="121" t="e">
        <f t="shared" si="351"/>
        <v>#DIV/0!</v>
      </c>
      <c r="AA1192" s="121">
        <f t="shared" si="351"/>
        <v>1</v>
      </c>
      <c r="AB1192" s="121" t="e">
        <f t="shared" si="351"/>
        <v>#DIV/0!</v>
      </c>
      <c r="AC1192" s="133">
        <f t="shared" si="351"/>
        <v>0.45454545454846113</v>
      </c>
    </row>
    <row r="1193" spans="1:30">
      <c r="A1193" s="2216" t="s">
        <v>100</v>
      </c>
      <c r="B1193" s="2244" t="s">
        <v>687</v>
      </c>
      <c r="C1193" s="10" t="s">
        <v>477</v>
      </c>
      <c r="D1193" s="867" t="s">
        <v>499</v>
      </c>
      <c r="E1193" s="90">
        <v>0</v>
      </c>
      <c r="F1193" s="90">
        <v>0</v>
      </c>
      <c r="G1193" s="90">
        <v>0</v>
      </c>
      <c r="H1193" s="433">
        <v>0</v>
      </c>
      <c r="I1193" s="90">
        <v>0</v>
      </c>
      <c r="J1193" s="90">
        <v>0</v>
      </c>
      <c r="K1193" s="90">
        <v>0</v>
      </c>
      <c r="L1193" s="90">
        <v>0</v>
      </c>
      <c r="M1193" s="90">
        <v>0</v>
      </c>
      <c r="N1193" s="433">
        <v>0</v>
      </c>
      <c r="O1193" s="90">
        <v>0</v>
      </c>
      <c r="P1193" s="90">
        <v>0</v>
      </c>
      <c r="Q1193" s="90">
        <v>0</v>
      </c>
      <c r="R1193" s="90">
        <v>0</v>
      </c>
      <c r="S1193" s="90">
        <v>0</v>
      </c>
      <c r="T1193" s="90">
        <v>0</v>
      </c>
      <c r="U1193" s="90">
        <v>0</v>
      </c>
      <c r="V1193" s="433">
        <v>0</v>
      </c>
      <c r="W1193" s="90">
        <v>0</v>
      </c>
      <c r="X1193" s="90">
        <v>0</v>
      </c>
      <c r="Y1193" s="90">
        <v>0</v>
      </c>
      <c r="Z1193" s="90">
        <v>0</v>
      </c>
      <c r="AA1193" s="90">
        <v>0</v>
      </c>
      <c r="AB1193" s="90">
        <v>0</v>
      </c>
      <c r="AC1193" s="135">
        <f>SUM(E1193:AB1193)</f>
        <v>0</v>
      </c>
      <c r="AD1193" s="5" t="s">
        <v>465</v>
      </c>
    </row>
    <row r="1194" spans="1:30">
      <c r="A1194" s="2295"/>
      <c r="B1194" s="2314"/>
      <c r="C1194" s="11" t="s">
        <v>478</v>
      </c>
      <c r="D1194" s="866" t="s">
        <v>499</v>
      </c>
      <c r="E1194" s="92">
        <v>0</v>
      </c>
      <c r="F1194" s="92">
        <v>0</v>
      </c>
      <c r="G1194" s="92">
        <v>0</v>
      </c>
      <c r="H1194" s="438">
        <v>0</v>
      </c>
      <c r="I1194" s="92">
        <v>0</v>
      </c>
      <c r="J1194" s="92">
        <v>0</v>
      </c>
      <c r="K1194" s="92">
        <v>0</v>
      </c>
      <c r="L1194" s="92">
        <v>0</v>
      </c>
      <c r="M1194" s="92">
        <v>0</v>
      </c>
      <c r="N1194" s="438">
        <v>0</v>
      </c>
      <c r="O1194" s="92">
        <v>0</v>
      </c>
      <c r="P1194" s="92">
        <v>0</v>
      </c>
      <c r="Q1194" s="92">
        <v>0</v>
      </c>
      <c r="R1194" s="92">
        <v>0</v>
      </c>
      <c r="S1194" s="92">
        <v>0</v>
      </c>
      <c r="T1194" s="92">
        <v>0</v>
      </c>
      <c r="U1194" s="92">
        <v>0</v>
      </c>
      <c r="V1194" s="438">
        <v>0</v>
      </c>
      <c r="W1194" s="92">
        <v>0</v>
      </c>
      <c r="X1194" s="92">
        <v>0</v>
      </c>
      <c r="Y1194" s="92">
        <v>0</v>
      </c>
      <c r="Z1194" s="92">
        <v>0</v>
      </c>
      <c r="AA1194" s="92">
        <v>0</v>
      </c>
      <c r="AB1194" s="92">
        <v>0</v>
      </c>
      <c r="AC1194" s="135">
        <f>SUM(E1194:AB1194)</f>
        <v>0</v>
      </c>
      <c r="AD1194" s="5" t="s">
        <v>465</v>
      </c>
    </row>
    <row r="1195" spans="1:30">
      <c r="A1195" s="2295"/>
      <c r="B1195" s="2314"/>
      <c r="C1195" s="11" t="s">
        <v>8</v>
      </c>
      <c r="D1195" s="11" t="s">
        <v>498</v>
      </c>
      <c r="E1195" s="124">
        <f>SQRT(E1193*E1193+E1194*E1194)*1000/(1.732*E1187)</f>
        <v>0</v>
      </c>
      <c r="F1195" s="124">
        <f t="shared" ref="F1195:AB1195" si="352">SQRT(F1193*F1193+F1194*F1194)*1000/(1.732*F1187)</f>
        <v>0</v>
      </c>
      <c r="G1195" s="124">
        <f t="shared" si="352"/>
        <v>0</v>
      </c>
      <c r="H1195" s="437">
        <f t="shared" si="352"/>
        <v>0</v>
      </c>
      <c r="I1195" s="124">
        <f t="shared" si="352"/>
        <v>0</v>
      </c>
      <c r="J1195" s="124">
        <f t="shared" si="352"/>
        <v>0</v>
      </c>
      <c r="K1195" s="124">
        <f t="shared" si="352"/>
        <v>0</v>
      </c>
      <c r="L1195" s="124">
        <f t="shared" si="352"/>
        <v>0</v>
      </c>
      <c r="M1195" s="124">
        <f t="shared" si="352"/>
        <v>0</v>
      </c>
      <c r="N1195" s="437">
        <f t="shared" si="352"/>
        <v>0</v>
      </c>
      <c r="O1195" s="124">
        <f t="shared" si="352"/>
        <v>0</v>
      </c>
      <c r="P1195" s="124">
        <f t="shared" si="352"/>
        <v>0</v>
      </c>
      <c r="Q1195" s="124">
        <f t="shared" si="352"/>
        <v>0</v>
      </c>
      <c r="R1195" s="124">
        <f t="shared" si="352"/>
        <v>0</v>
      </c>
      <c r="S1195" s="124">
        <f t="shared" si="352"/>
        <v>0</v>
      </c>
      <c r="T1195" s="124">
        <f t="shared" si="352"/>
        <v>0</v>
      </c>
      <c r="U1195" s="124">
        <f t="shared" si="352"/>
        <v>0</v>
      </c>
      <c r="V1195" s="437">
        <f t="shared" si="352"/>
        <v>0</v>
      </c>
      <c r="W1195" s="124">
        <f t="shared" si="352"/>
        <v>0</v>
      </c>
      <c r="X1195" s="124">
        <f t="shared" si="352"/>
        <v>0</v>
      </c>
      <c r="Y1195" s="124">
        <f t="shared" si="352"/>
        <v>0</v>
      </c>
      <c r="Z1195" s="124">
        <f t="shared" si="352"/>
        <v>0</v>
      </c>
      <c r="AA1195" s="124">
        <f t="shared" si="352"/>
        <v>0</v>
      </c>
      <c r="AB1195" s="124">
        <f t="shared" si="352"/>
        <v>0</v>
      </c>
      <c r="AC1195" s="135"/>
    </row>
    <row r="1196" spans="1:30" ht="13.5" thickBot="1">
      <c r="A1196" s="2296"/>
      <c r="B1196" s="2315"/>
      <c r="C1196" s="48" t="s">
        <v>16</v>
      </c>
      <c r="D1196" s="48"/>
      <c r="E1196" s="121" t="e">
        <f t="shared" ref="E1196:AC1196" si="353">E1194/E1193</f>
        <v>#DIV/0!</v>
      </c>
      <c r="F1196" s="121" t="e">
        <f t="shared" si="353"/>
        <v>#DIV/0!</v>
      </c>
      <c r="G1196" s="121" t="e">
        <f t="shared" si="353"/>
        <v>#DIV/0!</v>
      </c>
      <c r="H1196" s="435" t="e">
        <f t="shared" si="353"/>
        <v>#DIV/0!</v>
      </c>
      <c r="I1196" s="121" t="e">
        <f t="shared" si="353"/>
        <v>#DIV/0!</v>
      </c>
      <c r="J1196" s="121" t="e">
        <f t="shared" si="353"/>
        <v>#DIV/0!</v>
      </c>
      <c r="K1196" s="121" t="e">
        <f t="shared" si="353"/>
        <v>#DIV/0!</v>
      </c>
      <c r="L1196" s="121" t="e">
        <f t="shared" si="353"/>
        <v>#DIV/0!</v>
      </c>
      <c r="M1196" s="121" t="e">
        <f t="shared" si="353"/>
        <v>#DIV/0!</v>
      </c>
      <c r="N1196" s="435" t="e">
        <f t="shared" si="353"/>
        <v>#DIV/0!</v>
      </c>
      <c r="O1196" s="121" t="e">
        <f t="shared" si="353"/>
        <v>#DIV/0!</v>
      </c>
      <c r="P1196" s="121" t="e">
        <f t="shared" si="353"/>
        <v>#DIV/0!</v>
      </c>
      <c r="Q1196" s="121" t="e">
        <f t="shared" si="353"/>
        <v>#DIV/0!</v>
      </c>
      <c r="R1196" s="121" t="e">
        <f t="shared" si="353"/>
        <v>#DIV/0!</v>
      </c>
      <c r="S1196" s="121" t="e">
        <f t="shared" si="353"/>
        <v>#DIV/0!</v>
      </c>
      <c r="T1196" s="121" t="e">
        <f t="shared" si="353"/>
        <v>#DIV/0!</v>
      </c>
      <c r="U1196" s="121" t="e">
        <f t="shared" si="353"/>
        <v>#DIV/0!</v>
      </c>
      <c r="V1196" s="435" t="e">
        <f t="shared" si="353"/>
        <v>#DIV/0!</v>
      </c>
      <c r="W1196" s="121" t="e">
        <f t="shared" si="353"/>
        <v>#DIV/0!</v>
      </c>
      <c r="X1196" s="121" t="e">
        <f t="shared" si="353"/>
        <v>#DIV/0!</v>
      </c>
      <c r="Y1196" s="121" t="e">
        <f t="shared" si="353"/>
        <v>#DIV/0!</v>
      </c>
      <c r="Z1196" s="121" t="e">
        <f t="shared" si="353"/>
        <v>#DIV/0!</v>
      </c>
      <c r="AA1196" s="121" t="e">
        <f t="shared" si="353"/>
        <v>#DIV/0!</v>
      </c>
      <c r="AB1196" s="121" t="e">
        <f t="shared" si="353"/>
        <v>#DIV/0!</v>
      </c>
      <c r="AC1196" s="133" t="e">
        <f t="shared" si="353"/>
        <v>#DIV/0!</v>
      </c>
    </row>
    <row r="1197" spans="1:30">
      <c r="A1197" s="2216" t="s">
        <v>108</v>
      </c>
      <c r="B1197" s="2244" t="s">
        <v>370</v>
      </c>
      <c r="C1197" s="10" t="s">
        <v>477</v>
      </c>
      <c r="D1197" s="867" t="s">
        <v>499</v>
      </c>
      <c r="E1197" s="90"/>
      <c r="F1197" s="90"/>
      <c r="G1197" s="90"/>
      <c r="H1197" s="433"/>
      <c r="I1197" s="90"/>
      <c r="J1197" s="90"/>
      <c r="K1197" s="90"/>
      <c r="L1197" s="90"/>
      <c r="M1197" s="90"/>
      <c r="N1197" s="433"/>
      <c r="O1197" s="90"/>
      <c r="P1197" s="90"/>
      <c r="Q1197" s="90"/>
      <c r="R1197" s="90"/>
      <c r="S1197" s="90"/>
      <c r="T1197" s="90"/>
      <c r="U1197" s="90"/>
      <c r="V1197" s="433"/>
      <c r="W1197" s="90"/>
      <c r="X1197" s="90"/>
      <c r="Y1197" s="90"/>
      <c r="Z1197" s="90"/>
      <c r="AA1197" s="90"/>
      <c r="AB1197" s="90"/>
      <c r="AC1197" s="135">
        <f>SUM(E1197:AB1197)</f>
        <v>0</v>
      </c>
    </row>
    <row r="1198" spans="1:30">
      <c r="A1198" s="2295"/>
      <c r="B1198" s="2314"/>
      <c r="C1198" s="11" t="s">
        <v>478</v>
      </c>
      <c r="D1198" s="866" t="s">
        <v>499</v>
      </c>
      <c r="E1198" s="92"/>
      <c r="F1198" s="92"/>
      <c r="G1198" s="92"/>
      <c r="H1198" s="438"/>
      <c r="I1198" s="92"/>
      <c r="J1198" s="92"/>
      <c r="K1198" s="92"/>
      <c r="L1198" s="92"/>
      <c r="M1198" s="92"/>
      <c r="N1198" s="438"/>
      <c r="O1198" s="92"/>
      <c r="P1198" s="92"/>
      <c r="Q1198" s="92"/>
      <c r="R1198" s="92"/>
      <c r="S1198" s="92"/>
      <c r="T1198" s="92"/>
      <c r="U1198" s="92"/>
      <c r="V1198" s="438"/>
      <c r="W1198" s="92"/>
      <c r="X1198" s="92"/>
      <c r="Y1198" s="92"/>
      <c r="Z1198" s="92"/>
      <c r="AA1198" s="92"/>
      <c r="AB1198" s="92"/>
      <c r="AC1198" s="135">
        <f>SUM(E1198:AB1198)</f>
        <v>0</v>
      </c>
    </row>
    <row r="1199" spans="1:30">
      <c r="A1199" s="2295"/>
      <c r="B1199" s="2314"/>
      <c r="C1199" s="11" t="s">
        <v>8</v>
      </c>
      <c r="D1199" s="866" t="s">
        <v>498</v>
      </c>
      <c r="E1199" s="124" t="s">
        <v>245</v>
      </c>
      <c r="F1199" s="124">
        <f t="shared" ref="F1199:AB1199" si="354">F1197*100</f>
        <v>0</v>
      </c>
      <c r="G1199" s="124">
        <f t="shared" si="354"/>
        <v>0</v>
      </c>
      <c r="H1199" s="437">
        <f t="shared" si="354"/>
        <v>0</v>
      </c>
      <c r="I1199" s="124">
        <f t="shared" si="354"/>
        <v>0</v>
      </c>
      <c r="J1199" s="124">
        <f t="shared" si="354"/>
        <v>0</v>
      </c>
      <c r="K1199" s="124">
        <f t="shared" si="354"/>
        <v>0</v>
      </c>
      <c r="L1199" s="124">
        <f t="shared" si="354"/>
        <v>0</v>
      </c>
      <c r="M1199" s="124">
        <f t="shared" si="354"/>
        <v>0</v>
      </c>
      <c r="N1199" s="437">
        <f t="shared" si="354"/>
        <v>0</v>
      </c>
      <c r="O1199" s="124">
        <f t="shared" si="354"/>
        <v>0</v>
      </c>
      <c r="P1199" s="124">
        <f t="shared" si="354"/>
        <v>0</v>
      </c>
      <c r="Q1199" s="124">
        <f t="shared" si="354"/>
        <v>0</v>
      </c>
      <c r="R1199" s="124">
        <f t="shared" si="354"/>
        <v>0</v>
      </c>
      <c r="S1199" s="124">
        <f t="shared" si="354"/>
        <v>0</v>
      </c>
      <c r="T1199" s="124">
        <f t="shared" si="354"/>
        <v>0</v>
      </c>
      <c r="U1199" s="124">
        <f t="shared" si="354"/>
        <v>0</v>
      </c>
      <c r="V1199" s="437">
        <f t="shared" si="354"/>
        <v>0</v>
      </c>
      <c r="W1199" s="124">
        <f t="shared" si="354"/>
        <v>0</v>
      </c>
      <c r="X1199" s="124">
        <f t="shared" si="354"/>
        <v>0</v>
      </c>
      <c r="Y1199" s="124">
        <f t="shared" si="354"/>
        <v>0</v>
      </c>
      <c r="Z1199" s="124">
        <f t="shared" si="354"/>
        <v>0</v>
      </c>
      <c r="AA1199" s="124">
        <f t="shared" si="354"/>
        <v>0</v>
      </c>
      <c r="AB1199" s="124">
        <f t="shared" si="354"/>
        <v>0</v>
      </c>
      <c r="AC1199" s="135"/>
    </row>
    <row r="1200" spans="1:30" ht="13.5" thickBot="1">
      <c r="A1200" s="2296"/>
      <c r="B1200" s="2315"/>
      <c r="C1200" s="48" t="s">
        <v>16</v>
      </c>
      <c r="D1200" s="48"/>
      <c r="E1200" s="121" t="e">
        <f t="shared" ref="E1200:AC1200" si="355">E1198/E1197</f>
        <v>#DIV/0!</v>
      </c>
      <c r="F1200" s="121" t="e">
        <f t="shared" si="355"/>
        <v>#DIV/0!</v>
      </c>
      <c r="G1200" s="121" t="e">
        <f t="shared" si="355"/>
        <v>#DIV/0!</v>
      </c>
      <c r="H1200" s="435" t="e">
        <f t="shared" si="355"/>
        <v>#DIV/0!</v>
      </c>
      <c r="I1200" s="121" t="e">
        <f t="shared" si="355"/>
        <v>#DIV/0!</v>
      </c>
      <c r="J1200" s="121" t="e">
        <f t="shared" si="355"/>
        <v>#DIV/0!</v>
      </c>
      <c r="K1200" s="121" t="e">
        <f t="shared" si="355"/>
        <v>#DIV/0!</v>
      </c>
      <c r="L1200" s="121" t="e">
        <f t="shared" si="355"/>
        <v>#DIV/0!</v>
      </c>
      <c r="M1200" s="121" t="e">
        <f t="shared" si="355"/>
        <v>#DIV/0!</v>
      </c>
      <c r="N1200" s="435" t="e">
        <f t="shared" si="355"/>
        <v>#DIV/0!</v>
      </c>
      <c r="O1200" s="121" t="e">
        <f t="shared" si="355"/>
        <v>#DIV/0!</v>
      </c>
      <c r="P1200" s="121" t="e">
        <f t="shared" si="355"/>
        <v>#DIV/0!</v>
      </c>
      <c r="Q1200" s="121" t="e">
        <f t="shared" si="355"/>
        <v>#DIV/0!</v>
      </c>
      <c r="R1200" s="121" t="e">
        <f t="shared" si="355"/>
        <v>#DIV/0!</v>
      </c>
      <c r="S1200" s="121" t="e">
        <f t="shared" si="355"/>
        <v>#DIV/0!</v>
      </c>
      <c r="T1200" s="121" t="e">
        <f t="shared" si="355"/>
        <v>#DIV/0!</v>
      </c>
      <c r="U1200" s="121" t="e">
        <f t="shared" si="355"/>
        <v>#DIV/0!</v>
      </c>
      <c r="V1200" s="435" t="e">
        <f t="shared" si="355"/>
        <v>#DIV/0!</v>
      </c>
      <c r="W1200" s="121" t="e">
        <f t="shared" si="355"/>
        <v>#DIV/0!</v>
      </c>
      <c r="X1200" s="121" t="e">
        <f t="shared" si="355"/>
        <v>#DIV/0!</v>
      </c>
      <c r="Y1200" s="121" t="e">
        <f t="shared" si="355"/>
        <v>#DIV/0!</v>
      </c>
      <c r="Z1200" s="121" t="e">
        <f t="shared" si="355"/>
        <v>#DIV/0!</v>
      </c>
      <c r="AA1200" s="121" t="e">
        <f t="shared" si="355"/>
        <v>#DIV/0!</v>
      </c>
      <c r="AB1200" s="121" t="e">
        <f t="shared" si="355"/>
        <v>#DIV/0!</v>
      </c>
      <c r="AC1200" s="133" t="e">
        <f t="shared" si="355"/>
        <v>#DIV/0!</v>
      </c>
    </row>
    <row r="1201" spans="1:33">
      <c r="A1201" s="2216" t="s">
        <v>109</v>
      </c>
      <c r="B1201" s="2244" t="s">
        <v>371</v>
      </c>
      <c r="C1201" s="10" t="s">
        <v>477</v>
      </c>
      <c r="D1201" s="867" t="s">
        <v>499</v>
      </c>
      <c r="E1201" s="120">
        <v>0</v>
      </c>
      <c r="F1201" s="120">
        <v>0</v>
      </c>
      <c r="G1201" s="120">
        <v>0</v>
      </c>
      <c r="H1201" s="120">
        <v>0</v>
      </c>
      <c r="I1201" s="120">
        <v>0</v>
      </c>
      <c r="J1201" s="120">
        <v>0</v>
      </c>
      <c r="K1201" s="120">
        <v>0</v>
      </c>
      <c r="L1201" s="120">
        <v>0</v>
      </c>
      <c r="M1201" s="120">
        <v>0</v>
      </c>
      <c r="N1201" s="120">
        <v>0</v>
      </c>
      <c r="O1201" s="120">
        <v>0</v>
      </c>
      <c r="P1201" s="120">
        <v>0</v>
      </c>
      <c r="Q1201" s="120">
        <v>0</v>
      </c>
      <c r="R1201" s="120">
        <v>0</v>
      </c>
      <c r="S1201" s="120">
        <v>0</v>
      </c>
      <c r="T1201" s="120">
        <v>0</v>
      </c>
      <c r="U1201" s="120">
        <v>0</v>
      </c>
      <c r="V1201" s="120">
        <v>0</v>
      </c>
      <c r="W1201" s="120">
        <v>0</v>
      </c>
      <c r="X1201" s="120">
        <v>0</v>
      </c>
      <c r="Y1201" s="120">
        <v>0</v>
      </c>
      <c r="Z1201" s="120">
        <v>0</v>
      </c>
      <c r="AA1201" s="120">
        <v>0</v>
      </c>
      <c r="AB1201" s="120">
        <v>0</v>
      </c>
      <c r="AC1201" s="135">
        <f>SUM(E1201:AB1201)</f>
        <v>0</v>
      </c>
      <c r="AD1201" s="848" t="s">
        <v>465</v>
      </c>
      <c r="AE1201" s="131">
        <f>MIN(E1201:AB1201)</f>
        <v>0</v>
      </c>
      <c r="AF1201" s="376"/>
      <c r="AG1201" s="376"/>
    </row>
    <row r="1202" spans="1:33">
      <c r="A1202" s="2295"/>
      <c r="B1202" s="2314"/>
      <c r="C1202" s="11" t="s">
        <v>478</v>
      </c>
      <c r="D1202" s="866" t="s">
        <v>499</v>
      </c>
      <c r="E1202" s="121">
        <v>0</v>
      </c>
      <c r="F1202" s="121">
        <v>0</v>
      </c>
      <c r="G1202" s="121">
        <v>0</v>
      </c>
      <c r="H1202" s="121">
        <v>0</v>
      </c>
      <c r="I1202" s="121">
        <v>0</v>
      </c>
      <c r="J1202" s="121">
        <v>0</v>
      </c>
      <c r="K1202" s="121">
        <v>0</v>
      </c>
      <c r="L1202" s="121">
        <v>0</v>
      </c>
      <c r="M1202" s="121">
        <v>0</v>
      </c>
      <c r="N1202" s="121">
        <v>0</v>
      </c>
      <c r="O1202" s="121">
        <v>0</v>
      </c>
      <c r="P1202" s="121">
        <v>0</v>
      </c>
      <c r="Q1202" s="121">
        <v>0</v>
      </c>
      <c r="R1202" s="121">
        <v>0</v>
      </c>
      <c r="S1202" s="121">
        <v>0</v>
      </c>
      <c r="T1202" s="121">
        <v>0</v>
      </c>
      <c r="U1202" s="121">
        <v>0</v>
      </c>
      <c r="V1202" s="121">
        <v>0</v>
      </c>
      <c r="W1202" s="121">
        <v>0</v>
      </c>
      <c r="X1202" s="121">
        <v>0</v>
      </c>
      <c r="Y1202" s="121">
        <v>0</v>
      </c>
      <c r="Z1202" s="121">
        <v>0</v>
      </c>
      <c r="AA1202" s="121">
        <v>0</v>
      </c>
      <c r="AB1202" s="121">
        <v>0</v>
      </c>
      <c r="AC1202" s="135">
        <f>SUM(E1202:AB1202)</f>
        <v>0</v>
      </c>
      <c r="AD1202" s="848" t="s">
        <v>465</v>
      </c>
    </row>
    <row r="1203" spans="1:33">
      <c r="A1203" s="2295"/>
      <c r="B1203" s="2314"/>
      <c r="C1203" s="11" t="s">
        <v>8</v>
      </c>
      <c r="D1203" s="11" t="s">
        <v>498</v>
      </c>
      <c r="E1203" s="124">
        <f>SQRT(E1201*E1201+E1202*E1202)*1000/(1.732*E1187)</f>
        <v>0</v>
      </c>
      <c r="F1203" s="124">
        <f t="shared" ref="F1203:AB1203" si="356">SQRT(F1201*F1201+F1202*F1202)*1000/(1.732*F1187)</f>
        <v>0</v>
      </c>
      <c r="G1203" s="124">
        <f t="shared" si="356"/>
        <v>0</v>
      </c>
      <c r="H1203" s="437">
        <f t="shared" si="356"/>
        <v>0</v>
      </c>
      <c r="I1203" s="124">
        <f t="shared" si="356"/>
        <v>0</v>
      </c>
      <c r="J1203" s="124">
        <f t="shared" si="356"/>
        <v>0</v>
      </c>
      <c r="K1203" s="124">
        <f t="shared" si="356"/>
        <v>0</v>
      </c>
      <c r="L1203" s="124">
        <f t="shared" si="356"/>
        <v>0</v>
      </c>
      <c r="M1203" s="124">
        <f t="shared" si="356"/>
        <v>0</v>
      </c>
      <c r="N1203" s="437">
        <f t="shared" si="356"/>
        <v>0</v>
      </c>
      <c r="O1203" s="124">
        <f t="shared" si="356"/>
        <v>0</v>
      </c>
      <c r="P1203" s="124">
        <f t="shared" si="356"/>
        <v>0</v>
      </c>
      <c r="Q1203" s="124">
        <f t="shared" si="356"/>
        <v>0</v>
      </c>
      <c r="R1203" s="124">
        <f t="shared" si="356"/>
        <v>0</v>
      </c>
      <c r="S1203" s="124">
        <f t="shared" si="356"/>
        <v>0</v>
      </c>
      <c r="T1203" s="124">
        <f t="shared" si="356"/>
        <v>0</v>
      </c>
      <c r="U1203" s="124">
        <f t="shared" si="356"/>
        <v>0</v>
      </c>
      <c r="V1203" s="437">
        <f t="shared" si="356"/>
        <v>0</v>
      </c>
      <c r="W1203" s="124">
        <f t="shared" si="356"/>
        <v>0</v>
      </c>
      <c r="X1203" s="124">
        <f t="shared" si="356"/>
        <v>0</v>
      </c>
      <c r="Y1203" s="124">
        <f t="shared" si="356"/>
        <v>0</v>
      </c>
      <c r="Z1203" s="124">
        <f t="shared" si="356"/>
        <v>0</v>
      </c>
      <c r="AA1203" s="124">
        <f t="shared" si="356"/>
        <v>0</v>
      </c>
      <c r="AB1203" s="124">
        <f t="shared" si="356"/>
        <v>0</v>
      </c>
      <c r="AC1203" s="135"/>
    </row>
    <row r="1204" spans="1:33" ht="13.5" thickBot="1">
      <c r="A1204" s="2296"/>
      <c r="B1204" s="2315"/>
      <c r="C1204" s="48" t="s">
        <v>16</v>
      </c>
      <c r="D1204" s="48"/>
      <c r="E1204" s="121" t="e">
        <f t="shared" ref="E1204:AC1204" si="357">E1202/E1201</f>
        <v>#DIV/0!</v>
      </c>
      <c r="F1204" s="121" t="e">
        <f t="shared" si="357"/>
        <v>#DIV/0!</v>
      </c>
      <c r="G1204" s="121" t="e">
        <f t="shared" si="357"/>
        <v>#DIV/0!</v>
      </c>
      <c r="H1204" s="435" t="e">
        <f t="shared" si="357"/>
        <v>#DIV/0!</v>
      </c>
      <c r="I1204" s="121" t="e">
        <f t="shared" si="357"/>
        <v>#DIV/0!</v>
      </c>
      <c r="J1204" s="121" t="e">
        <f t="shared" si="357"/>
        <v>#DIV/0!</v>
      </c>
      <c r="K1204" s="121" t="e">
        <f t="shared" si="357"/>
        <v>#DIV/0!</v>
      </c>
      <c r="L1204" s="121" t="e">
        <f t="shared" si="357"/>
        <v>#DIV/0!</v>
      </c>
      <c r="M1204" s="121" t="e">
        <f t="shared" si="357"/>
        <v>#DIV/0!</v>
      </c>
      <c r="N1204" s="435" t="e">
        <f t="shared" si="357"/>
        <v>#DIV/0!</v>
      </c>
      <c r="O1204" s="121" t="e">
        <f t="shared" si="357"/>
        <v>#DIV/0!</v>
      </c>
      <c r="P1204" s="121" t="e">
        <f t="shared" si="357"/>
        <v>#DIV/0!</v>
      </c>
      <c r="Q1204" s="121" t="e">
        <f t="shared" si="357"/>
        <v>#DIV/0!</v>
      </c>
      <c r="R1204" s="121" t="e">
        <f t="shared" si="357"/>
        <v>#DIV/0!</v>
      </c>
      <c r="S1204" s="121" t="e">
        <f t="shared" si="357"/>
        <v>#DIV/0!</v>
      </c>
      <c r="T1204" s="121" t="e">
        <f t="shared" si="357"/>
        <v>#DIV/0!</v>
      </c>
      <c r="U1204" s="121" t="e">
        <f t="shared" si="357"/>
        <v>#DIV/0!</v>
      </c>
      <c r="V1204" s="435" t="e">
        <f t="shared" si="357"/>
        <v>#DIV/0!</v>
      </c>
      <c r="W1204" s="121" t="e">
        <f t="shared" si="357"/>
        <v>#DIV/0!</v>
      </c>
      <c r="X1204" s="121" t="e">
        <f t="shared" si="357"/>
        <v>#DIV/0!</v>
      </c>
      <c r="Y1204" s="121" t="e">
        <f t="shared" si="357"/>
        <v>#DIV/0!</v>
      </c>
      <c r="Z1204" s="121" t="e">
        <f t="shared" si="357"/>
        <v>#DIV/0!</v>
      </c>
      <c r="AA1204" s="121" t="e">
        <f t="shared" si="357"/>
        <v>#DIV/0!</v>
      </c>
      <c r="AB1204" s="121" t="e">
        <f t="shared" si="357"/>
        <v>#DIV/0!</v>
      </c>
      <c r="AC1204" s="133" t="e">
        <f t="shared" si="357"/>
        <v>#DIV/0!</v>
      </c>
    </row>
    <row r="1205" spans="1:33">
      <c r="A1205" s="2216" t="s">
        <v>110</v>
      </c>
      <c r="B1205" s="2244" t="s">
        <v>372</v>
      </c>
      <c r="C1205" s="10" t="s">
        <v>477</v>
      </c>
      <c r="D1205" s="867" t="s">
        <v>499</v>
      </c>
      <c r="E1205" s="120">
        <v>0</v>
      </c>
      <c r="F1205" s="120">
        <v>0</v>
      </c>
      <c r="G1205" s="120">
        <v>0</v>
      </c>
      <c r="H1205" s="434">
        <v>1.799999999998363E-2</v>
      </c>
      <c r="I1205" s="120">
        <v>0</v>
      </c>
      <c r="J1205" s="120">
        <v>0</v>
      </c>
      <c r="K1205" s="120">
        <v>1.799999999998363E-2</v>
      </c>
      <c r="L1205" s="120">
        <v>0</v>
      </c>
      <c r="M1205" s="120">
        <v>1.799999999998363E-2</v>
      </c>
      <c r="N1205" s="434">
        <v>0</v>
      </c>
      <c r="O1205" s="120">
        <v>0</v>
      </c>
      <c r="P1205" s="120">
        <v>0</v>
      </c>
      <c r="Q1205" s="120">
        <v>0</v>
      </c>
      <c r="R1205" s="120">
        <v>1.799999999998363E-2</v>
      </c>
      <c r="S1205" s="120">
        <v>0</v>
      </c>
      <c r="T1205" s="120">
        <v>1.799999999998363E-2</v>
      </c>
      <c r="U1205" s="120">
        <v>0</v>
      </c>
      <c r="V1205" s="434">
        <v>0</v>
      </c>
      <c r="W1205" s="120">
        <v>0</v>
      </c>
      <c r="X1205" s="120">
        <v>0</v>
      </c>
      <c r="Y1205" s="120">
        <v>1.799999999998363E-2</v>
      </c>
      <c r="Z1205" s="120">
        <v>0</v>
      </c>
      <c r="AA1205" s="120">
        <v>0</v>
      </c>
      <c r="AB1205" s="120">
        <v>0</v>
      </c>
      <c r="AC1205" s="135">
        <f>SUM(E1205:AB1205)</f>
        <v>0.10799999999990177</v>
      </c>
      <c r="AD1205" s="5"/>
    </row>
    <row r="1206" spans="1:33">
      <c r="A1206" s="2316"/>
      <c r="B1206" s="2318"/>
      <c r="C1206" s="11" t="s">
        <v>478</v>
      </c>
      <c r="D1206" s="866" t="s">
        <v>499</v>
      </c>
      <c r="E1206" s="121">
        <v>0</v>
      </c>
      <c r="F1206" s="121">
        <v>0</v>
      </c>
      <c r="G1206" s="121">
        <v>0</v>
      </c>
      <c r="H1206" s="121">
        <v>0</v>
      </c>
      <c r="I1206" s="121">
        <v>0</v>
      </c>
      <c r="J1206" s="121">
        <v>0</v>
      </c>
      <c r="K1206" s="121">
        <v>0</v>
      </c>
      <c r="L1206" s="121">
        <v>0</v>
      </c>
      <c r="M1206" s="121">
        <v>0</v>
      </c>
      <c r="N1206" s="121">
        <v>0</v>
      </c>
      <c r="O1206" s="121">
        <v>0</v>
      </c>
      <c r="P1206" s="121">
        <v>0</v>
      </c>
      <c r="Q1206" s="121">
        <v>0</v>
      </c>
      <c r="R1206" s="121">
        <v>0</v>
      </c>
      <c r="S1206" s="121">
        <v>0</v>
      </c>
      <c r="T1206" s="121">
        <v>0</v>
      </c>
      <c r="U1206" s="121">
        <v>0</v>
      </c>
      <c r="V1206" s="121">
        <v>0</v>
      </c>
      <c r="W1206" s="121">
        <v>0</v>
      </c>
      <c r="X1206" s="121">
        <v>0</v>
      </c>
      <c r="Y1206" s="121">
        <v>0</v>
      </c>
      <c r="Z1206" s="121">
        <v>0</v>
      </c>
      <c r="AA1206" s="121">
        <v>0</v>
      </c>
      <c r="AB1206" s="121">
        <v>0</v>
      </c>
      <c r="AC1206" s="135">
        <f>SUM(E1206:AB1206)</f>
        <v>0</v>
      </c>
      <c r="AD1206" s="848" t="s">
        <v>465</v>
      </c>
    </row>
    <row r="1207" spans="1:33">
      <c r="A1207" s="2316"/>
      <c r="B1207" s="2318"/>
      <c r="C1207" s="11" t="s">
        <v>8</v>
      </c>
      <c r="D1207" s="866" t="s">
        <v>498</v>
      </c>
      <c r="E1207" s="124">
        <f>SQRT(E1205*E1205+E1206*E1206)*1000/(1.732*E1187)</f>
        <v>0</v>
      </c>
      <c r="F1207" s="124">
        <f t="shared" ref="F1207:AB1207" si="358">SQRT(F1205*F1205+F1206*F1206)*1000/(1.732*F1187)</f>
        <v>0</v>
      </c>
      <c r="G1207" s="124">
        <f t="shared" si="358"/>
        <v>0</v>
      </c>
      <c r="H1207" s="437">
        <f t="shared" si="358"/>
        <v>1.6496205872634286</v>
      </c>
      <c r="I1207" s="124">
        <f t="shared" si="358"/>
        <v>0</v>
      </c>
      <c r="J1207" s="124">
        <f t="shared" si="358"/>
        <v>0</v>
      </c>
      <c r="K1207" s="124">
        <f t="shared" si="358"/>
        <v>1.6762273709289679</v>
      </c>
      <c r="L1207" s="124">
        <f t="shared" si="358"/>
        <v>0</v>
      </c>
      <c r="M1207" s="124">
        <f t="shared" si="358"/>
        <v>1.6762273709289679</v>
      </c>
      <c r="N1207" s="437">
        <f t="shared" si="358"/>
        <v>0</v>
      </c>
      <c r="O1207" s="124">
        <f t="shared" si="358"/>
        <v>0</v>
      </c>
      <c r="P1207" s="124">
        <f t="shared" si="358"/>
        <v>0</v>
      </c>
      <c r="Q1207" s="124">
        <f t="shared" si="358"/>
        <v>0</v>
      </c>
      <c r="R1207" s="124">
        <f t="shared" si="358"/>
        <v>1.6762273709289679</v>
      </c>
      <c r="S1207" s="124">
        <f t="shared" si="358"/>
        <v>0</v>
      </c>
      <c r="T1207" s="124">
        <f t="shared" si="358"/>
        <v>1.6762273709289679</v>
      </c>
      <c r="U1207" s="124">
        <f t="shared" si="358"/>
        <v>0</v>
      </c>
      <c r="V1207" s="437">
        <f t="shared" si="358"/>
        <v>0</v>
      </c>
      <c r="W1207" s="124">
        <f t="shared" si="358"/>
        <v>0</v>
      </c>
      <c r="X1207" s="124">
        <f t="shared" si="358"/>
        <v>0</v>
      </c>
      <c r="Y1207" s="124">
        <f t="shared" si="358"/>
        <v>1.6762273709289679</v>
      </c>
      <c r="Z1207" s="124">
        <f t="shared" si="358"/>
        <v>0</v>
      </c>
      <c r="AA1207" s="124">
        <f t="shared" si="358"/>
        <v>0</v>
      </c>
      <c r="AB1207" s="124">
        <f t="shared" si="358"/>
        <v>0</v>
      </c>
      <c r="AC1207" s="135"/>
    </row>
    <row r="1208" spans="1:33" ht="13.5" thickBot="1">
      <c r="A1208" s="2317"/>
      <c r="B1208" s="2319"/>
      <c r="C1208" s="48" t="s">
        <v>16</v>
      </c>
      <c r="D1208" s="48"/>
      <c r="E1208" s="121" t="e">
        <f t="shared" ref="E1208:AC1208" si="359">E1206/E1205</f>
        <v>#DIV/0!</v>
      </c>
      <c r="F1208" s="121" t="e">
        <f t="shared" si="359"/>
        <v>#DIV/0!</v>
      </c>
      <c r="G1208" s="121" t="e">
        <f t="shared" si="359"/>
        <v>#DIV/0!</v>
      </c>
      <c r="H1208" s="435">
        <f t="shared" si="359"/>
        <v>0</v>
      </c>
      <c r="I1208" s="121" t="e">
        <f t="shared" si="359"/>
        <v>#DIV/0!</v>
      </c>
      <c r="J1208" s="121" t="e">
        <f t="shared" si="359"/>
        <v>#DIV/0!</v>
      </c>
      <c r="K1208" s="121">
        <f t="shared" si="359"/>
        <v>0</v>
      </c>
      <c r="L1208" s="121" t="e">
        <f t="shared" si="359"/>
        <v>#DIV/0!</v>
      </c>
      <c r="M1208" s="121">
        <f t="shared" si="359"/>
        <v>0</v>
      </c>
      <c r="N1208" s="435" t="e">
        <f t="shared" si="359"/>
        <v>#DIV/0!</v>
      </c>
      <c r="O1208" s="121" t="e">
        <f t="shared" si="359"/>
        <v>#DIV/0!</v>
      </c>
      <c r="P1208" s="121" t="e">
        <f t="shared" si="359"/>
        <v>#DIV/0!</v>
      </c>
      <c r="Q1208" s="121" t="e">
        <f t="shared" si="359"/>
        <v>#DIV/0!</v>
      </c>
      <c r="R1208" s="121">
        <f t="shared" si="359"/>
        <v>0</v>
      </c>
      <c r="S1208" s="121" t="e">
        <f t="shared" si="359"/>
        <v>#DIV/0!</v>
      </c>
      <c r="T1208" s="121">
        <f t="shared" si="359"/>
        <v>0</v>
      </c>
      <c r="U1208" s="121" t="e">
        <f t="shared" si="359"/>
        <v>#DIV/0!</v>
      </c>
      <c r="V1208" s="435" t="e">
        <f t="shared" si="359"/>
        <v>#DIV/0!</v>
      </c>
      <c r="W1208" s="121" t="e">
        <f t="shared" si="359"/>
        <v>#DIV/0!</v>
      </c>
      <c r="X1208" s="121" t="e">
        <f t="shared" si="359"/>
        <v>#DIV/0!</v>
      </c>
      <c r="Y1208" s="121">
        <f t="shared" si="359"/>
        <v>0</v>
      </c>
      <c r="Z1208" s="121" t="e">
        <f t="shared" si="359"/>
        <v>#DIV/0!</v>
      </c>
      <c r="AA1208" s="121" t="e">
        <f t="shared" si="359"/>
        <v>#DIV/0!</v>
      </c>
      <c r="AB1208" s="121" t="e">
        <f t="shared" si="359"/>
        <v>#DIV/0!</v>
      </c>
      <c r="AC1208" s="133">
        <f t="shared" si="359"/>
        <v>0</v>
      </c>
    </row>
    <row r="1209" spans="1:33">
      <c r="A1209" s="2216" t="s">
        <v>118</v>
      </c>
      <c r="B1209" s="2244" t="s">
        <v>373</v>
      </c>
      <c r="C1209" s="10" t="s">
        <v>477</v>
      </c>
      <c r="D1209" s="867" t="s">
        <v>499</v>
      </c>
      <c r="E1209" s="120">
        <v>0.20160000000014408</v>
      </c>
      <c r="F1209" s="120">
        <v>0.16920000000009169</v>
      </c>
      <c r="G1209" s="120">
        <v>0.2448000000007596</v>
      </c>
      <c r="H1209" s="434">
        <v>0.23400000000019647</v>
      </c>
      <c r="I1209" s="120">
        <v>0.24479999999912253</v>
      </c>
      <c r="J1209" s="120">
        <v>0.2448000000007596</v>
      </c>
      <c r="K1209" s="120">
        <v>0.26279999999951542</v>
      </c>
      <c r="L1209" s="120">
        <v>0.28799999999973808</v>
      </c>
      <c r="M1209" s="120">
        <v>0.30960000000086441</v>
      </c>
      <c r="N1209" s="434">
        <v>0.306000000000131</v>
      </c>
      <c r="O1209" s="120">
        <v>0.29519999999956781</v>
      </c>
      <c r="P1209" s="120">
        <v>0.31319999999996073</v>
      </c>
      <c r="Q1209" s="120">
        <v>0.27719999999917494</v>
      </c>
      <c r="R1209" s="120">
        <v>0.28440000000064175</v>
      </c>
      <c r="S1209" s="120">
        <v>0.40679999999938449</v>
      </c>
      <c r="T1209" s="120">
        <v>0.27000000000098229</v>
      </c>
      <c r="U1209" s="120">
        <v>0.31679999999905706</v>
      </c>
      <c r="V1209" s="434">
        <v>0.35640000000057626</v>
      </c>
      <c r="W1209" s="120">
        <v>0.29880000000030121</v>
      </c>
      <c r="X1209" s="120">
        <v>0.36719999999950231</v>
      </c>
      <c r="Y1209" s="120">
        <v>0.34200000000091679</v>
      </c>
      <c r="Z1209" s="120">
        <v>0.33479999999944993</v>
      </c>
      <c r="AA1209" s="120">
        <v>0.30959999999922733</v>
      </c>
      <c r="AB1209" s="120">
        <v>0.41759999999994762</v>
      </c>
      <c r="AC1209" s="135">
        <f>SUM(E1209:AB1209)</f>
        <v>7.0956000000000126</v>
      </c>
      <c r="AD1209" s="4">
        <f>MAX(E1209:AB1209)</f>
        <v>0.41759999999994762</v>
      </c>
      <c r="AE1209" s="4">
        <f>MIN(E1209:AB1209)</f>
        <v>0.16920000000009169</v>
      </c>
    </row>
    <row r="1210" spans="1:33">
      <c r="A1210" s="2316"/>
      <c r="B1210" s="2318"/>
      <c r="C1210" s="11" t="s">
        <v>478</v>
      </c>
      <c r="D1210" s="866" t="s">
        <v>499</v>
      </c>
      <c r="E1210" s="121">
        <v>5.7599999999456489E-2</v>
      </c>
      <c r="F1210" s="121">
        <v>6.8400000000019653E-2</v>
      </c>
      <c r="G1210" s="121">
        <v>8.640000000041255E-2</v>
      </c>
      <c r="H1210" s="435">
        <v>8.9999999999508876E-2</v>
      </c>
      <c r="I1210" s="121">
        <v>8.640000000041255E-2</v>
      </c>
      <c r="J1210" s="121">
        <v>8.279999999967913E-2</v>
      </c>
      <c r="K1210" s="121">
        <v>9.3600000000242295E-2</v>
      </c>
      <c r="L1210" s="121">
        <v>6.1200000000189901E-2</v>
      </c>
      <c r="M1210" s="121">
        <v>0.1187999999996464</v>
      </c>
      <c r="N1210" s="435">
        <v>5.4000000000360163E-2</v>
      </c>
      <c r="O1210" s="121">
        <v>6.1200000000189901E-2</v>
      </c>
      <c r="P1210" s="121">
        <v>0.1475999999997839</v>
      </c>
      <c r="Q1210" s="121">
        <v>7.5599999999849385E-2</v>
      </c>
      <c r="R1210" s="121">
        <v>8.639999999959401E-2</v>
      </c>
      <c r="S1210" s="121">
        <v>0.1224000000003798</v>
      </c>
      <c r="T1210" s="121">
        <v>9.0000000000327415E-2</v>
      </c>
      <c r="U1210" s="121">
        <v>9.7199999999338621E-2</v>
      </c>
      <c r="V1210" s="435">
        <v>0.10800000000072033</v>
      </c>
      <c r="W1210" s="121">
        <v>9.7199999999338621E-2</v>
      </c>
      <c r="X1210" s="121">
        <v>0.10439999999998691</v>
      </c>
      <c r="Y1210" s="121">
        <v>0.10080000000007204</v>
      </c>
      <c r="Z1210" s="121">
        <v>8.640000000041255E-2</v>
      </c>
      <c r="AA1210" s="121">
        <v>5.7599999999456489E-2</v>
      </c>
      <c r="AB1210" s="121">
        <v>0.16200000000026193</v>
      </c>
      <c r="AC1210" s="135">
        <f>SUM(E1210:AB1210)</f>
        <v>2.19599999999964</v>
      </c>
      <c r="AD1210" s="5"/>
    </row>
    <row r="1211" spans="1:33">
      <c r="A1211" s="2316"/>
      <c r="B1211" s="2318"/>
      <c r="C1211" s="11" t="s">
        <v>8</v>
      </c>
      <c r="D1211" s="11" t="s">
        <v>498</v>
      </c>
      <c r="E1211" s="124">
        <f>SQRT(E1209*E1209+E1210*E1210)*1000/(1.732*E1187)</f>
        <v>19.524991135669016</v>
      </c>
      <c r="F1211" s="124">
        <f t="shared" ref="F1211:AB1211" si="360">SQRT(F1209*F1209+F1210*F1210)*1000/(1.732*F1187)</f>
        <v>16.995325441523789</v>
      </c>
      <c r="G1211" s="124">
        <f t="shared" si="360"/>
        <v>23.791166449857112</v>
      </c>
      <c r="H1211" s="437">
        <f t="shared" si="360"/>
        <v>22.976556049463067</v>
      </c>
      <c r="I1211" s="124">
        <f t="shared" si="360"/>
        <v>24.174894940840076</v>
      </c>
      <c r="J1211" s="124">
        <f t="shared" si="360"/>
        <v>23.683404625385606</v>
      </c>
      <c r="K1211" s="124">
        <f t="shared" si="360"/>
        <v>25.978820516173712</v>
      </c>
      <c r="L1211" s="124">
        <f t="shared" si="360"/>
        <v>27.418489246099316</v>
      </c>
      <c r="M1211" s="124">
        <f t="shared" si="360"/>
        <v>30.880821633559336</v>
      </c>
      <c r="N1211" s="437">
        <f t="shared" si="360"/>
        <v>28.476866548404342</v>
      </c>
      <c r="O1211" s="124">
        <f t="shared" si="360"/>
        <v>27.629051955153585</v>
      </c>
      <c r="P1211" s="124">
        <f t="shared" si="360"/>
        <v>32.242877254521765</v>
      </c>
      <c r="Q1211" s="124">
        <f t="shared" si="360"/>
        <v>26.331995960642537</v>
      </c>
      <c r="R1211" s="124">
        <f t="shared" si="360"/>
        <v>27.679584753411628</v>
      </c>
      <c r="S1211" s="124">
        <f t="shared" si="360"/>
        <v>39.560386460081027</v>
      </c>
      <c r="T1211" s="124">
        <f t="shared" si="360"/>
        <v>26.503481842377777</v>
      </c>
      <c r="U1211" s="124">
        <f t="shared" si="360"/>
        <v>30.369152110670427</v>
      </c>
      <c r="V1211" s="437">
        <f t="shared" si="360"/>
        <v>34.129210787730521</v>
      </c>
      <c r="W1211" s="124">
        <f t="shared" si="360"/>
        <v>29.260612160666739</v>
      </c>
      <c r="X1211" s="124">
        <f t="shared" si="360"/>
        <v>34.985959858895562</v>
      </c>
      <c r="Y1211" s="124">
        <f t="shared" si="360"/>
        <v>33.202844453260212</v>
      </c>
      <c r="Z1211" s="124">
        <f t="shared" si="360"/>
        <v>32.199276318720138</v>
      </c>
      <c r="AA1211" s="124">
        <f t="shared" si="360"/>
        <v>29.325836185223043</v>
      </c>
      <c r="AB1211" s="124">
        <f t="shared" si="360"/>
        <v>41.712135912515137</v>
      </c>
      <c r="AC1211" s="135"/>
    </row>
    <row r="1212" spans="1:33" ht="13.5" thickBot="1">
      <c r="A1212" s="2317"/>
      <c r="B1212" s="2319"/>
      <c r="C1212" s="48" t="s">
        <v>16</v>
      </c>
      <c r="D1212" s="48"/>
      <c r="E1212" s="121">
        <f t="shared" ref="E1212:AC1212" si="361">E1210/E1209</f>
        <v>0.28571428571138552</v>
      </c>
      <c r="F1212" s="121">
        <f t="shared" si="361"/>
        <v>0.40425531914883323</v>
      </c>
      <c r="G1212" s="121">
        <f t="shared" si="361"/>
        <v>0.35294117647117834</v>
      </c>
      <c r="H1212" s="435">
        <f t="shared" si="361"/>
        <v>0.38461538461296285</v>
      </c>
      <c r="I1212" s="121">
        <f t="shared" si="361"/>
        <v>0.35294117647353856</v>
      </c>
      <c r="J1212" s="121">
        <f t="shared" si="361"/>
        <v>0.3382352941152868</v>
      </c>
      <c r="K1212" s="121">
        <f t="shared" si="361"/>
        <v>0.35616438356322255</v>
      </c>
      <c r="L1212" s="121">
        <f t="shared" si="361"/>
        <v>0.21250000000085265</v>
      </c>
      <c r="M1212" s="121">
        <f t="shared" si="361"/>
        <v>0.38372093023034465</v>
      </c>
      <c r="N1212" s="435">
        <f t="shared" si="361"/>
        <v>0.17647058823639558</v>
      </c>
      <c r="O1212" s="121">
        <f t="shared" si="361"/>
        <v>0.20731707317167852</v>
      </c>
      <c r="P1212" s="121">
        <f t="shared" si="361"/>
        <v>0.4712643678154611</v>
      </c>
      <c r="Q1212" s="121">
        <f t="shared" si="361"/>
        <v>0.2727272727275411</v>
      </c>
      <c r="R1212" s="121">
        <f t="shared" si="361"/>
        <v>0.3037974683523173</v>
      </c>
      <c r="S1212" s="121">
        <f t="shared" si="361"/>
        <v>0.3008849557536013</v>
      </c>
      <c r="T1212" s="121">
        <f t="shared" si="361"/>
        <v>0.33333333333333326</v>
      </c>
      <c r="U1212" s="121">
        <f t="shared" si="361"/>
        <v>0.30681818181700737</v>
      </c>
      <c r="V1212" s="435">
        <f t="shared" si="361"/>
        <v>0.3030303030318342</v>
      </c>
      <c r="W1212" s="121">
        <f t="shared" si="361"/>
        <v>0.32530120481673575</v>
      </c>
      <c r="X1212" s="121">
        <f t="shared" si="361"/>
        <v>0.28431372549054579</v>
      </c>
      <c r="Y1212" s="121">
        <f t="shared" si="361"/>
        <v>0.29473684210468371</v>
      </c>
      <c r="Z1212" s="121">
        <f t="shared" si="361"/>
        <v>0.25806451613068848</v>
      </c>
      <c r="AA1212" s="121">
        <f t="shared" si="361"/>
        <v>0.18604651162661576</v>
      </c>
      <c r="AB1212" s="121">
        <f t="shared" si="361"/>
        <v>0.38793103448343452</v>
      </c>
      <c r="AC1212" s="133">
        <f t="shared" si="361"/>
        <v>0.30948756976149111</v>
      </c>
    </row>
    <row r="1213" spans="1:33">
      <c r="A1213" s="2216" t="s">
        <v>113</v>
      </c>
      <c r="B1213" s="2244" t="s">
        <v>688</v>
      </c>
      <c r="C1213" s="10" t="s">
        <v>477</v>
      </c>
      <c r="D1213" s="867" t="s">
        <v>499</v>
      </c>
      <c r="E1213" s="120">
        <v>7.1999999999934519E-2</v>
      </c>
      <c r="F1213" s="120">
        <v>7.1999999999934519E-2</v>
      </c>
      <c r="G1213" s="120">
        <v>7.1999999999934519E-2</v>
      </c>
      <c r="H1213" s="434">
        <v>7.1999999999934519E-2</v>
      </c>
      <c r="I1213" s="120">
        <v>7.1999999999934519E-2</v>
      </c>
      <c r="J1213" s="120">
        <v>0.10799999999908323</v>
      </c>
      <c r="K1213" s="120">
        <v>0.10800000000072033</v>
      </c>
      <c r="L1213" s="120">
        <v>0.12599999999947614</v>
      </c>
      <c r="M1213" s="120">
        <v>9.0000000000327415E-2</v>
      </c>
      <c r="N1213" s="434">
        <v>3.6000000000785806E-2</v>
      </c>
      <c r="O1213" s="120">
        <v>0.10799999999908323</v>
      </c>
      <c r="P1213" s="120">
        <v>0.14399999999986904</v>
      </c>
      <c r="Q1213" s="120">
        <v>0.14399999999986904</v>
      </c>
      <c r="R1213" s="120">
        <v>9.0000000000327415E-2</v>
      </c>
      <c r="S1213" s="120">
        <v>9.0000000000327415E-2</v>
      </c>
      <c r="T1213" s="120">
        <v>0.12599999999947614</v>
      </c>
      <c r="U1213" s="120">
        <v>0.10800000000072033</v>
      </c>
      <c r="V1213" s="434">
        <v>0.12599999999947614</v>
      </c>
      <c r="W1213" s="120">
        <v>9.0000000000327415E-2</v>
      </c>
      <c r="X1213" s="120">
        <v>9.0000000000327415E-2</v>
      </c>
      <c r="Y1213" s="120">
        <v>9.0000000000327415E-2</v>
      </c>
      <c r="Z1213" s="120">
        <v>8.9999999998690336E-2</v>
      </c>
      <c r="AA1213" s="120">
        <v>9.0000000000327415E-2</v>
      </c>
      <c r="AB1213" s="120">
        <v>9.0000000000327415E-2</v>
      </c>
      <c r="AC1213" s="135">
        <f>SUM(E1213:AB1213)</f>
        <v>2.303999999999542</v>
      </c>
    </row>
    <row r="1214" spans="1:33">
      <c r="A1214" s="2295"/>
      <c r="B1214" s="2314"/>
      <c r="C1214" s="11" t="s">
        <v>478</v>
      </c>
      <c r="D1214" s="866" t="s">
        <v>499</v>
      </c>
      <c r="E1214" s="121">
        <v>1.799999999998363E-2</v>
      </c>
      <c r="F1214" s="121">
        <v>1.799999999998363E-2</v>
      </c>
      <c r="G1214" s="121">
        <v>0</v>
      </c>
      <c r="H1214" s="435">
        <v>3.599999999996726E-2</v>
      </c>
      <c r="I1214" s="121">
        <v>3.599999999996726E-2</v>
      </c>
      <c r="J1214" s="121">
        <v>3.599999999996726E-2</v>
      </c>
      <c r="K1214" s="121">
        <v>7.2000000000139161E-2</v>
      </c>
      <c r="L1214" s="121">
        <v>3.599999999996726E-2</v>
      </c>
      <c r="M1214" s="121">
        <v>3.599999999996726E-2</v>
      </c>
      <c r="N1214" s="435">
        <v>3.599999999996726E-2</v>
      </c>
      <c r="O1214" s="121">
        <v>3.599999999996726E-2</v>
      </c>
      <c r="P1214" s="121">
        <v>3.599999999996726E-2</v>
      </c>
      <c r="Q1214" s="121">
        <v>5.4000000000155528E-2</v>
      </c>
      <c r="R1214" s="121">
        <v>5.3999999999950886E-2</v>
      </c>
      <c r="S1214" s="121">
        <v>3.599999999996726E-2</v>
      </c>
      <c r="T1214" s="121">
        <v>8.9999999999918145E-2</v>
      </c>
      <c r="U1214" s="121">
        <v>9.0000000000122787E-2</v>
      </c>
      <c r="V1214" s="435">
        <v>3.599999999996726E-2</v>
      </c>
      <c r="W1214" s="121">
        <v>3.599999999996726E-2</v>
      </c>
      <c r="X1214" s="121">
        <v>3.599999999996726E-2</v>
      </c>
      <c r="Y1214" s="121">
        <v>7.2000000000139161E-2</v>
      </c>
      <c r="Z1214" s="121">
        <v>5.3999999999950886E-2</v>
      </c>
      <c r="AA1214" s="121">
        <v>3.599999999996726E-2</v>
      </c>
      <c r="AB1214" s="121">
        <v>7.1999999999934519E-2</v>
      </c>
      <c r="AC1214" s="135">
        <f>SUM(E1214:AB1214)</f>
        <v>1.0619999999998528</v>
      </c>
    </row>
    <row r="1215" spans="1:33">
      <c r="A1215" s="2295"/>
      <c r="B1215" s="2314"/>
      <c r="C1215" s="11" t="s">
        <v>8</v>
      </c>
      <c r="D1215" s="11" t="s">
        <v>498</v>
      </c>
      <c r="E1215" s="124">
        <f>SQRT(E1213*E1213+E1214*E1214)*1000/(1.732*E1187)</f>
        <v>6.9112625028915282</v>
      </c>
      <c r="F1215" s="124">
        <f t="shared" ref="F1215:AB1215" si="362">SQRT(F1213*F1213+F1214*F1214)*1000/(1.732*F1187)</f>
        <v>6.9112625028915282</v>
      </c>
      <c r="G1215" s="124">
        <f t="shared" si="362"/>
        <v>6.5984823490537146</v>
      </c>
      <c r="H1215" s="437">
        <f t="shared" si="362"/>
        <v>7.3773275404083014</v>
      </c>
      <c r="I1215" s="124">
        <f t="shared" si="362"/>
        <v>7.4963166942858539</v>
      </c>
      <c r="J1215" s="124">
        <f t="shared" si="362"/>
        <v>10.433116661642801</v>
      </c>
      <c r="K1215" s="124">
        <f t="shared" si="362"/>
        <v>12.087447470515173</v>
      </c>
      <c r="L1215" s="124">
        <f t="shared" si="362"/>
        <v>12.203119459746016</v>
      </c>
      <c r="M1215" s="124">
        <f t="shared" si="362"/>
        <v>9.0267606467176584</v>
      </c>
      <c r="N1215" s="437">
        <f t="shared" si="362"/>
        <v>4.6658316146086669</v>
      </c>
      <c r="O1215" s="124">
        <f t="shared" si="362"/>
        <v>10.433116661642801</v>
      </c>
      <c r="P1215" s="124">
        <f t="shared" si="362"/>
        <v>13.822525005783056</v>
      </c>
      <c r="Q1215" s="124">
        <f t="shared" si="362"/>
        <v>14.094364475938226</v>
      </c>
      <c r="R1215" s="124">
        <f t="shared" si="362"/>
        <v>9.7740011647425042</v>
      </c>
      <c r="S1215" s="124">
        <f t="shared" si="362"/>
        <v>9.0267606467176584</v>
      </c>
      <c r="T1215" s="124">
        <f t="shared" si="362"/>
        <v>14.419453066219679</v>
      </c>
      <c r="U1215" s="124">
        <f t="shared" si="362"/>
        <v>12.883948657112777</v>
      </c>
      <c r="V1215" s="437">
        <f t="shared" si="362"/>
        <v>12.009419150861159</v>
      </c>
      <c r="W1215" s="124">
        <f t="shared" si="362"/>
        <v>9.0267606467176584</v>
      </c>
      <c r="X1215" s="124">
        <f t="shared" si="362"/>
        <v>8.8834787316903938</v>
      </c>
      <c r="Y1215" s="124">
        <f t="shared" si="362"/>
        <v>10.733092106285282</v>
      </c>
      <c r="Z1215" s="124">
        <f t="shared" si="362"/>
        <v>9.7740011646117768</v>
      </c>
      <c r="AA1215" s="124">
        <f t="shared" si="362"/>
        <v>9.0267606467176584</v>
      </c>
      <c r="AB1215" s="124">
        <f t="shared" si="362"/>
        <v>10.733092106273377</v>
      </c>
      <c r="AC1215" s="135"/>
    </row>
    <row r="1216" spans="1:33" ht="13.5" thickBot="1">
      <c r="A1216" s="2296"/>
      <c r="B1216" s="2315"/>
      <c r="C1216" s="48" t="s">
        <v>16</v>
      </c>
      <c r="D1216" s="48"/>
      <c r="E1216" s="121">
        <f t="shared" ref="E1216:AC1216" si="363">E1214/E1213</f>
        <v>0.25</v>
      </c>
      <c r="F1216" s="121">
        <f t="shared" si="363"/>
        <v>0.25</v>
      </c>
      <c r="G1216" s="121">
        <f t="shared" si="363"/>
        <v>0</v>
      </c>
      <c r="H1216" s="435">
        <f t="shared" si="363"/>
        <v>0.5</v>
      </c>
      <c r="I1216" s="121">
        <f t="shared" si="363"/>
        <v>0.5</v>
      </c>
      <c r="J1216" s="121">
        <f t="shared" si="363"/>
        <v>0.33333333333585974</v>
      </c>
      <c r="K1216" s="121">
        <f t="shared" si="363"/>
        <v>0.66666666666350871</v>
      </c>
      <c r="L1216" s="121">
        <f t="shared" si="363"/>
        <v>0.28571428571521373</v>
      </c>
      <c r="M1216" s="121">
        <f t="shared" si="363"/>
        <v>0.39999999999818103</v>
      </c>
      <c r="N1216" s="435">
        <f t="shared" si="363"/>
        <v>0.99999999997726263</v>
      </c>
      <c r="O1216" s="121">
        <f t="shared" si="363"/>
        <v>0.33333333333585974</v>
      </c>
      <c r="P1216" s="121">
        <f t="shared" si="363"/>
        <v>0.25</v>
      </c>
      <c r="Q1216" s="121">
        <f t="shared" si="363"/>
        <v>0.37500000000142109</v>
      </c>
      <c r="R1216" s="121">
        <f t="shared" si="363"/>
        <v>0.59999999999727149</v>
      </c>
      <c r="S1216" s="121">
        <f t="shared" si="363"/>
        <v>0.39999999999818103</v>
      </c>
      <c r="T1216" s="121">
        <f t="shared" si="363"/>
        <v>0.71428571428803433</v>
      </c>
      <c r="U1216" s="121">
        <f t="shared" si="363"/>
        <v>0.83333333332891224</v>
      </c>
      <c r="V1216" s="435">
        <f t="shared" si="363"/>
        <v>0.28571428571521373</v>
      </c>
      <c r="W1216" s="121">
        <f t="shared" si="363"/>
        <v>0.39999999999818103</v>
      </c>
      <c r="X1216" s="121">
        <f t="shared" si="363"/>
        <v>0.39999999999818103</v>
      </c>
      <c r="Y1216" s="121">
        <f t="shared" si="363"/>
        <v>0.79999999999863591</v>
      </c>
      <c r="Z1216" s="121">
        <f t="shared" si="363"/>
        <v>0.60000000000818543</v>
      </c>
      <c r="AA1216" s="121">
        <f t="shared" si="363"/>
        <v>0.39999999999818103</v>
      </c>
      <c r="AB1216" s="121">
        <f t="shared" si="363"/>
        <v>0.79999999999636207</v>
      </c>
      <c r="AC1216" s="133">
        <f t="shared" si="363"/>
        <v>0.46093750000002776</v>
      </c>
    </row>
    <row r="1217" spans="1:31">
      <c r="A1217" s="2216" t="s">
        <v>94</v>
      </c>
      <c r="B1217" s="2244" t="s">
        <v>689</v>
      </c>
      <c r="C1217" s="10" t="s">
        <v>477</v>
      </c>
      <c r="D1217" s="867" t="s">
        <v>499</v>
      </c>
      <c r="E1217" s="90">
        <v>0</v>
      </c>
      <c r="F1217" s="90">
        <v>0</v>
      </c>
      <c r="G1217" s="90">
        <v>0</v>
      </c>
      <c r="H1217" s="433">
        <v>0</v>
      </c>
      <c r="I1217" s="90">
        <v>0</v>
      </c>
      <c r="J1217" s="90">
        <v>0</v>
      </c>
      <c r="K1217" s="90">
        <v>0</v>
      </c>
      <c r="L1217" s="90">
        <v>0</v>
      </c>
      <c r="M1217" s="90">
        <v>0</v>
      </c>
      <c r="N1217" s="433">
        <v>0</v>
      </c>
      <c r="O1217" s="90">
        <v>0</v>
      </c>
      <c r="P1217" s="90">
        <v>0</v>
      </c>
      <c r="Q1217" s="90">
        <v>0</v>
      </c>
      <c r="R1217" s="90">
        <v>0</v>
      </c>
      <c r="S1217" s="90">
        <v>0</v>
      </c>
      <c r="T1217" s="90">
        <v>0</v>
      </c>
      <c r="U1217" s="90">
        <v>0</v>
      </c>
      <c r="V1217" s="433">
        <v>0</v>
      </c>
      <c r="W1217" s="90">
        <v>0</v>
      </c>
      <c r="X1217" s="90">
        <v>0</v>
      </c>
      <c r="Y1217" s="90">
        <v>0</v>
      </c>
      <c r="Z1217" s="90">
        <v>0</v>
      </c>
      <c r="AA1217" s="90">
        <v>0</v>
      </c>
      <c r="AB1217" s="90">
        <v>0</v>
      </c>
      <c r="AC1217" s="132">
        <f>SUM(E1217:AB1217)</f>
        <v>0</v>
      </c>
      <c r="AD1217" s="5" t="s">
        <v>465</v>
      </c>
    </row>
    <row r="1218" spans="1:31">
      <c r="A1218" s="2295"/>
      <c r="B1218" s="2314"/>
      <c r="C1218" s="11" t="s">
        <v>478</v>
      </c>
      <c r="D1218" s="866" t="s">
        <v>499</v>
      </c>
      <c r="E1218" s="96">
        <v>0</v>
      </c>
      <c r="F1218" s="96">
        <v>0</v>
      </c>
      <c r="G1218" s="96">
        <v>0</v>
      </c>
      <c r="H1218" s="464">
        <v>0</v>
      </c>
      <c r="I1218" s="96">
        <v>0</v>
      </c>
      <c r="J1218" s="96">
        <v>0</v>
      </c>
      <c r="K1218" s="96">
        <v>0</v>
      </c>
      <c r="L1218" s="96">
        <v>0</v>
      </c>
      <c r="M1218" s="96">
        <v>0</v>
      </c>
      <c r="N1218" s="464">
        <v>0</v>
      </c>
      <c r="O1218" s="96">
        <v>0</v>
      </c>
      <c r="P1218" s="96">
        <v>0</v>
      </c>
      <c r="Q1218" s="96">
        <v>0</v>
      </c>
      <c r="R1218" s="96">
        <v>0</v>
      </c>
      <c r="S1218" s="96">
        <v>0</v>
      </c>
      <c r="T1218" s="96">
        <v>0</v>
      </c>
      <c r="U1218" s="96">
        <v>0</v>
      </c>
      <c r="V1218" s="464">
        <v>0</v>
      </c>
      <c r="W1218" s="96">
        <v>0</v>
      </c>
      <c r="X1218" s="96">
        <v>0</v>
      </c>
      <c r="Y1218" s="96">
        <v>0</v>
      </c>
      <c r="Z1218" s="96">
        <v>0</v>
      </c>
      <c r="AA1218" s="96">
        <v>0</v>
      </c>
      <c r="AB1218" s="96">
        <v>0</v>
      </c>
      <c r="AC1218" s="135">
        <f>SUM(E1218:AB1218)</f>
        <v>0</v>
      </c>
      <c r="AD1218" s="5" t="s">
        <v>465</v>
      </c>
    </row>
    <row r="1219" spans="1:31">
      <c r="A1219" s="2295"/>
      <c r="B1219" s="2314"/>
      <c r="C1219" s="11" t="s">
        <v>8</v>
      </c>
      <c r="D1219" s="866" t="s">
        <v>498</v>
      </c>
      <c r="E1219" s="124">
        <f>SQRT(E1217*E1217+E1218*E1218)*1000/(1.732*E1188)</f>
        <v>0</v>
      </c>
      <c r="F1219" s="124">
        <f t="shared" ref="F1219:AB1219" si="364">SQRT(F1217*F1217+F1218*F1218)*1000/(1.732*F1188)</f>
        <v>0</v>
      </c>
      <c r="G1219" s="124">
        <f t="shared" si="364"/>
        <v>0</v>
      </c>
      <c r="H1219" s="437">
        <f t="shared" si="364"/>
        <v>0</v>
      </c>
      <c r="I1219" s="124">
        <f t="shared" si="364"/>
        <v>0</v>
      </c>
      <c r="J1219" s="124">
        <f t="shared" si="364"/>
        <v>0</v>
      </c>
      <c r="K1219" s="124">
        <f t="shared" si="364"/>
        <v>0</v>
      </c>
      <c r="L1219" s="124">
        <f t="shared" si="364"/>
        <v>0</v>
      </c>
      <c r="M1219" s="124">
        <f t="shared" si="364"/>
        <v>0</v>
      </c>
      <c r="N1219" s="437">
        <f t="shared" si="364"/>
        <v>0</v>
      </c>
      <c r="O1219" s="124">
        <f t="shared" si="364"/>
        <v>0</v>
      </c>
      <c r="P1219" s="124">
        <f t="shared" si="364"/>
        <v>0</v>
      </c>
      <c r="Q1219" s="124">
        <f t="shared" si="364"/>
        <v>0</v>
      </c>
      <c r="R1219" s="124">
        <f t="shared" si="364"/>
        <v>0</v>
      </c>
      <c r="S1219" s="124">
        <f t="shared" si="364"/>
        <v>0</v>
      </c>
      <c r="T1219" s="124">
        <f t="shared" si="364"/>
        <v>0</v>
      </c>
      <c r="U1219" s="124">
        <f t="shared" si="364"/>
        <v>0</v>
      </c>
      <c r="V1219" s="437">
        <f t="shared" si="364"/>
        <v>0</v>
      </c>
      <c r="W1219" s="124">
        <f t="shared" si="364"/>
        <v>0</v>
      </c>
      <c r="X1219" s="124">
        <f t="shared" si="364"/>
        <v>0</v>
      </c>
      <c r="Y1219" s="124">
        <f t="shared" si="364"/>
        <v>0</v>
      </c>
      <c r="Z1219" s="124">
        <f t="shared" si="364"/>
        <v>0</v>
      </c>
      <c r="AA1219" s="124">
        <f t="shared" si="364"/>
        <v>0</v>
      </c>
      <c r="AB1219" s="124">
        <f t="shared" si="364"/>
        <v>0</v>
      </c>
      <c r="AC1219" s="135"/>
    </row>
    <row r="1220" spans="1:31" ht="13.5" thickBot="1">
      <c r="A1220" s="2296"/>
      <c r="B1220" s="2315"/>
      <c r="C1220" s="48" t="s">
        <v>16</v>
      </c>
      <c r="D1220" s="48"/>
      <c r="E1220" s="121" t="e">
        <f t="shared" ref="E1220:AC1220" si="365">E1218/E1217</f>
        <v>#DIV/0!</v>
      </c>
      <c r="F1220" s="121" t="e">
        <f t="shared" si="365"/>
        <v>#DIV/0!</v>
      </c>
      <c r="G1220" s="121" t="e">
        <f t="shared" si="365"/>
        <v>#DIV/0!</v>
      </c>
      <c r="H1220" s="435" t="e">
        <f t="shared" si="365"/>
        <v>#DIV/0!</v>
      </c>
      <c r="I1220" s="121" t="e">
        <f t="shared" si="365"/>
        <v>#DIV/0!</v>
      </c>
      <c r="J1220" s="121" t="e">
        <f t="shared" si="365"/>
        <v>#DIV/0!</v>
      </c>
      <c r="K1220" s="121" t="e">
        <f t="shared" si="365"/>
        <v>#DIV/0!</v>
      </c>
      <c r="L1220" s="121" t="e">
        <f t="shared" si="365"/>
        <v>#DIV/0!</v>
      </c>
      <c r="M1220" s="121" t="e">
        <f t="shared" si="365"/>
        <v>#DIV/0!</v>
      </c>
      <c r="N1220" s="435" t="e">
        <f t="shared" si="365"/>
        <v>#DIV/0!</v>
      </c>
      <c r="O1220" s="121" t="e">
        <f t="shared" si="365"/>
        <v>#DIV/0!</v>
      </c>
      <c r="P1220" s="121" t="e">
        <f t="shared" si="365"/>
        <v>#DIV/0!</v>
      </c>
      <c r="Q1220" s="121" t="e">
        <f t="shared" si="365"/>
        <v>#DIV/0!</v>
      </c>
      <c r="R1220" s="121" t="e">
        <f t="shared" si="365"/>
        <v>#DIV/0!</v>
      </c>
      <c r="S1220" s="121" t="e">
        <f t="shared" si="365"/>
        <v>#DIV/0!</v>
      </c>
      <c r="T1220" s="121" t="e">
        <f t="shared" si="365"/>
        <v>#DIV/0!</v>
      </c>
      <c r="U1220" s="121" t="e">
        <f t="shared" si="365"/>
        <v>#DIV/0!</v>
      </c>
      <c r="V1220" s="435" t="e">
        <f t="shared" si="365"/>
        <v>#DIV/0!</v>
      </c>
      <c r="W1220" s="121" t="e">
        <f t="shared" si="365"/>
        <v>#DIV/0!</v>
      </c>
      <c r="X1220" s="121" t="e">
        <f t="shared" si="365"/>
        <v>#DIV/0!</v>
      </c>
      <c r="Y1220" s="121" t="e">
        <f t="shared" si="365"/>
        <v>#DIV/0!</v>
      </c>
      <c r="Z1220" s="121" t="e">
        <f t="shared" si="365"/>
        <v>#DIV/0!</v>
      </c>
      <c r="AA1220" s="121" t="e">
        <f t="shared" si="365"/>
        <v>#DIV/0!</v>
      </c>
      <c r="AB1220" s="121" t="e">
        <f t="shared" si="365"/>
        <v>#DIV/0!</v>
      </c>
      <c r="AC1220" s="133" t="e">
        <f t="shared" si="365"/>
        <v>#DIV/0!</v>
      </c>
    </row>
    <row r="1221" spans="1:31">
      <c r="A1221" s="2216" t="s">
        <v>101</v>
      </c>
      <c r="B1221" s="2244" t="s">
        <v>370</v>
      </c>
      <c r="C1221" s="10" t="s">
        <v>477</v>
      </c>
      <c r="D1221" s="867" t="s">
        <v>499</v>
      </c>
      <c r="E1221" s="120">
        <v>0.23220000000146684</v>
      </c>
      <c r="F1221" s="120">
        <v>0.23759999999929279</v>
      </c>
      <c r="G1221" s="120">
        <v>0.29340000000083821</v>
      </c>
      <c r="H1221" s="434">
        <v>0.29340000000083821</v>
      </c>
      <c r="I1221" s="120">
        <v>0.29519999999793073</v>
      </c>
      <c r="J1221" s="120">
        <v>0.29340000000083821</v>
      </c>
      <c r="K1221" s="120">
        <v>0.29699999999829746</v>
      </c>
      <c r="L1221" s="120">
        <v>0.40139999999992143</v>
      </c>
      <c r="M1221" s="120">
        <v>0.44820000000290749</v>
      </c>
      <c r="N1221" s="434">
        <v>0.34559999999837604</v>
      </c>
      <c r="O1221" s="120">
        <v>0.45540000000110015</v>
      </c>
      <c r="P1221" s="120">
        <v>0.57599999999947615</v>
      </c>
      <c r="Q1221" s="120">
        <v>0.37080000000023577</v>
      </c>
      <c r="R1221" s="120">
        <v>0.40859999999811408</v>
      </c>
      <c r="S1221" s="120">
        <v>0.612000000000262</v>
      </c>
      <c r="T1221" s="120">
        <v>0.53640000000123111</v>
      </c>
      <c r="U1221" s="120">
        <v>0.4427999999985332</v>
      </c>
      <c r="V1221" s="434">
        <v>0.45540000000110015</v>
      </c>
      <c r="W1221" s="120">
        <v>0.4625999999992928</v>
      </c>
      <c r="X1221" s="120">
        <v>0.4284000000021479</v>
      </c>
      <c r="Y1221" s="120">
        <v>0.42659999999850701</v>
      </c>
      <c r="Z1221" s="120">
        <v>0.39240000000136205</v>
      </c>
      <c r="AA1221" s="120">
        <v>0.36719999999950231</v>
      </c>
      <c r="AB1221" s="120">
        <v>0.43740000000070722</v>
      </c>
      <c r="AC1221" s="135">
        <f>SUM(E1221:AB1221)</f>
        <v>9.5094000000022803</v>
      </c>
      <c r="AD1221" s="4">
        <f>MAX(E1221:AB1221)</f>
        <v>0.612000000000262</v>
      </c>
      <c r="AE1221" s="4">
        <f>MIN(E1221:AB1221)</f>
        <v>0.23220000000146684</v>
      </c>
    </row>
    <row r="1222" spans="1:31">
      <c r="A1222" s="2295"/>
      <c r="B1222" s="2314"/>
      <c r="C1222" s="11" t="s">
        <v>478</v>
      </c>
      <c r="D1222" s="866" t="s">
        <v>499</v>
      </c>
      <c r="E1222" s="121">
        <v>9.5399999999790458E-2</v>
      </c>
      <c r="F1222" s="121">
        <v>9.7200000000157161E-2</v>
      </c>
      <c r="G1222" s="121">
        <v>0.11519999999973152</v>
      </c>
      <c r="H1222" s="435">
        <v>0.11520000000055007</v>
      </c>
      <c r="I1222" s="121">
        <v>0.11700000000009823</v>
      </c>
      <c r="J1222" s="121">
        <v>0.11339999999936481</v>
      </c>
      <c r="K1222" s="121">
        <v>0.11880000000046494</v>
      </c>
      <c r="L1222" s="121">
        <v>0.11159999999981665</v>
      </c>
      <c r="M1222" s="121">
        <v>0.15119999999969877</v>
      </c>
      <c r="N1222" s="435">
        <v>0.11340000000018335</v>
      </c>
      <c r="O1222" s="121">
        <v>0.14220000000032088</v>
      </c>
      <c r="P1222" s="121">
        <v>0.14580000000023574</v>
      </c>
      <c r="Q1222" s="121">
        <v>0.12419999999992797</v>
      </c>
      <c r="R1222" s="121">
        <v>0.1187999999996464</v>
      </c>
      <c r="S1222" s="121">
        <v>0.19259999999994762</v>
      </c>
      <c r="T1222" s="121">
        <v>0.16200000000026193</v>
      </c>
      <c r="U1222" s="121">
        <v>0.14399999999986904</v>
      </c>
      <c r="V1222" s="435">
        <v>0.15479999999961366</v>
      </c>
      <c r="W1222" s="121">
        <v>0.16020000000071377</v>
      </c>
      <c r="X1222" s="121">
        <v>0</v>
      </c>
      <c r="Y1222" s="121">
        <v>0.28979999999928624</v>
      </c>
      <c r="Z1222" s="121">
        <v>0.12600000000029468</v>
      </c>
      <c r="AA1222" s="121">
        <v>0.14039999999995417</v>
      </c>
      <c r="AB1222" s="121">
        <v>0.1656000000001768</v>
      </c>
      <c r="AC1222" s="135">
        <f>SUM(E1222:AB1222)</f>
        <v>3.2148000000001051</v>
      </c>
      <c r="AD1222" s="5"/>
    </row>
    <row r="1223" spans="1:31">
      <c r="A1223" s="2295"/>
      <c r="B1223" s="2314"/>
      <c r="C1223" s="11" t="s">
        <v>8</v>
      </c>
      <c r="D1223" s="11" t="s">
        <v>498</v>
      </c>
      <c r="E1223" s="124">
        <f>SQRT(E1221*E1221+E1222*E1222)*1000/(1.732*E1188)</f>
        <v>23.377212830490716</v>
      </c>
      <c r="F1223" s="124">
        <f t="shared" ref="F1223:AB1223" si="366">SQRT(F1221*F1221+F1222*F1222)*1000/(1.732*F1188)</f>
        <v>23.526620238819856</v>
      </c>
      <c r="G1223" s="124">
        <f t="shared" si="366"/>
        <v>29.353129624358971</v>
      </c>
      <c r="H1223" s="437">
        <f t="shared" si="366"/>
        <v>28.887206931936248</v>
      </c>
      <c r="I1223" s="124">
        <f t="shared" si="366"/>
        <v>29.101196119177562</v>
      </c>
      <c r="J1223" s="124">
        <f t="shared" si="366"/>
        <v>29.292283134486212</v>
      </c>
      <c r="K1223" s="124">
        <f t="shared" si="366"/>
        <v>29.788310133947466</v>
      </c>
      <c r="L1223" s="124">
        <f t="shared" si="366"/>
        <v>38.181857405455922</v>
      </c>
      <c r="M1223" s="124">
        <f t="shared" si="366"/>
        <v>44.049073862503548</v>
      </c>
      <c r="N1223" s="437">
        <f t="shared" si="366"/>
        <v>33.334175095308716</v>
      </c>
      <c r="O1223" s="124">
        <f t="shared" si="366"/>
        <v>4.4427931359075314</v>
      </c>
      <c r="P1223" s="124">
        <f t="shared" si="366"/>
        <v>55.330993476254982</v>
      </c>
      <c r="Q1223" s="124">
        <f t="shared" si="366"/>
        <v>35.837793699236194</v>
      </c>
      <c r="R1223" s="124">
        <f t="shared" si="366"/>
        <v>3.9626029229897108</v>
      </c>
      <c r="S1223" s="124">
        <f t="shared" si="366"/>
        <v>58.798966620269759</v>
      </c>
      <c r="T1223" s="124">
        <f t="shared" si="366"/>
        <v>51.351711182039452</v>
      </c>
      <c r="U1223" s="124">
        <f t="shared" si="366"/>
        <v>43.360862690554129</v>
      </c>
      <c r="V1223" s="437">
        <f t="shared" si="366"/>
        <v>44.791668433359149</v>
      </c>
      <c r="W1223" s="124">
        <f t="shared" si="366"/>
        <v>44.865434425610779</v>
      </c>
      <c r="X1223" s="124">
        <f t="shared" si="366"/>
        <v>39.260969977102157</v>
      </c>
      <c r="Y1223" s="124">
        <f t="shared" si="366"/>
        <v>47.263860934552937</v>
      </c>
      <c r="Z1223" s="124">
        <f t="shared" si="366"/>
        <v>38.379384485467199</v>
      </c>
      <c r="AA1223" s="124">
        <f t="shared" si="366"/>
        <v>36.60935837933647</v>
      </c>
      <c r="AB1223" s="124">
        <f t="shared" si="366"/>
        <v>42.862526961880512</v>
      </c>
      <c r="AC1223" s="135"/>
    </row>
    <row r="1224" spans="1:31" ht="13.5" thickBot="1">
      <c r="A1224" s="2296"/>
      <c r="B1224" s="2315"/>
      <c r="C1224" s="48" t="s">
        <v>16</v>
      </c>
      <c r="D1224" s="48"/>
      <c r="E1224" s="121">
        <f t="shared" ref="E1224:AC1224" si="367">E1222/E1221</f>
        <v>0.41085271317479671</v>
      </c>
      <c r="F1224" s="121">
        <f t="shared" si="367"/>
        <v>0.40909090909278817</v>
      </c>
      <c r="G1224" s="121">
        <f t="shared" si="367"/>
        <v>0.39263803680777914</v>
      </c>
      <c r="H1224" s="435">
        <f t="shared" si="367"/>
        <v>0.39263803681056902</v>
      </c>
      <c r="I1224" s="121">
        <f t="shared" si="367"/>
        <v>0.39634146341774518</v>
      </c>
      <c r="J1224" s="121">
        <f t="shared" si="367"/>
        <v>0.38650306748139346</v>
      </c>
      <c r="K1224" s="121">
        <f t="shared" si="367"/>
        <v>0.40000000000385844</v>
      </c>
      <c r="L1224" s="121">
        <f t="shared" si="367"/>
        <v>0.27802690582919404</v>
      </c>
      <c r="M1224" s="121">
        <f t="shared" si="367"/>
        <v>0.33734939758750093</v>
      </c>
      <c r="N1224" s="435">
        <f t="shared" si="367"/>
        <v>0.3281250000020724</v>
      </c>
      <c r="O1224" s="121">
        <f t="shared" si="367"/>
        <v>0.31225296442682776</v>
      </c>
      <c r="P1224" s="121">
        <f t="shared" si="367"/>
        <v>0.25312500000063948</v>
      </c>
      <c r="Q1224" s="121">
        <f t="shared" si="367"/>
        <v>0.33495145631027234</v>
      </c>
      <c r="R1224" s="121">
        <f t="shared" si="367"/>
        <v>0.29074889867889064</v>
      </c>
      <c r="S1224" s="121">
        <f t="shared" si="367"/>
        <v>0.31470588235272084</v>
      </c>
      <c r="T1224" s="121">
        <f t="shared" si="367"/>
        <v>0.30201342281858712</v>
      </c>
      <c r="U1224" s="121">
        <f t="shared" si="367"/>
        <v>0.3252032520333018</v>
      </c>
      <c r="V1224" s="435">
        <f t="shared" si="367"/>
        <v>0.33992094861493127</v>
      </c>
      <c r="W1224" s="121">
        <f t="shared" si="367"/>
        <v>0.34630350194759768</v>
      </c>
      <c r="X1224" s="121">
        <f t="shared" si="367"/>
        <v>0</v>
      </c>
      <c r="Y1224" s="121">
        <f t="shared" si="367"/>
        <v>0.67932489451547229</v>
      </c>
      <c r="Z1224" s="121">
        <f t="shared" si="367"/>
        <v>0.32110091743082908</v>
      </c>
      <c r="AA1224" s="121">
        <f t="shared" si="367"/>
        <v>0.38235294117686403</v>
      </c>
      <c r="AB1224" s="121">
        <f t="shared" si="367"/>
        <v>0.37860082304505954</v>
      </c>
      <c r="AC1224" s="133">
        <f t="shared" si="367"/>
        <v>0.33806549309097672</v>
      </c>
    </row>
    <row r="1225" spans="1:31">
      <c r="A1225" s="2216" t="s">
        <v>99</v>
      </c>
      <c r="B1225" s="2244" t="s">
        <v>371</v>
      </c>
      <c r="C1225" s="10" t="s">
        <v>477</v>
      </c>
      <c r="D1225" s="867" t="s">
        <v>499</v>
      </c>
      <c r="E1225" s="120">
        <v>2.3999999999978171E-2</v>
      </c>
      <c r="F1225" s="120">
        <v>2.3999999999978171E-2</v>
      </c>
      <c r="G1225" s="120">
        <v>2.3999999999978171E-2</v>
      </c>
      <c r="H1225" s="434">
        <v>2.3999999999978171E-2</v>
      </c>
      <c r="I1225" s="120">
        <v>2.3999999999978171E-2</v>
      </c>
      <c r="J1225" s="120">
        <v>4.7999999999956341E-2</v>
      </c>
      <c r="K1225" s="120">
        <v>7.1999999999934519E-2</v>
      </c>
      <c r="L1225" s="120">
        <v>7.1999999999934519E-2</v>
      </c>
      <c r="M1225" s="120">
        <v>0.11999999999989086</v>
      </c>
      <c r="N1225" s="434">
        <v>7.2000000000480208E-2</v>
      </c>
      <c r="O1225" s="120">
        <v>7.1999999999934519E-2</v>
      </c>
      <c r="P1225" s="120">
        <v>0.16799999999984719</v>
      </c>
      <c r="Q1225" s="120">
        <v>9.5999999999912683E-2</v>
      </c>
      <c r="R1225" s="120">
        <v>4.7999999999956341E-2</v>
      </c>
      <c r="S1225" s="120">
        <v>9.5999999999912683E-2</v>
      </c>
      <c r="T1225" s="120">
        <v>7.1999999999934519E-2</v>
      </c>
      <c r="U1225" s="120">
        <v>2.400000000052387E-2</v>
      </c>
      <c r="V1225" s="434">
        <v>4.7999999999956341E-2</v>
      </c>
      <c r="W1225" s="120">
        <v>4.7999999999956341E-2</v>
      </c>
      <c r="X1225" s="120">
        <v>2.3999999999978171E-2</v>
      </c>
      <c r="Y1225" s="120">
        <v>2.3999999999978171E-2</v>
      </c>
      <c r="Z1225" s="120">
        <v>2.3999999999978171E-2</v>
      </c>
      <c r="AA1225" s="120">
        <v>2.3999999999978171E-2</v>
      </c>
      <c r="AB1225" s="120">
        <v>2.3999999999978171E-2</v>
      </c>
      <c r="AC1225" s="135">
        <f>SUM(E1225:AB1225)</f>
        <v>1.295999999999913</v>
      </c>
      <c r="AD1225" s="5"/>
      <c r="AE1225" s="4">
        <f>MIN(E1225:AB1225)</f>
        <v>2.3999999999978171E-2</v>
      </c>
    </row>
    <row r="1226" spans="1:31">
      <c r="A1226" s="2316"/>
      <c r="B1226" s="2318"/>
      <c r="C1226" s="11" t="s">
        <v>478</v>
      </c>
      <c r="D1226" s="866" t="s">
        <v>499</v>
      </c>
      <c r="E1226" s="121">
        <v>4.7999999999956341E-2</v>
      </c>
      <c r="F1226" s="121">
        <v>4.7999999999956341E-2</v>
      </c>
      <c r="G1226" s="121">
        <v>2.3999999999978171E-2</v>
      </c>
      <c r="H1226" s="435">
        <v>2.3999999999978171E-2</v>
      </c>
      <c r="I1226" s="121">
        <v>0</v>
      </c>
      <c r="J1226" s="121">
        <v>2.3999999999978171E-2</v>
      </c>
      <c r="K1226" s="121">
        <v>2.3999999999978171E-2</v>
      </c>
      <c r="L1226" s="121">
        <v>4.7999999999956341E-2</v>
      </c>
      <c r="M1226" s="121">
        <v>4.7999999999956341E-2</v>
      </c>
      <c r="N1226" s="435">
        <v>0</v>
      </c>
      <c r="O1226" s="121">
        <v>0</v>
      </c>
      <c r="P1226" s="121">
        <v>4.7999999999956341E-2</v>
      </c>
      <c r="Q1226" s="121">
        <v>4.7999999999956341E-2</v>
      </c>
      <c r="R1226" s="121">
        <v>4.7999999999956341E-2</v>
      </c>
      <c r="S1226" s="121">
        <v>7.1999999999934519E-2</v>
      </c>
      <c r="T1226" s="121">
        <v>9.6000000000458385E-2</v>
      </c>
      <c r="U1226" s="121">
        <v>7.1999999999934519E-2</v>
      </c>
      <c r="V1226" s="435">
        <v>7.1999999999934519E-2</v>
      </c>
      <c r="W1226" s="121">
        <v>4.7999999999956341E-2</v>
      </c>
      <c r="X1226" s="121">
        <v>2.3999999999978171E-2</v>
      </c>
      <c r="Y1226" s="121">
        <v>2.3999999999978171E-2</v>
      </c>
      <c r="Z1226" s="121">
        <v>0</v>
      </c>
      <c r="AA1226" s="121">
        <v>0</v>
      </c>
      <c r="AB1226" s="121">
        <v>0</v>
      </c>
      <c r="AC1226" s="135">
        <f>SUM(E1226:AB1226)</f>
        <v>0.83999999999978181</v>
      </c>
      <c r="AD1226" s="5"/>
    </row>
    <row r="1227" spans="1:31">
      <c r="A1227" s="2316"/>
      <c r="B1227" s="2318"/>
      <c r="C1227" s="11" t="s">
        <v>8</v>
      </c>
      <c r="D1227" s="866" t="s">
        <v>498</v>
      </c>
      <c r="E1227" s="124">
        <f>SQRT(E1225*E1225+E1226*E1226)*1000/(1.732*E1188)</f>
        <v>4.9975444628572356</v>
      </c>
      <c r="F1227" s="124">
        <f t="shared" ref="F1227:AB1227" si="368">SQRT(F1225*F1225+F1226*F1226)*1000/(1.732*F1188)</f>
        <v>4.9182183602722001</v>
      </c>
      <c r="G1227" s="124">
        <f t="shared" si="368"/>
        <v>3.1607246421183239</v>
      </c>
      <c r="H1227" s="437">
        <f t="shared" si="368"/>
        <v>3.1105544097037474</v>
      </c>
      <c r="I1227" s="124">
        <f t="shared" si="368"/>
        <v>2.1994941163512385</v>
      </c>
      <c r="J1227" s="124">
        <f t="shared" si="368"/>
        <v>4.9975444628572356</v>
      </c>
      <c r="K1227" s="124">
        <f t="shared" si="368"/>
        <v>7.0675951579352683</v>
      </c>
      <c r="L1227" s="124">
        <f t="shared" si="368"/>
        <v>7.9303888165857481</v>
      </c>
      <c r="M1227" s="124">
        <f t="shared" si="368"/>
        <v>12.03568086224303</v>
      </c>
      <c r="N1227" s="437">
        <f t="shared" si="368"/>
        <v>6.5984823491037261</v>
      </c>
      <c r="O1227" s="124">
        <f t="shared" si="368"/>
        <v>0.67049094837158718</v>
      </c>
      <c r="P1227" s="124">
        <f t="shared" si="368"/>
        <v>16.270825946376881</v>
      </c>
      <c r="Q1227" s="124">
        <f t="shared" si="368"/>
        <v>9.8364367205444001</v>
      </c>
      <c r="R1227" s="124">
        <f t="shared" si="368"/>
        <v>0.63214492842366488</v>
      </c>
      <c r="S1227" s="124">
        <f t="shared" si="368"/>
        <v>10.997470581756192</v>
      </c>
      <c r="T1227" s="124">
        <f t="shared" si="368"/>
        <v>10.9974705817962</v>
      </c>
      <c r="U1227" s="124">
        <f t="shared" si="368"/>
        <v>7.0675951579513372</v>
      </c>
      <c r="V1227" s="437">
        <f t="shared" si="368"/>
        <v>8.0582983136274535</v>
      </c>
      <c r="W1227" s="124">
        <f t="shared" si="368"/>
        <v>6.2211088194074948</v>
      </c>
      <c r="X1227" s="124">
        <f t="shared" si="368"/>
        <v>3.1105544097037474</v>
      </c>
      <c r="Y1227" s="124">
        <f t="shared" si="368"/>
        <v>3.1105544097037474</v>
      </c>
      <c r="Z1227" s="124">
        <f t="shared" si="368"/>
        <v>2.2349698279052905</v>
      </c>
      <c r="AA1227" s="124">
        <f t="shared" si="368"/>
        <v>2.2349698279052905</v>
      </c>
      <c r="AB1227" s="124">
        <f t="shared" si="368"/>
        <v>2.1994941163512385</v>
      </c>
      <c r="AC1227" s="135"/>
    </row>
    <row r="1228" spans="1:31" ht="13.5" thickBot="1">
      <c r="A1228" s="2317"/>
      <c r="B1228" s="2319"/>
      <c r="C1228" s="48" t="s">
        <v>16</v>
      </c>
      <c r="D1228" s="48"/>
      <c r="E1228" s="121">
        <f t="shared" ref="E1228:AC1228" si="369">E1226/E1225</f>
        <v>2</v>
      </c>
      <c r="F1228" s="121">
        <f t="shared" si="369"/>
        <v>2</v>
      </c>
      <c r="G1228" s="121">
        <f t="shared" si="369"/>
        <v>1</v>
      </c>
      <c r="H1228" s="435">
        <f t="shared" si="369"/>
        <v>1</v>
      </c>
      <c r="I1228" s="121">
        <f t="shared" si="369"/>
        <v>0</v>
      </c>
      <c r="J1228" s="121">
        <f t="shared" si="369"/>
        <v>0.5</v>
      </c>
      <c r="K1228" s="121">
        <f t="shared" si="369"/>
        <v>0.33333333333333331</v>
      </c>
      <c r="L1228" s="121">
        <f t="shared" si="369"/>
        <v>0.66666666666666663</v>
      </c>
      <c r="M1228" s="121">
        <f t="shared" si="369"/>
        <v>0.39999999999999997</v>
      </c>
      <c r="N1228" s="435">
        <f t="shared" si="369"/>
        <v>0</v>
      </c>
      <c r="O1228" s="121">
        <f t="shared" si="369"/>
        <v>0</v>
      </c>
      <c r="P1228" s="121">
        <f t="shared" si="369"/>
        <v>0.2857142857142857</v>
      </c>
      <c r="Q1228" s="121">
        <f t="shared" si="369"/>
        <v>0.5</v>
      </c>
      <c r="R1228" s="121">
        <f t="shared" si="369"/>
        <v>1</v>
      </c>
      <c r="S1228" s="121">
        <f t="shared" si="369"/>
        <v>0.75000000000000011</v>
      </c>
      <c r="T1228" s="121">
        <f t="shared" si="369"/>
        <v>1.3333333333409123</v>
      </c>
      <c r="U1228" s="121">
        <f t="shared" si="369"/>
        <v>2.9999999999317879</v>
      </c>
      <c r="V1228" s="435">
        <f t="shared" si="369"/>
        <v>1.5000000000000002</v>
      </c>
      <c r="W1228" s="121">
        <f t="shared" si="369"/>
        <v>1</v>
      </c>
      <c r="X1228" s="121">
        <f t="shared" si="369"/>
        <v>1</v>
      </c>
      <c r="Y1228" s="121">
        <f t="shared" si="369"/>
        <v>1</v>
      </c>
      <c r="Z1228" s="121">
        <f t="shared" si="369"/>
        <v>0</v>
      </c>
      <c r="AA1228" s="121">
        <f t="shared" si="369"/>
        <v>0</v>
      </c>
      <c r="AB1228" s="121">
        <f t="shared" si="369"/>
        <v>0</v>
      </c>
      <c r="AC1228" s="133">
        <f t="shared" si="369"/>
        <v>0.64814814814802335</v>
      </c>
    </row>
    <row r="1229" spans="1:31">
      <c r="A1229" s="2216" t="s">
        <v>102</v>
      </c>
      <c r="B1229" s="2244" t="s">
        <v>31</v>
      </c>
      <c r="C1229" s="10" t="s">
        <v>477</v>
      </c>
      <c r="D1229" s="10"/>
      <c r="E1229" s="201"/>
      <c r="F1229" s="201"/>
      <c r="G1229" s="201"/>
      <c r="H1229" s="502"/>
      <c r="I1229" s="201"/>
      <c r="J1229" s="201"/>
      <c r="K1229" s="201"/>
      <c r="L1229" s="201"/>
      <c r="M1229" s="201"/>
      <c r="N1229" s="502"/>
      <c r="O1229" s="201"/>
      <c r="P1229" s="201"/>
      <c r="Q1229" s="201"/>
      <c r="R1229" s="201"/>
      <c r="S1229" s="201"/>
      <c r="T1229" s="201"/>
      <c r="U1229" s="201"/>
      <c r="V1229" s="502"/>
      <c r="W1229" s="201"/>
      <c r="X1229" s="201"/>
      <c r="Y1229" s="201"/>
      <c r="Z1229" s="201"/>
      <c r="AA1229" s="201"/>
      <c r="AB1229" s="201"/>
      <c r="AC1229" s="204"/>
    </row>
    <row r="1230" spans="1:31">
      <c r="A1230" s="2295"/>
      <c r="B1230" s="2314"/>
      <c r="C1230" s="11" t="s">
        <v>478</v>
      </c>
      <c r="D1230" s="11"/>
      <c r="E1230" s="200"/>
      <c r="F1230" s="200"/>
      <c r="G1230" s="200"/>
      <c r="H1230" s="503"/>
      <c r="I1230" s="200"/>
      <c r="J1230" s="200"/>
      <c r="K1230" s="200"/>
      <c r="L1230" s="200"/>
      <c r="M1230" s="200"/>
      <c r="N1230" s="503"/>
      <c r="O1230" s="200"/>
      <c r="P1230" s="200"/>
      <c r="Q1230" s="200"/>
      <c r="R1230" s="200"/>
      <c r="S1230" s="200"/>
      <c r="T1230" s="200"/>
      <c r="U1230" s="200"/>
      <c r="V1230" s="503"/>
      <c r="W1230" s="200"/>
      <c r="X1230" s="200"/>
      <c r="Y1230" s="200"/>
      <c r="Z1230" s="200"/>
      <c r="AA1230" s="200"/>
      <c r="AB1230" s="200"/>
      <c r="AC1230" s="205"/>
    </row>
    <row r="1231" spans="1:31">
      <c r="A1231" s="2295"/>
      <c r="B1231" s="2314"/>
      <c r="C1231" s="11" t="s">
        <v>8</v>
      </c>
      <c r="D1231" s="11"/>
      <c r="E1231" s="200"/>
      <c r="F1231" s="200"/>
      <c r="G1231" s="200"/>
      <c r="H1231" s="503"/>
      <c r="I1231" s="200"/>
      <c r="J1231" s="200"/>
      <c r="K1231" s="200"/>
      <c r="L1231" s="200"/>
      <c r="M1231" s="200"/>
      <c r="N1231" s="503"/>
      <c r="O1231" s="200"/>
      <c r="P1231" s="200"/>
      <c r="Q1231" s="200"/>
      <c r="R1231" s="200"/>
      <c r="S1231" s="200"/>
      <c r="T1231" s="200"/>
      <c r="U1231" s="200"/>
      <c r="V1231" s="503"/>
      <c r="W1231" s="200"/>
      <c r="X1231" s="200"/>
      <c r="Y1231" s="200"/>
      <c r="Z1231" s="200"/>
      <c r="AA1231" s="200"/>
      <c r="AB1231" s="200"/>
      <c r="AC1231" s="205"/>
    </row>
    <row r="1232" spans="1:31" ht="13.5" thickBot="1">
      <c r="A1232" s="2296"/>
      <c r="B1232" s="2315"/>
      <c r="C1232" s="48" t="s">
        <v>16</v>
      </c>
      <c r="D1232" s="48"/>
      <c r="E1232" s="206"/>
      <c r="F1232" s="206"/>
      <c r="G1232" s="206"/>
      <c r="H1232" s="504"/>
      <c r="I1232" s="206"/>
      <c r="J1232" s="206"/>
      <c r="K1232" s="206"/>
      <c r="L1232" s="206"/>
      <c r="M1232" s="206"/>
      <c r="N1232" s="504"/>
      <c r="O1232" s="206"/>
      <c r="P1232" s="206"/>
      <c r="Q1232" s="206"/>
      <c r="R1232" s="206"/>
      <c r="S1232" s="206"/>
      <c r="T1232" s="206"/>
      <c r="U1232" s="206"/>
      <c r="V1232" s="504"/>
      <c r="W1232" s="206"/>
      <c r="X1232" s="206"/>
      <c r="Y1232" s="206"/>
      <c r="Z1232" s="206"/>
      <c r="AA1232" s="206"/>
      <c r="AB1232" s="206"/>
      <c r="AC1232" s="207"/>
    </row>
    <row r="1233" spans="1:31">
      <c r="A1233" s="2216" t="s">
        <v>120</v>
      </c>
      <c r="B1233" s="2244" t="s">
        <v>374</v>
      </c>
      <c r="C1233" s="10" t="s">
        <v>477</v>
      </c>
      <c r="D1233" s="867" t="s">
        <v>499</v>
      </c>
      <c r="E1233" s="120">
        <v>0</v>
      </c>
      <c r="F1233" s="120">
        <v>0</v>
      </c>
      <c r="G1233" s="120">
        <v>0</v>
      </c>
      <c r="H1233" s="434">
        <v>0</v>
      </c>
      <c r="I1233" s="120">
        <v>0</v>
      </c>
      <c r="J1233" s="120">
        <v>0</v>
      </c>
      <c r="K1233" s="120">
        <v>0</v>
      </c>
      <c r="L1233" s="120">
        <v>0</v>
      </c>
      <c r="M1233" s="120">
        <v>0</v>
      </c>
      <c r="N1233" s="434">
        <v>0</v>
      </c>
      <c r="O1233" s="120">
        <v>0</v>
      </c>
      <c r="P1233" s="120">
        <v>0</v>
      </c>
      <c r="Q1233" s="120">
        <v>0</v>
      </c>
      <c r="R1233" s="120">
        <v>0</v>
      </c>
      <c r="S1233" s="120">
        <v>0</v>
      </c>
      <c r="T1233" s="120">
        <v>0</v>
      </c>
      <c r="U1233" s="120">
        <v>0</v>
      </c>
      <c r="V1233" s="434">
        <v>0</v>
      </c>
      <c r="W1233" s="120">
        <v>0</v>
      </c>
      <c r="X1233" s="120">
        <v>0</v>
      </c>
      <c r="Y1233" s="120">
        <v>0</v>
      </c>
      <c r="Z1233" s="120">
        <v>0</v>
      </c>
      <c r="AA1233" s="120">
        <v>0</v>
      </c>
      <c r="AB1233" s="120">
        <v>0</v>
      </c>
      <c r="AC1233" s="135">
        <f>SUM(E1233:AB1233)</f>
        <v>0</v>
      </c>
      <c r="AD1233" s="5" t="s">
        <v>465</v>
      </c>
    </row>
    <row r="1234" spans="1:31">
      <c r="A1234" s="2295"/>
      <c r="B1234" s="2314"/>
      <c r="C1234" s="11" t="s">
        <v>478</v>
      </c>
      <c r="D1234" s="866" t="s">
        <v>499</v>
      </c>
      <c r="E1234" s="121">
        <v>0</v>
      </c>
      <c r="F1234" s="121">
        <v>0</v>
      </c>
      <c r="G1234" s="121">
        <v>0</v>
      </c>
      <c r="H1234" s="435">
        <v>0</v>
      </c>
      <c r="I1234" s="121">
        <v>0</v>
      </c>
      <c r="J1234" s="121">
        <v>0</v>
      </c>
      <c r="K1234" s="121">
        <v>0</v>
      </c>
      <c r="L1234" s="121">
        <v>0</v>
      </c>
      <c r="M1234" s="121">
        <v>0</v>
      </c>
      <c r="N1234" s="435">
        <v>0</v>
      </c>
      <c r="O1234" s="121">
        <v>0</v>
      </c>
      <c r="P1234" s="121">
        <v>0</v>
      </c>
      <c r="Q1234" s="121">
        <v>0</v>
      </c>
      <c r="R1234" s="121">
        <v>0</v>
      </c>
      <c r="S1234" s="121">
        <v>0</v>
      </c>
      <c r="T1234" s="121">
        <v>0</v>
      </c>
      <c r="U1234" s="121">
        <v>0</v>
      </c>
      <c r="V1234" s="435">
        <v>0</v>
      </c>
      <c r="W1234" s="121">
        <v>0</v>
      </c>
      <c r="X1234" s="121">
        <v>0</v>
      </c>
      <c r="Y1234" s="121">
        <v>0</v>
      </c>
      <c r="Z1234" s="121">
        <v>0</v>
      </c>
      <c r="AA1234" s="121">
        <v>0</v>
      </c>
      <c r="AB1234" s="121">
        <v>0</v>
      </c>
      <c r="AC1234" s="135">
        <f>SUM(E1234:AB1234)</f>
        <v>0</v>
      </c>
      <c r="AD1234" s="5" t="s">
        <v>465</v>
      </c>
    </row>
    <row r="1235" spans="1:31">
      <c r="A1235" s="2295"/>
      <c r="B1235" s="2314"/>
      <c r="C1235" s="11" t="s">
        <v>8</v>
      </c>
      <c r="D1235" s="11" t="s">
        <v>498</v>
      </c>
      <c r="E1235" s="124">
        <f>SQRT(E1233*E1233+E1234*E1234)*1000/(1.732*E1188)</f>
        <v>0</v>
      </c>
      <c r="F1235" s="124">
        <f t="shared" ref="F1235:AB1235" si="370">SQRT(F1233*F1233+F1234*F1234)*1000/(1.732*F1188)</f>
        <v>0</v>
      </c>
      <c r="G1235" s="124">
        <f t="shared" si="370"/>
        <v>0</v>
      </c>
      <c r="H1235" s="437">
        <f t="shared" si="370"/>
        <v>0</v>
      </c>
      <c r="I1235" s="124">
        <f t="shared" si="370"/>
        <v>0</v>
      </c>
      <c r="J1235" s="124">
        <f t="shared" si="370"/>
        <v>0</v>
      </c>
      <c r="K1235" s="124">
        <f t="shared" si="370"/>
        <v>0</v>
      </c>
      <c r="L1235" s="124">
        <f t="shared" si="370"/>
        <v>0</v>
      </c>
      <c r="M1235" s="124">
        <f t="shared" si="370"/>
        <v>0</v>
      </c>
      <c r="N1235" s="437">
        <f t="shared" si="370"/>
        <v>0</v>
      </c>
      <c r="O1235" s="124">
        <f t="shared" si="370"/>
        <v>0</v>
      </c>
      <c r="P1235" s="124">
        <f t="shared" si="370"/>
        <v>0</v>
      </c>
      <c r="Q1235" s="124">
        <f t="shared" si="370"/>
        <v>0</v>
      </c>
      <c r="R1235" s="124">
        <f t="shared" si="370"/>
        <v>0</v>
      </c>
      <c r="S1235" s="124">
        <f t="shared" si="370"/>
        <v>0</v>
      </c>
      <c r="T1235" s="124">
        <f t="shared" si="370"/>
        <v>0</v>
      </c>
      <c r="U1235" s="124">
        <f t="shared" si="370"/>
        <v>0</v>
      </c>
      <c r="V1235" s="437">
        <f t="shared" si="370"/>
        <v>0</v>
      </c>
      <c r="W1235" s="124">
        <f t="shared" si="370"/>
        <v>0</v>
      </c>
      <c r="X1235" s="124">
        <f t="shared" si="370"/>
        <v>0</v>
      </c>
      <c r="Y1235" s="124">
        <f t="shared" si="370"/>
        <v>0</v>
      </c>
      <c r="Z1235" s="124">
        <f t="shared" si="370"/>
        <v>0</v>
      </c>
      <c r="AA1235" s="124">
        <f t="shared" si="370"/>
        <v>0</v>
      </c>
      <c r="AB1235" s="124">
        <f t="shared" si="370"/>
        <v>0</v>
      </c>
      <c r="AC1235" s="135"/>
    </row>
    <row r="1236" spans="1:31" ht="13.5" thickBot="1">
      <c r="A1236" s="2296"/>
      <c r="B1236" s="2315"/>
      <c r="C1236" s="48" t="s">
        <v>16</v>
      </c>
      <c r="D1236" s="48"/>
      <c r="E1236" s="121" t="e">
        <f t="shared" ref="E1236:AC1236" si="371">E1234/E1233</f>
        <v>#DIV/0!</v>
      </c>
      <c r="F1236" s="121" t="e">
        <f t="shared" si="371"/>
        <v>#DIV/0!</v>
      </c>
      <c r="G1236" s="121" t="e">
        <f t="shared" si="371"/>
        <v>#DIV/0!</v>
      </c>
      <c r="H1236" s="435" t="e">
        <f t="shared" si="371"/>
        <v>#DIV/0!</v>
      </c>
      <c r="I1236" s="121" t="e">
        <f t="shared" si="371"/>
        <v>#DIV/0!</v>
      </c>
      <c r="J1236" s="121" t="e">
        <f t="shared" si="371"/>
        <v>#DIV/0!</v>
      </c>
      <c r="K1236" s="121" t="e">
        <f t="shared" si="371"/>
        <v>#DIV/0!</v>
      </c>
      <c r="L1236" s="121" t="e">
        <f t="shared" si="371"/>
        <v>#DIV/0!</v>
      </c>
      <c r="M1236" s="121" t="e">
        <f t="shared" si="371"/>
        <v>#DIV/0!</v>
      </c>
      <c r="N1236" s="435" t="e">
        <f t="shared" si="371"/>
        <v>#DIV/0!</v>
      </c>
      <c r="O1236" s="121" t="e">
        <f t="shared" si="371"/>
        <v>#DIV/0!</v>
      </c>
      <c r="P1236" s="121" t="e">
        <f t="shared" si="371"/>
        <v>#DIV/0!</v>
      </c>
      <c r="Q1236" s="121" t="e">
        <f t="shared" si="371"/>
        <v>#DIV/0!</v>
      </c>
      <c r="R1236" s="121" t="e">
        <f t="shared" si="371"/>
        <v>#DIV/0!</v>
      </c>
      <c r="S1236" s="121" t="e">
        <f t="shared" si="371"/>
        <v>#DIV/0!</v>
      </c>
      <c r="T1236" s="121" t="e">
        <f t="shared" si="371"/>
        <v>#DIV/0!</v>
      </c>
      <c r="U1236" s="121" t="e">
        <f t="shared" si="371"/>
        <v>#DIV/0!</v>
      </c>
      <c r="V1236" s="435" t="e">
        <f t="shared" si="371"/>
        <v>#DIV/0!</v>
      </c>
      <c r="W1236" s="121" t="e">
        <f t="shared" si="371"/>
        <v>#DIV/0!</v>
      </c>
      <c r="X1236" s="121" t="e">
        <f t="shared" si="371"/>
        <v>#DIV/0!</v>
      </c>
      <c r="Y1236" s="121" t="e">
        <f t="shared" si="371"/>
        <v>#DIV/0!</v>
      </c>
      <c r="Z1236" s="121" t="e">
        <f t="shared" si="371"/>
        <v>#DIV/0!</v>
      </c>
      <c r="AA1236" s="121" t="e">
        <f t="shared" si="371"/>
        <v>#DIV/0!</v>
      </c>
      <c r="AB1236" s="121" t="e">
        <f t="shared" si="371"/>
        <v>#DIV/0!</v>
      </c>
      <c r="AC1236" s="133" t="e">
        <f t="shared" si="371"/>
        <v>#DIV/0!</v>
      </c>
    </row>
    <row r="1237" spans="1:31">
      <c r="A1237" s="2216" t="s">
        <v>105</v>
      </c>
      <c r="B1237" s="2244" t="s">
        <v>688</v>
      </c>
      <c r="C1237" s="10" t="s">
        <v>477</v>
      </c>
      <c r="D1237" s="867" t="s">
        <v>499</v>
      </c>
      <c r="E1237" s="120">
        <v>7.1999999999934519E-2</v>
      </c>
      <c r="F1237" s="120">
        <v>7.1999999999934519E-2</v>
      </c>
      <c r="G1237" s="120">
        <v>7.1999999999934519E-2</v>
      </c>
      <c r="H1237" s="434">
        <v>7.1999999999934519E-2</v>
      </c>
      <c r="I1237" s="120">
        <v>7.1999999999934519E-2</v>
      </c>
      <c r="J1237" s="120">
        <v>7.1999999999934519E-2</v>
      </c>
      <c r="K1237" s="120">
        <v>0.10799999999990177</v>
      </c>
      <c r="L1237" s="120">
        <v>9.0000000000327415E-2</v>
      </c>
      <c r="M1237" s="120">
        <v>0.16200000000026193</v>
      </c>
      <c r="N1237" s="434">
        <v>5.3999999999541616E-2</v>
      </c>
      <c r="O1237" s="120">
        <v>9.0000000000327415E-2</v>
      </c>
      <c r="P1237" s="120">
        <v>0.14399999999986904</v>
      </c>
      <c r="Q1237" s="120">
        <v>0.10799999999990177</v>
      </c>
      <c r="R1237" s="120">
        <v>7.1999999999934519E-2</v>
      </c>
      <c r="S1237" s="120">
        <v>0.14399999999986904</v>
      </c>
      <c r="T1237" s="120">
        <v>0.18000000000065483</v>
      </c>
      <c r="U1237" s="120">
        <v>5.3999999999541616E-2</v>
      </c>
      <c r="V1237" s="434">
        <v>0.12600000000029468</v>
      </c>
      <c r="W1237" s="120">
        <v>0.17999999999983629</v>
      </c>
      <c r="X1237" s="120">
        <v>5.4000000000360163E-2</v>
      </c>
      <c r="Y1237" s="120">
        <v>0.12599999999947614</v>
      </c>
      <c r="Z1237" s="120">
        <v>0.17999999999983629</v>
      </c>
      <c r="AA1237" s="120">
        <v>0.14400000000068758</v>
      </c>
      <c r="AB1237" s="120">
        <v>7.1999999999934519E-2</v>
      </c>
      <c r="AC1237" s="135">
        <f>SUM(E1237:AB1237)</f>
        <v>2.5200000000001634</v>
      </c>
      <c r="AD1237" s="4">
        <f>MAX(E1237:AB1237)</f>
        <v>0.18000000000065483</v>
      </c>
      <c r="AE1237" s="4">
        <f>MIN(E1237:AB1237)</f>
        <v>5.3999999999541616E-2</v>
      </c>
    </row>
    <row r="1238" spans="1:31">
      <c r="A1238" s="2295"/>
      <c r="B1238" s="2314"/>
      <c r="C1238" s="11" t="s">
        <v>478</v>
      </c>
      <c r="D1238" s="866" t="s">
        <v>499</v>
      </c>
      <c r="E1238" s="121">
        <v>3.5999999999148713E-2</v>
      </c>
      <c r="F1238" s="121">
        <v>3.6000000000785806E-2</v>
      </c>
      <c r="G1238" s="121">
        <v>3.5999999999148713E-2</v>
      </c>
      <c r="H1238" s="435">
        <v>3.6000000000785806E-2</v>
      </c>
      <c r="I1238" s="121">
        <v>3.5999999999148713E-2</v>
      </c>
      <c r="J1238" s="121">
        <v>3.6000000000785806E-2</v>
      </c>
      <c r="K1238" s="121">
        <v>7.1999999999934519E-2</v>
      </c>
      <c r="L1238" s="121">
        <v>5.3999999999541616E-2</v>
      </c>
      <c r="M1238" s="121">
        <v>5.4000000001178709E-2</v>
      </c>
      <c r="N1238" s="435">
        <v>5.3999999999541616E-2</v>
      </c>
      <c r="O1238" s="121">
        <v>5.3999999999541616E-2</v>
      </c>
      <c r="P1238" s="121">
        <v>7.1999999999934519E-2</v>
      </c>
      <c r="Q1238" s="121">
        <v>0.10800000000072033</v>
      </c>
      <c r="R1238" s="121">
        <v>8.9999999998690336E-2</v>
      </c>
      <c r="S1238" s="121">
        <v>5.4000000001178709E-2</v>
      </c>
      <c r="T1238" s="121">
        <v>5.3999999999541616E-2</v>
      </c>
      <c r="U1238" s="121">
        <v>1.8000000000392903E-2</v>
      </c>
      <c r="V1238" s="435">
        <v>5.3999999999541616E-2</v>
      </c>
      <c r="W1238" s="121">
        <v>3.6000000000785806E-2</v>
      </c>
      <c r="X1238" s="121">
        <v>7.1999999999934519E-2</v>
      </c>
      <c r="Y1238" s="121">
        <v>1.7999999998755813E-2</v>
      </c>
      <c r="Z1238" s="121">
        <v>0.10800000000072033</v>
      </c>
      <c r="AA1238" s="121">
        <v>0.10800000000072033</v>
      </c>
      <c r="AB1238" s="121">
        <v>8.9999999998690336E-2</v>
      </c>
      <c r="AC1238" s="135">
        <f>SUM(E1238:AB1238)</f>
        <v>1.385999999999149</v>
      </c>
    </row>
    <row r="1239" spans="1:31">
      <c r="A1239" s="2295"/>
      <c r="B1239" s="2314"/>
      <c r="C1239" s="11" t="s">
        <v>8</v>
      </c>
      <c r="D1239" s="11" t="s">
        <v>498</v>
      </c>
      <c r="E1239" s="124">
        <f>SQRT(E1237*E1237+E1238*E1238)*1000/(1.732*E1188)</f>
        <v>7.4963166942517638</v>
      </c>
      <c r="F1239" s="124">
        <f t="shared" ref="F1239:AB1239" si="372">SQRT(F1237*F1237+F1238*F1238)*1000/(1.732*F1188)</f>
        <v>7.3773275404418497</v>
      </c>
      <c r="G1239" s="124">
        <f t="shared" si="372"/>
        <v>7.4963166942517638</v>
      </c>
      <c r="H1239" s="437">
        <f t="shared" si="372"/>
        <v>7.3773275404418497</v>
      </c>
      <c r="I1239" s="124">
        <f t="shared" si="372"/>
        <v>7.3773275403747522</v>
      </c>
      <c r="J1239" s="124">
        <f t="shared" si="372"/>
        <v>7.496316694319944</v>
      </c>
      <c r="K1239" s="124">
        <f t="shared" si="372"/>
        <v>12.087447470441179</v>
      </c>
      <c r="L1239" s="124">
        <f t="shared" si="372"/>
        <v>9.6188582890923726</v>
      </c>
      <c r="M1239" s="124">
        <f t="shared" si="372"/>
        <v>15.902089105426665</v>
      </c>
      <c r="N1239" s="437">
        <f t="shared" si="372"/>
        <v>6.9987474217803882</v>
      </c>
      <c r="O1239" s="124">
        <f t="shared" si="372"/>
        <v>0.97740011647228942</v>
      </c>
      <c r="P1239" s="124">
        <f t="shared" si="372"/>
        <v>14.992633388571708</v>
      </c>
      <c r="Q1239" s="124">
        <f t="shared" si="372"/>
        <v>13.99749484371991</v>
      </c>
      <c r="R1239" s="124">
        <f t="shared" si="372"/>
        <v>1.0733092106154334</v>
      </c>
      <c r="S1239" s="124">
        <f t="shared" si="372"/>
        <v>14.094364475971153</v>
      </c>
      <c r="T1239" s="124">
        <f t="shared" si="372"/>
        <v>17.222544554500292</v>
      </c>
      <c r="U1239" s="124">
        <f t="shared" si="372"/>
        <v>5.3006963684273458</v>
      </c>
      <c r="V1239" s="437">
        <f t="shared" si="372"/>
        <v>12.765767330853819</v>
      </c>
      <c r="W1239" s="124">
        <f t="shared" si="372"/>
        <v>16.82289512897594</v>
      </c>
      <c r="X1239" s="124">
        <f t="shared" si="372"/>
        <v>8.2481029363396487</v>
      </c>
      <c r="Y1239" s="124">
        <f t="shared" si="372"/>
        <v>11.664579036336011</v>
      </c>
      <c r="Z1239" s="124">
        <f t="shared" si="372"/>
        <v>19.548002329458864</v>
      </c>
      <c r="AA1239" s="124">
        <f t="shared" si="372"/>
        <v>16.762273709396396</v>
      </c>
      <c r="AB1239" s="124">
        <f t="shared" si="372"/>
        <v>10.562725564786806</v>
      </c>
      <c r="AC1239" s="135"/>
    </row>
    <row r="1240" spans="1:31" ht="13.5" thickBot="1">
      <c r="A1240" s="2296"/>
      <c r="B1240" s="2315"/>
      <c r="C1240" s="48" t="s">
        <v>16</v>
      </c>
      <c r="D1240" s="47"/>
      <c r="E1240" s="121">
        <f t="shared" ref="E1240:AC1240" si="373">E1238/E1237</f>
        <v>0.49999999998863132</v>
      </c>
      <c r="F1240" s="121">
        <f t="shared" si="373"/>
        <v>0.50000000001136868</v>
      </c>
      <c r="G1240" s="121">
        <f t="shared" si="373"/>
        <v>0.49999999998863132</v>
      </c>
      <c r="H1240" s="435">
        <f t="shared" si="373"/>
        <v>0.50000000001136868</v>
      </c>
      <c r="I1240" s="121">
        <f t="shared" si="373"/>
        <v>0.49999999998863132</v>
      </c>
      <c r="J1240" s="121">
        <f t="shared" si="373"/>
        <v>0.50000000001136868</v>
      </c>
      <c r="K1240" s="121">
        <f t="shared" si="373"/>
        <v>0.66666666666666674</v>
      </c>
      <c r="L1240" s="121">
        <f t="shared" si="373"/>
        <v>0.59999999999272413</v>
      </c>
      <c r="M1240" s="121">
        <f t="shared" si="373"/>
        <v>0.33333333334007037</v>
      </c>
      <c r="N1240" s="435">
        <f t="shared" si="373"/>
        <v>1</v>
      </c>
      <c r="O1240" s="121">
        <f t="shared" si="373"/>
        <v>0.59999999999272413</v>
      </c>
      <c r="P1240" s="121">
        <f t="shared" si="373"/>
        <v>0.5</v>
      </c>
      <c r="Q1240" s="121">
        <f t="shared" si="373"/>
        <v>1.0000000000075793</v>
      </c>
      <c r="R1240" s="121">
        <f t="shared" si="373"/>
        <v>1.249999999982947</v>
      </c>
      <c r="S1240" s="121">
        <f t="shared" si="373"/>
        <v>0.37500000000852651</v>
      </c>
      <c r="T1240" s="121">
        <f t="shared" si="373"/>
        <v>0.29999999999636207</v>
      </c>
      <c r="U1240" s="121">
        <f t="shared" si="373"/>
        <v>0.33333333334343884</v>
      </c>
      <c r="V1240" s="435">
        <f t="shared" si="373"/>
        <v>0.42857142856678826</v>
      </c>
      <c r="W1240" s="121">
        <f t="shared" si="373"/>
        <v>0.20000000000454748</v>
      </c>
      <c r="X1240" s="121">
        <f t="shared" si="373"/>
        <v>1.3333333333232278</v>
      </c>
      <c r="Y1240" s="121">
        <f t="shared" si="373"/>
        <v>0.1428571428478623</v>
      </c>
      <c r="Z1240" s="121">
        <f t="shared" si="373"/>
        <v>0.60000000000454745</v>
      </c>
      <c r="AA1240" s="121">
        <f t="shared" si="373"/>
        <v>0.75000000000142109</v>
      </c>
      <c r="AB1240" s="121">
        <f t="shared" si="373"/>
        <v>1.249999999982947</v>
      </c>
      <c r="AC1240" s="133">
        <f t="shared" si="373"/>
        <v>0.54999999999962668</v>
      </c>
    </row>
    <row r="1241" spans="1:31" s="169" customFormat="1">
      <c r="A1241" s="56"/>
      <c r="B1241" s="51" t="s">
        <v>18</v>
      </c>
      <c r="C1241" s="10" t="s">
        <v>477</v>
      </c>
      <c r="D1241" s="865" t="s">
        <v>499</v>
      </c>
      <c r="E1241" s="261">
        <v>3.9999999999963622E-4</v>
      </c>
      <c r="F1241" s="261">
        <v>6.0000000000400174E-4</v>
      </c>
      <c r="G1241" s="261">
        <v>6.0000000000400174E-4</v>
      </c>
      <c r="H1241" s="462">
        <v>5.999999999949068E-4</v>
      </c>
      <c r="I1241" s="261">
        <v>7.9999999999927243E-4</v>
      </c>
      <c r="J1241" s="261">
        <v>3.9999999999963622E-4</v>
      </c>
      <c r="K1241" s="261">
        <v>1.000000000003638E-3</v>
      </c>
      <c r="L1241" s="261">
        <v>7.9999999999927243E-4</v>
      </c>
      <c r="M1241" s="261">
        <v>7.9999999999927243E-4</v>
      </c>
      <c r="N1241" s="462">
        <v>2.999999999974534E-4</v>
      </c>
      <c r="O1241" s="261">
        <v>3.0000000000654839E-4</v>
      </c>
      <c r="P1241" s="261">
        <v>9.9999999999454301E-4</v>
      </c>
      <c r="Q1241" s="261">
        <v>6.9999999999708967E-4</v>
      </c>
      <c r="R1241" s="261">
        <v>7.0000000000618461E-4</v>
      </c>
      <c r="S1241" s="261">
        <v>9.9999999999454301E-4</v>
      </c>
      <c r="T1241" s="261">
        <v>5.0000000000181898E-4</v>
      </c>
      <c r="U1241" s="261">
        <v>5.0000000000181898E-4</v>
      </c>
      <c r="V1241" s="462">
        <v>1.000000000003638E-3</v>
      </c>
      <c r="W1241" s="261">
        <v>9.9999999999454301E-4</v>
      </c>
      <c r="X1241" s="261">
        <v>2.999999999974534E-4</v>
      </c>
      <c r="Y1241" s="261">
        <v>7.0000000000618461E-4</v>
      </c>
      <c r="Z1241" s="261">
        <v>9.9999999999454301E-4</v>
      </c>
      <c r="AA1241" s="261">
        <v>1.000000000003638E-3</v>
      </c>
      <c r="AB1241" s="261">
        <v>0</v>
      </c>
      <c r="AC1241" s="312">
        <f>SUM(E1241:AB1241)</f>
        <v>1.600000000000364E-2</v>
      </c>
      <c r="AD1241" s="619">
        <f>MAX(E1241:AB1241)</f>
        <v>1.000000000003638E-3</v>
      </c>
    </row>
    <row r="1242" spans="1:31" s="169" customFormat="1" ht="13.5" thickBot="1">
      <c r="A1242" s="57"/>
      <c r="B1242" s="53" t="s">
        <v>19</v>
      </c>
      <c r="C1242" s="47" t="s">
        <v>477</v>
      </c>
      <c r="D1242" s="892" t="s">
        <v>499</v>
      </c>
      <c r="E1242" s="260">
        <v>1.000000000003638E-3</v>
      </c>
      <c r="F1242" s="260">
        <v>1.000000000003638E-3</v>
      </c>
      <c r="G1242" s="260">
        <v>1.000000000003638E-3</v>
      </c>
      <c r="H1242" s="479">
        <v>1.3999999999941793E-3</v>
      </c>
      <c r="I1242" s="260">
        <v>1.2000000000080035E-3</v>
      </c>
      <c r="J1242" s="260">
        <v>1.3999999999941793E-3</v>
      </c>
      <c r="K1242" s="260">
        <v>1.5999999999985449E-3</v>
      </c>
      <c r="L1242" s="260">
        <v>7.9999999999927243E-4</v>
      </c>
      <c r="M1242" s="260">
        <v>1.2000000000080035E-3</v>
      </c>
      <c r="N1242" s="479">
        <v>6.9999999999708967E-4</v>
      </c>
      <c r="O1242" s="260">
        <v>4.9999999999272404E-4</v>
      </c>
      <c r="P1242" s="260">
        <v>2.0000000000072759E-3</v>
      </c>
      <c r="Q1242" s="260">
        <v>1.1999999999898136E-3</v>
      </c>
      <c r="R1242" s="260">
        <v>6.0000000001309678E-4</v>
      </c>
      <c r="S1242" s="260">
        <v>1.999999999989086E-3</v>
      </c>
      <c r="T1242" s="260">
        <v>1.000000000003638E-3</v>
      </c>
      <c r="U1242" s="260">
        <v>1.000000000003638E-3</v>
      </c>
      <c r="V1242" s="479">
        <v>1.000000000003638E-3</v>
      </c>
      <c r="W1242" s="260">
        <v>9.9999999998544808E-4</v>
      </c>
      <c r="X1242" s="260">
        <v>1.000000000003638E-3</v>
      </c>
      <c r="Y1242" s="260">
        <v>1.000000000003638E-3</v>
      </c>
      <c r="Z1242" s="260">
        <v>1.000000000003638E-3</v>
      </c>
      <c r="AA1242" s="260">
        <v>1.000000000003638E-3</v>
      </c>
      <c r="AB1242" s="260">
        <v>9.9999999998544808E-4</v>
      </c>
      <c r="AC1242" s="314">
        <f>SUM(E1242:AB1242)</f>
        <v>2.6599999999998535E-2</v>
      </c>
      <c r="AD1242" s="619">
        <f>MAX(E1242:AB1242)</f>
        <v>2.0000000000072759E-3</v>
      </c>
    </row>
    <row r="1243" spans="1:31" s="5" customFormat="1" ht="10.5" customHeight="1">
      <c r="A1243" s="2297" t="s">
        <v>152</v>
      </c>
      <c r="B1243" s="2298"/>
      <c r="C1243" s="69" t="s">
        <v>477</v>
      </c>
      <c r="D1243" s="69"/>
      <c r="E1243" s="123">
        <f>E1189+E1193+E1197+E1201+E1205+E1209+E1213+E1217+E1221+E1225+E1229+E1233+E1237</f>
        <v>0.60180000000145817</v>
      </c>
      <c r="F1243" s="123">
        <f t="shared" ref="F1243:AC1244" si="374">F1189+F1193+F1197+F1201+F1205+F1209+F1213+F1217+F1221+F1225+F1229+F1233+F1237</f>
        <v>0.58679999999949362</v>
      </c>
      <c r="G1243" s="123">
        <f t="shared" si="374"/>
        <v>0.70620000000144512</v>
      </c>
      <c r="H1243" s="458">
        <f t="shared" si="374"/>
        <v>0.72540000000112748</v>
      </c>
      <c r="I1243" s="123">
        <f t="shared" si="374"/>
        <v>0.70799999999690055</v>
      </c>
      <c r="J1243" s="123">
        <f t="shared" si="374"/>
        <v>0.77819999999865108</v>
      </c>
      <c r="K1243" s="123">
        <f t="shared" si="374"/>
        <v>0.87779999999861502</v>
      </c>
      <c r="L1243" s="123">
        <f t="shared" si="374"/>
        <v>0.98939999999965944</v>
      </c>
      <c r="M1243" s="123">
        <f t="shared" si="374"/>
        <v>1.1718000000047597</v>
      </c>
      <c r="N1243" s="458">
        <f t="shared" si="374"/>
        <v>0.82559999999957667</v>
      </c>
      <c r="O1243" s="123">
        <f t="shared" si="374"/>
        <v>1.0326000000002751</v>
      </c>
      <c r="P1243" s="123">
        <f t="shared" si="374"/>
        <v>1.3811999999976252</v>
      </c>
      <c r="Q1243" s="123">
        <f t="shared" si="374"/>
        <v>1.0079999999993563</v>
      </c>
      <c r="R1243" s="123">
        <f t="shared" si="374"/>
        <v>0.94499999999948159</v>
      </c>
      <c r="S1243" s="123">
        <f t="shared" si="374"/>
        <v>1.3728000000002796</v>
      </c>
      <c r="T1243" s="123">
        <f t="shared" si="374"/>
        <v>1.2144000000025243</v>
      </c>
      <c r="U1243" s="123">
        <f t="shared" si="374"/>
        <v>0.95759999999863787</v>
      </c>
      <c r="V1243" s="458">
        <f t="shared" si="374"/>
        <v>1.1118000000014037</v>
      </c>
      <c r="W1243" s="123">
        <f t="shared" si="374"/>
        <v>1.0913999999977932</v>
      </c>
      <c r="X1243" s="123">
        <f t="shared" si="374"/>
        <v>0.96360000000231605</v>
      </c>
      <c r="Y1243" s="123">
        <f t="shared" si="374"/>
        <v>1.0385999999994511</v>
      </c>
      <c r="Z1243" s="123">
        <f t="shared" si="374"/>
        <v>1.0211999999993169</v>
      </c>
      <c r="AA1243" s="123">
        <f t="shared" si="374"/>
        <v>0.94679999999998465</v>
      </c>
      <c r="AB1243" s="123">
        <f t="shared" si="374"/>
        <v>1.041000000000895</v>
      </c>
      <c r="AC1243" s="123">
        <f t="shared" si="374"/>
        <v>23.097000000001028</v>
      </c>
    </row>
    <row r="1244" spans="1:31" s="5" customFormat="1" ht="10.5" customHeight="1" thickBot="1">
      <c r="A1244" s="2299"/>
      <c r="B1244" s="2300"/>
      <c r="C1244" s="47" t="s">
        <v>478</v>
      </c>
      <c r="D1244" s="47"/>
      <c r="E1244" s="137">
        <f>E1190+E1194+E1198+E1202+E1206+E1210+E1214+E1218+E1222+E1226+E1230+E1234+E1238</f>
        <v>0.25499999999833561</v>
      </c>
      <c r="F1244" s="137">
        <f t="shared" si="374"/>
        <v>0.27960000000116453</v>
      </c>
      <c r="G1244" s="137">
        <f t="shared" si="374"/>
        <v>0.26159999999927097</v>
      </c>
      <c r="H1244" s="460">
        <f t="shared" si="374"/>
        <v>0.30120000000079017</v>
      </c>
      <c r="I1244" s="137">
        <f t="shared" si="374"/>
        <v>0.27539999999962678</v>
      </c>
      <c r="J1244" s="137">
        <f t="shared" si="374"/>
        <v>0.29219999999977514</v>
      </c>
      <c r="K1244" s="137">
        <f t="shared" si="374"/>
        <v>0.39240000000102099</v>
      </c>
      <c r="L1244" s="137">
        <f t="shared" si="374"/>
        <v>0.31079999999947178</v>
      </c>
      <c r="M1244" s="137">
        <f t="shared" si="374"/>
        <v>0.42000000000070942</v>
      </c>
      <c r="N1244" s="460">
        <f t="shared" si="374"/>
        <v>0.25740000000005242</v>
      </c>
      <c r="O1244" s="137">
        <f t="shared" si="374"/>
        <v>0.30539999999919021</v>
      </c>
      <c r="P1244" s="137">
        <f t="shared" si="374"/>
        <v>0.4614000000001397</v>
      </c>
      <c r="Q1244" s="137">
        <f t="shared" si="374"/>
        <v>0.42180000000087148</v>
      </c>
      <c r="R1244" s="137">
        <f t="shared" si="374"/>
        <v>0.40919999999809992</v>
      </c>
      <c r="S1244" s="137">
        <f t="shared" si="374"/>
        <v>0.47700000000140791</v>
      </c>
      <c r="T1244" s="137">
        <f t="shared" si="374"/>
        <v>0.50399999999967804</v>
      </c>
      <c r="U1244" s="137">
        <f t="shared" si="374"/>
        <v>0.4211999999996579</v>
      </c>
      <c r="V1244" s="460">
        <f t="shared" si="374"/>
        <v>0.42479999999977741</v>
      </c>
      <c r="W1244" s="137">
        <f t="shared" si="374"/>
        <v>0.37740000000076179</v>
      </c>
      <c r="X1244" s="137">
        <f t="shared" si="374"/>
        <v>0.2484000000001288</v>
      </c>
      <c r="Y1244" s="137">
        <f t="shared" si="374"/>
        <v>0.50459999999823135</v>
      </c>
      <c r="Z1244" s="137">
        <f t="shared" si="374"/>
        <v>0.37440000000137841</v>
      </c>
      <c r="AA1244" s="137">
        <f t="shared" si="374"/>
        <v>0.35400000000036019</v>
      </c>
      <c r="AB1244" s="137">
        <f>AB1190+AB1194+AB1198+AB1202+AB1206+AB1210+AB1214+AB1218+AB1222+AB1226+AB1230+AB1234+AB1238</f>
        <v>0.48959999999906356</v>
      </c>
      <c r="AC1244" s="137">
        <f>AC1190+AC1194+AC1198+AC1202+AC1206+AC1210+AC1214+AC1218+AC1222+AC1226+AC1230+AC1234+AC1238</f>
        <v>8.8187999999989639</v>
      </c>
    </row>
    <row r="1245" spans="1:31" s="5" customFormat="1" ht="10.5" customHeight="1">
      <c r="A1245" s="2236" t="s">
        <v>153</v>
      </c>
      <c r="B1245" s="2237"/>
      <c r="C1245" s="12" t="s">
        <v>477</v>
      </c>
      <c r="D1245" s="12"/>
      <c r="E1245" s="120">
        <f t="shared" ref="E1245:AC1245" si="375">E1175+E1179-E1243</f>
        <v>0.11820000000116127</v>
      </c>
      <c r="F1245" s="120">
        <f t="shared" si="375"/>
        <v>-1.0799999986920716E-2</v>
      </c>
      <c r="G1245" s="120">
        <f t="shared" si="375"/>
        <v>-5.8200000013494124E-2</v>
      </c>
      <c r="H1245" s="434">
        <f t="shared" si="375"/>
        <v>-0.14939999998855458</v>
      </c>
      <c r="I1245" s="120">
        <f t="shared" si="375"/>
        <v>1.1999999992622024E-2</v>
      </c>
      <c r="J1245" s="120">
        <f t="shared" si="375"/>
        <v>0.15779999999558636</v>
      </c>
      <c r="K1245" s="120">
        <f t="shared" si="375"/>
        <v>0.13019999999719412</v>
      </c>
      <c r="L1245" s="120">
        <f t="shared" si="375"/>
        <v>-0.12539999998080009</v>
      </c>
      <c r="M1245" s="120">
        <f t="shared" si="375"/>
        <v>-0.23580000002361901</v>
      </c>
      <c r="N1245" s="434">
        <f t="shared" si="375"/>
        <v>-0.24959999998700377</v>
      </c>
      <c r="O1245" s="120">
        <f t="shared" si="375"/>
        <v>4.7399999997105535E-2</v>
      </c>
      <c r="P1245" s="120">
        <f t="shared" si="375"/>
        <v>0.13079999999608827</v>
      </c>
      <c r="Q1245" s="120">
        <f t="shared" si="375"/>
        <v>7.1999999998024311E-2</v>
      </c>
      <c r="R1245" s="120">
        <f t="shared" si="375"/>
        <v>-8.9999999921474005E-3</v>
      </c>
      <c r="S1245" s="120">
        <f t="shared" si="375"/>
        <v>-4.799999996612403E-3</v>
      </c>
      <c r="T1245" s="120">
        <f t="shared" si="375"/>
        <v>-0.20640000000671521</v>
      </c>
      <c r="U1245" s="120">
        <f t="shared" si="375"/>
        <v>5.0400000010267898E-2</v>
      </c>
      <c r="V1245" s="434">
        <f t="shared" si="375"/>
        <v>0.11219999999912011</v>
      </c>
      <c r="W1245" s="120">
        <f t="shared" si="375"/>
        <v>-0.1554000000035558</v>
      </c>
      <c r="X1245" s="120">
        <f t="shared" si="375"/>
        <v>0.11639999999506478</v>
      </c>
      <c r="Y1245" s="120">
        <f t="shared" si="375"/>
        <v>-3.0599999990545301E-2</v>
      </c>
      <c r="Z1245" s="120">
        <f t="shared" si="375"/>
        <v>-8.5200000005079435E-2</v>
      </c>
      <c r="AA1245" s="120">
        <f t="shared" si="375"/>
        <v>0.13319999999739596</v>
      </c>
      <c r="AB1245" s="120">
        <f t="shared" si="375"/>
        <v>3.8999999996485846E-2</v>
      </c>
      <c r="AC1245" s="120">
        <f t="shared" si="375"/>
        <v>-0.20099999999893114</v>
      </c>
    </row>
    <row r="1246" spans="1:31" s="5" customFormat="1" ht="10.5" customHeight="1" thickBot="1">
      <c r="A1246" s="2238"/>
      <c r="B1246" s="2239"/>
      <c r="C1246" s="9" t="s">
        <v>478</v>
      </c>
      <c r="D1246" s="271"/>
      <c r="E1246" s="123">
        <f t="shared" ref="E1246:AB1246" si="376">E1176+E1180-E1244</f>
        <v>-3.9000000006717495E-2</v>
      </c>
      <c r="F1246" s="123">
        <f t="shared" si="376"/>
        <v>-6.3599999996449691E-2</v>
      </c>
      <c r="G1246" s="123">
        <f t="shared" si="376"/>
        <v>2.6400000000467105E-2</v>
      </c>
      <c r="H1246" s="458">
        <f t="shared" si="376"/>
        <v>0.13079999999554276</v>
      </c>
      <c r="I1246" s="123">
        <f t="shared" si="376"/>
        <v>1.2600000006659673E-2</v>
      </c>
      <c r="J1246" s="123">
        <f t="shared" si="376"/>
        <v>-4.200000000037063E-3</v>
      </c>
      <c r="K1246" s="123">
        <f t="shared" si="376"/>
        <v>0.18359999999845517</v>
      </c>
      <c r="L1246" s="123">
        <f t="shared" si="376"/>
        <v>0.12120000000340952</v>
      </c>
      <c r="M1246" s="123">
        <f t="shared" si="376"/>
        <v>-0.13200000000751971</v>
      </c>
      <c r="N1246" s="458">
        <f t="shared" si="376"/>
        <v>3.0599999999685656E-2</v>
      </c>
      <c r="O1246" s="123">
        <f t="shared" si="376"/>
        <v>-1.7399999992903759E-2</v>
      </c>
      <c r="P1246" s="123">
        <f t="shared" si="376"/>
        <v>-0.17340000000040162</v>
      </c>
      <c r="Q1246" s="123">
        <f t="shared" si="376"/>
        <v>8.2199999990484662E-2</v>
      </c>
      <c r="R1246" s="123">
        <f t="shared" si="376"/>
        <v>-4.9199999990241883E-2</v>
      </c>
      <c r="S1246" s="123">
        <f t="shared" si="376"/>
        <v>0.31500000000278311</v>
      </c>
      <c r="T1246" s="123">
        <f t="shared" si="376"/>
        <v>7.1999999993249797E-2</v>
      </c>
      <c r="U1246" s="123">
        <f t="shared" si="376"/>
        <v>-0.13319999999337145</v>
      </c>
      <c r="V1246" s="458">
        <f t="shared" si="376"/>
        <v>7.919999999157884E-2</v>
      </c>
      <c r="W1246" s="123">
        <f t="shared" si="376"/>
        <v>0.12660000001023941</v>
      </c>
      <c r="X1246" s="123">
        <f t="shared" si="376"/>
        <v>0.11159999998808418</v>
      </c>
      <c r="Y1246" s="123">
        <f t="shared" si="376"/>
        <v>-7.2599999988801678E-2</v>
      </c>
      <c r="Z1246" s="123">
        <f t="shared" si="376"/>
        <v>-8.6400000001640331E-2</v>
      </c>
      <c r="AA1246" s="123">
        <f t="shared" si="376"/>
        <v>5.9999999878527777E-3</v>
      </c>
      <c r="AB1246" s="123">
        <f t="shared" si="376"/>
        <v>-0.41759999999749198</v>
      </c>
      <c r="AC1246" s="123">
        <f>AC1176+AC1180-AC1244</f>
        <v>0.10919999999291896</v>
      </c>
    </row>
    <row r="1247" spans="1:31" s="32" customFormat="1" ht="10.5" customHeight="1">
      <c r="A1247" s="2280" t="s">
        <v>9</v>
      </c>
      <c r="B1247" s="2281"/>
      <c r="C1247" s="14" t="s">
        <v>477</v>
      </c>
      <c r="D1247" s="14"/>
      <c r="E1247" s="20"/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  <c r="R1247" s="20"/>
      <c r="S1247" s="20"/>
      <c r="T1247" s="20"/>
      <c r="U1247" s="20"/>
      <c r="V1247" s="20"/>
      <c r="W1247" s="20"/>
      <c r="X1247" s="20"/>
      <c r="Y1247" s="20"/>
      <c r="Z1247" s="20"/>
      <c r="AA1247" s="20"/>
      <c r="AB1247" s="20"/>
      <c r="AC1247" s="102"/>
    </row>
    <row r="1248" spans="1:31" s="32" customFormat="1" ht="12" customHeight="1" thickBot="1">
      <c r="A1248" s="2282"/>
      <c r="B1248" s="2283"/>
      <c r="C1248" s="15" t="s">
        <v>478</v>
      </c>
      <c r="D1248" s="15"/>
      <c r="E1248" s="103"/>
      <c r="F1248" s="103"/>
      <c r="G1248" s="103"/>
      <c r="H1248" s="103"/>
      <c r="I1248" s="103"/>
      <c r="J1248" s="103"/>
      <c r="K1248" s="103"/>
      <c r="L1248" s="103"/>
      <c r="M1248" s="103"/>
      <c r="N1248" s="103"/>
      <c r="O1248" s="103"/>
      <c r="P1248" s="103"/>
      <c r="Q1248" s="103"/>
      <c r="R1248" s="103"/>
      <c r="S1248" s="103"/>
      <c r="T1248" s="103"/>
      <c r="U1248" s="103"/>
      <c r="V1248" s="103"/>
      <c r="W1248" s="103"/>
      <c r="X1248" s="103"/>
      <c r="Y1248" s="103"/>
      <c r="Z1248" s="103"/>
      <c r="AA1248" s="103"/>
      <c r="AB1248" s="103"/>
      <c r="AC1248" s="104"/>
    </row>
    <row r="1249" spans="1:30" s="80" customFormat="1" ht="30" customHeight="1" thickBot="1">
      <c r="A1249" s="70"/>
      <c r="B1249" s="79"/>
      <c r="E1249" s="111"/>
      <c r="F1249" s="111"/>
      <c r="G1249" s="111"/>
      <c r="H1249" s="216"/>
      <c r="I1249" s="111"/>
      <c r="J1249" s="111"/>
      <c r="K1249" s="111"/>
      <c r="L1249" s="111"/>
      <c r="M1249" s="111"/>
      <c r="N1249" s="216"/>
      <c r="O1249" s="111"/>
      <c r="P1249" s="111"/>
      <c r="Q1249" s="111"/>
      <c r="R1249" s="111"/>
      <c r="S1249" s="111"/>
      <c r="T1249" s="111"/>
      <c r="U1249" s="111"/>
      <c r="V1249" s="216"/>
      <c r="W1249" s="111"/>
      <c r="X1249" s="111"/>
      <c r="Y1249" s="111"/>
      <c r="Z1249" s="111"/>
      <c r="AA1249" s="111"/>
      <c r="AB1249" s="111"/>
      <c r="AC1249" s="111"/>
    </row>
    <row r="1250" spans="1:30" s="5" customFormat="1" ht="28.5" customHeight="1">
      <c r="A1250" s="144" t="s">
        <v>17</v>
      </c>
      <c r="B1250" s="145" t="s">
        <v>5</v>
      </c>
      <c r="C1250" s="6" t="s">
        <v>14</v>
      </c>
      <c r="D1250" s="274" t="s">
        <v>491</v>
      </c>
      <c r="E1250" s="2246" t="s">
        <v>15</v>
      </c>
      <c r="F1250" s="2246"/>
      <c r="G1250" s="2246"/>
      <c r="H1250" s="2246"/>
      <c r="I1250" s="2246"/>
      <c r="J1250" s="2246"/>
      <c r="K1250" s="2246"/>
      <c r="L1250" s="2246"/>
      <c r="M1250" s="2246"/>
      <c r="N1250" s="2246"/>
      <c r="O1250" s="2246"/>
      <c r="P1250" s="2246"/>
      <c r="Q1250" s="2246"/>
      <c r="R1250" s="2246"/>
      <c r="S1250" s="2246"/>
      <c r="T1250" s="2246"/>
      <c r="U1250" s="2246"/>
      <c r="V1250" s="2246"/>
      <c r="W1250" s="2246"/>
      <c r="X1250" s="2246"/>
      <c r="Y1250" s="2246"/>
      <c r="Z1250" s="2246"/>
      <c r="AA1250" s="2246"/>
      <c r="AB1250" s="2246"/>
      <c r="AC1250" s="2227" t="s">
        <v>10</v>
      </c>
    </row>
    <row r="1251" spans="1:30" s="13" customFormat="1" ht="12.75" customHeight="1" thickBot="1">
      <c r="A1251" s="2248" t="s">
        <v>375</v>
      </c>
      <c r="B1251" s="2249"/>
      <c r="C1251" s="17"/>
      <c r="D1251" s="17"/>
      <c r="E1251" s="18">
        <v>1</v>
      </c>
      <c r="F1251" s="18">
        <v>2</v>
      </c>
      <c r="G1251" s="18">
        <v>3</v>
      </c>
      <c r="H1251" s="18">
        <v>4</v>
      </c>
      <c r="I1251" s="18">
        <v>5</v>
      </c>
      <c r="J1251" s="18">
        <v>6</v>
      </c>
      <c r="K1251" s="18">
        <v>7</v>
      </c>
      <c r="L1251" s="18">
        <v>8</v>
      </c>
      <c r="M1251" s="18">
        <v>9</v>
      </c>
      <c r="N1251" s="18">
        <v>10</v>
      </c>
      <c r="O1251" s="18">
        <v>11</v>
      </c>
      <c r="P1251" s="18">
        <v>12</v>
      </c>
      <c r="Q1251" s="18">
        <v>13</v>
      </c>
      <c r="R1251" s="18">
        <v>14</v>
      </c>
      <c r="S1251" s="18">
        <v>15</v>
      </c>
      <c r="T1251" s="18">
        <v>16</v>
      </c>
      <c r="U1251" s="18">
        <v>17</v>
      </c>
      <c r="V1251" s="18">
        <v>18</v>
      </c>
      <c r="W1251" s="18">
        <v>19</v>
      </c>
      <c r="X1251" s="18">
        <v>20</v>
      </c>
      <c r="Y1251" s="18">
        <v>21</v>
      </c>
      <c r="Z1251" s="18">
        <v>22</v>
      </c>
      <c r="AA1251" s="18">
        <v>23</v>
      </c>
      <c r="AB1251" s="18">
        <v>24</v>
      </c>
      <c r="AC1251" s="2247"/>
    </row>
    <row r="1252" spans="1:30" s="13" customFormat="1" ht="12.75" customHeight="1">
      <c r="A1252" s="19" t="s">
        <v>286</v>
      </c>
      <c r="B1252" s="20"/>
      <c r="C1252" s="21"/>
      <c r="D1252" s="867"/>
      <c r="E1252" s="20">
        <v>3</v>
      </c>
      <c r="F1252" s="20">
        <v>3</v>
      </c>
      <c r="G1252" s="20">
        <v>3</v>
      </c>
      <c r="H1252" s="20">
        <v>3</v>
      </c>
      <c r="I1252" s="20">
        <v>3</v>
      </c>
      <c r="J1252" s="20">
        <v>3</v>
      </c>
      <c r="K1252" s="20">
        <v>3</v>
      </c>
      <c r="L1252" s="20">
        <v>3</v>
      </c>
      <c r="M1252" s="20">
        <v>3</v>
      </c>
      <c r="N1252" s="20">
        <v>3</v>
      </c>
      <c r="O1252" s="20">
        <v>3</v>
      </c>
      <c r="P1252" s="20">
        <v>3</v>
      </c>
      <c r="Q1252" s="20">
        <v>3</v>
      </c>
      <c r="R1252" s="20">
        <v>3</v>
      </c>
      <c r="S1252" s="20">
        <v>3</v>
      </c>
      <c r="T1252" s="20">
        <v>3</v>
      </c>
      <c r="U1252" s="20">
        <v>3</v>
      </c>
      <c r="V1252" s="20">
        <v>3</v>
      </c>
      <c r="W1252" s="20">
        <v>3</v>
      </c>
      <c r="X1252" s="20">
        <v>3</v>
      </c>
      <c r="Y1252" s="20">
        <v>3</v>
      </c>
      <c r="Z1252" s="20">
        <v>3</v>
      </c>
      <c r="AA1252" s="20">
        <v>3</v>
      </c>
      <c r="AB1252" s="20">
        <v>3</v>
      </c>
      <c r="AC1252" s="22"/>
    </row>
    <row r="1253" spans="1:30" s="13" customFormat="1" ht="12.75" customHeight="1" thickBot="1">
      <c r="A1253" s="38" t="s">
        <v>287</v>
      </c>
      <c r="B1253" s="39"/>
      <c r="C1253" s="40"/>
      <c r="D1253" s="1173"/>
      <c r="E1253" s="39">
        <v>2</v>
      </c>
      <c r="F1253" s="39">
        <v>2</v>
      </c>
      <c r="G1253" s="39">
        <v>2</v>
      </c>
      <c r="H1253" s="39">
        <v>2</v>
      </c>
      <c r="I1253" s="39">
        <v>2</v>
      </c>
      <c r="J1253" s="39">
        <v>2</v>
      </c>
      <c r="K1253" s="39">
        <v>2</v>
      </c>
      <c r="L1253" s="39">
        <v>2</v>
      </c>
      <c r="M1253" s="39">
        <v>2</v>
      </c>
      <c r="N1253" s="39">
        <v>2</v>
      </c>
      <c r="O1253" s="39">
        <v>2</v>
      </c>
      <c r="P1253" s="39">
        <v>2</v>
      </c>
      <c r="Q1253" s="39">
        <v>2</v>
      </c>
      <c r="R1253" s="39">
        <v>2</v>
      </c>
      <c r="S1253" s="39">
        <v>2</v>
      </c>
      <c r="T1253" s="39">
        <v>2</v>
      </c>
      <c r="U1253" s="39">
        <v>2</v>
      </c>
      <c r="V1253" s="39">
        <v>2</v>
      </c>
      <c r="W1253" s="39">
        <v>2</v>
      </c>
      <c r="X1253" s="39">
        <v>2</v>
      </c>
      <c r="Y1253" s="39">
        <v>2</v>
      </c>
      <c r="Z1253" s="39">
        <v>2</v>
      </c>
      <c r="AA1253" s="39">
        <v>2</v>
      </c>
      <c r="AB1253" s="39">
        <v>2</v>
      </c>
      <c r="AC1253" s="188"/>
    </row>
    <row r="1254" spans="1:30" s="5" customFormat="1" ht="11.25">
      <c r="A1254" s="2216" t="s">
        <v>100</v>
      </c>
      <c r="B1254" s="2219" t="s">
        <v>288</v>
      </c>
      <c r="C1254" s="10" t="s">
        <v>477</v>
      </c>
      <c r="D1254" s="867" t="s">
        <v>499</v>
      </c>
      <c r="E1254" s="120">
        <v>7.2000000000753059E-2</v>
      </c>
      <c r="F1254" s="120">
        <v>7.1999999999934519E-2</v>
      </c>
      <c r="G1254" s="120">
        <v>7.1999999999934519E-2</v>
      </c>
      <c r="H1254" s="120">
        <v>7.1999999999934519E-2</v>
      </c>
      <c r="I1254" s="120">
        <v>7.1999999999934519E-2</v>
      </c>
      <c r="J1254" s="120">
        <v>7.1999999999934519E-2</v>
      </c>
      <c r="K1254" s="120">
        <v>7.1999999999934519E-2</v>
      </c>
      <c r="L1254" s="120">
        <v>7.1999999999934519E-2</v>
      </c>
      <c r="M1254" s="120">
        <v>7.1999999999934519E-2</v>
      </c>
      <c r="N1254" s="120">
        <v>7.1999999999934519E-2</v>
      </c>
      <c r="O1254" s="120">
        <v>7.1999999999934519E-2</v>
      </c>
      <c r="P1254" s="120">
        <v>7.1999999999934519E-2</v>
      </c>
      <c r="Q1254" s="120">
        <v>7.2000000000753059E-2</v>
      </c>
      <c r="R1254" s="120">
        <v>7.1999999999934519E-2</v>
      </c>
      <c r="S1254" s="120">
        <v>7.1999999999934519E-2</v>
      </c>
      <c r="T1254" s="120">
        <v>7.1999999999934519E-2</v>
      </c>
      <c r="U1254" s="120">
        <v>7.1999999999934519E-2</v>
      </c>
      <c r="V1254" s="120">
        <v>7.1999999999934519E-2</v>
      </c>
      <c r="W1254" s="120">
        <v>7.1999999999934519E-2</v>
      </c>
      <c r="X1254" s="120">
        <v>7.1999999999934519E-2</v>
      </c>
      <c r="Y1254" s="120">
        <v>7.1999999999934519E-2</v>
      </c>
      <c r="Z1254" s="120">
        <v>7.1999999999934519E-2</v>
      </c>
      <c r="AA1254" s="120">
        <v>7.1999999999934519E-2</v>
      </c>
      <c r="AB1254" s="120">
        <v>7.1999999999934519E-2</v>
      </c>
      <c r="AC1254" s="135">
        <f>SUM(E1254:AB1254)</f>
        <v>1.7280000000000661</v>
      </c>
      <c r="AD1254" s="812"/>
    </row>
    <row r="1255" spans="1:30" s="5" customFormat="1" ht="11.25">
      <c r="A1255" s="2217"/>
      <c r="B1255" s="2220"/>
      <c r="C1255" s="11" t="s">
        <v>478</v>
      </c>
      <c r="D1255" s="866" t="s">
        <v>499</v>
      </c>
      <c r="E1255" s="121">
        <v>0</v>
      </c>
      <c r="F1255" s="121">
        <v>0</v>
      </c>
      <c r="G1255" s="121">
        <v>0</v>
      </c>
      <c r="H1255" s="435">
        <v>0</v>
      </c>
      <c r="I1255" s="121">
        <v>0</v>
      </c>
      <c r="J1255" s="121">
        <v>0</v>
      </c>
      <c r="K1255" s="121">
        <v>0</v>
      </c>
      <c r="L1255" s="121">
        <v>0</v>
      </c>
      <c r="M1255" s="121">
        <v>0</v>
      </c>
      <c r="N1255" s="435">
        <v>0</v>
      </c>
      <c r="O1255" s="121">
        <v>0</v>
      </c>
      <c r="P1255" s="121">
        <v>0</v>
      </c>
      <c r="Q1255" s="121">
        <v>0</v>
      </c>
      <c r="R1255" s="121">
        <v>0</v>
      </c>
      <c r="S1255" s="121">
        <v>0</v>
      </c>
      <c r="T1255" s="121">
        <v>0</v>
      </c>
      <c r="U1255" s="121">
        <v>0</v>
      </c>
      <c r="V1255" s="435">
        <v>0</v>
      </c>
      <c r="W1255" s="121">
        <v>0</v>
      </c>
      <c r="X1255" s="121">
        <v>0</v>
      </c>
      <c r="Y1255" s="121">
        <v>0</v>
      </c>
      <c r="Z1255" s="121">
        <v>0</v>
      </c>
      <c r="AA1255" s="121">
        <v>0</v>
      </c>
      <c r="AB1255" s="121">
        <v>0</v>
      </c>
      <c r="AC1255" s="135">
        <f>SUM(E1255:AB1255)</f>
        <v>0</v>
      </c>
      <c r="AD1255" s="5" t="s">
        <v>465</v>
      </c>
    </row>
    <row r="1256" spans="1:30" s="5" customFormat="1" ht="11.25">
      <c r="A1256" s="2217"/>
      <c r="B1256" s="2220"/>
      <c r="C1256" s="11" t="s">
        <v>8</v>
      </c>
      <c r="D1256" s="866" t="s">
        <v>498</v>
      </c>
      <c r="E1256" s="124">
        <f t="shared" ref="E1256:AB1256" si="377">SQRT(E1254*E1254+E1255*E1255)*1000/(1.732*E1264)</f>
        <v>6.598482349128731</v>
      </c>
      <c r="F1256" s="124">
        <f t="shared" si="377"/>
        <v>6.5984823490537146</v>
      </c>
      <c r="G1256" s="124">
        <f t="shared" si="377"/>
        <v>6.5984823490537146</v>
      </c>
      <c r="H1256" s="437">
        <f t="shared" si="377"/>
        <v>6.5984823490537146</v>
      </c>
      <c r="I1256" s="124">
        <f t="shared" si="377"/>
        <v>6.7049094837158716</v>
      </c>
      <c r="J1256" s="124">
        <f t="shared" si="377"/>
        <v>6.7049094837158716</v>
      </c>
      <c r="K1256" s="124">
        <f t="shared" si="377"/>
        <v>6.7049094837158716</v>
      </c>
      <c r="L1256" s="124">
        <f t="shared" si="377"/>
        <v>6.5984823490537146</v>
      </c>
      <c r="M1256" s="124">
        <f t="shared" si="377"/>
        <v>6.5984823490537146</v>
      </c>
      <c r="N1256" s="437">
        <f t="shared" si="377"/>
        <v>6.5984823490537146</v>
      </c>
      <c r="O1256" s="124">
        <f t="shared" si="377"/>
        <v>6.5984823490537146</v>
      </c>
      <c r="P1256" s="124">
        <f t="shared" si="377"/>
        <v>6.5984823490537146</v>
      </c>
      <c r="Q1256" s="124">
        <f t="shared" si="377"/>
        <v>6.7049094837920977</v>
      </c>
      <c r="R1256" s="124">
        <f t="shared" si="377"/>
        <v>6.7049094837158716</v>
      </c>
      <c r="S1256" s="124">
        <f t="shared" si="377"/>
        <v>6.7049094837158716</v>
      </c>
      <c r="T1256" s="124">
        <f t="shared" si="377"/>
        <v>6.7049094837158716</v>
      </c>
      <c r="U1256" s="124">
        <f t="shared" si="377"/>
        <v>6.7049094837158716</v>
      </c>
      <c r="V1256" s="437">
        <f t="shared" si="377"/>
        <v>6.7049094837158716</v>
      </c>
      <c r="W1256" s="124">
        <f t="shared" si="377"/>
        <v>6.5984823490537146</v>
      </c>
      <c r="X1256" s="124">
        <f t="shared" si="377"/>
        <v>6.5984823490537146</v>
      </c>
      <c r="Y1256" s="124">
        <f t="shared" si="377"/>
        <v>6.7049094837158716</v>
      </c>
      <c r="Z1256" s="124">
        <f t="shared" si="377"/>
        <v>6.7049094837158716</v>
      </c>
      <c r="AA1256" s="124">
        <f t="shared" si="377"/>
        <v>6.7049094837158716</v>
      </c>
      <c r="AB1256" s="124">
        <f t="shared" si="377"/>
        <v>6.7049094837158716</v>
      </c>
      <c r="AC1256" s="135"/>
    </row>
    <row r="1257" spans="1:30" s="5" customFormat="1" ht="12" thickBot="1">
      <c r="A1257" s="2217"/>
      <c r="B1257" s="2220"/>
      <c r="C1257" s="11" t="s">
        <v>16</v>
      </c>
      <c r="D1257" s="866"/>
      <c r="E1257" s="121">
        <f t="shared" ref="E1257:AC1257" si="378">E1255/E1254</f>
        <v>0</v>
      </c>
      <c r="F1257" s="121">
        <f t="shared" si="378"/>
        <v>0</v>
      </c>
      <c r="G1257" s="121">
        <f t="shared" si="378"/>
        <v>0</v>
      </c>
      <c r="H1257" s="435">
        <f t="shared" si="378"/>
        <v>0</v>
      </c>
      <c r="I1257" s="121">
        <f t="shared" si="378"/>
        <v>0</v>
      </c>
      <c r="J1257" s="121">
        <f t="shared" si="378"/>
        <v>0</v>
      </c>
      <c r="K1257" s="121">
        <f t="shared" si="378"/>
        <v>0</v>
      </c>
      <c r="L1257" s="121">
        <f t="shared" si="378"/>
        <v>0</v>
      </c>
      <c r="M1257" s="121">
        <f t="shared" si="378"/>
        <v>0</v>
      </c>
      <c r="N1257" s="435">
        <f t="shared" si="378"/>
        <v>0</v>
      </c>
      <c r="O1257" s="121">
        <f t="shared" si="378"/>
        <v>0</v>
      </c>
      <c r="P1257" s="121">
        <f t="shared" si="378"/>
        <v>0</v>
      </c>
      <c r="Q1257" s="121">
        <f t="shared" si="378"/>
        <v>0</v>
      </c>
      <c r="R1257" s="121">
        <f t="shared" si="378"/>
        <v>0</v>
      </c>
      <c r="S1257" s="121">
        <f t="shared" si="378"/>
        <v>0</v>
      </c>
      <c r="T1257" s="121">
        <f t="shared" si="378"/>
        <v>0</v>
      </c>
      <c r="U1257" s="121">
        <f t="shared" si="378"/>
        <v>0</v>
      </c>
      <c r="V1257" s="435">
        <f t="shared" si="378"/>
        <v>0</v>
      </c>
      <c r="W1257" s="121">
        <f t="shared" si="378"/>
        <v>0</v>
      </c>
      <c r="X1257" s="121">
        <f t="shared" si="378"/>
        <v>0</v>
      </c>
      <c r="Y1257" s="121">
        <f t="shared" si="378"/>
        <v>0</v>
      </c>
      <c r="Z1257" s="121">
        <f t="shared" si="378"/>
        <v>0</v>
      </c>
      <c r="AA1257" s="121">
        <f t="shared" si="378"/>
        <v>0</v>
      </c>
      <c r="AB1257" s="121">
        <f t="shared" si="378"/>
        <v>0</v>
      </c>
      <c r="AC1257" s="135">
        <f t="shared" si="378"/>
        <v>0</v>
      </c>
    </row>
    <row r="1258" spans="1:30" s="5" customFormat="1" ht="11.25">
      <c r="A1258" s="2216" t="s">
        <v>101</v>
      </c>
      <c r="B1258" s="2219" t="s">
        <v>289</v>
      </c>
      <c r="C1258" s="10" t="s">
        <v>477</v>
      </c>
      <c r="D1258" s="867" t="s">
        <v>499</v>
      </c>
      <c r="E1258" s="120">
        <v>0</v>
      </c>
      <c r="F1258" s="120">
        <v>0</v>
      </c>
      <c r="G1258" s="120">
        <v>0</v>
      </c>
      <c r="H1258" s="120">
        <v>0</v>
      </c>
      <c r="I1258" s="120">
        <v>0</v>
      </c>
      <c r="J1258" s="120">
        <v>0</v>
      </c>
      <c r="K1258" s="120">
        <v>0</v>
      </c>
      <c r="L1258" s="120">
        <v>0</v>
      </c>
      <c r="M1258" s="120">
        <v>0</v>
      </c>
      <c r="N1258" s="120">
        <v>0</v>
      </c>
      <c r="O1258" s="120">
        <v>0</v>
      </c>
      <c r="P1258" s="120">
        <v>0</v>
      </c>
      <c r="Q1258" s="120">
        <v>0</v>
      </c>
      <c r="R1258" s="120">
        <v>0</v>
      </c>
      <c r="S1258" s="120">
        <v>0</v>
      </c>
      <c r="T1258" s="120">
        <v>0</v>
      </c>
      <c r="U1258" s="120">
        <v>0</v>
      </c>
      <c r="V1258" s="120">
        <v>0</v>
      </c>
      <c r="W1258" s="120">
        <v>0</v>
      </c>
      <c r="X1258" s="120">
        <v>0</v>
      </c>
      <c r="Y1258" s="120">
        <v>0</v>
      </c>
      <c r="Z1258" s="120">
        <v>0</v>
      </c>
      <c r="AA1258" s="120">
        <v>0</v>
      </c>
      <c r="AB1258" s="120">
        <v>0</v>
      </c>
      <c r="AC1258" s="135">
        <f>SUM(E1258:AB1258)</f>
        <v>0</v>
      </c>
      <c r="AD1258" s="848" t="s">
        <v>465</v>
      </c>
    </row>
    <row r="1259" spans="1:30" s="5" customFormat="1" ht="11.25">
      <c r="A1259" s="2305"/>
      <c r="B1259" s="2307"/>
      <c r="C1259" s="11" t="s">
        <v>478</v>
      </c>
      <c r="D1259" s="2185" t="s">
        <v>499</v>
      </c>
      <c r="E1259" s="121">
        <v>0</v>
      </c>
      <c r="F1259" s="121">
        <v>0</v>
      </c>
      <c r="G1259" s="121">
        <v>0</v>
      </c>
      <c r="H1259" s="435">
        <v>0</v>
      </c>
      <c r="I1259" s="121">
        <v>0</v>
      </c>
      <c r="J1259" s="121">
        <v>0</v>
      </c>
      <c r="K1259" s="121">
        <v>0</v>
      </c>
      <c r="L1259" s="121">
        <v>0</v>
      </c>
      <c r="M1259" s="121">
        <v>0</v>
      </c>
      <c r="N1259" s="435">
        <v>0</v>
      </c>
      <c r="O1259" s="121">
        <v>0</v>
      </c>
      <c r="P1259" s="121">
        <v>0</v>
      </c>
      <c r="Q1259" s="121">
        <v>0</v>
      </c>
      <c r="R1259" s="121">
        <v>0</v>
      </c>
      <c r="S1259" s="121">
        <v>0</v>
      </c>
      <c r="T1259" s="121">
        <v>0</v>
      </c>
      <c r="U1259" s="121">
        <v>0</v>
      </c>
      <c r="V1259" s="435">
        <v>0</v>
      </c>
      <c r="W1259" s="121">
        <v>0</v>
      </c>
      <c r="X1259" s="121">
        <v>0</v>
      </c>
      <c r="Y1259" s="121">
        <v>0</v>
      </c>
      <c r="Z1259" s="121">
        <v>0</v>
      </c>
      <c r="AA1259" s="121">
        <v>0</v>
      </c>
      <c r="AB1259" s="121">
        <v>0</v>
      </c>
      <c r="AC1259" s="135">
        <f>SUM(E1259:AB1259)</f>
        <v>0</v>
      </c>
      <c r="AD1259" s="812" t="s">
        <v>465</v>
      </c>
    </row>
    <row r="1260" spans="1:30" s="5" customFormat="1" ht="11.25">
      <c r="A1260" s="2305"/>
      <c r="B1260" s="2307"/>
      <c r="C1260" s="11" t="s">
        <v>8</v>
      </c>
      <c r="D1260" s="866" t="s">
        <v>498</v>
      </c>
      <c r="E1260" s="124">
        <f t="shared" ref="E1260:AB1260" si="379">SQRT(E1258*E1258+E1259*E1259)*1000/(1.732*E1265)</f>
        <v>0</v>
      </c>
      <c r="F1260" s="124">
        <f t="shared" si="379"/>
        <v>0</v>
      </c>
      <c r="G1260" s="124">
        <f t="shared" si="379"/>
        <v>0</v>
      </c>
      <c r="H1260" s="437">
        <f t="shared" si="379"/>
        <v>0</v>
      </c>
      <c r="I1260" s="124">
        <f t="shared" si="379"/>
        <v>0</v>
      </c>
      <c r="J1260" s="124">
        <f t="shared" si="379"/>
        <v>0</v>
      </c>
      <c r="K1260" s="124">
        <f t="shared" si="379"/>
        <v>0</v>
      </c>
      <c r="L1260" s="124">
        <f t="shared" si="379"/>
        <v>0</v>
      </c>
      <c r="M1260" s="124">
        <f t="shared" si="379"/>
        <v>0</v>
      </c>
      <c r="N1260" s="437">
        <f t="shared" si="379"/>
        <v>0</v>
      </c>
      <c r="O1260" s="124">
        <f t="shared" si="379"/>
        <v>0</v>
      </c>
      <c r="P1260" s="124">
        <f t="shared" si="379"/>
        <v>0</v>
      </c>
      <c r="Q1260" s="124">
        <f t="shared" si="379"/>
        <v>0</v>
      </c>
      <c r="R1260" s="124">
        <f t="shared" si="379"/>
        <v>0</v>
      </c>
      <c r="S1260" s="124">
        <f t="shared" si="379"/>
        <v>0</v>
      </c>
      <c r="T1260" s="124">
        <f t="shared" si="379"/>
        <v>0</v>
      </c>
      <c r="U1260" s="124">
        <f t="shared" si="379"/>
        <v>0</v>
      </c>
      <c r="V1260" s="437">
        <f t="shared" si="379"/>
        <v>0</v>
      </c>
      <c r="W1260" s="124">
        <f t="shared" si="379"/>
        <v>0</v>
      </c>
      <c r="X1260" s="124">
        <f t="shared" si="379"/>
        <v>0</v>
      </c>
      <c r="Y1260" s="124">
        <f t="shared" si="379"/>
        <v>0</v>
      </c>
      <c r="Z1260" s="124">
        <f t="shared" si="379"/>
        <v>0</v>
      </c>
      <c r="AA1260" s="124">
        <f t="shared" si="379"/>
        <v>0</v>
      </c>
      <c r="AB1260" s="124">
        <f t="shared" si="379"/>
        <v>0</v>
      </c>
      <c r="AC1260" s="135"/>
    </row>
    <row r="1261" spans="1:30" s="5" customFormat="1" ht="12" thickBot="1">
      <c r="A1261" s="2305"/>
      <c r="B1261" s="2307"/>
      <c r="C1261" s="11" t="s">
        <v>16</v>
      </c>
      <c r="D1261" s="11"/>
      <c r="E1261" s="121" t="e">
        <f t="shared" ref="E1261:AC1261" si="380">E1259/E1258</f>
        <v>#DIV/0!</v>
      </c>
      <c r="F1261" s="121" t="e">
        <f t="shared" si="380"/>
        <v>#DIV/0!</v>
      </c>
      <c r="G1261" s="121" t="e">
        <f t="shared" si="380"/>
        <v>#DIV/0!</v>
      </c>
      <c r="H1261" s="435" t="e">
        <f t="shared" si="380"/>
        <v>#DIV/0!</v>
      </c>
      <c r="I1261" s="121" t="e">
        <f t="shared" si="380"/>
        <v>#DIV/0!</v>
      </c>
      <c r="J1261" s="121" t="e">
        <f t="shared" si="380"/>
        <v>#DIV/0!</v>
      </c>
      <c r="K1261" s="121" t="e">
        <f t="shared" si="380"/>
        <v>#DIV/0!</v>
      </c>
      <c r="L1261" s="121" t="e">
        <f t="shared" si="380"/>
        <v>#DIV/0!</v>
      </c>
      <c r="M1261" s="121" t="e">
        <f t="shared" si="380"/>
        <v>#DIV/0!</v>
      </c>
      <c r="N1261" s="435" t="e">
        <f t="shared" si="380"/>
        <v>#DIV/0!</v>
      </c>
      <c r="O1261" s="121" t="e">
        <f t="shared" si="380"/>
        <v>#DIV/0!</v>
      </c>
      <c r="P1261" s="121" t="e">
        <f t="shared" si="380"/>
        <v>#DIV/0!</v>
      </c>
      <c r="Q1261" s="121" t="e">
        <f t="shared" si="380"/>
        <v>#DIV/0!</v>
      </c>
      <c r="R1261" s="121" t="e">
        <f t="shared" si="380"/>
        <v>#DIV/0!</v>
      </c>
      <c r="S1261" s="121" t="e">
        <f t="shared" si="380"/>
        <v>#DIV/0!</v>
      </c>
      <c r="T1261" s="121" t="e">
        <f t="shared" si="380"/>
        <v>#DIV/0!</v>
      </c>
      <c r="U1261" s="121" t="e">
        <f t="shared" si="380"/>
        <v>#DIV/0!</v>
      </c>
      <c r="V1261" s="435" t="e">
        <f t="shared" si="380"/>
        <v>#DIV/0!</v>
      </c>
      <c r="W1261" s="121" t="e">
        <f t="shared" si="380"/>
        <v>#DIV/0!</v>
      </c>
      <c r="X1261" s="121" t="e">
        <f t="shared" si="380"/>
        <v>#DIV/0!</v>
      </c>
      <c r="Y1261" s="121" t="e">
        <f t="shared" si="380"/>
        <v>#DIV/0!</v>
      </c>
      <c r="Z1261" s="121" t="e">
        <f t="shared" si="380"/>
        <v>#DIV/0!</v>
      </c>
      <c r="AA1261" s="121" t="e">
        <f t="shared" si="380"/>
        <v>#DIV/0!</v>
      </c>
      <c r="AB1261" s="121" t="e">
        <f t="shared" si="380"/>
        <v>#DIV/0!</v>
      </c>
      <c r="AC1261" s="135" t="e">
        <f t="shared" si="380"/>
        <v>#DIV/0!</v>
      </c>
    </row>
    <row r="1262" spans="1:30" s="5" customFormat="1" ht="12" thickBot="1">
      <c r="A1262" s="293" t="s">
        <v>507</v>
      </c>
      <c r="B1262" s="294"/>
      <c r="C1262" s="295"/>
      <c r="D1262" s="296"/>
      <c r="E1262" s="296">
        <f>SQRT(E1254*E1254+E1255*E1255)</f>
        <v>7.2000000000753059E-2</v>
      </c>
      <c r="F1262" s="296">
        <f t="shared" ref="F1262:AB1262" si="381">SQRT(F1254*F1254+F1255*F1255)</f>
        <v>7.1999999999934519E-2</v>
      </c>
      <c r="G1262" s="296">
        <f t="shared" si="381"/>
        <v>7.1999999999934519E-2</v>
      </c>
      <c r="H1262" s="296">
        <f t="shared" si="381"/>
        <v>7.1999999999934519E-2</v>
      </c>
      <c r="I1262" s="296">
        <f>SQRT(I1254*I1254+I1255*I1255)</f>
        <v>7.1999999999934519E-2</v>
      </c>
      <c r="J1262" s="296">
        <f t="shared" si="381"/>
        <v>7.1999999999934519E-2</v>
      </c>
      <c r="K1262" s="296">
        <f t="shared" si="381"/>
        <v>7.1999999999934519E-2</v>
      </c>
      <c r="L1262" s="296">
        <f t="shared" si="381"/>
        <v>7.1999999999934519E-2</v>
      </c>
      <c r="M1262" s="296">
        <f t="shared" si="381"/>
        <v>7.1999999999934519E-2</v>
      </c>
      <c r="N1262" s="296">
        <f t="shared" si="381"/>
        <v>7.1999999999934519E-2</v>
      </c>
      <c r="O1262" s="296">
        <f t="shared" si="381"/>
        <v>7.1999999999934519E-2</v>
      </c>
      <c r="P1262" s="296">
        <f t="shared" si="381"/>
        <v>7.1999999999934519E-2</v>
      </c>
      <c r="Q1262" s="489">
        <f t="shared" si="381"/>
        <v>7.2000000000753059E-2</v>
      </c>
      <c r="R1262" s="296">
        <f t="shared" si="381"/>
        <v>7.1999999999934519E-2</v>
      </c>
      <c r="S1262" s="296">
        <f t="shared" si="381"/>
        <v>7.1999999999934519E-2</v>
      </c>
      <c r="T1262" s="296">
        <f t="shared" si="381"/>
        <v>7.1999999999934519E-2</v>
      </c>
      <c r="U1262" s="296">
        <f t="shared" si="381"/>
        <v>7.1999999999934519E-2</v>
      </c>
      <c r="V1262" s="296">
        <f t="shared" si="381"/>
        <v>7.1999999999934519E-2</v>
      </c>
      <c r="W1262" s="296">
        <f t="shared" si="381"/>
        <v>7.1999999999934519E-2</v>
      </c>
      <c r="X1262" s="296">
        <f t="shared" si="381"/>
        <v>7.1999999999934519E-2</v>
      </c>
      <c r="Y1262" s="296">
        <f t="shared" si="381"/>
        <v>7.1999999999934519E-2</v>
      </c>
      <c r="Z1262" s="296">
        <f t="shared" si="381"/>
        <v>7.1999999999934519E-2</v>
      </c>
      <c r="AA1262" s="296">
        <f t="shared" si="381"/>
        <v>7.1999999999934519E-2</v>
      </c>
      <c r="AB1262" s="296">
        <f t="shared" si="381"/>
        <v>7.1999999999934519E-2</v>
      </c>
      <c r="AC1262" s="297"/>
      <c r="AD1262" s="131">
        <f>MAX(E1262:AB1262)</f>
        <v>7.2000000000753059E-2</v>
      </c>
    </row>
    <row r="1263" spans="1:30" s="13" customFormat="1" ht="14.25" customHeight="1" thickBot="1">
      <c r="A1263" s="148" t="s">
        <v>290</v>
      </c>
      <c r="B1263" s="149"/>
      <c r="C1263" s="150"/>
      <c r="D1263" s="150"/>
      <c r="E1263" s="3">
        <v>1</v>
      </c>
      <c r="F1263" s="3">
        <v>2</v>
      </c>
      <c r="G1263" s="3">
        <v>3</v>
      </c>
      <c r="H1263" s="3">
        <v>4</v>
      </c>
      <c r="I1263" s="3">
        <v>5</v>
      </c>
      <c r="J1263" s="3">
        <v>6</v>
      </c>
      <c r="K1263" s="3">
        <v>7</v>
      </c>
      <c r="L1263" s="3">
        <v>8</v>
      </c>
      <c r="M1263" s="3">
        <v>9</v>
      </c>
      <c r="N1263" s="3">
        <v>10</v>
      </c>
      <c r="O1263" s="3">
        <v>11</v>
      </c>
      <c r="P1263" s="3">
        <v>12</v>
      </c>
      <c r="Q1263" s="3">
        <v>13</v>
      </c>
      <c r="R1263" s="3">
        <v>14</v>
      </c>
      <c r="S1263" s="3">
        <v>15</v>
      </c>
      <c r="T1263" s="3">
        <v>16</v>
      </c>
      <c r="U1263" s="3">
        <v>17</v>
      </c>
      <c r="V1263" s="3">
        <v>18</v>
      </c>
      <c r="W1263" s="3">
        <v>19</v>
      </c>
      <c r="X1263" s="3">
        <v>20</v>
      </c>
      <c r="Y1263" s="3">
        <v>21</v>
      </c>
      <c r="Z1263" s="3">
        <v>22</v>
      </c>
      <c r="AA1263" s="3">
        <v>23</v>
      </c>
      <c r="AB1263" s="3">
        <v>24</v>
      </c>
      <c r="AC1263" s="151"/>
    </row>
    <row r="1264" spans="1:30" s="32" customFormat="1" ht="14.25" customHeight="1">
      <c r="A1264" s="28" t="s">
        <v>148</v>
      </c>
      <c r="B1264" s="439"/>
      <c r="C1264" s="440" t="s">
        <v>13</v>
      </c>
      <c r="D1264" s="855" t="s">
        <v>523</v>
      </c>
      <c r="E1264" s="445">
        <v>6.3</v>
      </c>
      <c r="F1264" s="445">
        <v>6.3</v>
      </c>
      <c r="G1264" s="445">
        <v>6.3</v>
      </c>
      <c r="H1264" s="445">
        <v>6.3</v>
      </c>
      <c r="I1264" s="445">
        <v>6.2</v>
      </c>
      <c r="J1264" s="445">
        <v>6.2</v>
      </c>
      <c r="K1264" s="445">
        <v>6.2</v>
      </c>
      <c r="L1264" s="445">
        <v>6.3</v>
      </c>
      <c r="M1264" s="445">
        <v>6.3</v>
      </c>
      <c r="N1264" s="445">
        <v>6.3</v>
      </c>
      <c r="O1264" s="445">
        <v>6.3</v>
      </c>
      <c r="P1264" s="445">
        <v>6.3</v>
      </c>
      <c r="Q1264" s="445">
        <v>6.2</v>
      </c>
      <c r="R1264" s="445">
        <v>6.2</v>
      </c>
      <c r="S1264" s="445">
        <v>6.2</v>
      </c>
      <c r="T1264" s="445">
        <v>6.2</v>
      </c>
      <c r="U1264" s="445">
        <v>6.2</v>
      </c>
      <c r="V1264" s="445">
        <v>6.2</v>
      </c>
      <c r="W1264" s="445">
        <v>6.3</v>
      </c>
      <c r="X1264" s="445">
        <v>6.3</v>
      </c>
      <c r="Y1264" s="445">
        <v>6.2</v>
      </c>
      <c r="Z1264" s="445">
        <v>6.2</v>
      </c>
      <c r="AA1264" s="445">
        <v>6.2</v>
      </c>
      <c r="AB1264" s="445">
        <v>6.2</v>
      </c>
      <c r="AC1264" s="442"/>
    </row>
    <row r="1265" spans="1:29" s="32" customFormat="1" ht="14.25" customHeight="1" thickBot="1">
      <c r="A1265" s="35" t="s">
        <v>149</v>
      </c>
      <c r="B1265" s="36"/>
      <c r="C1265" s="446" t="s">
        <v>13</v>
      </c>
      <c r="D1265" s="869" t="s">
        <v>523</v>
      </c>
      <c r="E1265" s="448">
        <v>6.3</v>
      </c>
      <c r="F1265" s="448">
        <v>6.3</v>
      </c>
      <c r="G1265" s="448">
        <v>6.3</v>
      </c>
      <c r="H1265" s="448">
        <v>6.3</v>
      </c>
      <c r="I1265" s="448">
        <v>6.2</v>
      </c>
      <c r="J1265" s="448">
        <v>6.2</v>
      </c>
      <c r="K1265" s="448">
        <v>6.2</v>
      </c>
      <c r="L1265" s="448">
        <v>6.3</v>
      </c>
      <c r="M1265" s="448">
        <v>6.3</v>
      </c>
      <c r="N1265" s="448">
        <v>6.3</v>
      </c>
      <c r="O1265" s="448">
        <v>6.3</v>
      </c>
      <c r="P1265" s="448">
        <v>6.3</v>
      </c>
      <c r="Q1265" s="448">
        <v>6.2</v>
      </c>
      <c r="R1265" s="448">
        <v>6.2</v>
      </c>
      <c r="S1265" s="448">
        <v>6.2</v>
      </c>
      <c r="T1265" s="448">
        <v>6.2</v>
      </c>
      <c r="U1265" s="448">
        <v>6.2</v>
      </c>
      <c r="V1265" s="448">
        <v>6.2</v>
      </c>
      <c r="W1265" s="448">
        <v>6.3</v>
      </c>
      <c r="X1265" s="448">
        <v>6.3</v>
      </c>
      <c r="Y1265" s="448">
        <v>6.2</v>
      </c>
      <c r="Z1265" s="448">
        <v>6.2</v>
      </c>
      <c r="AA1265" s="448">
        <v>6.2</v>
      </c>
      <c r="AB1265" s="448">
        <v>6.2</v>
      </c>
      <c r="AC1265" s="449"/>
    </row>
    <row r="1266" spans="1:29">
      <c r="A1266" s="2216" t="s">
        <v>118</v>
      </c>
      <c r="B1266" s="2219" t="s">
        <v>53</v>
      </c>
      <c r="C1266" s="10" t="s">
        <v>477</v>
      </c>
      <c r="D1266" s="10"/>
      <c r="E1266" s="90"/>
      <c r="F1266" s="90"/>
      <c r="G1266" s="90"/>
      <c r="H1266" s="433"/>
      <c r="I1266" s="90"/>
      <c r="J1266" s="90"/>
      <c r="K1266" s="90"/>
      <c r="L1266" s="90"/>
      <c r="M1266" s="90"/>
      <c r="N1266" s="433"/>
      <c r="O1266" s="90"/>
      <c r="P1266" s="90"/>
      <c r="Q1266" s="90"/>
      <c r="R1266" s="90"/>
      <c r="S1266" s="90"/>
      <c r="T1266" s="90"/>
      <c r="U1266" s="90"/>
      <c r="V1266" s="433"/>
      <c r="W1266" s="90"/>
      <c r="X1266" s="90"/>
      <c r="Y1266" s="90"/>
      <c r="Z1266" s="90"/>
      <c r="AA1266" s="90"/>
      <c r="AB1266" s="90"/>
      <c r="AC1266" s="135">
        <f>SUM(E1266:AB1266)</f>
        <v>0</v>
      </c>
    </row>
    <row r="1267" spans="1:29">
      <c r="A1267" s="2295"/>
      <c r="B1267" s="2293"/>
      <c r="C1267" s="11" t="s">
        <v>478</v>
      </c>
      <c r="D1267" s="11"/>
      <c r="E1267" s="92"/>
      <c r="F1267" s="92"/>
      <c r="G1267" s="92"/>
      <c r="H1267" s="438"/>
      <c r="I1267" s="92"/>
      <c r="J1267" s="92"/>
      <c r="K1267" s="92"/>
      <c r="L1267" s="92"/>
      <c r="M1267" s="92"/>
      <c r="N1267" s="438"/>
      <c r="O1267" s="92"/>
      <c r="P1267" s="92"/>
      <c r="Q1267" s="92"/>
      <c r="R1267" s="92"/>
      <c r="S1267" s="92"/>
      <c r="T1267" s="92"/>
      <c r="U1267" s="92"/>
      <c r="V1267" s="438"/>
      <c r="W1267" s="92"/>
      <c r="X1267" s="92"/>
      <c r="Y1267" s="92"/>
      <c r="Z1267" s="92"/>
      <c r="AA1267" s="92"/>
      <c r="AB1267" s="92"/>
      <c r="AC1267" s="135">
        <f>SUM(E1267:AB1267)</f>
        <v>0</v>
      </c>
    </row>
    <row r="1268" spans="1:29">
      <c r="A1268" s="2295"/>
      <c r="B1268" s="2293"/>
      <c r="C1268" s="11" t="s">
        <v>8</v>
      </c>
      <c r="D1268" s="11"/>
      <c r="E1268" s="124">
        <f>E1266*100</f>
        <v>0</v>
      </c>
      <c r="F1268" s="124">
        <f t="shared" ref="F1268:AB1268" si="382">F1266*100</f>
        <v>0</v>
      </c>
      <c r="G1268" s="124">
        <f t="shared" si="382"/>
        <v>0</v>
      </c>
      <c r="H1268" s="437">
        <f t="shared" si="382"/>
        <v>0</v>
      </c>
      <c r="I1268" s="124">
        <f t="shared" si="382"/>
        <v>0</v>
      </c>
      <c r="J1268" s="124">
        <f t="shared" si="382"/>
        <v>0</v>
      </c>
      <c r="K1268" s="124">
        <f t="shared" si="382"/>
        <v>0</v>
      </c>
      <c r="L1268" s="124">
        <f t="shared" si="382"/>
        <v>0</v>
      </c>
      <c r="M1268" s="124">
        <f t="shared" si="382"/>
        <v>0</v>
      </c>
      <c r="N1268" s="437">
        <f t="shared" si="382"/>
        <v>0</v>
      </c>
      <c r="O1268" s="124">
        <f t="shared" si="382"/>
        <v>0</v>
      </c>
      <c r="P1268" s="124">
        <f t="shared" si="382"/>
        <v>0</v>
      </c>
      <c r="Q1268" s="124">
        <f t="shared" si="382"/>
        <v>0</v>
      </c>
      <c r="R1268" s="124">
        <f t="shared" si="382"/>
        <v>0</v>
      </c>
      <c r="S1268" s="124">
        <f t="shared" si="382"/>
        <v>0</v>
      </c>
      <c r="T1268" s="124">
        <f t="shared" si="382"/>
        <v>0</v>
      </c>
      <c r="U1268" s="124">
        <f t="shared" si="382"/>
        <v>0</v>
      </c>
      <c r="V1268" s="437">
        <f t="shared" si="382"/>
        <v>0</v>
      </c>
      <c r="W1268" s="124">
        <f t="shared" si="382"/>
        <v>0</v>
      </c>
      <c r="X1268" s="124">
        <f t="shared" si="382"/>
        <v>0</v>
      </c>
      <c r="Y1268" s="124">
        <f t="shared" si="382"/>
        <v>0</v>
      </c>
      <c r="Z1268" s="124">
        <f t="shared" si="382"/>
        <v>0</v>
      </c>
      <c r="AA1268" s="124">
        <f t="shared" si="382"/>
        <v>0</v>
      </c>
      <c r="AB1268" s="124">
        <f t="shared" si="382"/>
        <v>0</v>
      </c>
      <c r="AC1268" s="135"/>
    </row>
    <row r="1269" spans="1:29" ht="13.5" thickBot="1">
      <c r="A1269" s="2296"/>
      <c r="B1269" s="2294"/>
      <c r="C1269" s="48" t="s">
        <v>16</v>
      </c>
      <c r="D1269" s="48"/>
      <c r="E1269" s="121" t="e">
        <f t="shared" ref="E1269:AC1269" si="383">E1267/E1266</f>
        <v>#DIV/0!</v>
      </c>
      <c r="F1269" s="121" t="e">
        <f t="shared" si="383"/>
        <v>#DIV/0!</v>
      </c>
      <c r="G1269" s="121" t="e">
        <f t="shared" si="383"/>
        <v>#DIV/0!</v>
      </c>
      <c r="H1269" s="435" t="e">
        <f t="shared" si="383"/>
        <v>#DIV/0!</v>
      </c>
      <c r="I1269" s="121" t="e">
        <f t="shared" si="383"/>
        <v>#DIV/0!</v>
      </c>
      <c r="J1269" s="121" t="e">
        <f t="shared" si="383"/>
        <v>#DIV/0!</v>
      </c>
      <c r="K1269" s="121" t="e">
        <f t="shared" si="383"/>
        <v>#DIV/0!</v>
      </c>
      <c r="L1269" s="121" t="e">
        <f t="shared" si="383"/>
        <v>#DIV/0!</v>
      </c>
      <c r="M1269" s="121" t="e">
        <f t="shared" si="383"/>
        <v>#DIV/0!</v>
      </c>
      <c r="N1269" s="435" t="e">
        <f t="shared" si="383"/>
        <v>#DIV/0!</v>
      </c>
      <c r="O1269" s="121" t="e">
        <f t="shared" si="383"/>
        <v>#DIV/0!</v>
      </c>
      <c r="P1269" s="121" t="e">
        <f t="shared" si="383"/>
        <v>#DIV/0!</v>
      </c>
      <c r="Q1269" s="121" t="e">
        <f t="shared" si="383"/>
        <v>#DIV/0!</v>
      </c>
      <c r="R1269" s="121" t="e">
        <f t="shared" si="383"/>
        <v>#DIV/0!</v>
      </c>
      <c r="S1269" s="121" t="e">
        <f t="shared" si="383"/>
        <v>#DIV/0!</v>
      </c>
      <c r="T1269" s="121" t="e">
        <f t="shared" si="383"/>
        <v>#DIV/0!</v>
      </c>
      <c r="U1269" s="121" t="e">
        <f t="shared" si="383"/>
        <v>#DIV/0!</v>
      </c>
      <c r="V1269" s="435" t="e">
        <f t="shared" si="383"/>
        <v>#DIV/0!</v>
      </c>
      <c r="W1269" s="121" t="e">
        <f t="shared" si="383"/>
        <v>#DIV/0!</v>
      </c>
      <c r="X1269" s="121" t="e">
        <f t="shared" si="383"/>
        <v>#DIV/0!</v>
      </c>
      <c r="Y1269" s="121" t="e">
        <f t="shared" si="383"/>
        <v>#DIV/0!</v>
      </c>
      <c r="Z1269" s="121" t="e">
        <f t="shared" si="383"/>
        <v>#DIV/0!</v>
      </c>
      <c r="AA1269" s="121" t="e">
        <f t="shared" si="383"/>
        <v>#DIV/0!</v>
      </c>
      <c r="AB1269" s="121" t="e">
        <f t="shared" si="383"/>
        <v>#DIV/0!</v>
      </c>
      <c r="AC1269" s="133" t="e">
        <f t="shared" si="383"/>
        <v>#DIV/0!</v>
      </c>
    </row>
    <row r="1270" spans="1:29">
      <c r="A1270" s="2216" t="s">
        <v>124</v>
      </c>
      <c r="B1270" s="2219" t="s">
        <v>376</v>
      </c>
      <c r="C1270" s="10" t="s">
        <v>477</v>
      </c>
      <c r="D1270" s="10"/>
      <c r="E1270" s="90"/>
      <c r="F1270" s="90"/>
      <c r="G1270" s="90"/>
      <c r="H1270" s="433"/>
      <c r="I1270" s="90"/>
      <c r="J1270" s="90"/>
      <c r="K1270" s="90"/>
      <c r="L1270" s="90"/>
      <c r="M1270" s="90"/>
      <c r="N1270" s="433"/>
      <c r="O1270" s="90"/>
      <c r="P1270" s="90"/>
      <c r="Q1270" s="90"/>
      <c r="R1270" s="90"/>
      <c r="S1270" s="90"/>
      <c r="T1270" s="90"/>
      <c r="U1270" s="90"/>
      <c r="V1270" s="433"/>
      <c r="W1270" s="90"/>
      <c r="X1270" s="90"/>
      <c r="Y1270" s="90"/>
      <c r="Z1270" s="90"/>
      <c r="AA1270" s="90"/>
      <c r="AB1270" s="90"/>
      <c r="AC1270" s="135">
        <f>SUM(E1270:AB1270)</f>
        <v>0</v>
      </c>
    </row>
    <row r="1271" spans="1:29">
      <c r="A1271" s="2295"/>
      <c r="B1271" s="2293"/>
      <c r="C1271" s="11" t="s">
        <v>478</v>
      </c>
      <c r="D1271" s="11"/>
      <c r="E1271" s="92"/>
      <c r="F1271" s="92"/>
      <c r="G1271" s="92"/>
      <c r="H1271" s="438"/>
      <c r="I1271" s="92"/>
      <c r="J1271" s="92"/>
      <c r="K1271" s="92"/>
      <c r="L1271" s="92"/>
      <c r="M1271" s="92"/>
      <c r="N1271" s="438"/>
      <c r="O1271" s="92"/>
      <c r="P1271" s="92"/>
      <c r="Q1271" s="92"/>
      <c r="R1271" s="92"/>
      <c r="S1271" s="92"/>
      <c r="T1271" s="92"/>
      <c r="U1271" s="92"/>
      <c r="V1271" s="438"/>
      <c r="W1271" s="92"/>
      <c r="X1271" s="92"/>
      <c r="Y1271" s="92"/>
      <c r="Z1271" s="92"/>
      <c r="AA1271" s="92"/>
      <c r="AB1271" s="92"/>
      <c r="AC1271" s="135">
        <f>SUM(E1271:AB1271)</f>
        <v>0</v>
      </c>
    </row>
    <row r="1272" spans="1:29">
      <c r="A1272" s="2295"/>
      <c r="B1272" s="2293"/>
      <c r="C1272" s="11" t="s">
        <v>8</v>
      </c>
      <c r="D1272" s="11"/>
      <c r="E1272" s="124">
        <f>E1270*100</f>
        <v>0</v>
      </c>
      <c r="F1272" s="124">
        <f t="shared" ref="F1272:AB1272" si="384">F1270*100</f>
        <v>0</v>
      </c>
      <c r="G1272" s="124">
        <f t="shared" si="384"/>
        <v>0</v>
      </c>
      <c r="H1272" s="437">
        <f t="shared" si="384"/>
        <v>0</v>
      </c>
      <c r="I1272" s="124">
        <f t="shared" si="384"/>
        <v>0</v>
      </c>
      <c r="J1272" s="124">
        <f t="shared" si="384"/>
        <v>0</v>
      </c>
      <c r="K1272" s="124">
        <f t="shared" si="384"/>
        <v>0</v>
      </c>
      <c r="L1272" s="124">
        <f t="shared" si="384"/>
        <v>0</v>
      </c>
      <c r="M1272" s="124">
        <f t="shared" si="384"/>
        <v>0</v>
      </c>
      <c r="N1272" s="437">
        <f t="shared" si="384"/>
        <v>0</v>
      </c>
      <c r="O1272" s="124">
        <f t="shared" si="384"/>
        <v>0</v>
      </c>
      <c r="P1272" s="124">
        <f t="shared" si="384"/>
        <v>0</v>
      </c>
      <c r="Q1272" s="124">
        <f t="shared" si="384"/>
        <v>0</v>
      </c>
      <c r="R1272" s="124">
        <f t="shared" si="384"/>
        <v>0</v>
      </c>
      <c r="S1272" s="124">
        <f t="shared" si="384"/>
        <v>0</v>
      </c>
      <c r="T1272" s="124">
        <f t="shared" si="384"/>
        <v>0</v>
      </c>
      <c r="U1272" s="124">
        <f t="shared" si="384"/>
        <v>0</v>
      </c>
      <c r="V1272" s="437">
        <f t="shared" si="384"/>
        <v>0</v>
      </c>
      <c r="W1272" s="124">
        <f t="shared" si="384"/>
        <v>0</v>
      </c>
      <c r="X1272" s="124">
        <f t="shared" si="384"/>
        <v>0</v>
      </c>
      <c r="Y1272" s="124">
        <f t="shared" si="384"/>
        <v>0</v>
      </c>
      <c r="Z1272" s="124">
        <f t="shared" si="384"/>
        <v>0</v>
      </c>
      <c r="AA1272" s="124">
        <f t="shared" si="384"/>
        <v>0</v>
      </c>
      <c r="AB1272" s="124">
        <f t="shared" si="384"/>
        <v>0</v>
      </c>
      <c r="AC1272" s="135"/>
    </row>
    <row r="1273" spans="1:29" ht="13.5" thickBot="1">
      <c r="A1273" s="2296"/>
      <c r="B1273" s="2294"/>
      <c r="C1273" s="48" t="s">
        <v>16</v>
      </c>
      <c r="D1273" s="48"/>
      <c r="E1273" s="121" t="e">
        <f t="shared" ref="E1273:AC1273" si="385">E1271/E1270</f>
        <v>#DIV/0!</v>
      </c>
      <c r="F1273" s="121" t="e">
        <f t="shared" si="385"/>
        <v>#DIV/0!</v>
      </c>
      <c r="G1273" s="121" t="e">
        <f t="shared" si="385"/>
        <v>#DIV/0!</v>
      </c>
      <c r="H1273" s="435" t="e">
        <f t="shared" si="385"/>
        <v>#DIV/0!</v>
      </c>
      <c r="I1273" s="121" t="e">
        <f t="shared" si="385"/>
        <v>#DIV/0!</v>
      </c>
      <c r="J1273" s="121" t="e">
        <f t="shared" si="385"/>
        <v>#DIV/0!</v>
      </c>
      <c r="K1273" s="121" t="e">
        <f t="shared" si="385"/>
        <v>#DIV/0!</v>
      </c>
      <c r="L1273" s="121" t="e">
        <f t="shared" si="385"/>
        <v>#DIV/0!</v>
      </c>
      <c r="M1273" s="121" t="e">
        <f t="shared" si="385"/>
        <v>#DIV/0!</v>
      </c>
      <c r="N1273" s="435" t="e">
        <f t="shared" si="385"/>
        <v>#DIV/0!</v>
      </c>
      <c r="O1273" s="121" t="e">
        <f t="shared" si="385"/>
        <v>#DIV/0!</v>
      </c>
      <c r="P1273" s="121" t="e">
        <f t="shared" si="385"/>
        <v>#DIV/0!</v>
      </c>
      <c r="Q1273" s="121" t="e">
        <f t="shared" si="385"/>
        <v>#DIV/0!</v>
      </c>
      <c r="R1273" s="121" t="e">
        <f t="shared" si="385"/>
        <v>#DIV/0!</v>
      </c>
      <c r="S1273" s="121" t="e">
        <f t="shared" si="385"/>
        <v>#DIV/0!</v>
      </c>
      <c r="T1273" s="121" t="e">
        <f t="shared" si="385"/>
        <v>#DIV/0!</v>
      </c>
      <c r="U1273" s="121" t="e">
        <f t="shared" si="385"/>
        <v>#DIV/0!</v>
      </c>
      <c r="V1273" s="435" t="e">
        <f t="shared" si="385"/>
        <v>#DIV/0!</v>
      </c>
      <c r="W1273" s="121" t="e">
        <f t="shared" si="385"/>
        <v>#DIV/0!</v>
      </c>
      <c r="X1273" s="121" t="e">
        <f t="shared" si="385"/>
        <v>#DIV/0!</v>
      </c>
      <c r="Y1273" s="121" t="e">
        <f t="shared" si="385"/>
        <v>#DIV/0!</v>
      </c>
      <c r="Z1273" s="121" t="e">
        <f t="shared" si="385"/>
        <v>#DIV/0!</v>
      </c>
      <c r="AA1273" s="121" t="e">
        <f t="shared" si="385"/>
        <v>#DIV/0!</v>
      </c>
      <c r="AB1273" s="121" t="e">
        <f t="shared" si="385"/>
        <v>#DIV/0!</v>
      </c>
      <c r="AC1273" s="133" t="e">
        <f t="shared" si="385"/>
        <v>#DIV/0!</v>
      </c>
    </row>
    <row r="1274" spans="1:29">
      <c r="A1274" s="2216" t="s">
        <v>123</v>
      </c>
      <c r="B1274" s="2219" t="s">
        <v>377</v>
      </c>
      <c r="C1274" s="10" t="s">
        <v>477</v>
      </c>
      <c r="D1274" s="10"/>
      <c r="E1274" s="90"/>
      <c r="F1274" s="90"/>
      <c r="G1274" s="90"/>
      <c r="H1274" s="433"/>
      <c r="I1274" s="90"/>
      <c r="J1274" s="90"/>
      <c r="K1274" s="90"/>
      <c r="L1274" s="90"/>
      <c r="M1274" s="90"/>
      <c r="N1274" s="433"/>
      <c r="O1274" s="90"/>
      <c r="P1274" s="90"/>
      <c r="Q1274" s="90"/>
      <c r="R1274" s="90"/>
      <c r="S1274" s="90"/>
      <c r="T1274" s="90"/>
      <c r="U1274" s="90"/>
      <c r="V1274" s="433"/>
      <c r="W1274" s="90"/>
      <c r="X1274" s="90"/>
      <c r="Y1274" s="90"/>
      <c r="Z1274" s="90"/>
      <c r="AA1274" s="90"/>
      <c r="AB1274" s="90"/>
      <c r="AC1274" s="135">
        <f>SUM(E1274:AB1274)</f>
        <v>0</v>
      </c>
    </row>
    <row r="1275" spans="1:29">
      <c r="A1275" s="2295"/>
      <c r="B1275" s="2293"/>
      <c r="C1275" s="11" t="s">
        <v>478</v>
      </c>
      <c r="D1275" s="11"/>
      <c r="E1275" s="92"/>
      <c r="F1275" s="92"/>
      <c r="G1275" s="92"/>
      <c r="H1275" s="438"/>
      <c r="I1275" s="92"/>
      <c r="J1275" s="92"/>
      <c r="K1275" s="92"/>
      <c r="L1275" s="92"/>
      <c r="M1275" s="92"/>
      <c r="N1275" s="438"/>
      <c r="O1275" s="92"/>
      <c r="P1275" s="92"/>
      <c r="Q1275" s="92"/>
      <c r="R1275" s="92"/>
      <c r="S1275" s="92"/>
      <c r="T1275" s="92"/>
      <c r="U1275" s="92"/>
      <c r="V1275" s="438"/>
      <c r="W1275" s="92"/>
      <c r="X1275" s="92"/>
      <c r="Y1275" s="92"/>
      <c r="Z1275" s="92"/>
      <c r="AA1275" s="92"/>
      <c r="AB1275" s="92"/>
      <c r="AC1275" s="135">
        <f>SUM(E1275:AB1275)</f>
        <v>0</v>
      </c>
    </row>
    <row r="1276" spans="1:29">
      <c r="A1276" s="2295"/>
      <c r="B1276" s="2293"/>
      <c r="C1276" s="11" t="s">
        <v>8</v>
      </c>
      <c r="D1276" s="11"/>
      <c r="E1276" s="124">
        <f>E1274*100</f>
        <v>0</v>
      </c>
      <c r="F1276" s="124">
        <f t="shared" ref="F1276:AB1276" si="386">F1274*100</f>
        <v>0</v>
      </c>
      <c r="G1276" s="124">
        <f t="shared" si="386"/>
        <v>0</v>
      </c>
      <c r="H1276" s="437">
        <f t="shared" si="386"/>
        <v>0</v>
      </c>
      <c r="I1276" s="124">
        <f t="shared" si="386"/>
        <v>0</v>
      </c>
      <c r="J1276" s="124">
        <f t="shared" si="386"/>
        <v>0</v>
      </c>
      <c r="K1276" s="124">
        <f t="shared" si="386"/>
        <v>0</v>
      </c>
      <c r="L1276" s="124">
        <f t="shared" si="386"/>
        <v>0</v>
      </c>
      <c r="M1276" s="124">
        <f t="shared" si="386"/>
        <v>0</v>
      </c>
      <c r="N1276" s="437">
        <f t="shared" si="386"/>
        <v>0</v>
      </c>
      <c r="O1276" s="124">
        <f t="shared" si="386"/>
        <v>0</v>
      </c>
      <c r="P1276" s="124">
        <f t="shared" si="386"/>
        <v>0</v>
      </c>
      <c r="Q1276" s="124">
        <f t="shared" si="386"/>
        <v>0</v>
      </c>
      <c r="R1276" s="124">
        <f t="shared" si="386"/>
        <v>0</v>
      </c>
      <c r="S1276" s="124">
        <f t="shared" si="386"/>
        <v>0</v>
      </c>
      <c r="T1276" s="124">
        <f t="shared" si="386"/>
        <v>0</v>
      </c>
      <c r="U1276" s="124">
        <f t="shared" si="386"/>
        <v>0</v>
      </c>
      <c r="V1276" s="437">
        <f t="shared" si="386"/>
        <v>0</v>
      </c>
      <c r="W1276" s="124">
        <f t="shared" si="386"/>
        <v>0</v>
      </c>
      <c r="X1276" s="124">
        <f t="shared" si="386"/>
        <v>0</v>
      </c>
      <c r="Y1276" s="124">
        <f t="shared" si="386"/>
        <v>0</v>
      </c>
      <c r="Z1276" s="124">
        <f t="shared" si="386"/>
        <v>0</v>
      </c>
      <c r="AA1276" s="124">
        <f t="shared" si="386"/>
        <v>0</v>
      </c>
      <c r="AB1276" s="124">
        <f t="shared" si="386"/>
        <v>0</v>
      </c>
      <c r="AC1276" s="135"/>
    </row>
    <row r="1277" spans="1:29" ht="13.5" thickBot="1">
      <c r="A1277" s="2296"/>
      <c r="B1277" s="2294"/>
      <c r="C1277" s="48" t="s">
        <v>16</v>
      </c>
      <c r="D1277" s="48"/>
      <c r="E1277" s="121" t="e">
        <f t="shared" ref="E1277:AC1277" si="387">E1275/E1274</f>
        <v>#DIV/0!</v>
      </c>
      <c r="F1277" s="121" t="e">
        <f t="shared" si="387"/>
        <v>#DIV/0!</v>
      </c>
      <c r="G1277" s="121" t="e">
        <f t="shared" si="387"/>
        <v>#DIV/0!</v>
      </c>
      <c r="H1277" s="435" t="e">
        <f t="shared" si="387"/>
        <v>#DIV/0!</v>
      </c>
      <c r="I1277" s="121" t="e">
        <f t="shared" si="387"/>
        <v>#DIV/0!</v>
      </c>
      <c r="J1277" s="121" t="e">
        <f t="shared" si="387"/>
        <v>#DIV/0!</v>
      </c>
      <c r="K1277" s="121" t="e">
        <f t="shared" si="387"/>
        <v>#DIV/0!</v>
      </c>
      <c r="L1277" s="121" t="e">
        <f t="shared" si="387"/>
        <v>#DIV/0!</v>
      </c>
      <c r="M1277" s="121" t="e">
        <f t="shared" si="387"/>
        <v>#DIV/0!</v>
      </c>
      <c r="N1277" s="435" t="e">
        <f t="shared" si="387"/>
        <v>#DIV/0!</v>
      </c>
      <c r="O1277" s="121" t="e">
        <f t="shared" si="387"/>
        <v>#DIV/0!</v>
      </c>
      <c r="P1277" s="121" t="e">
        <f t="shared" si="387"/>
        <v>#DIV/0!</v>
      </c>
      <c r="Q1277" s="121" t="e">
        <f t="shared" si="387"/>
        <v>#DIV/0!</v>
      </c>
      <c r="R1277" s="121" t="e">
        <f t="shared" si="387"/>
        <v>#DIV/0!</v>
      </c>
      <c r="S1277" s="121" t="e">
        <f t="shared" si="387"/>
        <v>#DIV/0!</v>
      </c>
      <c r="T1277" s="121" t="e">
        <f t="shared" si="387"/>
        <v>#DIV/0!</v>
      </c>
      <c r="U1277" s="121" t="e">
        <f t="shared" si="387"/>
        <v>#DIV/0!</v>
      </c>
      <c r="V1277" s="435" t="e">
        <f t="shared" si="387"/>
        <v>#DIV/0!</v>
      </c>
      <c r="W1277" s="121" t="e">
        <f t="shared" si="387"/>
        <v>#DIV/0!</v>
      </c>
      <c r="X1277" s="121" t="e">
        <f t="shared" si="387"/>
        <v>#DIV/0!</v>
      </c>
      <c r="Y1277" s="121" t="e">
        <f t="shared" si="387"/>
        <v>#DIV/0!</v>
      </c>
      <c r="Z1277" s="121" t="e">
        <f t="shared" si="387"/>
        <v>#DIV/0!</v>
      </c>
      <c r="AA1277" s="121" t="e">
        <f t="shared" si="387"/>
        <v>#DIV/0!</v>
      </c>
      <c r="AB1277" s="121" t="e">
        <f t="shared" si="387"/>
        <v>#DIV/0!</v>
      </c>
      <c r="AC1277" s="133" t="e">
        <f t="shared" si="387"/>
        <v>#DIV/0!</v>
      </c>
    </row>
    <row r="1278" spans="1:29">
      <c r="A1278" s="171"/>
      <c r="B1278" s="146" t="s">
        <v>18</v>
      </c>
      <c r="C1278" s="10" t="s">
        <v>477</v>
      </c>
      <c r="D1278" s="10" t="s">
        <v>460</v>
      </c>
      <c r="E1278" s="201"/>
      <c r="F1278" s="201"/>
      <c r="G1278" s="201"/>
      <c r="H1278" s="502"/>
      <c r="I1278" s="201"/>
      <c r="J1278" s="201"/>
      <c r="K1278" s="201"/>
      <c r="L1278" s="201"/>
      <c r="M1278" s="201"/>
      <c r="N1278" s="502"/>
      <c r="O1278" s="201"/>
      <c r="P1278" s="201"/>
      <c r="Q1278" s="201"/>
      <c r="R1278" s="201"/>
      <c r="S1278" s="201"/>
      <c r="T1278" s="201"/>
      <c r="U1278" s="201"/>
      <c r="V1278" s="502"/>
      <c r="W1278" s="201"/>
      <c r="X1278" s="201"/>
      <c r="Y1278" s="201"/>
      <c r="Z1278" s="201"/>
      <c r="AA1278" s="201"/>
      <c r="AB1278" s="201"/>
      <c r="AC1278" s="135">
        <f>SUM(E1278:AB1278)</f>
        <v>0</v>
      </c>
    </row>
    <row r="1279" spans="1:29" ht="13.5" thickBot="1">
      <c r="A1279" s="153"/>
      <c r="B1279" s="147" t="s">
        <v>19</v>
      </c>
      <c r="C1279" s="47" t="s">
        <v>477</v>
      </c>
      <c r="D1279" s="47" t="s">
        <v>460</v>
      </c>
      <c r="E1279" s="202"/>
      <c r="F1279" s="202"/>
      <c r="G1279" s="202"/>
      <c r="H1279" s="499"/>
      <c r="I1279" s="202"/>
      <c r="J1279" s="202"/>
      <c r="K1279" s="202"/>
      <c r="L1279" s="202"/>
      <c r="M1279" s="202"/>
      <c r="N1279" s="499"/>
      <c r="O1279" s="202"/>
      <c r="P1279" s="202"/>
      <c r="Q1279" s="202"/>
      <c r="R1279" s="202"/>
      <c r="S1279" s="202"/>
      <c r="T1279" s="202"/>
      <c r="U1279" s="202"/>
      <c r="V1279" s="499"/>
      <c r="W1279" s="202"/>
      <c r="X1279" s="202"/>
      <c r="Y1279" s="202"/>
      <c r="Z1279" s="202"/>
      <c r="AA1279" s="202"/>
      <c r="AB1279" s="202"/>
      <c r="AC1279" s="133">
        <f>SUM(E1279:AB1279)</f>
        <v>0</v>
      </c>
    </row>
    <row r="1280" spans="1:29" s="5" customFormat="1" ht="10.5" customHeight="1">
      <c r="A1280" s="2297" t="s">
        <v>152</v>
      </c>
      <c r="B1280" s="2298"/>
      <c r="C1280" s="69" t="s">
        <v>477</v>
      </c>
      <c r="D1280" s="69"/>
      <c r="E1280" s="123">
        <f>E1266+E1270+E1274</f>
        <v>0</v>
      </c>
      <c r="F1280" s="123">
        <f t="shared" ref="F1280:AC1280" si="388">F1266+F1270+F1274</f>
        <v>0</v>
      </c>
      <c r="G1280" s="123">
        <f t="shared" si="388"/>
        <v>0</v>
      </c>
      <c r="H1280" s="458">
        <f t="shared" si="388"/>
        <v>0</v>
      </c>
      <c r="I1280" s="123">
        <f t="shared" si="388"/>
        <v>0</v>
      </c>
      <c r="J1280" s="123">
        <f t="shared" si="388"/>
        <v>0</v>
      </c>
      <c r="K1280" s="123">
        <f t="shared" si="388"/>
        <v>0</v>
      </c>
      <c r="L1280" s="123">
        <f t="shared" si="388"/>
        <v>0</v>
      </c>
      <c r="M1280" s="123">
        <f t="shared" si="388"/>
        <v>0</v>
      </c>
      <c r="N1280" s="458">
        <f t="shared" si="388"/>
        <v>0</v>
      </c>
      <c r="O1280" s="123">
        <f t="shared" si="388"/>
        <v>0</v>
      </c>
      <c r="P1280" s="123">
        <f t="shared" si="388"/>
        <v>0</v>
      </c>
      <c r="Q1280" s="123">
        <f t="shared" si="388"/>
        <v>0</v>
      </c>
      <c r="R1280" s="123">
        <f t="shared" si="388"/>
        <v>0</v>
      </c>
      <c r="S1280" s="123">
        <f t="shared" si="388"/>
        <v>0</v>
      </c>
      <c r="T1280" s="123">
        <f t="shared" si="388"/>
        <v>0</v>
      </c>
      <c r="U1280" s="123">
        <f t="shared" si="388"/>
        <v>0</v>
      </c>
      <c r="V1280" s="458">
        <f t="shared" si="388"/>
        <v>0</v>
      </c>
      <c r="W1280" s="123">
        <f t="shared" si="388"/>
        <v>0</v>
      </c>
      <c r="X1280" s="123">
        <f t="shared" si="388"/>
        <v>0</v>
      </c>
      <c r="Y1280" s="123">
        <f t="shared" si="388"/>
        <v>0</v>
      </c>
      <c r="Z1280" s="123">
        <f t="shared" si="388"/>
        <v>0</v>
      </c>
      <c r="AA1280" s="123">
        <f t="shared" si="388"/>
        <v>0</v>
      </c>
      <c r="AB1280" s="123">
        <f t="shared" si="388"/>
        <v>0</v>
      </c>
      <c r="AC1280" s="123">
        <f t="shared" si="388"/>
        <v>0</v>
      </c>
    </row>
    <row r="1281" spans="1:29" s="5" customFormat="1" ht="10.5" customHeight="1" thickBot="1">
      <c r="A1281" s="2299"/>
      <c r="B1281" s="2300"/>
      <c r="C1281" s="47" t="s">
        <v>478</v>
      </c>
      <c r="D1281" s="47"/>
      <c r="E1281" s="137">
        <f>E1267+E1271+E1275</f>
        <v>0</v>
      </c>
      <c r="F1281" s="137">
        <f t="shared" ref="F1281:AC1281" si="389">F1267+F1271+F1275</f>
        <v>0</v>
      </c>
      <c r="G1281" s="137">
        <f t="shared" si="389"/>
        <v>0</v>
      </c>
      <c r="H1281" s="460">
        <f t="shared" si="389"/>
        <v>0</v>
      </c>
      <c r="I1281" s="137">
        <f t="shared" si="389"/>
        <v>0</v>
      </c>
      <c r="J1281" s="137">
        <f t="shared" si="389"/>
        <v>0</v>
      </c>
      <c r="K1281" s="137">
        <f t="shared" si="389"/>
        <v>0</v>
      </c>
      <c r="L1281" s="137">
        <f t="shared" si="389"/>
        <v>0</v>
      </c>
      <c r="M1281" s="137">
        <f t="shared" si="389"/>
        <v>0</v>
      </c>
      <c r="N1281" s="460">
        <f t="shared" si="389"/>
        <v>0</v>
      </c>
      <c r="O1281" s="137">
        <f t="shared" si="389"/>
        <v>0</v>
      </c>
      <c r="P1281" s="137">
        <f t="shared" si="389"/>
        <v>0</v>
      </c>
      <c r="Q1281" s="137">
        <f t="shared" si="389"/>
        <v>0</v>
      </c>
      <c r="R1281" s="137">
        <f t="shared" si="389"/>
        <v>0</v>
      </c>
      <c r="S1281" s="137">
        <f t="shared" si="389"/>
        <v>0</v>
      </c>
      <c r="T1281" s="137">
        <f t="shared" si="389"/>
        <v>0</v>
      </c>
      <c r="U1281" s="137">
        <f t="shared" si="389"/>
        <v>0</v>
      </c>
      <c r="V1281" s="460">
        <f t="shared" si="389"/>
        <v>0</v>
      </c>
      <c r="W1281" s="137">
        <f t="shared" si="389"/>
        <v>0</v>
      </c>
      <c r="X1281" s="137">
        <f t="shared" si="389"/>
        <v>0</v>
      </c>
      <c r="Y1281" s="137">
        <f t="shared" si="389"/>
        <v>0</v>
      </c>
      <c r="Z1281" s="137">
        <f t="shared" si="389"/>
        <v>0</v>
      </c>
      <c r="AA1281" s="137">
        <f t="shared" si="389"/>
        <v>0</v>
      </c>
      <c r="AB1281" s="137">
        <f t="shared" si="389"/>
        <v>0</v>
      </c>
      <c r="AC1281" s="137">
        <f t="shared" si="389"/>
        <v>0</v>
      </c>
    </row>
    <row r="1282" spans="1:29" s="5" customFormat="1" ht="10.5" customHeight="1">
      <c r="A1282" s="2236" t="s">
        <v>153</v>
      </c>
      <c r="B1282" s="2237"/>
      <c r="C1282" s="12" t="s">
        <v>477</v>
      </c>
      <c r="D1282" s="12"/>
      <c r="E1282" s="120">
        <f t="shared" ref="E1282:AC1282" si="390">E1254+E1258-E1280</f>
        <v>7.2000000000753059E-2</v>
      </c>
      <c r="F1282" s="120">
        <f t="shared" si="390"/>
        <v>7.1999999999934519E-2</v>
      </c>
      <c r="G1282" s="120">
        <f t="shared" si="390"/>
        <v>7.1999999999934519E-2</v>
      </c>
      <c r="H1282" s="434">
        <f t="shared" si="390"/>
        <v>7.1999999999934519E-2</v>
      </c>
      <c r="I1282" s="120">
        <f t="shared" si="390"/>
        <v>7.1999999999934519E-2</v>
      </c>
      <c r="J1282" s="120">
        <f t="shared" si="390"/>
        <v>7.1999999999934519E-2</v>
      </c>
      <c r="K1282" s="120">
        <f t="shared" si="390"/>
        <v>7.1999999999934519E-2</v>
      </c>
      <c r="L1282" s="120">
        <f t="shared" si="390"/>
        <v>7.1999999999934519E-2</v>
      </c>
      <c r="M1282" s="120">
        <f t="shared" si="390"/>
        <v>7.1999999999934519E-2</v>
      </c>
      <c r="N1282" s="434">
        <f t="shared" si="390"/>
        <v>7.1999999999934519E-2</v>
      </c>
      <c r="O1282" s="120">
        <f t="shared" si="390"/>
        <v>7.1999999999934519E-2</v>
      </c>
      <c r="P1282" s="120">
        <f t="shared" si="390"/>
        <v>7.1999999999934519E-2</v>
      </c>
      <c r="Q1282" s="120">
        <f t="shared" si="390"/>
        <v>7.2000000000753059E-2</v>
      </c>
      <c r="R1282" s="120">
        <f t="shared" si="390"/>
        <v>7.1999999999934519E-2</v>
      </c>
      <c r="S1282" s="120">
        <f t="shared" si="390"/>
        <v>7.1999999999934519E-2</v>
      </c>
      <c r="T1282" s="120">
        <f t="shared" si="390"/>
        <v>7.1999999999934519E-2</v>
      </c>
      <c r="U1282" s="120">
        <f t="shared" si="390"/>
        <v>7.1999999999934519E-2</v>
      </c>
      <c r="V1282" s="434">
        <f t="shared" si="390"/>
        <v>7.1999999999934519E-2</v>
      </c>
      <c r="W1282" s="120">
        <f t="shared" si="390"/>
        <v>7.1999999999934519E-2</v>
      </c>
      <c r="X1282" s="120">
        <f t="shared" si="390"/>
        <v>7.1999999999934519E-2</v>
      </c>
      <c r="Y1282" s="120">
        <f t="shared" si="390"/>
        <v>7.1999999999934519E-2</v>
      </c>
      <c r="Z1282" s="120">
        <f t="shared" si="390"/>
        <v>7.1999999999934519E-2</v>
      </c>
      <c r="AA1282" s="120">
        <f t="shared" si="390"/>
        <v>7.1999999999934519E-2</v>
      </c>
      <c r="AB1282" s="120">
        <f t="shared" si="390"/>
        <v>7.1999999999934519E-2</v>
      </c>
      <c r="AC1282" s="120">
        <f t="shared" si="390"/>
        <v>1.7280000000000661</v>
      </c>
    </row>
    <row r="1283" spans="1:29" s="5" customFormat="1" ht="10.5" customHeight="1" thickBot="1">
      <c r="A1283" s="2238"/>
      <c r="B1283" s="2239"/>
      <c r="C1283" s="9" t="s">
        <v>478</v>
      </c>
      <c r="D1283" s="271"/>
      <c r="E1283" s="123">
        <f t="shared" ref="E1283:AC1283" si="391">E1255+E1259-E1281</f>
        <v>0</v>
      </c>
      <c r="F1283" s="123">
        <f t="shared" si="391"/>
        <v>0</v>
      </c>
      <c r="G1283" s="123">
        <f t="shared" si="391"/>
        <v>0</v>
      </c>
      <c r="H1283" s="458">
        <f t="shared" si="391"/>
        <v>0</v>
      </c>
      <c r="I1283" s="123">
        <f t="shared" si="391"/>
        <v>0</v>
      </c>
      <c r="J1283" s="123">
        <f t="shared" si="391"/>
        <v>0</v>
      </c>
      <c r="K1283" s="123">
        <f t="shared" si="391"/>
        <v>0</v>
      </c>
      <c r="L1283" s="123">
        <f t="shared" si="391"/>
        <v>0</v>
      </c>
      <c r="M1283" s="123">
        <f t="shared" si="391"/>
        <v>0</v>
      </c>
      <c r="N1283" s="458">
        <f t="shared" si="391"/>
        <v>0</v>
      </c>
      <c r="O1283" s="123">
        <f t="shared" si="391"/>
        <v>0</v>
      </c>
      <c r="P1283" s="123">
        <f t="shared" si="391"/>
        <v>0</v>
      </c>
      <c r="Q1283" s="123">
        <f t="shared" si="391"/>
        <v>0</v>
      </c>
      <c r="R1283" s="123">
        <f t="shared" si="391"/>
        <v>0</v>
      </c>
      <c r="S1283" s="123">
        <f t="shared" si="391"/>
        <v>0</v>
      </c>
      <c r="T1283" s="123">
        <f t="shared" si="391"/>
        <v>0</v>
      </c>
      <c r="U1283" s="123">
        <f t="shared" si="391"/>
        <v>0</v>
      </c>
      <c r="V1283" s="458">
        <f t="shared" si="391"/>
        <v>0</v>
      </c>
      <c r="W1283" s="123">
        <f t="shared" si="391"/>
        <v>0</v>
      </c>
      <c r="X1283" s="123">
        <f t="shared" si="391"/>
        <v>0</v>
      </c>
      <c r="Y1283" s="123">
        <f t="shared" si="391"/>
        <v>0</v>
      </c>
      <c r="Z1283" s="123">
        <f t="shared" si="391"/>
        <v>0</v>
      </c>
      <c r="AA1283" s="123">
        <f t="shared" si="391"/>
        <v>0</v>
      </c>
      <c r="AB1283" s="123">
        <f t="shared" si="391"/>
        <v>0</v>
      </c>
      <c r="AC1283" s="123">
        <f t="shared" si="391"/>
        <v>0</v>
      </c>
    </row>
    <row r="1284" spans="1:29" s="32" customFormat="1" ht="10.5" customHeight="1">
      <c r="A1284" s="2280" t="s">
        <v>9</v>
      </c>
      <c r="B1284" s="2281"/>
      <c r="C1284" s="14" t="s">
        <v>477</v>
      </c>
      <c r="D1284" s="14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  <c r="W1284" s="20"/>
      <c r="X1284" s="20"/>
      <c r="Y1284" s="20"/>
      <c r="Z1284" s="20"/>
      <c r="AA1284" s="20"/>
      <c r="AB1284" s="20"/>
      <c r="AC1284" s="102"/>
    </row>
    <row r="1285" spans="1:29" s="32" customFormat="1" ht="12" customHeight="1" thickBot="1">
      <c r="A1285" s="2282"/>
      <c r="B1285" s="2283"/>
      <c r="C1285" s="15" t="s">
        <v>478</v>
      </c>
      <c r="D1285" s="15"/>
      <c r="E1285" s="103"/>
      <c r="F1285" s="103"/>
      <c r="G1285" s="103"/>
      <c r="H1285" s="103"/>
      <c r="I1285" s="103"/>
      <c r="J1285" s="103"/>
      <c r="K1285" s="103"/>
      <c r="L1285" s="103"/>
      <c r="M1285" s="103"/>
      <c r="N1285" s="103"/>
      <c r="O1285" s="103"/>
      <c r="P1285" s="103"/>
      <c r="Q1285" s="103"/>
      <c r="R1285" s="103"/>
      <c r="S1285" s="103"/>
      <c r="T1285" s="103"/>
      <c r="U1285" s="103"/>
      <c r="V1285" s="103"/>
      <c r="W1285" s="103"/>
      <c r="X1285" s="103"/>
      <c r="Y1285" s="103"/>
      <c r="Z1285" s="103"/>
      <c r="AA1285" s="103"/>
      <c r="AB1285" s="103"/>
      <c r="AC1285" s="104"/>
    </row>
    <row r="1286" spans="1:29" s="80" customFormat="1" ht="30" customHeight="1" thickBot="1">
      <c r="A1286" s="115"/>
      <c r="B1286" s="115"/>
      <c r="C1286" s="152"/>
      <c r="D1286" s="152"/>
      <c r="E1286" s="111"/>
      <c r="F1286" s="111"/>
      <c r="G1286" s="111"/>
      <c r="H1286" s="216"/>
      <c r="I1286" s="111"/>
      <c r="J1286" s="111"/>
      <c r="K1286" s="111"/>
      <c r="L1286" s="111"/>
      <c r="M1286" s="111"/>
      <c r="N1286" s="216"/>
      <c r="O1286" s="111"/>
      <c r="P1286" s="111"/>
      <c r="Q1286" s="111"/>
      <c r="R1286" s="111"/>
      <c r="S1286" s="111"/>
      <c r="T1286" s="111"/>
      <c r="U1286" s="111"/>
      <c r="V1286" s="216"/>
      <c r="W1286" s="111"/>
      <c r="X1286" s="111"/>
      <c r="Y1286" s="111"/>
      <c r="Z1286" s="111"/>
      <c r="AA1286" s="111"/>
      <c r="AB1286" s="111"/>
      <c r="AC1286" s="111"/>
    </row>
    <row r="1287" spans="1:29" s="5" customFormat="1" ht="28.5" customHeight="1">
      <c r="A1287" s="144" t="s">
        <v>17</v>
      </c>
      <c r="B1287" s="145" t="s">
        <v>5</v>
      </c>
      <c r="C1287" s="6" t="s">
        <v>14</v>
      </c>
      <c r="D1287" s="274" t="s">
        <v>491</v>
      </c>
      <c r="E1287" s="2246" t="s">
        <v>15</v>
      </c>
      <c r="F1287" s="2246"/>
      <c r="G1287" s="2246"/>
      <c r="H1287" s="2246"/>
      <c r="I1287" s="2246"/>
      <c r="J1287" s="2246"/>
      <c r="K1287" s="2246"/>
      <c r="L1287" s="2246"/>
      <c r="M1287" s="2246"/>
      <c r="N1287" s="2246"/>
      <c r="O1287" s="2246"/>
      <c r="P1287" s="2246"/>
      <c r="Q1287" s="2246"/>
      <c r="R1287" s="2246"/>
      <c r="S1287" s="2246"/>
      <c r="T1287" s="2246"/>
      <c r="U1287" s="2246"/>
      <c r="V1287" s="2246"/>
      <c r="W1287" s="2246"/>
      <c r="X1287" s="2246"/>
      <c r="Y1287" s="2246"/>
      <c r="Z1287" s="2246"/>
      <c r="AA1287" s="2246"/>
      <c r="AB1287" s="2246"/>
      <c r="AC1287" s="2227" t="s">
        <v>10</v>
      </c>
    </row>
    <row r="1288" spans="1:29" s="13" customFormat="1" ht="12.75" customHeight="1" thickBot="1">
      <c r="A1288" s="2248" t="s">
        <v>448</v>
      </c>
      <c r="B1288" s="2249"/>
      <c r="C1288" s="17"/>
      <c r="D1288" s="17"/>
      <c r="E1288" s="18">
        <v>1</v>
      </c>
      <c r="F1288" s="18">
        <v>2</v>
      </c>
      <c r="G1288" s="18">
        <v>3</v>
      </c>
      <c r="H1288" s="18">
        <v>4</v>
      </c>
      <c r="I1288" s="18">
        <v>5</v>
      </c>
      <c r="J1288" s="18">
        <v>6</v>
      </c>
      <c r="K1288" s="18">
        <v>7</v>
      </c>
      <c r="L1288" s="18">
        <v>8</v>
      </c>
      <c r="M1288" s="18">
        <v>9</v>
      </c>
      <c r="N1288" s="18">
        <v>10</v>
      </c>
      <c r="O1288" s="18">
        <v>11</v>
      </c>
      <c r="P1288" s="18">
        <v>12</v>
      </c>
      <c r="Q1288" s="18">
        <v>13</v>
      </c>
      <c r="R1288" s="18">
        <v>14</v>
      </c>
      <c r="S1288" s="18">
        <v>15</v>
      </c>
      <c r="T1288" s="18">
        <v>16</v>
      </c>
      <c r="U1288" s="18">
        <v>17</v>
      </c>
      <c r="V1288" s="18">
        <v>18</v>
      </c>
      <c r="W1288" s="18">
        <v>19</v>
      </c>
      <c r="X1288" s="18">
        <v>20</v>
      </c>
      <c r="Y1288" s="18">
        <v>21</v>
      </c>
      <c r="Z1288" s="18">
        <v>22</v>
      </c>
      <c r="AA1288" s="18">
        <v>23</v>
      </c>
      <c r="AB1288" s="18">
        <v>24</v>
      </c>
      <c r="AC1288" s="2247"/>
    </row>
    <row r="1289" spans="1:29" s="13" customFormat="1" ht="12.75" customHeight="1">
      <c r="A1289" s="19" t="s">
        <v>6</v>
      </c>
      <c r="B1289" s="20"/>
      <c r="C1289" s="21"/>
      <c r="D1289" s="867"/>
      <c r="E1289" s="20">
        <v>7</v>
      </c>
      <c r="F1289" s="20">
        <v>7</v>
      </c>
      <c r="G1289" s="20">
        <v>7</v>
      </c>
      <c r="H1289" s="20">
        <v>7</v>
      </c>
      <c r="I1289" s="20">
        <v>7</v>
      </c>
      <c r="J1289" s="20">
        <v>7</v>
      </c>
      <c r="K1289" s="20">
        <v>7</v>
      </c>
      <c r="L1289" s="20">
        <v>7</v>
      </c>
      <c r="M1289" s="20">
        <v>7</v>
      </c>
      <c r="N1289" s="20">
        <v>7</v>
      </c>
      <c r="O1289" s="20">
        <v>7</v>
      </c>
      <c r="P1289" s="20">
        <v>7</v>
      </c>
      <c r="Q1289" s="20">
        <v>7</v>
      </c>
      <c r="R1289" s="20">
        <v>7</v>
      </c>
      <c r="S1289" s="20">
        <v>7</v>
      </c>
      <c r="T1289" s="20">
        <v>7</v>
      </c>
      <c r="U1289" s="20">
        <v>7</v>
      </c>
      <c r="V1289" s="20">
        <v>7</v>
      </c>
      <c r="W1289" s="20">
        <v>7</v>
      </c>
      <c r="X1289" s="20">
        <v>7</v>
      </c>
      <c r="Y1289" s="20">
        <v>7</v>
      </c>
      <c r="Z1289" s="20">
        <v>7</v>
      </c>
      <c r="AA1289" s="20">
        <v>7</v>
      </c>
      <c r="AB1289" s="20">
        <v>7</v>
      </c>
      <c r="AC1289" s="22"/>
    </row>
    <row r="1290" spans="1:29" s="13" customFormat="1" ht="12.75" customHeight="1" thickBot="1">
      <c r="A1290" s="38" t="s">
        <v>7</v>
      </c>
      <c r="B1290" s="39"/>
      <c r="C1290" s="40"/>
      <c r="D1290" s="1173"/>
      <c r="E1290" s="39">
        <v>7</v>
      </c>
      <c r="F1290" s="39">
        <v>7</v>
      </c>
      <c r="G1290" s="39">
        <v>7</v>
      </c>
      <c r="H1290" s="39">
        <v>7</v>
      </c>
      <c r="I1290" s="39">
        <v>7</v>
      </c>
      <c r="J1290" s="39">
        <v>7</v>
      </c>
      <c r="K1290" s="39">
        <v>7</v>
      </c>
      <c r="L1290" s="39">
        <v>7</v>
      </c>
      <c r="M1290" s="39">
        <v>7</v>
      </c>
      <c r="N1290" s="39">
        <v>7</v>
      </c>
      <c r="O1290" s="39">
        <v>7</v>
      </c>
      <c r="P1290" s="39">
        <v>7</v>
      </c>
      <c r="Q1290" s="39">
        <v>7</v>
      </c>
      <c r="R1290" s="39">
        <v>7</v>
      </c>
      <c r="S1290" s="39">
        <v>7</v>
      </c>
      <c r="T1290" s="39">
        <v>7</v>
      </c>
      <c r="U1290" s="39">
        <v>7</v>
      </c>
      <c r="V1290" s="39">
        <v>7</v>
      </c>
      <c r="W1290" s="39">
        <v>7</v>
      </c>
      <c r="X1290" s="39">
        <v>7</v>
      </c>
      <c r="Y1290" s="39">
        <v>7</v>
      </c>
      <c r="Z1290" s="39">
        <v>7</v>
      </c>
      <c r="AA1290" s="39">
        <v>7</v>
      </c>
      <c r="AB1290" s="39">
        <v>7</v>
      </c>
      <c r="AC1290" s="188"/>
    </row>
    <row r="1291" spans="1:29" s="5" customFormat="1" ht="11.25">
      <c r="A1291" s="2216" t="s">
        <v>110</v>
      </c>
      <c r="B1291" s="2219" t="s">
        <v>288</v>
      </c>
      <c r="C1291" s="10" t="s">
        <v>477</v>
      </c>
      <c r="D1291" s="867" t="s">
        <v>499</v>
      </c>
      <c r="E1291" s="125">
        <v>4.7999999998864951E-2</v>
      </c>
      <c r="F1291" s="125">
        <v>9.5999999999912683E-2</v>
      </c>
      <c r="G1291" s="125">
        <v>9.5999999999912683E-2</v>
      </c>
      <c r="H1291" s="434">
        <v>0.14400000000096042</v>
      </c>
      <c r="I1291" s="125">
        <v>4.7999999998864951E-2</v>
      </c>
      <c r="J1291" s="125">
        <v>0.14400000000096042</v>
      </c>
      <c r="K1291" s="125">
        <v>9.5999999999912683E-2</v>
      </c>
      <c r="L1291" s="125">
        <v>9.5999999999912683E-2</v>
      </c>
      <c r="M1291" s="125">
        <v>4.8000000001047739E-2</v>
      </c>
      <c r="N1291" s="434">
        <v>0.14399999999877763</v>
      </c>
      <c r="O1291" s="125">
        <v>0.14400000000096042</v>
      </c>
      <c r="P1291" s="125">
        <v>9.5999999999912683E-2</v>
      </c>
      <c r="Q1291" s="125">
        <v>9.5999999999912683E-2</v>
      </c>
      <c r="R1291" s="125">
        <v>0.14399999999877763</v>
      </c>
      <c r="S1291" s="125">
        <v>0.14400000000096042</v>
      </c>
      <c r="T1291" s="125">
        <v>9.5999999999912683E-2</v>
      </c>
      <c r="U1291" s="125">
        <v>4.7999999998864951E-2</v>
      </c>
      <c r="V1291" s="434">
        <v>4.8000000001047739E-2</v>
      </c>
      <c r="W1291" s="125">
        <v>9.5999999999912683E-2</v>
      </c>
      <c r="X1291" s="125">
        <v>9.5999999999912683E-2</v>
      </c>
      <c r="Y1291" s="125">
        <v>0.14400000000096042</v>
      </c>
      <c r="Z1291" s="125">
        <v>4.7999999998864951E-2</v>
      </c>
      <c r="AA1291" s="125">
        <v>4.8000000001047739E-2</v>
      </c>
      <c r="AB1291" s="125">
        <v>9.5999999999912683E-2</v>
      </c>
      <c r="AC1291" s="135">
        <f>SUM(E1291:AB1291)</f>
        <v>2.3040000000000864</v>
      </c>
    </row>
    <row r="1292" spans="1:29" s="5" customFormat="1" ht="11.25">
      <c r="A1292" s="2217"/>
      <c r="B1292" s="2220"/>
      <c r="C1292" s="11" t="s">
        <v>478</v>
      </c>
      <c r="D1292" s="866" t="s">
        <v>499</v>
      </c>
      <c r="E1292" s="126">
        <v>0.1</v>
      </c>
      <c r="F1292" s="126">
        <v>0.1</v>
      </c>
      <c r="G1292" s="126">
        <v>0.1</v>
      </c>
      <c r="H1292" s="126">
        <v>0.1</v>
      </c>
      <c r="I1292" s="126">
        <v>0.1</v>
      </c>
      <c r="J1292" s="126">
        <v>0.1</v>
      </c>
      <c r="K1292" s="126">
        <v>0.1</v>
      </c>
      <c r="L1292" s="126">
        <v>0.1</v>
      </c>
      <c r="M1292" s="126">
        <v>0.1</v>
      </c>
      <c r="N1292" s="126">
        <v>0.1</v>
      </c>
      <c r="O1292" s="126">
        <v>0.1</v>
      </c>
      <c r="P1292" s="126">
        <v>0.1</v>
      </c>
      <c r="Q1292" s="126">
        <v>0.1</v>
      </c>
      <c r="R1292" s="126">
        <v>0.1</v>
      </c>
      <c r="S1292" s="126">
        <v>0.1</v>
      </c>
      <c r="T1292" s="126">
        <v>0.1</v>
      </c>
      <c r="U1292" s="126">
        <v>0.1</v>
      </c>
      <c r="V1292" s="126">
        <v>0.1</v>
      </c>
      <c r="W1292" s="126">
        <v>0.1</v>
      </c>
      <c r="X1292" s="126">
        <v>0.1</v>
      </c>
      <c r="Y1292" s="126">
        <v>0.1</v>
      </c>
      <c r="Z1292" s="126">
        <v>0.1</v>
      </c>
      <c r="AA1292" s="126">
        <v>0.1</v>
      </c>
      <c r="AB1292" s="126">
        <v>0.1</v>
      </c>
      <c r="AC1292" s="135">
        <f>SUM(E1292:AB1292)</f>
        <v>2.4000000000000008</v>
      </c>
    </row>
    <row r="1293" spans="1:29" s="5" customFormat="1" ht="11.25">
      <c r="A1293" s="2217"/>
      <c r="B1293" s="2220"/>
      <c r="C1293" s="11" t="s">
        <v>8</v>
      </c>
      <c r="D1293" s="866" t="s">
        <v>498</v>
      </c>
      <c r="E1293" s="124">
        <f>SQRT(E1291*E1291+E1292*E1292)*1000/(1.732*E1305)</f>
        <v>10.329601895105903</v>
      </c>
      <c r="F1293" s="124">
        <f t="shared" ref="F1293:AB1293" si="392">SQRT(F1291*F1291+F1292*F1292)*1000/(1.732*F1305)</f>
        <v>12.908979699885197</v>
      </c>
      <c r="G1293" s="124">
        <f t="shared" si="392"/>
        <v>12.908979699885197</v>
      </c>
      <c r="H1293" s="437">
        <f t="shared" si="392"/>
        <v>16.326161812493282</v>
      </c>
      <c r="I1293" s="124">
        <f t="shared" si="392"/>
        <v>10.329601895105903</v>
      </c>
      <c r="J1293" s="124">
        <f t="shared" si="392"/>
        <v>16.326161812493282</v>
      </c>
      <c r="K1293" s="124">
        <f t="shared" si="392"/>
        <v>12.908979699885197</v>
      </c>
      <c r="L1293" s="124">
        <f t="shared" si="392"/>
        <v>12.908979699885197</v>
      </c>
      <c r="M1293" s="124">
        <f t="shared" si="392"/>
        <v>10.329601895193862</v>
      </c>
      <c r="N1293" s="437">
        <f t="shared" si="392"/>
        <v>16.326161812326323</v>
      </c>
      <c r="O1293" s="124">
        <f t="shared" si="392"/>
        <v>16.326161812493282</v>
      </c>
      <c r="P1293" s="124">
        <f t="shared" si="392"/>
        <v>12.908979699885197</v>
      </c>
      <c r="Q1293" s="124">
        <f t="shared" si="392"/>
        <v>12.908979699885197</v>
      </c>
      <c r="R1293" s="124">
        <f t="shared" si="392"/>
        <v>16.326161812326323</v>
      </c>
      <c r="S1293" s="124">
        <f t="shared" si="392"/>
        <v>16.326161812493282</v>
      </c>
      <c r="T1293" s="124">
        <f t="shared" si="392"/>
        <v>12.908979699885197</v>
      </c>
      <c r="U1293" s="124">
        <f t="shared" si="392"/>
        <v>10.329601895105903</v>
      </c>
      <c r="V1293" s="437">
        <f t="shared" si="392"/>
        <v>10.329601895193862</v>
      </c>
      <c r="W1293" s="124">
        <f t="shared" si="392"/>
        <v>12.908979699885197</v>
      </c>
      <c r="X1293" s="124">
        <f t="shared" si="392"/>
        <v>12.908979699885197</v>
      </c>
      <c r="Y1293" s="124">
        <f t="shared" si="392"/>
        <v>16.326161812493282</v>
      </c>
      <c r="Z1293" s="124">
        <f t="shared" si="392"/>
        <v>10.329601895105903</v>
      </c>
      <c r="AA1293" s="124">
        <f t="shared" si="392"/>
        <v>10.329601895193862</v>
      </c>
      <c r="AB1293" s="124">
        <f t="shared" si="392"/>
        <v>12.908979699885197</v>
      </c>
      <c r="AC1293" s="135"/>
    </row>
    <row r="1294" spans="1:29" s="5" customFormat="1" ht="11.25">
      <c r="A1294" s="2217"/>
      <c r="B1294" s="2220"/>
      <c r="C1294" s="11" t="s">
        <v>16</v>
      </c>
      <c r="D1294" s="866"/>
      <c r="E1294" s="126">
        <f>E1292/E1291</f>
        <v>2.0833333333825976</v>
      </c>
      <c r="F1294" s="126">
        <f t="shared" ref="F1294:AC1294" si="393">F1292/F1291</f>
        <v>1.0416666666676142</v>
      </c>
      <c r="G1294" s="126">
        <f t="shared" si="393"/>
        <v>1.0416666666676142</v>
      </c>
      <c r="H1294" s="435">
        <f t="shared" si="393"/>
        <v>0.6944444444398129</v>
      </c>
      <c r="I1294" s="126">
        <f t="shared" si="393"/>
        <v>2.0833333333825976</v>
      </c>
      <c r="J1294" s="126">
        <f t="shared" si="393"/>
        <v>0.6944444444398129</v>
      </c>
      <c r="K1294" s="126">
        <f t="shared" si="393"/>
        <v>1.0416666666676142</v>
      </c>
      <c r="L1294" s="126">
        <f t="shared" si="393"/>
        <v>1.0416666666676142</v>
      </c>
      <c r="M1294" s="126">
        <f t="shared" si="393"/>
        <v>2.0833333332878587</v>
      </c>
      <c r="N1294" s="435">
        <f t="shared" si="393"/>
        <v>0.69444444445033937</v>
      </c>
      <c r="O1294" s="126">
        <f t="shared" si="393"/>
        <v>0.6944444444398129</v>
      </c>
      <c r="P1294" s="126">
        <f t="shared" si="393"/>
        <v>1.0416666666676142</v>
      </c>
      <c r="Q1294" s="126">
        <f t="shared" si="393"/>
        <v>1.0416666666676142</v>
      </c>
      <c r="R1294" s="126">
        <f t="shared" si="393"/>
        <v>0.69444444445033937</v>
      </c>
      <c r="S1294" s="126">
        <f t="shared" si="393"/>
        <v>0.6944444444398129</v>
      </c>
      <c r="T1294" s="126">
        <f t="shared" si="393"/>
        <v>1.0416666666676142</v>
      </c>
      <c r="U1294" s="126">
        <f t="shared" si="393"/>
        <v>2.0833333333825976</v>
      </c>
      <c r="V1294" s="435">
        <f t="shared" si="393"/>
        <v>2.0833333332878587</v>
      </c>
      <c r="W1294" s="126">
        <f t="shared" si="393"/>
        <v>1.0416666666676142</v>
      </c>
      <c r="X1294" s="126">
        <f t="shared" si="393"/>
        <v>1.0416666666676142</v>
      </c>
      <c r="Y1294" s="126">
        <f t="shared" si="393"/>
        <v>0.6944444444398129</v>
      </c>
      <c r="Z1294" s="126">
        <f t="shared" si="393"/>
        <v>2.0833333333825976</v>
      </c>
      <c r="AA1294" s="126">
        <f t="shared" si="393"/>
        <v>2.0833333332878587</v>
      </c>
      <c r="AB1294" s="126">
        <f t="shared" si="393"/>
        <v>1.0416666666676142</v>
      </c>
      <c r="AC1294" s="135">
        <f t="shared" si="393"/>
        <v>1.0416666666666279</v>
      </c>
    </row>
    <row r="1295" spans="1:29" s="5" customFormat="1" ht="12" thickBot="1">
      <c r="A1295" s="2218"/>
      <c r="B1295" s="2221"/>
      <c r="C1295" s="48" t="s">
        <v>13</v>
      </c>
      <c r="D1295" s="1173"/>
      <c r="E1295" s="107"/>
      <c r="F1295" s="107"/>
      <c r="G1295" s="107"/>
      <c r="H1295" s="459"/>
      <c r="I1295" s="107"/>
      <c r="J1295" s="107"/>
      <c r="K1295" s="107"/>
      <c r="L1295" s="107"/>
      <c r="M1295" s="107"/>
      <c r="N1295" s="459"/>
      <c r="O1295" s="107"/>
      <c r="P1295" s="107"/>
      <c r="Q1295" s="107"/>
      <c r="R1295" s="107"/>
      <c r="S1295" s="107"/>
      <c r="T1295" s="107"/>
      <c r="U1295" s="107"/>
      <c r="V1295" s="459"/>
      <c r="W1295" s="107"/>
      <c r="X1295" s="107"/>
      <c r="Y1295" s="107"/>
      <c r="Z1295" s="107"/>
      <c r="AA1295" s="107"/>
      <c r="AB1295" s="107"/>
      <c r="AC1295" s="95"/>
    </row>
    <row r="1296" spans="1:29" s="5" customFormat="1" ht="11.25">
      <c r="A1296" s="2216" t="s">
        <v>102</v>
      </c>
      <c r="B1296" s="2219" t="s">
        <v>289</v>
      </c>
      <c r="C1296" s="10" t="s">
        <v>477</v>
      </c>
      <c r="D1296" s="867" t="s">
        <v>499</v>
      </c>
      <c r="E1296" s="192">
        <v>4.8000000001047739E-2</v>
      </c>
      <c r="F1296" s="192">
        <v>4.8000000001047739E-2</v>
      </c>
      <c r="G1296" s="192">
        <v>9.5999999997729901E-2</v>
      </c>
      <c r="H1296" s="458">
        <v>4.8000000001047739E-2</v>
      </c>
      <c r="I1296" s="192">
        <v>4.8000000001047739E-2</v>
      </c>
      <c r="J1296" s="192">
        <v>4.8000000001047739E-2</v>
      </c>
      <c r="K1296" s="192">
        <v>4.7999999996682162E-2</v>
      </c>
      <c r="L1296" s="192">
        <v>4.8000000001047739E-2</v>
      </c>
      <c r="M1296" s="192">
        <v>9.6000000002095479E-2</v>
      </c>
      <c r="N1296" s="458">
        <v>9.5999999997729901E-2</v>
      </c>
      <c r="O1296" s="192">
        <v>0.19199999999982537</v>
      </c>
      <c r="P1296" s="192">
        <v>9.6000000002095479E-2</v>
      </c>
      <c r="Q1296" s="192">
        <v>0.14399999999877763</v>
      </c>
      <c r="R1296" s="192">
        <v>0.14399999999877763</v>
      </c>
      <c r="S1296" s="192">
        <v>9.6000000002095479E-2</v>
      </c>
      <c r="T1296" s="192">
        <v>9.5999999997729901E-2</v>
      </c>
      <c r="U1296" s="192">
        <v>9.6000000002095479E-2</v>
      </c>
      <c r="V1296" s="458">
        <v>9.5999999997729901E-2</v>
      </c>
      <c r="W1296" s="192">
        <v>9.6000000002095479E-2</v>
      </c>
      <c r="X1296" s="192">
        <v>4.8000000001047739E-2</v>
      </c>
      <c r="Y1296" s="192">
        <v>4.7999999996682162E-2</v>
      </c>
      <c r="Z1296" s="192">
        <v>0</v>
      </c>
      <c r="AA1296" s="192">
        <v>4.8000000001047739E-2</v>
      </c>
      <c r="AB1296" s="192">
        <v>4.8000000001047739E-2</v>
      </c>
      <c r="AC1296" s="135">
        <f>SUM(E1296:AB1296)</f>
        <v>1.8720000000015715</v>
      </c>
    </row>
    <row r="1297" spans="1:30" s="5" customFormat="1" ht="11.25">
      <c r="A1297" s="2305"/>
      <c r="B1297" s="2307"/>
      <c r="C1297" s="11" t="s">
        <v>478</v>
      </c>
      <c r="D1297" s="866" t="s">
        <v>499</v>
      </c>
      <c r="E1297" s="126">
        <v>0.08</v>
      </c>
      <c r="F1297" s="126">
        <v>0.08</v>
      </c>
      <c r="G1297" s="126">
        <v>0.08</v>
      </c>
      <c r="H1297" s="435">
        <v>0.08</v>
      </c>
      <c r="I1297" s="126">
        <v>0.08</v>
      </c>
      <c r="J1297" s="126">
        <v>0.08</v>
      </c>
      <c r="K1297" s="126">
        <v>0.08</v>
      </c>
      <c r="L1297" s="126">
        <v>0.08</v>
      </c>
      <c r="M1297" s="126">
        <v>0.08</v>
      </c>
      <c r="N1297" s="435">
        <v>0.08</v>
      </c>
      <c r="O1297" s="126">
        <v>0.08</v>
      </c>
      <c r="P1297" s="126">
        <v>0.08</v>
      </c>
      <c r="Q1297" s="126">
        <v>0.08</v>
      </c>
      <c r="R1297" s="126">
        <v>0.08</v>
      </c>
      <c r="S1297" s="126">
        <v>0.08</v>
      </c>
      <c r="T1297" s="126">
        <v>0.08</v>
      </c>
      <c r="U1297" s="126">
        <v>0.08</v>
      </c>
      <c r="V1297" s="435">
        <v>0.08</v>
      </c>
      <c r="W1297" s="126">
        <v>0.08</v>
      </c>
      <c r="X1297" s="126">
        <v>0.08</v>
      </c>
      <c r="Y1297" s="126">
        <v>0.08</v>
      </c>
      <c r="Z1297" s="126">
        <v>0.08</v>
      </c>
      <c r="AA1297" s="126">
        <v>0.08</v>
      </c>
      <c r="AB1297" s="126">
        <v>0.08</v>
      </c>
      <c r="AC1297" s="135">
        <f>SUM(E1297:AB1297)</f>
        <v>1.9200000000000006</v>
      </c>
    </row>
    <row r="1298" spans="1:30" s="5" customFormat="1" ht="11.25">
      <c r="A1298" s="2305"/>
      <c r="B1298" s="2307"/>
      <c r="C1298" s="11" t="s">
        <v>8</v>
      </c>
      <c r="D1298" s="866" t="s">
        <v>498</v>
      </c>
      <c r="E1298" s="124">
        <f>SQRT(E1296*E1296+E1297*E1297)*1000/(1.732*E1306)</f>
        <v>8.68800103535572</v>
      </c>
      <c r="F1298" s="124">
        <f t="shared" ref="F1298:AB1298" si="394">SQRT(F1296*F1296+F1297*F1297)*1000/(1.732*F1306)</f>
        <v>8.68800103535572</v>
      </c>
      <c r="G1298" s="124">
        <f t="shared" si="394"/>
        <v>11.637114915887146</v>
      </c>
      <c r="H1298" s="437">
        <f t="shared" si="394"/>
        <v>8.68800103535572</v>
      </c>
      <c r="I1298" s="124">
        <f t="shared" si="394"/>
        <v>8.68800103535572</v>
      </c>
      <c r="J1298" s="124">
        <f t="shared" si="394"/>
        <v>8.68800103535572</v>
      </c>
      <c r="K1298" s="124">
        <f t="shared" si="394"/>
        <v>8.6880010351465575</v>
      </c>
      <c r="L1298" s="124">
        <f t="shared" si="394"/>
        <v>8.68800103535572</v>
      </c>
      <c r="M1298" s="124">
        <f t="shared" si="394"/>
        <v>11.637114916199458</v>
      </c>
      <c r="N1298" s="437">
        <f t="shared" si="394"/>
        <v>11.637114915887146</v>
      </c>
      <c r="O1298" s="124">
        <f t="shared" si="394"/>
        <v>19.369738508515123</v>
      </c>
      <c r="P1298" s="124">
        <f t="shared" si="394"/>
        <v>11.637114916199458</v>
      </c>
      <c r="Q1298" s="124">
        <f t="shared" si="394"/>
        <v>15.340281816166604</v>
      </c>
      <c r="R1298" s="124">
        <f t="shared" si="394"/>
        <v>15.340281816166604</v>
      </c>
      <c r="S1298" s="124">
        <f t="shared" si="394"/>
        <v>11.637114916199458</v>
      </c>
      <c r="T1298" s="124">
        <f t="shared" si="394"/>
        <v>11.637114915887146</v>
      </c>
      <c r="U1298" s="124">
        <f t="shared" si="394"/>
        <v>11.637114916199458</v>
      </c>
      <c r="V1298" s="437">
        <f t="shared" si="394"/>
        <v>11.637114915887146</v>
      </c>
      <c r="W1298" s="124">
        <f t="shared" si="394"/>
        <v>11.637114916199458</v>
      </c>
      <c r="X1298" s="124">
        <f t="shared" si="394"/>
        <v>8.68800103535572</v>
      </c>
      <c r="Y1298" s="124">
        <f t="shared" si="394"/>
        <v>8.6880010351465575</v>
      </c>
      <c r="Z1298" s="124">
        <f t="shared" si="394"/>
        <v>7.449899426357744</v>
      </c>
      <c r="AA1298" s="124">
        <f t="shared" si="394"/>
        <v>8.68800103535572</v>
      </c>
      <c r="AB1298" s="124">
        <f t="shared" si="394"/>
        <v>8.68800103535572</v>
      </c>
      <c r="AC1298" s="135"/>
    </row>
    <row r="1299" spans="1:30" s="5" customFormat="1" ht="11.25">
      <c r="A1299" s="2305"/>
      <c r="B1299" s="2307"/>
      <c r="C1299" s="11" t="s">
        <v>16</v>
      </c>
      <c r="D1299" s="11"/>
      <c r="E1299" s="126">
        <f t="shared" ref="E1299:AC1299" si="395">E1297/E1296</f>
        <v>1.666666666630287</v>
      </c>
      <c r="F1299" s="126">
        <f t="shared" si="395"/>
        <v>1.666666666630287</v>
      </c>
      <c r="G1299" s="126">
        <f t="shared" si="395"/>
        <v>0.83333333335303905</v>
      </c>
      <c r="H1299" s="435">
        <f t="shared" si="395"/>
        <v>1.666666666630287</v>
      </c>
      <c r="I1299" s="126">
        <f t="shared" si="395"/>
        <v>1.666666666630287</v>
      </c>
      <c r="J1299" s="126">
        <f t="shared" si="395"/>
        <v>1.666666666630287</v>
      </c>
      <c r="K1299" s="126">
        <f t="shared" si="395"/>
        <v>1.6666666667818695</v>
      </c>
      <c r="L1299" s="126">
        <f t="shared" si="395"/>
        <v>1.666666666630287</v>
      </c>
      <c r="M1299" s="126">
        <f t="shared" si="395"/>
        <v>0.83333333331514348</v>
      </c>
      <c r="N1299" s="435">
        <f t="shared" si="395"/>
        <v>0.83333333335303905</v>
      </c>
      <c r="O1299" s="126">
        <f t="shared" si="395"/>
        <v>0.41666666666704566</v>
      </c>
      <c r="P1299" s="126">
        <f t="shared" si="395"/>
        <v>0.83333333331514348</v>
      </c>
      <c r="Q1299" s="126">
        <f t="shared" si="395"/>
        <v>0.55555555556027147</v>
      </c>
      <c r="R1299" s="126">
        <f t="shared" si="395"/>
        <v>0.55555555556027147</v>
      </c>
      <c r="S1299" s="126">
        <f t="shared" si="395"/>
        <v>0.83333333331514348</v>
      </c>
      <c r="T1299" s="126">
        <f t="shared" si="395"/>
        <v>0.83333333335303905</v>
      </c>
      <c r="U1299" s="126">
        <f t="shared" si="395"/>
        <v>0.83333333331514348</v>
      </c>
      <c r="V1299" s="435">
        <f t="shared" si="395"/>
        <v>0.83333333335303905</v>
      </c>
      <c r="W1299" s="126">
        <f t="shared" si="395"/>
        <v>0.83333333331514348</v>
      </c>
      <c r="X1299" s="126">
        <f t="shared" si="395"/>
        <v>1.666666666630287</v>
      </c>
      <c r="Y1299" s="126">
        <f t="shared" si="395"/>
        <v>1.6666666667818695</v>
      </c>
      <c r="Z1299" s="126" t="e">
        <f t="shared" si="395"/>
        <v>#DIV/0!</v>
      </c>
      <c r="AA1299" s="126">
        <f t="shared" si="395"/>
        <v>1.666666666630287</v>
      </c>
      <c r="AB1299" s="126">
        <f t="shared" si="395"/>
        <v>1.666666666630287</v>
      </c>
      <c r="AC1299" s="135">
        <f t="shared" si="395"/>
        <v>1.0256410256401649</v>
      </c>
    </row>
    <row r="1300" spans="1:30" s="5" customFormat="1" ht="12" thickBot="1">
      <c r="A1300" s="2306"/>
      <c r="B1300" s="2308"/>
      <c r="C1300" s="47" t="s">
        <v>13</v>
      </c>
      <c r="D1300" s="47"/>
      <c r="E1300" s="94"/>
      <c r="F1300" s="94"/>
      <c r="G1300" s="94"/>
      <c r="H1300" s="459"/>
      <c r="I1300" s="94"/>
      <c r="J1300" s="94"/>
      <c r="K1300" s="94"/>
      <c r="L1300" s="94"/>
      <c r="M1300" s="94"/>
      <c r="N1300" s="459"/>
      <c r="O1300" s="94"/>
      <c r="P1300" s="94"/>
      <c r="Q1300" s="94"/>
      <c r="R1300" s="94"/>
      <c r="S1300" s="94"/>
      <c r="T1300" s="94"/>
      <c r="U1300" s="94"/>
      <c r="V1300" s="459"/>
      <c r="W1300" s="94"/>
      <c r="X1300" s="94"/>
      <c r="Y1300" s="94"/>
      <c r="Z1300" s="94"/>
      <c r="AA1300" s="94"/>
      <c r="AB1300" s="94"/>
      <c r="AC1300" s="133"/>
    </row>
    <row r="1301" spans="1:30" s="5" customFormat="1" ht="11.25">
      <c r="A1301" s="283" t="s">
        <v>511</v>
      </c>
      <c r="B1301" s="284"/>
      <c r="C1301" s="285"/>
      <c r="D1301" s="285"/>
      <c r="E1301" s="286">
        <f>E1291+E1296</f>
        <v>9.5999999999912683E-2</v>
      </c>
      <c r="F1301" s="286">
        <f t="shared" ref="F1301:AB1302" si="396">F1291+F1296</f>
        <v>0.14400000000096042</v>
      </c>
      <c r="G1301" s="286">
        <f t="shared" si="396"/>
        <v>0.19199999999764258</v>
      </c>
      <c r="H1301" s="286">
        <f t="shared" si="396"/>
        <v>0.19200000000200815</v>
      </c>
      <c r="I1301" s="286">
        <f t="shared" si="396"/>
        <v>9.5999999999912683E-2</v>
      </c>
      <c r="J1301" s="286">
        <f t="shared" si="396"/>
        <v>0.19200000000200815</v>
      </c>
      <c r="K1301" s="286">
        <f t="shared" si="396"/>
        <v>0.14399999999659485</v>
      </c>
      <c r="L1301" s="286">
        <f t="shared" si="396"/>
        <v>0.14400000000096042</v>
      </c>
      <c r="M1301" s="286">
        <f t="shared" si="396"/>
        <v>0.14400000000314322</v>
      </c>
      <c r="N1301" s="286">
        <f t="shared" si="396"/>
        <v>0.23999999999650753</v>
      </c>
      <c r="O1301" s="286">
        <f t="shared" si="396"/>
        <v>0.33600000000078578</v>
      </c>
      <c r="P1301" s="286">
        <f t="shared" si="396"/>
        <v>0.19200000000200818</v>
      </c>
      <c r="Q1301" s="286">
        <f t="shared" si="396"/>
        <v>0.23999999999869032</v>
      </c>
      <c r="R1301" s="286">
        <f t="shared" si="396"/>
        <v>0.28799999999755527</v>
      </c>
      <c r="S1301" s="286">
        <f t="shared" si="396"/>
        <v>0.24000000000305588</v>
      </c>
      <c r="T1301" s="286">
        <f t="shared" si="396"/>
        <v>0.19199999999764258</v>
      </c>
      <c r="U1301" s="286">
        <f t="shared" si="396"/>
        <v>0.14400000000096042</v>
      </c>
      <c r="V1301" s="286">
        <f t="shared" si="396"/>
        <v>0.14399999999877763</v>
      </c>
      <c r="W1301" s="286">
        <f t="shared" si="396"/>
        <v>0.19200000000200818</v>
      </c>
      <c r="X1301" s="286">
        <f t="shared" si="396"/>
        <v>0.14400000000096042</v>
      </c>
      <c r="Y1301" s="286">
        <f t="shared" si="396"/>
        <v>0.19199999999764258</v>
      </c>
      <c r="Z1301" s="286">
        <f t="shared" si="396"/>
        <v>4.7999999998864951E-2</v>
      </c>
      <c r="AA1301" s="286">
        <f t="shared" si="396"/>
        <v>9.6000000002095479E-2</v>
      </c>
      <c r="AB1301" s="286">
        <f t="shared" si="396"/>
        <v>0.14400000000096042</v>
      </c>
      <c r="AC1301" s="286"/>
    </row>
    <row r="1302" spans="1:30" s="5" customFormat="1" ht="11.25">
      <c r="A1302" s="288" t="s">
        <v>512</v>
      </c>
      <c r="B1302" s="289"/>
      <c r="C1302" s="290"/>
      <c r="D1302" s="290"/>
      <c r="E1302" s="298">
        <f>E1292+E1297</f>
        <v>0.18</v>
      </c>
      <c r="F1302" s="298">
        <f t="shared" si="396"/>
        <v>0.18</v>
      </c>
      <c r="G1302" s="298">
        <f t="shared" si="396"/>
        <v>0.18</v>
      </c>
      <c r="H1302" s="298">
        <f t="shared" si="396"/>
        <v>0.18</v>
      </c>
      <c r="I1302" s="298">
        <f t="shared" si="396"/>
        <v>0.18</v>
      </c>
      <c r="J1302" s="298">
        <f t="shared" si="396"/>
        <v>0.18</v>
      </c>
      <c r="K1302" s="298">
        <f t="shared" si="396"/>
        <v>0.18</v>
      </c>
      <c r="L1302" s="298">
        <f t="shared" si="396"/>
        <v>0.18</v>
      </c>
      <c r="M1302" s="298">
        <f t="shared" si="396"/>
        <v>0.18</v>
      </c>
      <c r="N1302" s="298">
        <f t="shared" si="396"/>
        <v>0.18</v>
      </c>
      <c r="O1302" s="298">
        <f t="shared" si="396"/>
        <v>0.18</v>
      </c>
      <c r="P1302" s="298">
        <f t="shared" si="396"/>
        <v>0.18</v>
      </c>
      <c r="Q1302" s="298">
        <f t="shared" si="396"/>
        <v>0.18</v>
      </c>
      <c r="R1302" s="298">
        <f t="shared" si="396"/>
        <v>0.18</v>
      </c>
      <c r="S1302" s="298">
        <f t="shared" si="396"/>
        <v>0.18</v>
      </c>
      <c r="T1302" s="298">
        <f t="shared" si="396"/>
        <v>0.18</v>
      </c>
      <c r="U1302" s="298">
        <f t="shared" si="396"/>
        <v>0.18</v>
      </c>
      <c r="V1302" s="298">
        <f t="shared" si="396"/>
        <v>0.18</v>
      </c>
      <c r="W1302" s="298">
        <f t="shared" si="396"/>
        <v>0.18</v>
      </c>
      <c r="X1302" s="298">
        <f t="shared" si="396"/>
        <v>0.18</v>
      </c>
      <c r="Y1302" s="298">
        <f t="shared" si="396"/>
        <v>0.18</v>
      </c>
      <c r="Z1302" s="298">
        <f t="shared" si="396"/>
        <v>0.18</v>
      </c>
      <c r="AA1302" s="298">
        <f t="shared" si="396"/>
        <v>0.18</v>
      </c>
      <c r="AB1302" s="298">
        <f t="shared" si="396"/>
        <v>0.18</v>
      </c>
      <c r="AC1302" s="298"/>
    </row>
    <row r="1303" spans="1:30" s="5" customFormat="1" ht="12" thickBot="1">
      <c r="A1303" s="293" t="s">
        <v>513</v>
      </c>
      <c r="B1303" s="294"/>
      <c r="C1303" s="295"/>
      <c r="D1303" s="295"/>
      <c r="E1303" s="296">
        <f t="shared" ref="E1303:AB1303" si="397">SQRT(E1301*E1301+E1302*E1302)</f>
        <v>0.20399999999995891</v>
      </c>
      <c r="F1303" s="296">
        <f t="shared" si="397"/>
        <v>0.23051247254818252</v>
      </c>
      <c r="G1303" s="296">
        <f t="shared" si="397"/>
        <v>0.26318054639181587</v>
      </c>
      <c r="H1303" s="296">
        <f t="shared" si="397"/>
        <v>0.26318054639500071</v>
      </c>
      <c r="I1303" s="296">
        <f t="shared" si="397"/>
        <v>0.20399999999995891</v>
      </c>
      <c r="J1303" s="296">
        <f t="shared" si="397"/>
        <v>0.26318054639500071</v>
      </c>
      <c r="K1303" s="296">
        <f t="shared" si="397"/>
        <v>0.23051247254545537</v>
      </c>
      <c r="L1303" s="296">
        <f t="shared" si="397"/>
        <v>0.23051247254818252</v>
      </c>
      <c r="M1303" s="296">
        <f t="shared" si="397"/>
        <v>0.23051247254954613</v>
      </c>
      <c r="N1303" s="296">
        <f t="shared" si="397"/>
        <v>0.299999999997206</v>
      </c>
      <c r="O1303" s="296">
        <f t="shared" si="397"/>
        <v>0.38117712418313887</v>
      </c>
      <c r="P1303" s="296">
        <f t="shared" si="397"/>
        <v>0.26318054639500077</v>
      </c>
      <c r="Q1303" s="296">
        <f t="shared" si="397"/>
        <v>0.29999999999895227</v>
      </c>
      <c r="R1303" s="296">
        <f t="shared" si="397"/>
        <v>0.33962332075196461</v>
      </c>
      <c r="S1303" s="296">
        <f t="shared" si="397"/>
        <v>0.3000000000024447</v>
      </c>
      <c r="T1303" s="296">
        <f t="shared" si="397"/>
        <v>0.26318054639181587</v>
      </c>
      <c r="U1303" s="296">
        <f t="shared" si="397"/>
        <v>0.23051247254818252</v>
      </c>
      <c r="V1303" s="296">
        <f t="shared" si="397"/>
        <v>0.23051247254681895</v>
      </c>
      <c r="W1303" s="710">
        <f t="shared" si="397"/>
        <v>0.26318054639500077</v>
      </c>
      <c r="X1303" s="296">
        <f t="shared" si="397"/>
        <v>0.23051247254818252</v>
      </c>
      <c r="Y1303" s="296">
        <f t="shared" si="397"/>
        <v>0.26318054639181587</v>
      </c>
      <c r="Z1303" s="296">
        <f t="shared" si="397"/>
        <v>0.18629009635482782</v>
      </c>
      <c r="AA1303" s="296">
        <f t="shared" si="397"/>
        <v>0.20400000000098611</v>
      </c>
      <c r="AB1303" s="296">
        <f t="shared" si="397"/>
        <v>0.23051247254818252</v>
      </c>
      <c r="AC1303" s="297"/>
      <c r="AD1303" s="131">
        <f>MAX(E1303:AB1303)</f>
        <v>0.38117712418313887</v>
      </c>
    </row>
    <row r="1304" spans="1:30" s="13" customFormat="1" ht="14.25" customHeight="1" thickBot="1">
      <c r="A1304" s="148" t="s">
        <v>290</v>
      </c>
      <c r="B1304" s="149"/>
      <c r="C1304" s="150"/>
      <c r="D1304" s="150"/>
      <c r="E1304" s="3">
        <v>1</v>
      </c>
      <c r="F1304" s="3">
        <v>2</v>
      </c>
      <c r="G1304" s="3">
        <v>3</v>
      </c>
      <c r="H1304" s="3">
        <v>4</v>
      </c>
      <c r="I1304" s="3">
        <v>5</v>
      </c>
      <c r="J1304" s="3">
        <v>6</v>
      </c>
      <c r="K1304" s="3">
        <v>7</v>
      </c>
      <c r="L1304" s="3">
        <v>8</v>
      </c>
      <c r="M1304" s="3">
        <v>9</v>
      </c>
      <c r="N1304" s="3">
        <v>10</v>
      </c>
      <c r="O1304" s="3">
        <v>11</v>
      </c>
      <c r="P1304" s="3">
        <v>12</v>
      </c>
      <c r="Q1304" s="3">
        <v>13</v>
      </c>
      <c r="R1304" s="3">
        <v>14</v>
      </c>
      <c r="S1304" s="3">
        <v>15</v>
      </c>
      <c r="T1304" s="3">
        <v>16</v>
      </c>
      <c r="U1304" s="3">
        <v>17</v>
      </c>
      <c r="V1304" s="3">
        <v>18</v>
      </c>
      <c r="W1304" s="3">
        <v>19</v>
      </c>
      <c r="X1304" s="3">
        <v>20</v>
      </c>
      <c r="Y1304" s="3">
        <v>21</v>
      </c>
      <c r="Z1304" s="3">
        <v>22</v>
      </c>
      <c r="AA1304" s="3">
        <v>23</v>
      </c>
      <c r="AB1304" s="3">
        <v>24</v>
      </c>
      <c r="AC1304" s="151"/>
    </row>
    <row r="1305" spans="1:30" s="32" customFormat="1" ht="14.25" customHeight="1">
      <c r="A1305" s="28" t="s">
        <v>148</v>
      </c>
      <c r="B1305" s="439"/>
      <c r="C1305" s="440" t="s">
        <v>13</v>
      </c>
      <c r="D1305" s="855" t="s">
        <v>523</v>
      </c>
      <c r="E1305" s="445">
        <v>6.2</v>
      </c>
      <c r="F1305" s="445">
        <v>6.2</v>
      </c>
      <c r="G1305" s="445">
        <v>6.2</v>
      </c>
      <c r="H1305" s="445">
        <v>6.2</v>
      </c>
      <c r="I1305" s="445">
        <v>6.2</v>
      </c>
      <c r="J1305" s="445">
        <v>6.2</v>
      </c>
      <c r="K1305" s="445">
        <v>6.2</v>
      </c>
      <c r="L1305" s="445">
        <v>6.2</v>
      </c>
      <c r="M1305" s="445">
        <v>6.2</v>
      </c>
      <c r="N1305" s="445">
        <v>6.2</v>
      </c>
      <c r="O1305" s="445">
        <v>6.2</v>
      </c>
      <c r="P1305" s="445">
        <v>6.2</v>
      </c>
      <c r="Q1305" s="445">
        <v>6.2</v>
      </c>
      <c r="R1305" s="445">
        <v>6.2</v>
      </c>
      <c r="S1305" s="445">
        <v>6.2</v>
      </c>
      <c r="T1305" s="445">
        <v>6.2</v>
      </c>
      <c r="U1305" s="445">
        <v>6.2</v>
      </c>
      <c r="V1305" s="445">
        <v>6.2</v>
      </c>
      <c r="W1305" s="445">
        <v>6.2</v>
      </c>
      <c r="X1305" s="445">
        <v>6.2</v>
      </c>
      <c r="Y1305" s="445">
        <v>6.2</v>
      </c>
      <c r="Z1305" s="445">
        <v>6.2</v>
      </c>
      <c r="AA1305" s="445">
        <v>6.2</v>
      </c>
      <c r="AB1305" s="445">
        <v>6.2</v>
      </c>
      <c r="AC1305" s="442"/>
    </row>
    <row r="1306" spans="1:30" s="32" customFormat="1" ht="14.25" customHeight="1" thickBot="1">
      <c r="A1306" s="35" t="s">
        <v>149</v>
      </c>
      <c r="B1306" s="36"/>
      <c r="C1306" s="446" t="s">
        <v>13</v>
      </c>
      <c r="D1306" s="869" t="s">
        <v>523</v>
      </c>
      <c r="E1306" s="448">
        <v>6.2</v>
      </c>
      <c r="F1306" s="448">
        <v>6.2</v>
      </c>
      <c r="G1306" s="448">
        <v>6.2</v>
      </c>
      <c r="H1306" s="448">
        <v>6.2</v>
      </c>
      <c r="I1306" s="448">
        <v>6.2</v>
      </c>
      <c r="J1306" s="448">
        <v>6.2</v>
      </c>
      <c r="K1306" s="448">
        <v>6.2</v>
      </c>
      <c r="L1306" s="448">
        <v>6.2</v>
      </c>
      <c r="M1306" s="448">
        <v>6.2</v>
      </c>
      <c r="N1306" s="448">
        <v>6.2</v>
      </c>
      <c r="O1306" s="448">
        <v>6.2</v>
      </c>
      <c r="P1306" s="448">
        <v>6.2</v>
      </c>
      <c r="Q1306" s="448">
        <v>6.2</v>
      </c>
      <c r="R1306" s="448">
        <v>6.2</v>
      </c>
      <c r="S1306" s="448">
        <v>6.2</v>
      </c>
      <c r="T1306" s="448">
        <v>6.2</v>
      </c>
      <c r="U1306" s="448">
        <v>6.2</v>
      </c>
      <c r="V1306" s="448">
        <v>6.2</v>
      </c>
      <c r="W1306" s="448">
        <v>6.2</v>
      </c>
      <c r="X1306" s="448">
        <v>6.2</v>
      </c>
      <c r="Y1306" s="448">
        <v>6.2</v>
      </c>
      <c r="Z1306" s="448">
        <v>6.2</v>
      </c>
      <c r="AA1306" s="448">
        <v>6.2</v>
      </c>
      <c r="AB1306" s="448">
        <v>6.2</v>
      </c>
      <c r="AC1306" s="449"/>
    </row>
    <row r="1307" spans="1:30">
      <c r="A1307" s="2216" t="s">
        <v>122</v>
      </c>
      <c r="B1307" s="2244" t="s">
        <v>378</v>
      </c>
      <c r="C1307" s="10" t="s">
        <v>477</v>
      </c>
      <c r="D1307" s="867" t="s">
        <v>499</v>
      </c>
      <c r="E1307" s="120">
        <v>1.80000000003929E-2</v>
      </c>
      <c r="F1307" s="120">
        <v>2.9999999999563442E-2</v>
      </c>
      <c r="G1307" s="120">
        <v>4.7999999999956341E-2</v>
      </c>
      <c r="H1307" s="434">
        <v>5.4000000000087311E-2</v>
      </c>
      <c r="I1307" s="120">
        <v>3.0000000000654836E-2</v>
      </c>
      <c r="J1307" s="120">
        <v>5.9999999999126884E-2</v>
      </c>
      <c r="K1307" s="120">
        <v>3.6000000000785799E-2</v>
      </c>
      <c r="L1307" s="120">
        <v>3.5999999999694408E-2</v>
      </c>
      <c r="M1307" s="120">
        <v>2.9999999999563442E-2</v>
      </c>
      <c r="N1307" s="434">
        <v>6.0000000000218275E-2</v>
      </c>
      <c r="O1307" s="120">
        <v>5.4000000000087311E-2</v>
      </c>
      <c r="P1307" s="120">
        <v>4.1999999999825378E-2</v>
      </c>
      <c r="Q1307" s="120">
        <v>6.0000000000218275E-2</v>
      </c>
      <c r="R1307" s="120">
        <v>4.1999999999825378E-2</v>
      </c>
      <c r="S1307" s="120">
        <v>3.6000000000785799E-2</v>
      </c>
      <c r="T1307" s="120">
        <v>3.5999999999694408E-2</v>
      </c>
      <c r="U1307" s="120">
        <v>4.1999999999825378E-2</v>
      </c>
      <c r="V1307" s="434">
        <v>4.1999999999825378E-2</v>
      </c>
      <c r="W1307" s="120">
        <v>3.0000000000654836E-2</v>
      </c>
      <c r="X1307" s="120">
        <v>4.7999999999956341E-2</v>
      </c>
      <c r="Y1307" s="120">
        <v>4.1999999999825378E-2</v>
      </c>
      <c r="Z1307" s="120">
        <v>4.1999999999825378E-2</v>
      </c>
      <c r="AA1307" s="120">
        <v>2.3999999999432475E-2</v>
      </c>
      <c r="AB1307" s="120">
        <v>2.400000000052387E-2</v>
      </c>
      <c r="AC1307" s="135">
        <f>SUM(E1307:AB1307)</f>
        <v>0.96600000000034925</v>
      </c>
    </row>
    <row r="1308" spans="1:30">
      <c r="A1308" s="2295"/>
      <c r="B1308" s="2314"/>
      <c r="C1308" s="11" t="s">
        <v>478</v>
      </c>
      <c r="D1308" s="866" t="s">
        <v>499</v>
      </c>
      <c r="E1308" s="121">
        <v>0</v>
      </c>
      <c r="F1308" s="121">
        <v>6.0000000000218275E-2</v>
      </c>
      <c r="G1308" s="121">
        <v>0</v>
      </c>
      <c r="H1308" s="435">
        <v>5.999999999994543E-2</v>
      </c>
      <c r="I1308" s="121">
        <v>0</v>
      </c>
      <c r="J1308" s="121">
        <v>5.999999999994543E-2</v>
      </c>
      <c r="K1308" s="121">
        <v>0</v>
      </c>
      <c r="L1308" s="121">
        <v>5.999999999994543E-2</v>
      </c>
      <c r="M1308" s="121">
        <v>5.999999999994543E-2</v>
      </c>
      <c r="N1308" s="435">
        <v>0</v>
      </c>
      <c r="O1308" s="121">
        <v>6.0000000000218275E-2</v>
      </c>
      <c r="P1308" s="121">
        <v>5.999999999994543E-2</v>
      </c>
      <c r="Q1308" s="121">
        <v>5.999999999994543E-2</v>
      </c>
      <c r="R1308" s="121">
        <v>0</v>
      </c>
      <c r="S1308" s="121">
        <v>5.999999999994543E-2</v>
      </c>
      <c r="T1308" s="121">
        <v>0</v>
      </c>
      <c r="U1308" s="121">
        <v>5.999999999994543E-2</v>
      </c>
      <c r="V1308" s="435">
        <v>0</v>
      </c>
      <c r="W1308" s="121">
        <v>6.0000000000218275E-2</v>
      </c>
      <c r="X1308" s="121">
        <v>0</v>
      </c>
      <c r="Y1308" s="121">
        <v>5.999999999994543E-2</v>
      </c>
      <c r="Z1308" s="121">
        <v>0</v>
      </c>
      <c r="AA1308" s="121">
        <v>5.999999999994543E-2</v>
      </c>
      <c r="AB1308" s="121">
        <v>0</v>
      </c>
      <c r="AC1308" s="135">
        <f>SUM(E1308:AB1308)</f>
        <v>0.78000000000010916</v>
      </c>
    </row>
    <row r="1309" spans="1:30">
      <c r="A1309" s="2295"/>
      <c r="B1309" s="2314"/>
      <c r="C1309" s="11" t="s">
        <v>8</v>
      </c>
      <c r="D1309" s="866" t="s">
        <v>498</v>
      </c>
      <c r="E1309" s="124">
        <f>SQRT(E1307*E1307+E1308*E1308)*1000/(1.732*E1305)</f>
        <v>1.6762273709670805</v>
      </c>
      <c r="F1309" s="124">
        <f t="shared" ref="F1309:AB1309" si="398">SQRT(F1307*F1307+F1308*F1308)*1000/(1.732*F1305)</f>
        <v>6.2469305785772278</v>
      </c>
      <c r="G1309" s="124">
        <f t="shared" si="398"/>
        <v>4.4699396558105811</v>
      </c>
      <c r="H1309" s="437">
        <f t="shared" si="398"/>
        <v>7.517110955306201</v>
      </c>
      <c r="I1309" s="124">
        <f t="shared" si="398"/>
        <v>2.7937122849451348</v>
      </c>
      <c r="J1309" s="124">
        <f t="shared" si="398"/>
        <v>7.9018116052419103</v>
      </c>
      <c r="K1309" s="124">
        <f t="shared" si="398"/>
        <v>3.352454741934161</v>
      </c>
      <c r="L1309" s="124">
        <f t="shared" si="398"/>
        <v>6.5160007764601415</v>
      </c>
      <c r="M1309" s="124">
        <f t="shared" si="398"/>
        <v>6.2469305785545011</v>
      </c>
      <c r="N1309" s="437">
        <f t="shared" si="398"/>
        <v>5.5874245697886344</v>
      </c>
      <c r="O1309" s="124">
        <f t="shared" si="398"/>
        <v>7.5171109553250881</v>
      </c>
      <c r="P1309" s="124">
        <f t="shared" si="398"/>
        <v>6.8203208759458933</v>
      </c>
      <c r="Q1309" s="124">
        <f t="shared" si="398"/>
        <v>7.9018116053137772</v>
      </c>
      <c r="R1309" s="124">
        <f t="shared" si="398"/>
        <v>3.9111971988215539</v>
      </c>
      <c r="S1309" s="124">
        <f t="shared" si="398"/>
        <v>6.5160007765124339</v>
      </c>
      <c r="T1309" s="124">
        <f t="shared" si="398"/>
        <v>3.3524547418325272</v>
      </c>
      <c r="U1309" s="124">
        <f t="shared" si="398"/>
        <v>6.8203208759458933</v>
      </c>
      <c r="V1309" s="437">
        <f t="shared" si="398"/>
        <v>3.9111971988215539</v>
      </c>
      <c r="W1309" s="124">
        <f t="shared" si="398"/>
        <v>6.2469305786226785</v>
      </c>
      <c r="X1309" s="124">
        <f t="shared" si="398"/>
        <v>4.4699396558105811</v>
      </c>
      <c r="Y1309" s="124">
        <f t="shared" si="398"/>
        <v>6.8203208759458933</v>
      </c>
      <c r="Z1309" s="124">
        <f t="shared" si="398"/>
        <v>3.9111971988215539</v>
      </c>
      <c r="AA1309" s="124">
        <f t="shared" si="398"/>
        <v>6.0178404311026412</v>
      </c>
      <c r="AB1309" s="124">
        <f t="shared" si="398"/>
        <v>2.2349698279561077</v>
      </c>
      <c r="AC1309" s="135"/>
    </row>
    <row r="1310" spans="1:30" ht="13.5" thickBot="1">
      <c r="A1310" s="2296"/>
      <c r="B1310" s="2315"/>
      <c r="C1310" s="48" t="s">
        <v>16</v>
      </c>
      <c r="D1310" s="48"/>
      <c r="E1310" s="121">
        <f t="shared" ref="E1310:AC1310" si="399">E1308/E1307</f>
        <v>0</v>
      </c>
      <c r="F1310" s="121">
        <f t="shared" si="399"/>
        <v>2.0000000000363798</v>
      </c>
      <c r="G1310" s="121">
        <f t="shared" si="399"/>
        <v>0</v>
      </c>
      <c r="H1310" s="435">
        <f t="shared" si="399"/>
        <v>1.1111111111083041</v>
      </c>
      <c r="I1310" s="121">
        <f t="shared" si="399"/>
        <v>0</v>
      </c>
      <c r="J1310" s="121">
        <f t="shared" si="399"/>
        <v>1.0000000000136424</v>
      </c>
      <c r="K1310" s="121">
        <f t="shared" si="399"/>
        <v>0</v>
      </c>
      <c r="L1310" s="121">
        <f t="shared" si="399"/>
        <v>1.6666666666792986</v>
      </c>
      <c r="M1310" s="121">
        <f t="shared" si="399"/>
        <v>2.0000000000272848</v>
      </c>
      <c r="N1310" s="435">
        <f t="shared" si="399"/>
        <v>0</v>
      </c>
      <c r="O1310" s="121">
        <f t="shared" si="399"/>
        <v>1.1111111111133567</v>
      </c>
      <c r="P1310" s="121">
        <f t="shared" si="399"/>
        <v>1.4285714285760689</v>
      </c>
      <c r="Q1310" s="121">
        <f t="shared" si="399"/>
        <v>0.99999999999545264</v>
      </c>
      <c r="R1310" s="121">
        <f t="shared" si="399"/>
        <v>0</v>
      </c>
      <c r="S1310" s="121">
        <f t="shared" si="399"/>
        <v>1.6666666666287713</v>
      </c>
      <c r="T1310" s="121">
        <f t="shared" si="399"/>
        <v>0</v>
      </c>
      <c r="U1310" s="121">
        <f t="shared" si="399"/>
        <v>1.4285714285760689</v>
      </c>
      <c r="V1310" s="435">
        <f t="shared" si="399"/>
        <v>0</v>
      </c>
      <c r="W1310" s="121">
        <f t="shared" si="399"/>
        <v>1.99999999996362</v>
      </c>
      <c r="X1310" s="121">
        <f t="shared" si="399"/>
        <v>0</v>
      </c>
      <c r="Y1310" s="121">
        <f t="shared" si="399"/>
        <v>1.4285714285760689</v>
      </c>
      <c r="Z1310" s="121">
        <f t="shared" si="399"/>
        <v>0</v>
      </c>
      <c r="AA1310" s="121">
        <f t="shared" si="399"/>
        <v>2.5000000000568434</v>
      </c>
      <c r="AB1310" s="121">
        <f t="shared" si="399"/>
        <v>0</v>
      </c>
      <c r="AC1310" s="133">
        <f t="shared" si="399"/>
        <v>0.80745341614888944</v>
      </c>
    </row>
    <row r="1311" spans="1:30">
      <c r="A1311" s="2216" t="s">
        <v>100</v>
      </c>
      <c r="B1311" s="2244" t="s">
        <v>31</v>
      </c>
      <c r="C1311" s="10" t="s">
        <v>477</v>
      </c>
      <c r="D1311" s="10"/>
      <c r="E1311" s="201"/>
      <c r="F1311" s="201"/>
      <c r="G1311" s="201"/>
      <c r="H1311" s="502"/>
      <c r="I1311" s="201"/>
      <c r="J1311" s="201"/>
      <c r="K1311" s="201"/>
      <c r="L1311" s="201"/>
      <c r="M1311" s="201"/>
      <c r="N1311" s="502"/>
      <c r="O1311" s="201"/>
      <c r="P1311" s="201"/>
      <c r="Q1311" s="201"/>
      <c r="R1311" s="201"/>
      <c r="S1311" s="201"/>
      <c r="T1311" s="201"/>
      <c r="U1311" s="201"/>
      <c r="V1311" s="502"/>
      <c r="W1311" s="201"/>
      <c r="X1311" s="201"/>
      <c r="Y1311" s="201"/>
      <c r="Z1311" s="201"/>
      <c r="AA1311" s="201"/>
      <c r="AB1311" s="201"/>
      <c r="AC1311" s="204"/>
    </row>
    <row r="1312" spans="1:30">
      <c r="A1312" s="2295"/>
      <c r="B1312" s="2314"/>
      <c r="C1312" s="11" t="s">
        <v>478</v>
      </c>
      <c r="D1312" s="11"/>
      <c r="E1312" s="200"/>
      <c r="F1312" s="200"/>
      <c r="G1312" s="200"/>
      <c r="H1312" s="503"/>
      <c r="I1312" s="200"/>
      <c r="J1312" s="200"/>
      <c r="K1312" s="200"/>
      <c r="L1312" s="200"/>
      <c r="M1312" s="200"/>
      <c r="N1312" s="503"/>
      <c r="O1312" s="200"/>
      <c r="P1312" s="200"/>
      <c r="Q1312" s="200"/>
      <c r="R1312" s="200"/>
      <c r="S1312" s="200"/>
      <c r="T1312" s="200"/>
      <c r="U1312" s="200"/>
      <c r="V1312" s="503"/>
      <c r="W1312" s="200"/>
      <c r="X1312" s="200"/>
      <c r="Y1312" s="200"/>
      <c r="Z1312" s="200"/>
      <c r="AA1312" s="200"/>
      <c r="AB1312" s="200"/>
      <c r="AC1312" s="205"/>
    </row>
    <row r="1313" spans="1:30">
      <c r="A1313" s="2295"/>
      <c r="B1313" s="2314"/>
      <c r="C1313" s="11" t="s">
        <v>8</v>
      </c>
      <c r="D1313" s="11"/>
      <c r="E1313" s="200"/>
      <c r="F1313" s="200"/>
      <c r="G1313" s="200"/>
      <c r="H1313" s="503"/>
      <c r="I1313" s="200"/>
      <c r="J1313" s="200"/>
      <c r="K1313" s="200"/>
      <c r="L1313" s="200"/>
      <c r="M1313" s="200"/>
      <c r="N1313" s="503"/>
      <c r="O1313" s="200"/>
      <c r="P1313" s="200"/>
      <c r="Q1313" s="200"/>
      <c r="R1313" s="200"/>
      <c r="S1313" s="200"/>
      <c r="T1313" s="200"/>
      <c r="U1313" s="200"/>
      <c r="V1313" s="503"/>
      <c r="W1313" s="200"/>
      <c r="X1313" s="200"/>
      <c r="Y1313" s="200"/>
      <c r="Z1313" s="200"/>
      <c r="AA1313" s="200"/>
      <c r="AB1313" s="200"/>
      <c r="AC1313" s="205"/>
    </row>
    <row r="1314" spans="1:30" ht="13.5" thickBot="1">
      <c r="A1314" s="2296"/>
      <c r="B1314" s="2315"/>
      <c r="C1314" s="48" t="s">
        <v>16</v>
      </c>
      <c r="D1314" s="48"/>
      <c r="E1314" s="206"/>
      <c r="F1314" s="206"/>
      <c r="G1314" s="206"/>
      <c r="H1314" s="504"/>
      <c r="I1314" s="206"/>
      <c r="J1314" s="206"/>
      <c r="K1314" s="206"/>
      <c r="L1314" s="206"/>
      <c r="M1314" s="206"/>
      <c r="N1314" s="504"/>
      <c r="O1314" s="206"/>
      <c r="P1314" s="206"/>
      <c r="Q1314" s="206"/>
      <c r="R1314" s="206"/>
      <c r="S1314" s="206"/>
      <c r="T1314" s="206"/>
      <c r="U1314" s="206"/>
      <c r="V1314" s="504"/>
      <c r="W1314" s="206"/>
      <c r="X1314" s="206"/>
      <c r="Y1314" s="206"/>
      <c r="Z1314" s="206"/>
      <c r="AA1314" s="206"/>
      <c r="AB1314" s="206"/>
      <c r="AC1314" s="210"/>
    </row>
    <row r="1315" spans="1:30">
      <c r="A1315" s="2216" t="s">
        <v>108</v>
      </c>
      <c r="B1315" s="2244" t="s">
        <v>31</v>
      </c>
      <c r="C1315" s="10" t="s">
        <v>477</v>
      </c>
      <c r="D1315" s="10"/>
      <c r="E1315" s="201"/>
      <c r="F1315" s="201"/>
      <c r="G1315" s="201"/>
      <c r="H1315" s="502"/>
      <c r="I1315" s="201"/>
      <c r="J1315" s="201"/>
      <c r="K1315" s="201"/>
      <c r="L1315" s="201"/>
      <c r="M1315" s="201"/>
      <c r="N1315" s="502"/>
      <c r="O1315" s="201"/>
      <c r="P1315" s="201"/>
      <c r="Q1315" s="201"/>
      <c r="R1315" s="201"/>
      <c r="S1315" s="201"/>
      <c r="T1315" s="201"/>
      <c r="U1315" s="201"/>
      <c r="V1315" s="502"/>
      <c r="W1315" s="201"/>
      <c r="X1315" s="201"/>
      <c r="Y1315" s="201"/>
      <c r="Z1315" s="201"/>
      <c r="AA1315" s="201"/>
      <c r="AB1315" s="201"/>
      <c r="AC1315" s="204"/>
    </row>
    <row r="1316" spans="1:30">
      <c r="A1316" s="2295"/>
      <c r="B1316" s="2314"/>
      <c r="C1316" s="11" t="s">
        <v>478</v>
      </c>
      <c r="D1316" s="11"/>
      <c r="E1316" s="200"/>
      <c r="F1316" s="200"/>
      <c r="G1316" s="200"/>
      <c r="H1316" s="503"/>
      <c r="I1316" s="200"/>
      <c r="J1316" s="200"/>
      <c r="K1316" s="200"/>
      <c r="L1316" s="200"/>
      <c r="M1316" s="200"/>
      <c r="N1316" s="503"/>
      <c r="O1316" s="200"/>
      <c r="P1316" s="200"/>
      <c r="Q1316" s="200"/>
      <c r="R1316" s="200"/>
      <c r="S1316" s="200"/>
      <c r="T1316" s="200"/>
      <c r="U1316" s="200"/>
      <c r="V1316" s="503"/>
      <c r="W1316" s="200"/>
      <c r="X1316" s="200"/>
      <c r="Y1316" s="200"/>
      <c r="Z1316" s="200"/>
      <c r="AA1316" s="200"/>
      <c r="AB1316" s="200"/>
      <c r="AC1316" s="205"/>
    </row>
    <row r="1317" spans="1:30">
      <c r="A1317" s="2295"/>
      <c r="B1317" s="2314"/>
      <c r="C1317" s="11" t="s">
        <v>8</v>
      </c>
      <c r="D1317" s="11"/>
      <c r="E1317" s="200"/>
      <c r="F1317" s="200"/>
      <c r="G1317" s="200"/>
      <c r="H1317" s="503"/>
      <c r="I1317" s="200"/>
      <c r="J1317" s="200"/>
      <c r="K1317" s="200"/>
      <c r="L1317" s="200"/>
      <c r="M1317" s="200"/>
      <c r="N1317" s="503"/>
      <c r="O1317" s="200"/>
      <c r="P1317" s="200"/>
      <c r="Q1317" s="200"/>
      <c r="R1317" s="200"/>
      <c r="S1317" s="200"/>
      <c r="T1317" s="200"/>
      <c r="U1317" s="200"/>
      <c r="V1317" s="503"/>
      <c r="W1317" s="200"/>
      <c r="X1317" s="200"/>
      <c r="Y1317" s="200"/>
      <c r="Z1317" s="200"/>
      <c r="AA1317" s="200"/>
      <c r="AB1317" s="200"/>
      <c r="AC1317" s="205"/>
    </row>
    <row r="1318" spans="1:30" ht="13.5" thickBot="1">
      <c r="A1318" s="2296"/>
      <c r="B1318" s="2315"/>
      <c r="C1318" s="48" t="s">
        <v>16</v>
      </c>
      <c r="D1318" s="48"/>
      <c r="E1318" s="206"/>
      <c r="F1318" s="206"/>
      <c r="G1318" s="206"/>
      <c r="H1318" s="504"/>
      <c r="I1318" s="206"/>
      <c r="J1318" s="206"/>
      <c r="K1318" s="206"/>
      <c r="L1318" s="206"/>
      <c r="M1318" s="206"/>
      <c r="N1318" s="504"/>
      <c r="O1318" s="206"/>
      <c r="P1318" s="206"/>
      <c r="Q1318" s="206"/>
      <c r="R1318" s="206"/>
      <c r="S1318" s="206"/>
      <c r="T1318" s="206"/>
      <c r="U1318" s="206"/>
      <c r="V1318" s="504"/>
      <c r="W1318" s="206"/>
      <c r="X1318" s="206"/>
      <c r="Y1318" s="206"/>
      <c r="Z1318" s="206"/>
      <c r="AA1318" s="206"/>
      <c r="AB1318" s="206"/>
      <c r="AC1318" s="210"/>
    </row>
    <row r="1319" spans="1:30">
      <c r="A1319" s="2216" t="s">
        <v>118</v>
      </c>
      <c r="B1319" s="2244" t="s">
        <v>31</v>
      </c>
      <c r="C1319" s="10" t="s">
        <v>477</v>
      </c>
      <c r="D1319" s="10"/>
      <c r="E1319" s="201"/>
      <c r="F1319" s="201"/>
      <c r="G1319" s="201"/>
      <c r="H1319" s="502"/>
      <c r="I1319" s="201"/>
      <c r="J1319" s="201"/>
      <c r="K1319" s="201"/>
      <c r="L1319" s="201"/>
      <c r="M1319" s="201"/>
      <c r="N1319" s="502"/>
      <c r="O1319" s="201"/>
      <c r="P1319" s="201"/>
      <c r="Q1319" s="201"/>
      <c r="R1319" s="201"/>
      <c r="S1319" s="201"/>
      <c r="T1319" s="201"/>
      <c r="U1319" s="201"/>
      <c r="V1319" s="502"/>
      <c r="W1319" s="201"/>
      <c r="X1319" s="201"/>
      <c r="Y1319" s="201"/>
      <c r="Z1319" s="201"/>
      <c r="AA1319" s="201"/>
      <c r="AB1319" s="201"/>
      <c r="AC1319" s="204"/>
    </row>
    <row r="1320" spans="1:30">
      <c r="A1320" s="2295"/>
      <c r="B1320" s="2314"/>
      <c r="C1320" s="11" t="s">
        <v>478</v>
      </c>
      <c r="D1320" s="11"/>
      <c r="E1320" s="200"/>
      <c r="F1320" s="200"/>
      <c r="G1320" s="200"/>
      <c r="H1320" s="503"/>
      <c r="I1320" s="200"/>
      <c r="J1320" s="200"/>
      <c r="K1320" s="200"/>
      <c r="L1320" s="200"/>
      <c r="M1320" s="200"/>
      <c r="N1320" s="503"/>
      <c r="O1320" s="200"/>
      <c r="P1320" s="200"/>
      <c r="Q1320" s="200"/>
      <c r="R1320" s="200"/>
      <c r="S1320" s="200"/>
      <c r="T1320" s="200"/>
      <c r="U1320" s="200"/>
      <c r="V1320" s="503"/>
      <c r="W1320" s="200"/>
      <c r="X1320" s="200"/>
      <c r="Y1320" s="200"/>
      <c r="Z1320" s="200"/>
      <c r="AA1320" s="200"/>
      <c r="AB1320" s="200"/>
      <c r="AC1320" s="205"/>
    </row>
    <row r="1321" spans="1:30">
      <c r="A1321" s="2295"/>
      <c r="B1321" s="2314"/>
      <c r="C1321" s="11" t="s">
        <v>8</v>
      </c>
      <c r="D1321" s="11"/>
      <c r="E1321" s="200"/>
      <c r="F1321" s="200"/>
      <c r="G1321" s="200"/>
      <c r="H1321" s="503"/>
      <c r="I1321" s="200"/>
      <c r="J1321" s="200"/>
      <c r="K1321" s="200"/>
      <c r="L1321" s="200"/>
      <c r="M1321" s="200"/>
      <c r="N1321" s="503"/>
      <c r="O1321" s="200"/>
      <c r="P1321" s="200"/>
      <c r="Q1321" s="200"/>
      <c r="R1321" s="200"/>
      <c r="S1321" s="200"/>
      <c r="T1321" s="200"/>
      <c r="U1321" s="200"/>
      <c r="V1321" s="503"/>
      <c r="W1321" s="200"/>
      <c r="X1321" s="200"/>
      <c r="Y1321" s="200"/>
      <c r="Z1321" s="200"/>
      <c r="AA1321" s="200"/>
      <c r="AB1321" s="200"/>
      <c r="AC1321" s="205"/>
    </row>
    <row r="1322" spans="1:30" ht="13.5" thickBot="1">
      <c r="A1322" s="2296"/>
      <c r="B1322" s="2315"/>
      <c r="C1322" s="48" t="s">
        <v>16</v>
      </c>
      <c r="D1322" s="48"/>
      <c r="E1322" s="206"/>
      <c r="F1322" s="206"/>
      <c r="G1322" s="206"/>
      <c r="H1322" s="504"/>
      <c r="I1322" s="206"/>
      <c r="J1322" s="206"/>
      <c r="K1322" s="206"/>
      <c r="L1322" s="206"/>
      <c r="M1322" s="206"/>
      <c r="N1322" s="504"/>
      <c r="O1322" s="206"/>
      <c r="P1322" s="206"/>
      <c r="Q1322" s="206"/>
      <c r="R1322" s="206"/>
      <c r="S1322" s="206"/>
      <c r="T1322" s="206"/>
      <c r="U1322" s="206"/>
      <c r="V1322" s="504"/>
      <c r="W1322" s="206"/>
      <c r="X1322" s="206"/>
      <c r="Y1322" s="206"/>
      <c r="Z1322" s="206"/>
      <c r="AA1322" s="206"/>
      <c r="AB1322" s="206"/>
      <c r="AC1322" s="207"/>
    </row>
    <row r="1323" spans="1:30">
      <c r="A1323" s="2216" t="s">
        <v>111</v>
      </c>
      <c r="B1323" s="2244" t="s">
        <v>690</v>
      </c>
      <c r="C1323" s="10" t="s">
        <v>477</v>
      </c>
      <c r="D1323" s="867" t="s">
        <v>499</v>
      </c>
      <c r="E1323" s="120">
        <v>2.7000000000180081E-2</v>
      </c>
      <c r="F1323" s="120">
        <v>7.1999999999934519E-2</v>
      </c>
      <c r="G1323" s="120">
        <v>5.3999999999950886E-2</v>
      </c>
      <c r="H1323" s="120">
        <v>6.3000000000147341E-2</v>
      </c>
      <c r="I1323" s="120">
        <v>2.6999999999770808E-2</v>
      </c>
      <c r="J1323" s="120">
        <v>5.3999999999950886E-2</v>
      </c>
      <c r="K1323" s="120">
        <v>7.1999999999934519E-2</v>
      </c>
      <c r="L1323" s="120">
        <v>7.2000000000343789E-2</v>
      </c>
      <c r="M1323" s="120">
        <v>2.6999999999770808E-2</v>
      </c>
      <c r="N1323" s="120">
        <v>6.3000000000147341E-2</v>
      </c>
      <c r="O1323" s="120">
        <v>8.9999999999918145E-2</v>
      </c>
      <c r="P1323" s="120">
        <v>5.3999999999950886E-2</v>
      </c>
      <c r="Q1323" s="120">
        <v>7.1999999999934519E-2</v>
      </c>
      <c r="R1323" s="120">
        <v>5.3999999999950886E-2</v>
      </c>
      <c r="S1323" s="120">
        <v>4.5000000000163708E-2</v>
      </c>
      <c r="T1323" s="120">
        <v>4.5000000000163708E-2</v>
      </c>
      <c r="U1323" s="120">
        <v>4.4999999999754438E-2</v>
      </c>
      <c r="V1323" s="120">
        <v>5.3999999999950886E-2</v>
      </c>
      <c r="W1323" s="120">
        <v>4.5000000000163708E-2</v>
      </c>
      <c r="X1323" s="120">
        <v>8.1000000000130967E-2</v>
      </c>
      <c r="Y1323" s="120">
        <v>6.2999999999738071E-2</v>
      </c>
      <c r="Z1323" s="120">
        <v>6.3000000000147341E-2</v>
      </c>
      <c r="AA1323" s="120">
        <v>4.4999999999754438E-2</v>
      </c>
      <c r="AB1323" s="120">
        <v>3.6000000000376529E-2</v>
      </c>
      <c r="AC1323" s="135">
        <f>SUM(E1323:AB1323)</f>
        <v>1.3230000000002293</v>
      </c>
      <c r="AD1323" s="812"/>
    </row>
    <row r="1324" spans="1:30">
      <c r="A1324" s="2295"/>
      <c r="B1324" s="2314"/>
      <c r="C1324" s="11" t="s">
        <v>478</v>
      </c>
      <c r="D1324" s="866" t="s">
        <v>499</v>
      </c>
      <c r="E1324" s="121">
        <v>0</v>
      </c>
      <c r="F1324" s="121">
        <v>9.0000000000001287E-2</v>
      </c>
      <c r="G1324" s="121">
        <v>0</v>
      </c>
      <c r="H1324" s="121">
        <v>9.0000000000001287E-2</v>
      </c>
      <c r="I1324" s="121">
        <v>9.0000000000001287E-2</v>
      </c>
      <c r="J1324" s="121">
        <v>8.999999999999489E-2</v>
      </c>
      <c r="K1324" s="121">
        <v>0</v>
      </c>
      <c r="L1324" s="121">
        <v>9.0000000000001287E-2</v>
      </c>
      <c r="M1324" s="121">
        <v>0</v>
      </c>
      <c r="N1324" s="121">
        <v>9.0000000000001287E-2</v>
      </c>
      <c r="O1324" s="121">
        <v>9.0000000000001287E-2</v>
      </c>
      <c r="P1324" s="121">
        <v>0</v>
      </c>
      <c r="Q1324" s="121">
        <v>9.0000000000001287E-2</v>
      </c>
      <c r="R1324" s="121">
        <v>8.999999999999489E-2</v>
      </c>
      <c r="S1324" s="121">
        <v>0</v>
      </c>
      <c r="T1324" s="121">
        <v>0</v>
      </c>
      <c r="U1324" s="121">
        <v>9.0000000000001287E-2</v>
      </c>
      <c r="V1324" s="121">
        <v>9.0000000000001287E-2</v>
      </c>
      <c r="W1324" s="121">
        <v>0</v>
      </c>
      <c r="X1324" s="121">
        <v>9.0000000000001287E-2</v>
      </c>
      <c r="Y1324" s="121">
        <v>9.0000000000001287E-2</v>
      </c>
      <c r="Z1324" s="121">
        <v>0</v>
      </c>
      <c r="AA1324" s="121">
        <v>8.999999999999489E-2</v>
      </c>
      <c r="AB1324" s="121">
        <v>9.0000000000001287E-2</v>
      </c>
      <c r="AC1324" s="135">
        <f>SUM(E1324:AB1324)</f>
        <v>1.35</v>
      </c>
      <c r="AD1324" s="812" t="s">
        <v>465</v>
      </c>
    </row>
    <row r="1325" spans="1:30">
      <c r="A1325" s="2295"/>
      <c r="B1325" s="2314"/>
      <c r="C1325" s="11" t="s">
        <v>8</v>
      </c>
      <c r="D1325" s="866" t="s">
        <v>498</v>
      </c>
      <c r="E1325" s="124">
        <f>SQRT(E1323*E1323+E1324*E1324)*1000/(1.732*E1305)</f>
        <v>2.5143410564125084</v>
      </c>
      <c r="F1325" s="124">
        <f t="shared" ref="F1325:AB1325" si="400">SQRT(F1323*F1323+F1324*F1324)*1000/(1.732*F1305)</f>
        <v>10.733092106249662</v>
      </c>
      <c r="G1325" s="124">
        <f t="shared" si="400"/>
        <v>5.0286821127869032</v>
      </c>
      <c r="H1325" s="437">
        <f t="shared" si="400"/>
        <v>10.230481313947038</v>
      </c>
      <c r="I1325" s="124">
        <f t="shared" si="400"/>
        <v>8.7501637655638014</v>
      </c>
      <c r="J1325" s="124">
        <f t="shared" si="400"/>
        <v>9.7740011647159495</v>
      </c>
      <c r="K1325" s="124">
        <f t="shared" si="400"/>
        <v>6.7049094837158716</v>
      </c>
      <c r="L1325" s="124">
        <f t="shared" si="400"/>
        <v>10.733092106273471</v>
      </c>
      <c r="M1325" s="124">
        <f t="shared" si="400"/>
        <v>2.5143410563743953</v>
      </c>
      <c r="N1325" s="437">
        <f t="shared" si="400"/>
        <v>10.230481313947038</v>
      </c>
      <c r="O1325" s="124">
        <f t="shared" si="400"/>
        <v>11.852717407949189</v>
      </c>
      <c r="P1325" s="124">
        <f t="shared" si="400"/>
        <v>5.0286821127869032</v>
      </c>
      <c r="Q1325" s="124">
        <f t="shared" si="400"/>
        <v>10.733092106249662</v>
      </c>
      <c r="R1325" s="124">
        <f t="shared" si="400"/>
        <v>9.7740011647159495</v>
      </c>
      <c r="S1325" s="124">
        <f t="shared" si="400"/>
        <v>4.1905684273414758</v>
      </c>
      <c r="T1325" s="124">
        <f t="shared" si="400"/>
        <v>4.1905684273414758</v>
      </c>
      <c r="U1325" s="124">
        <f t="shared" si="400"/>
        <v>9.37039586785572</v>
      </c>
      <c r="V1325" s="437">
        <f t="shared" si="400"/>
        <v>9.7740011647164611</v>
      </c>
      <c r="W1325" s="124">
        <f t="shared" si="400"/>
        <v>4.1905684273414758</v>
      </c>
      <c r="X1325" s="124">
        <f t="shared" si="400"/>
        <v>11.275666432965057</v>
      </c>
      <c r="Y1325" s="124">
        <f t="shared" si="400"/>
        <v>10.23048131392518</v>
      </c>
      <c r="Z1325" s="124">
        <f t="shared" si="400"/>
        <v>5.8667957982704442</v>
      </c>
      <c r="AA1325" s="124">
        <f t="shared" si="400"/>
        <v>9.3703958678551871</v>
      </c>
      <c r="AB1325" s="124">
        <f t="shared" si="400"/>
        <v>9.0267606467036146</v>
      </c>
      <c r="AC1325" s="135"/>
    </row>
    <row r="1326" spans="1:30" ht="13.5" thickBot="1">
      <c r="A1326" s="2296"/>
      <c r="B1326" s="2315"/>
      <c r="C1326" s="48" t="s">
        <v>16</v>
      </c>
      <c r="D1326" s="48"/>
      <c r="E1326" s="121">
        <f t="shared" ref="E1326:AC1326" si="401">E1324/E1323</f>
        <v>0</v>
      </c>
      <c r="F1326" s="121">
        <f t="shared" si="401"/>
        <v>1.2500000000011546</v>
      </c>
      <c r="G1326" s="121">
        <f t="shared" si="401"/>
        <v>0</v>
      </c>
      <c r="H1326" s="435">
        <f t="shared" si="401"/>
        <v>1.4285714285681079</v>
      </c>
      <c r="I1326" s="121">
        <f t="shared" si="401"/>
        <v>3.3333333333616761</v>
      </c>
      <c r="J1326" s="121">
        <f t="shared" si="401"/>
        <v>1.6666666666680878</v>
      </c>
      <c r="K1326" s="121">
        <f t="shared" si="401"/>
        <v>0</v>
      </c>
      <c r="L1326" s="121">
        <f t="shared" si="401"/>
        <v>1.2499999999940494</v>
      </c>
      <c r="M1326" s="121">
        <f t="shared" si="401"/>
        <v>0</v>
      </c>
      <c r="N1326" s="435">
        <f t="shared" si="401"/>
        <v>1.4285714285681079</v>
      </c>
      <c r="O1326" s="121">
        <f t="shared" si="401"/>
        <v>1.0000000000009237</v>
      </c>
      <c r="P1326" s="121">
        <f t="shared" si="401"/>
        <v>0</v>
      </c>
      <c r="Q1326" s="121">
        <f t="shared" si="401"/>
        <v>1.2500000000011546</v>
      </c>
      <c r="R1326" s="121">
        <f t="shared" si="401"/>
        <v>1.6666666666680878</v>
      </c>
      <c r="S1326" s="121">
        <f t="shared" si="401"/>
        <v>0</v>
      </c>
      <c r="T1326" s="121">
        <f t="shared" si="401"/>
        <v>0</v>
      </c>
      <c r="U1326" s="121">
        <f t="shared" si="401"/>
        <v>2.0000000000109424</v>
      </c>
      <c r="V1326" s="435">
        <f t="shared" si="401"/>
        <v>1.6666666666682064</v>
      </c>
      <c r="W1326" s="121">
        <f t="shared" si="401"/>
        <v>0</v>
      </c>
      <c r="X1326" s="121">
        <f t="shared" si="401"/>
        <v>1.1111111111093304</v>
      </c>
      <c r="Y1326" s="121">
        <f t="shared" si="401"/>
        <v>1.4285714285773885</v>
      </c>
      <c r="Z1326" s="121">
        <f t="shared" si="401"/>
        <v>0</v>
      </c>
      <c r="AA1326" s="121">
        <f t="shared" si="401"/>
        <v>2.0000000000108002</v>
      </c>
      <c r="AB1326" s="121">
        <f t="shared" si="401"/>
        <v>2.499999999973888</v>
      </c>
      <c r="AC1326" s="133">
        <f t="shared" si="401"/>
        <v>1.0204081632651294</v>
      </c>
    </row>
    <row r="1327" spans="1:30">
      <c r="A1327" s="2216" t="s">
        <v>119</v>
      </c>
      <c r="B1327" s="2244" t="s">
        <v>31</v>
      </c>
      <c r="C1327" s="10" t="s">
        <v>477</v>
      </c>
      <c r="D1327" s="10"/>
      <c r="E1327" s="201"/>
      <c r="F1327" s="201"/>
      <c r="G1327" s="201"/>
      <c r="H1327" s="502"/>
      <c r="I1327" s="201"/>
      <c r="J1327" s="201"/>
      <c r="K1327" s="201"/>
      <c r="L1327" s="201"/>
      <c r="M1327" s="201"/>
      <c r="N1327" s="502"/>
      <c r="O1327" s="201"/>
      <c r="P1327" s="201"/>
      <c r="Q1327" s="201"/>
      <c r="R1327" s="201"/>
      <c r="S1327" s="201"/>
      <c r="T1327" s="201"/>
      <c r="U1327" s="201"/>
      <c r="V1327" s="502"/>
      <c r="W1327" s="201"/>
      <c r="X1327" s="201"/>
      <c r="Y1327" s="201"/>
      <c r="Z1327" s="201"/>
      <c r="AA1327" s="201"/>
      <c r="AB1327" s="201"/>
      <c r="AC1327" s="204"/>
    </row>
    <row r="1328" spans="1:30">
      <c r="A1328" s="2295"/>
      <c r="B1328" s="2314"/>
      <c r="C1328" s="11" t="s">
        <v>478</v>
      </c>
      <c r="D1328" s="11"/>
      <c r="E1328" s="200"/>
      <c r="F1328" s="200"/>
      <c r="G1328" s="200"/>
      <c r="H1328" s="503"/>
      <c r="I1328" s="200"/>
      <c r="J1328" s="200"/>
      <c r="K1328" s="200"/>
      <c r="L1328" s="200"/>
      <c r="M1328" s="200"/>
      <c r="N1328" s="503"/>
      <c r="O1328" s="200"/>
      <c r="P1328" s="200"/>
      <c r="Q1328" s="200"/>
      <c r="R1328" s="200"/>
      <c r="S1328" s="200"/>
      <c r="T1328" s="200"/>
      <c r="U1328" s="200"/>
      <c r="V1328" s="503"/>
      <c r="W1328" s="200"/>
      <c r="X1328" s="200"/>
      <c r="Y1328" s="200"/>
      <c r="Z1328" s="200"/>
      <c r="AA1328" s="200"/>
      <c r="AB1328" s="200"/>
      <c r="AC1328" s="205"/>
    </row>
    <row r="1329" spans="1:30">
      <c r="A1329" s="2295"/>
      <c r="B1329" s="2314"/>
      <c r="C1329" s="11" t="s">
        <v>8</v>
      </c>
      <c r="D1329" s="11"/>
      <c r="E1329" s="200"/>
      <c r="F1329" s="200"/>
      <c r="G1329" s="200"/>
      <c r="H1329" s="503"/>
      <c r="I1329" s="200"/>
      <c r="J1329" s="200"/>
      <c r="K1329" s="200"/>
      <c r="L1329" s="200"/>
      <c r="M1329" s="200"/>
      <c r="N1329" s="503"/>
      <c r="O1329" s="200"/>
      <c r="P1329" s="200"/>
      <c r="Q1329" s="200"/>
      <c r="R1329" s="200"/>
      <c r="S1329" s="200"/>
      <c r="T1329" s="200"/>
      <c r="U1329" s="200"/>
      <c r="V1329" s="503"/>
      <c r="W1329" s="200"/>
      <c r="X1329" s="200"/>
      <c r="Y1329" s="200"/>
      <c r="Z1329" s="200"/>
      <c r="AA1329" s="200"/>
      <c r="AB1329" s="200"/>
      <c r="AC1329" s="205"/>
    </row>
    <row r="1330" spans="1:30" ht="13.5" thickBot="1">
      <c r="A1330" s="2296"/>
      <c r="B1330" s="2315"/>
      <c r="C1330" s="48" t="s">
        <v>16</v>
      </c>
      <c r="D1330" s="48"/>
      <c r="E1330" s="206"/>
      <c r="F1330" s="206"/>
      <c r="G1330" s="206"/>
      <c r="H1330" s="504"/>
      <c r="I1330" s="206"/>
      <c r="J1330" s="206"/>
      <c r="K1330" s="206"/>
      <c r="L1330" s="206"/>
      <c r="M1330" s="206"/>
      <c r="N1330" s="504"/>
      <c r="O1330" s="206"/>
      <c r="P1330" s="206"/>
      <c r="Q1330" s="206"/>
      <c r="R1330" s="206"/>
      <c r="S1330" s="206"/>
      <c r="T1330" s="206"/>
      <c r="U1330" s="206"/>
      <c r="V1330" s="504"/>
      <c r="W1330" s="206"/>
      <c r="X1330" s="206"/>
      <c r="Y1330" s="206"/>
      <c r="Z1330" s="206"/>
      <c r="AA1330" s="206"/>
      <c r="AB1330" s="206"/>
      <c r="AC1330" s="210"/>
    </row>
    <row r="1331" spans="1:30">
      <c r="A1331" s="2216" t="s">
        <v>123</v>
      </c>
      <c r="B1331" s="2244" t="s">
        <v>31</v>
      </c>
      <c r="C1331" s="10" t="s">
        <v>477</v>
      </c>
      <c r="D1331" s="10"/>
      <c r="E1331" s="201"/>
      <c r="F1331" s="201"/>
      <c r="G1331" s="201"/>
      <c r="H1331" s="502"/>
      <c r="I1331" s="201"/>
      <c r="J1331" s="201"/>
      <c r="K1331" s="201"/>
      <c r="L1331" s="201"/>
      <c r="M1331" s="201"/>
      <c r="N1331" s="502"/>
      <c r="O1331" s="201"/>
      <c r="P1331" s="201"/>
      <c r="Q1331" s="201"/>
      <c r="R1331" s="201"/>
      <c r="S1331" s="201"/>
      <c r="T1331" s="201"/>
      <c r="U1331" s="201"/>
      <c r="V1331" s="502"/>
      <c r="W1331" s="201"/>
      <c r="X1331" s="201"/>
      <c r="Y1331" s="201"/>
      <c r="Z1331" s="201"/>
      <c r="AA1331" s="201"/>
      <c r="AB1331" s="201"/>
      <c r="AC1331" s="204"/>
    </row>
    <row r="1332" spans="1:30">
      <c r="A1332" s="2295"/>
      <c r="B1332" s="2314"/>
      <c r="C1332" s="11" t="s">
        <v>478</v>
      </c>
      <c r="D1332" s="11"/>
      <c r="E1332" s="200"/>
      <c r="F1332" s="200"/>
      <c r="G1332" s="200"/>
      <c r="H1332" s="503"/>
      <c r="I1332" s="200"/>
      <c r="J1332" s="200"/>
      <c r="K1332" s="200"/>
      <c r="L1332" s="200"/>
      <c r="M1332" s="200"/>
      <c r="N1332" s="503"/>
      <c r="O1332" s="200"/>
      <c r="P1332" s="200"/>
      <c r="Q1332" s="200"/>
      <c r="R1332" s="200"/>
      <c r="S1332" s="200"/>
      <c r="T1332" s="200"/>
      <c r="U1332" s="200"/>
      <c r="V1332" s="503"/>
      <c r="W1332" s="200"/>
      <c r="X1332" s="200"/>
      <c r="Y1332" s="200"/>
      <c r="Z1332" s="200"/>
      <c r="AA1332" s="200"/>
      <c r="AB1332" s="200"/>
      <c r="AC1332" s="205"/>
    </row>
    <row r="1333" spans="1:30">
      <c r="A1333" s="2295"/>
      <c r="B1333" s="2314"/>
      <c r="C1333" s="11" t="s">
        <v>8</v>
      </c>
      <c r="D1333" s="11"/>
      <c r="E1333" s="200"/>
      <c r="F1333" s="200"/>
      <c r="G1333" s="200"/>
      <c r="H1333" s="503"/>
      <c r="I1333" s="200"/>
      <c r="J1333" s="200"/>
      <c r="K1333" s="200"/>
      <c r="L1333" s="200"/>
      <c r="M1333" s="200"/>
      <c r="N1333" s="503"/>
      <c r="O1333" s="200"/>
      <c r="P1333" s="200"/>
      <c r="Q1333" s="200"/>
      <c r="R1333" s="200"/>
      <c r="S1333" s="200"/>
      <c r="T1333" s="200"/>
      <c r="U1333" s="200"/>
      <c r="V1333" s="503"/>
      <c r="W1333" s="200"/>
      <c r="X1333" s="200"/>
      <c r="Y1333" s="200"/>
      <c r="Z1333" s="200"/>
      <c r="AA1333" s="200"/>
      <c r="AB1333" s="200"/>
      <c r="AC1333" s="205"/>
    </row>
    <row r="1334" spans="1:30" ht="13.5" thickBot="1">
      <c r="A1334" s="2296"/>
      <c r="B1334" s="2315"/>
      <c r="C1334" s="48" t="s">
        <v>16</v>
      </c>
      <c r="D1334" s="48"/>
      <c r="E1334" s="206"/>
      <c r="F1334" s="206"/>
      <c r="G1334" s="206"/>
      <c r="H1334" s="504"/>
      <c r="I1334" s="206"/>
      <c r="J1334" s="206"/>
      <c r="K1334" s="206"/>
      <c r="L1334" s="206"/>
      <c r="M1334" s="206"/>
      <c r="N1334" s="504"/>
      <c r="O1334" s="206"/>
      <c r="P1334" s="206"/>
      <c r="Q1334" s="206"/>
      <c r="R1334" s="206"/>
      <c r="S1334" s="206"/>
      <c r="T1334" s="206"/>
      <c r="U1334" s="206"/>
      <c r="V1334" s="504"/>
      <c r="W1334" s="206"/>
      <c r="X1334" s="206"/>
      <c r="Y1334" s="206"/>
      <c r="Z1334" s="206"/>
      <c r="AA1334" s="206"/>
      <c r="AB1334" s="206"/>
      <c r="AC1334" s="210"/>
    </row>
    <row r="1335" spans="1:30">
      <c r="A1335" s="2216" t="s">
        <v>94</v>
      </c>
      <c r="B1335" s="2244" t="s">
        <v>31</v>
      </c>
      <c r="C1335" s="10" t="s">
        <v>477</v>
      </c>
      <c r="D1335" s="10"/>
      <c r="E1335" s="201"/>
      <c r="F1335" s="201"/>
      <c r="G1335" s="201"/>
      <c r="H1335" s="502"/>
      <c r="I1335" s="201"/>
      <c r="J1335" s="201"/>
      <c r="K1335" s="201"/>
      <c r="L1335" s="201"/>
      <c r="M1335" s="201"/>
      <c r="N1335" s="502"/>
      <c r="O1335" s="201"/>
      <c r="P1335" s="201"/>
      <c r="Q1335" s="201"/>
      <c r="R1335" s="201"/>
      <c r="S1335" s="201"/>
      <c r="T1335" s="201"/>
      <c r="U1335" s="201"/>
      <c r="V1335" s="502"/>
      <c r="W1335" s="201"/>
      <c r="X1335" s="201"/>
      <c r="Y1335" s="201"/>
      <c r="Z1335" s="201"/>
      <c r="AA1335" s="201"/>
      <c r="AB1335" s="201"/>
      <c r="AC1335" s="204"/>
    </row>
    <row r="1336" spans="1:30">
      <c r="A1336" s="2295"/>
      <c r="B1336" s="2314"/>
      <c r="C1336" s="11" t="s">
        <v>478</v>
      </c>
      <c r="D1336" s="11"/>
      <c r="E1336" s="200"/>
      <c r="F1336" s="200"/>
      <c r="G1336" s="200"/>
      <c r="H1336" s="503"/>
      <c r="I1336" s="200"/>
      <c r="J1336" s="200"/>
      <c r="K1336" s="200"/>
      <c r="L1336" s="200"/>
      <c r="M1336" s="200"/>
      <c r="N1336" s="503"/>
      <c r="O1336" s="200"/>
      <c r="P1336" s="200"/>
      <c r="Q1336" s="200"/>
      <c r="R1336" s="200"/>
      <c r="S1336" s="200"/>
      <c r="T1336" s="200"/>
      <c r="U1336" s="200"/>
      <c r="V1336" s="503"/>
      <c r="W1336" s="200"/>
      <c r="X1336" s="200"/>
      <c r="Y1336" s="200"/>
      <c r="Z1336" s="200"/>
      <c r="AA1336" s="200"/>
      <c r="AB1336" s="200"/>
      <c r="AC1336" s="205"/>
    </row>
    <row r="1337" spans="1:30">
      <c r="A1337" s="2295"/>
      <c r="B1337" s="2314"/>
      <c r="C1337" s="11" t="s">
        <v>8</v>
      </c>
      <c r="D1337" s="11"/>
      <c r="E1337" s="200"/>
      <c r="F1337" s="200"/>
      <c r="G1337" s="200"/>
      <c r="H1337" s="503"/>
      <c r="I1337" s="200"/>
      <c r="J1337" s="200"/>
      <c r="K1337" s="200"/>
      <c r="L1337" s="200"/>
      <c r="M1337" s="200"/>
      <c r="N1337" s="503"/>
      <c r="O1337" s="200"/>
      <c r="P1337" s="200"/>
      <c r="Q1337" s="200"/>
      <c r="R1337" s="200"/>
      <c r="S1337" s="200"/>
      <c r="T1337" s="200"/>
      <c r="U1337" s="200"/>
      <c r="V1337" s="503"/>
      <c r="W1337" s="200"/>
      <c r="X1337" s="200"/>
      <c r="Y1337" s="200"/>
      <c r="Z1337" s="200"/>
      <c r="AA1337" s="200"/>
      <c r="AB1337" s="200"/>
      <c r="AC1337" s="205"/>
    </row>
    <row r="1338" spans="1:30" ht="13.5" thickBot="1">
      <c r="A1338" s="2296"/>
      <c r="B1338" s="2315"/>
      <c r="C1338" s="48" t="s">
        <v>16</v>
      </c>
      <c r="D1338" s="48"/>
      <c r="E1338" s="206"/>
      <c r="F1338" s="206"/>
      <c r="G1338" s="206"/>
      <c r="H1338" s="504"/>
      <c r="I1338" s="206"/>
      <c r="J1338" s="206"/>
      <c r="K1338" s="206"/>
      <c r="L1338" s="206"/>
      <c r="M1338" s="206"/>
      <c r="N1338" s="504"/>
      <c r="O1338" s="206"/>
      <c r="P1338" s="206"/>
      <c r="Q1338" s="206"/>
      <c r="R1338" s="206"/>
      <c r="S1338" s="206"/>
      <c r="T1338" s="206"/>
      <c r="U1338" s="206"/>
      <c r="V1338" s="504"/>
      <c r="W1338" s="206"/>
      <c r="X1338" s="206"/>
      <c r="Y1338" s="206"/>
      <c r="Z1338" s="206"/>
      <c r="AA1338" s="206"/>
      <c r="AB1338" s="206"/>
      <c r="AC1338" s="207"/>
    </row>
    <row r="1339" spans="1:30">
      <c r="A1339" s="2216" t="s">
        <v>101</v>
      </c>
      <c r="B1339" s="2244" t="s">
        <v>691</v>
      </c>
      <c r="C1339" s="10" t="s">
        <v>477</v>
      </c>
      <c r="D1339" s="867" t="s">
        <v>499</v>
      </c>
      <c r="E1339" s="120">
        <v>0</v>
      </c>
      <c r="F1339" s="120">
        <v>5.9999999999945427E-3</v>
      </c>
      <c r="G1339" s="120">
        <v>5.9999999999945427E-3</v>
      </c>
      <c r="H1339" s="434">
        <v>5.9999999999945427E-3</v>
      </c>
      <c r="I1339" s="120">
        <v>0</v>
      </c>
      <c r="J1339" s="120">
        <v>5.9999999999945427E-3</v>
      </c>
      <c r="K1339" s="120">
        <v>0</v>
      </c>
      <c r="L1339" s="120">
        <v>5.9999999999945427E-3</v>
      </c>
      <c r="M1339" s="120">
        <v>0</v>
      </c>
      <c r="N1339" s="434">
        <v>5.9999999999945427E-3</v>
      </c>
      <c r="O1339" s="120">
        <v>0</v>
      </c>
      <c r="P1339" s="120">
        <v>0</v>
      </c>
      <c r="Q1339" s="120">
        <v>0</v>
      </c>
      <c r="R1339" s="120">
        <v>5.9999999999945427E-3</v>
      </c>
      <c r="S1339" s="120">
        <v>0</v>
      </c>
      <c r="T1339" s="120">
        <v>0</v>
      </c>
      <c r="U1339" s="120">
        <v>5.9999999999945427E-3</v>
      </c>
      <c r="V1339" s="434">
        <v>0</v>
      </c>
      <c r="W1339" s="120">
        <v>0</v>
      </c>
      <c r="X1339" s="120">
        <v>6.0000000001309674E-3</v>
      </c>
      <c r="Y1339" s="120">
        <v>5.9999999999945427E-3</v>
      </c>
      <c r="Z1339" s="120">
        <v>0</v>
      </c>
      <c r="AA1339" s="120">
        <v>5.9999999999945427E-3</v>
      </c>
      <c r="AB1339" s="120">
        <v>0</v>
      </c>
      <c r="AC1339" s="135">
        <f>SUM(E1339:AB1339)</f>
        <v>6.60000000000764E-2</v>
      </c>
      <c r="AD1339" s="5"/>
    </row>
    <row r="1340" spans="1:30">
      <c r="A1340" s="2295"/>
      <c r="B1340" s="2314"/>
      <c r="C1340" s="11" t="s">
        <v>478</v>
      </c>
      <c r="D1340" s="866" t="s">
        <v>499</v>
      </c>
      <c r="E1340" s="121">
        <v>0</v>
      </c>
      <c r="F1340" s="121">
        <v>0</v>
      </c>
      <c r="G1340" s="121">
        <v>0</v>
      </c>
      <c r="H1340" s="435">
        <v>0</v>
      </c>
      <c r="I1340" s="121">
        <v>0</v>
      </c>
      <c r="J1340" s="121">
        <v>0</v>
      </c>
      <c r="K1340" s="121">
        <v>0</v>
      </c>
      <c r="L1340" s="121">
        <v>0</v>
      </c>
      <c r="M1340" s="121">
        <v>0</v>
      </c>
      <c r="N1340" s="435">
        <v>0</v>
      </c>
      <c r="O1340" s="121">
        <v>0</v>
      </c>
      <c r="P1340" s="121">
        <v>0</v>
      </c>
      <c r="Q1340" s="121">
        <v>0</v>
      </c>
      <c r="R1340" s="121">
        <v>0</v>
      </c>
      <c r="S1340" s="121">
        <v>0</v>
      </c>
      <c r="T1340" s="121">
        <v>0</v>
      </c>
      <c r="U1340" s="121">
        <v>0</v>
      </c>
      <c r="V1340" s="435">
        <v>0</v>
      </c>
      <c r="W1340" s="121">
        <v>6.0000000000218275E-2</v>
      </c>
      <c r="X1340" s="121">
        <v>0</v>
      </c>
      <c r="Y1340" s="121">
        <v>0</v>
      </c>
      <c r="Z1340" s="121">
        <v>0</v>
      </c>
      <c r="AA1340" s="121">
        <v>0</v>
      </c>
      <c r="AB1340" s="121">
        <v>0</v>
      </c>
      <c r="AC1340" s="135">
        <f>SUM(E1340:AB1340)</f>
        <v>6.0000000000218275E-2</v>
      </c>
      <c r="AD1340" s="5" t="s">
        <v>465</v>
      </c>
    </row>
    <row r="1341" spans="1:30">
      <c r="A1341" s="2295"/>
      <c r="B1341" s="2314"/>
      <c r="C1341" s="11" t="s">
        <v>8</v>
      </c>
      <c r="D1341" s="866" t="s">
        <v>498</v>
      </c>
      <c r="E1341" s="124">
        <f>SQRT(E1339*E1339+E1340*E1340)*1000/(1.732*E1306)</f>
        <v>0</v>
      </c>
      <c r="F1341" s="124">
        <f t="shared" ref="F1341:AB1341" si="402">SQRT(F1339*F1339+F1340*F1340)*1000/(1.732*F1306)</f>
        <v>0.55874245697632263</v>
      </c>
      <c r="G1341" s="124">
        <f t="shared" si="402"/>
        <v>0.55874245697632263</v>
      </c>
      <c r="H1341" s="437">
        <f t="shared" si="402"/>
        <v>0.55874245697632263</v>
      </c>
      <c r="I1341" s="124">
        <f t="shared" si="402"/>
        <v>0</v>
      </c>
      <c r="J1341" s="124">
        <f t="shared" si="402"/>
        <v>0.55874245697632263</v>
      </c>
      <c r="K1341" s="124">
        <f t="shared" si="402"/>
        <v>0</v>
      </c>
      <c r="L1341" s="124">
        <f t="shared" si="402"/>
        <v>0.55874245697632263</v>
      </c>
      <c r="M1341" s="124">
        <f t="shared" si="402"/>
        <v>0</v>
      </c>
      <c r="N1341" s="437">
        <f t="shared" si="402"/>
        <v>0.55874245697632263</v>
      </c>
      <c r="O1341" s="124">
        <f t="shared" si="402"/>
        <v>0</v>
      </c>
      <c r="P1341" s="124">
        <f t="shared" si="402"/>
        <v>0</v>
      </c>
      <c r="Q1341" s="124">
        <f t="shared" si="402"/>
        <v>0</v>
      </c>
      <c r="R1341" s="124">
        <f t="shared" si="402"/>
        <v>0.55874245697632263</v>
      </c>
      <c r="S1341" s="124">
        <f t="shared" si="402"/>
        <v>0</v>
      </c>
      <c r="T1341" s="124">
        <f t="shared" si="402"/>
        <v>0</v>
      </c>
      <c r="U1341" s="124">
        <f t="shared" si="402"/>
        <v>0.55874245697632263</v>
      </c>
      <c r="V1341" s="437">
        <f t="shared" si="402"/>
        <v>0</v>
      </c>
      <c r="W1341" s="124">
        <f t="shared" si="402"/>
        <v>5.5874245697886344</v>
      </c>
      <c r="X1341" s="124">
        <f t="shared" si="402"/>
        <v>0.55874245698902691</v>
      </c>
      <c r="Y1341" s="124">
        <f t="shared" si="402"/>
        <v>0.55874245697632263</v>
      </c>
      <c r="Z1341" s="124">
        <f t="shared" si="402"/>
        <v>0</v>
      </c>
      <c r="AA1341" s="124">
        <f t="shared" si="402"/>
        <v>0.55874245697632263</v>
      </c>
      <c r="AB1341" s="124">
        <f t="shared" si="402"/>
        <v>0</v>
      </c>
      <c r="AC1341" s="135"/>
    </row>
    <row r="1342" spans="1:30" ht="13.5" thickBot="1">
      <c r="A1342" s="2296"/>
      <c r="B1342" s="2315"/>
      <c r="C1342" s="48" t="s">
        <v>16</v>
      </c>
      <c r="D1342" s="48"/>
      <c r="E1342" s="121" t="e">
        <f t="shared" ref="E1342:AC1342" si="403">E1340/E1339</f>
        <v>#DIV/0!</v>
      </c>
      <c r="F1342" s="121">
        <f t="shared" si="403"/>
        <v>0</v>
      </c>
      <c r="G1342" s="121">
        <f t="shared" si="403"/>
        <v>0</v>
      </c>
      <c r="H1342" s="435">
        <f t="shared" si="403"/>
        <v>0</v>
      </c>
      <c r="I1342" s="121" t="e">
        <f t="shared" si="403"/>
        <v>#DIV/0!</v>
      </c>
      <c r="J1342" s="121">
        <f t="shared" si="403"/>
        <v>0</v>
      </c>
      <c r="K1342" s="121" t="e">
        <f t="shared" si="403"/>
        <v>#DIV/0!</v>
      </c>
      <c r="L1342" s="121">
        <f t="shared" si="403"/>
        <v>0</v>
      </c>
      <c r="M1342" s="121" t="e">
        <f t="shared" si="403"/>
        <v>#DIV/0!</v>
      </c>
      <c r="N1342" s="435">
        <f t="shared" si="403"/>
        <v>0</v>
      </c>
      <c r="O1342" s="121" t="e">
        <f t="shared" si="403"/>
        <v>#DIV/0!</v>
      </c>
      <c r="P1342" s="121" t="e">
        <f t="shared" si="403"/>
        <v>#DIV/0!</v>
      </c>
      <c r="Q1342" s="121" t="e">
        <f t="shared" si="403"/>
        <v>#DIV/0!</v>
      </c>
      <c r="R1342" s="121">
        <f t="shared" si="403"/>
        <v>0</v>
      </c>
      <c r="S1342" s="121" t="e">
        <f t="shared" si="403"/>
        <v>#DIV/0!</v>
      </c>
      <c r="T1342" s="121" t="e">
        <f t="shared" si="403"/>
        <v>#DIV/0!</v>
      </c>
      <c r="U1342" s="121">
        <f t="shared" si="403"/>
        <v>0</v>
      </c>
      <c r="V1342" s="435" t="e">
        <f t="shared" si="403"/>
        <v>#DIV/0!</v>
      </c>
      <c r="W1342" s="121" t="e">
        <f t="shared" si="403"/>
        <v>#DIV/0!</v>
      </c>
      <c r="X1342" s="121">
        <f t="shared" si="403"/>
        <v>0</v>
      </c>
      <c r="Y1342" s="121">
        <f t="shared" si="403"/>
        <v>0</v>
      </c>
      <c r="Z1342" s="121" t="e">
        <f t="shared" si="403"/>
        <v>#DIV/0!</v>
      </c>
      <c r="AA1342" s="121">
        <f t="shared" si="403"/>
        <v>0</v>
      </c>
      <c r="AB1342" s="121" t="e">
        <f t="shared" si="403"/>
        <v>#DIV/0!</v>
      </c>
      <c r="AC1342" s="133">
        <f t="shared" si="403"/>
        <v>0.90909090909316392</v>
      </c>
    </row>
    <row r="1343" spans="1:30">
      <c r="A1343" s="2216" t="s">
        <v>120</v>
      </c>
      <c r="B1343" s="2244" t="s">
        <v>31</v>
      </c>
      <c r="C1343" s="10" t="s">
        <v>477</v>
      </c>
      <c r="D1343" s="10"/>
      <c r="E1343" s="201"/>
      <c r="F1343" s="201"/>
      <c r="G1343" s="201"/>
      <c r="H1343" s="502"/>
      <c r="I1343" s="201"/>
      <c r="J1343" s="201"/>
      <c r="K1343" s="201"/>
      <c r="L1343" s="201"/>
      <c r="M1343" s="201"/>
      <c r="N1343" s="502"/>
      <c r="O1343" s="201"/>
      <c r="P1343" s="201"/>
      <c r="Q1343" s="201"/>
      <c r="R1343" s="201"/>
      <c r="S1343" s="201"/>
      <c r="T1343" s="201"/>
      <c r="U1343" s="201"/>
      <c r="V1343" s="502"/>
      <c r="W1343" s="201"/>
      <c r="X1343" s="201"/>
      <c r="Y1343" s="201"/>
      <c r="Z1343" s="201"/>
      <c r="AA1343" s="201"/>
      <c r="AB1343" s="201"/>
      <c r="AC1343" s="204"/>
    </row>
    <row r="1344" spans="1:30">
      <c r="A1344" s="2295"/>
      <c r="B1344" s="2314"/>
      <c r="C1344" s="11" t="s">
        <v>478</v>
      </c>
      <c r="D1344" s="11"/>
      <c r="E1344" s="200"/>
      <c r="F1344" s="200"/>
      <c r="G1344" s="200"/>
      <c r="H1344" s="503"/>
      <c r="I1344" s="200"/>
      <c r="J1344" s="200"/>
      <c r="K1344" s="200"/>
      <c r="L1344" s="200"/>
      <c r="M1344" s="200"/>
      <c r="N1344" s="503"/>
      <c r="O1344" s="200"/>
      <c r="P1344" s="200"/>
      <c r="Q1344" s="200"/>
      <c r="R1344" s="200"/>
      <c r="S1344" s="200"/>
      <c r="T1344" s="200"/>
      <c r="U1344" s="200"/>
      <c r="V1344" s="503"/>
      <c r="W1344" s="200"/>
      <c r="X1344" s="200"/>
      <c r="Y1344" s="200"/>
      <c r="Z1344" s="200"/>
      <c r="AA1344" s="200"/>
      <c r="AB1344" s="200"/>
      <c r="AC1344" s="205"/>
    </row>
    <row r="1345" spans="1:30">
      <c r="A1345" s="2295"/>
      <c r="B1345" s="2314"/>
      <c r="C1345" s="11" t="s">
        <v>8</v>
      </c>
      <c r="D1345" s="11"/>
      <c r="E1345" s="200"/>
      <c r="F1345" s="200"/>
      <c r="G1345" s="200"/>
      <c r="H1345" s="503"/>
      <c r="I1345" s="200"/>
      <c r="J1345" s="200"/>
      <c r="K1345" s="200"/>
      <c r="L1345" s="200"/>
      <c r="M1345" s="200"/>
      <c r="N1345" s="503"/>
      <c r="O1345" s="200"/>
      <c r="P1345" s="200"/>
      <c r="Q1345" s="200"/>
      <c r="R1345" s="200"/>
      <c r="S1345" s="200"/>
      <c r="T1345" s="200"/>
      <c r="U1345" s="200"/>
      <c r="V1345" s="503"/>
      <c r="W1345" s="200"/>
      <c r="X1345" s="200"/>
      <c r="Y1345" s="200"/>
      <c r="Z1345" s="200"/>
      <c r="AA1345" s="200"/>
      <c r="AB1345" s="200"/>
      <c r="AC1345" s="205"/>
    </row>
    <row r="1346" spans="1:30" ht="13.5" thickBot="1">
      <c r="A1346" s="2296"/>
      <c r="B1346" s="2315"/>
      <c r="C1346" s="48" t="s">
        <v>16</v>
      </c>
      <c r="D1346" s="48"/>
      <c r="E1346" s="206"/>
      <c r="F1346" s="206"/>
      <c r="G1346" s="206"/>
      <c r="H1346" s="504"/>
      <c r="I1346" s="206"/>
      <c r="J1346" s="206"/>
      <c r="K1346" s="206"/>
      <c r="L1346" s="206"/>
      <c r="M1346" s="206"/>
      <c r="N1346" s="504"/>
      <c r="O1346" s="206"/>
      <c r="P1346" s="206"/>
      <c r="Q1346" s="206"/>
      <c r="R1346" s="206"/>
      <c r="S1346" s="206"/>
      <c r="T1346" s="206"/>
      <c r="U1346" s="206"/>
      <c r="V1346" s="504"/>
      <c r="W1346" s="206"/>
      <c r="X1346" s="206"/>
      <c r="Y1346" s="206"/>
      <c r="Z1346" s="206"/>
      <c r="AA1346" s="206"/>
      <c r="AB1346" s="206"/>
      <c r="AC1346" s="207"/>
    </row>
    <row r="1347" spans="1:30">
      <c r="A1347" s="2216" t="s">
        <v>103</v>
      </c>
      <c r="B1347" s="2244" t="s">
        <v>379</v>
      </c>
      <c r="C1347" s="10" t="s">
        <v>477</v>
      </c>
      <c r="D1347" s="867" t="s">
        <v>499</v>
      </c>
      <c r="E1347" s="120">
        <v>9.0000000001964515E-3</v>
      </c>
      <c r="F1347" s="120">
        <v>0</v>
      </c>
      <c r="G1347" s="120">
        <v>8.9999999993779067E-3</v>
      </c>
      <c r="H1347" s="120">
        <v>9.0000000001964515E-3</v>
      </c>
      <c r="I1347" s="120">
        <v>9.0000000001964515E-3</v>
      </c>
      <c r="J1347" s="120">
        <v>0</v>
      </c>
      <c r="K1347" s="120">
        <v>9.0000000001964515E-3</v>
      </c>
      <c r="L1347" s="120">
        <v>8.9999999993779067E-3</v>
      </c>
      <c r="M1347" s="120">
        <v>0</v>
      </c>
      <c r="N1347" s="120">
        <v>9.0000000001964515E-3</v>
      </c>
      <c r="O1347" s="120">
        <v>9.0000000001964515E-3</v>
      </c>
      <c r="P1347" s="120">
        <v>0</v>
      </c>
      <c r="Q1347" s="120">
        <v>1.7999999999574356E-2</v>
      </c>
      <c r="R1347" s="120">
        <v>0</v>
      </c>
      <c r="S1347" s="120">
        <v>0</v>
      </c>
      <c r="T1347" s="120">
        <v>0</v>
      </c>
      <c r="U1347" s="120">
        <v>9.0000000001964515E-3</v>
      </c>
      <c r="V1347" s="120">
        <v>0</v>
      </c>
      <c r="W1347" s="120">
        <v>9.0000000001964515E-3</v>
      </c>
      <c r="X1347" s="120">
        <v>0</v>
      </c>
      <c r="Y1347" s="120">
        <v>9.0000000001964515E-3</v>
      </c>
      <c r="Z1347" s="120">
        <v>0</v>
      </c>
      <c r="AA1347" s="120">
        <v>8.9999999993779067E-3</v>
      </c>
      <c r="AB1347" s="120">
        <v>9.0000000001964515E-3</v>
      </c>
      <c r="AC1347" s="135">
        <f>SUM(E1347:AB1347)</f>
        <v>0.13499999999967258</v>
      </c>
      <c r="AD1347" s="812"/>
    </row>
    <row r="1348" spans="1:30">
      <c r="A1348" s="2295"/>
      <c r="B1348" s="2314"/>
      <c r="C1348" s="11" t="s">
        <v>478</v>
      </c>
      <c r="D1348" s="866" t="s">
        <v>499</v>
      </c>
      <c r="E1348" s="121">
        <v>0</v>
      </c>
      <c r="F1348" s="121">
        <v>0</v>
      </c>
      <c r="G1348" s="121">
        <v>9.0000000000327415E-2</v>
      </c>
      <c r="H1348" s="121">
        <v>0</v>
      </c>
      <c r="I1348" s="121">
        <v>0</v>
      </c>
      <c r="J1348" s="121">
        <v>0</v>
      </c>
      <c r="K1348" s="121">
        <v>8.9999999999918145E-2</v>
      </c>
      <c r="L1348" s="121">
        <v>0</v>
      </c>
      <c r="M1348" s="121">
        <v>0</v>
      </c>
      <c r="N1348" s="121">
        <v>0</v>
      </c>
      <c r="O1348" s="121">
        <v>0</v>
      </c>
      <c r="P1348" s="121">
        <v>8.9999999999918145E-2</v>
      </c>
      <c r="Q1348" s="121">
        <v>0</v>
      </c>
      <c r="R1348" s="121">
        <v>0</v>
      </c>
      <c r="S1348" s="121">
        <v>0.17999999999983629</v>
      </c>
      <c r="T1348" s="121">
        <v>0.18000000000024557</v>
      </c>
      <c r="U1348" s="121">
        <v>0</v>
      </c>
      <c r="V1348" s="121">
        <v>0</v>
      </c>
      <c r="W1348" s="121">
        <v>0</v>
      </c>
      <c r="X1348" s="121">
        <v>0</v>
      </c>
      <c r="Y1348" s="121">
        <v>0</v>
      </c>
      <c r="Z1348" s="121">
        <v>0</v>
      </c>
      <c r="AA1348" s="121">
        <v>0</v>
      </c>
      <c r="AB1348" s="121">
        <v>0</v>
      </c>
      <c r="AC1348" s="135">
        <f>SUM(E1348:AB1348)</f>
        <v>0.63000000000024559</v>
      </c>
      <c r="AD1348" s="812" t="s">
        <v>465</v>
      </c>
    </row>
    <row r="1349" spans="1:30">
      <c r="A1349" s="2295"/>
      <c r="B1349" s="2314"/>
      <c r="C1349" s="11" t="s">
        <v>8</v>
      </c>
      <c r="D1349" s="866" t="s">
        <v>498</v>
      </c>
      <c r="E1349" s="124">
        <f>SQRT(E1347*E1347+E1348*E1348)*1000/(1.732*E1306)</f>
        <v>0.83811368548354048</v>
      </c>
      <c r="F1349" s="124">
        <f t="shared" ref="F1349:AB1349" si="404">SQRT(F1347*F1347+F1348*F1348)*1000/(1.732*F1306)</f>
        <v>0</v>
      </c>
      <c r="G1349" s="124">
        <f t="shared" si="404"/>
        <v>8.4229382953095335</v>
      </c>
      <c r="H1349" s="437">
        <f t="shared" si="404"/>
        <v>0.83811368548354048</v>
      </c>
      <c r="I1349" s="124">
        <f t="shared" si="404"/>
        <v>0.83811368548354048</v>
      </c>
      <c r="J1349" s="124">
        <f t="shared" si="404"/>
        <v>0</v>
      </c>
      <c r="K1349" s="124">
        <f t="shared" si="404"/>
        <v>8.4229382952791951</v>
      </c>
      <c r="L1349" s="124">
        <f t="shared" si="404"/>
        <v>0.83811368540731457</v>
      </c>
      <c r="M1349" s="124">
        <f t="shared" si="404"/>
        <v>0</v>
      </c>
      <c r="N1349" s="437">
        <f t="shared" si="404"/>
        <v>0.83811368548354048</v>
      </c>
      <c r="O1349" s="124">
        <f t="shared" si="404"/>
        <v>0.83811368548354048</v>
      </c>
      <c r="P1349" s="124">
        <f t="shared" si="404"/>
        <v>8.3811368546448399</v>
      </c>
      <c r="Q1349" s="124">
        <f t="shared" si="404"/>
        <v>1.6762273708908548</v>
      </c>
      <c r="R1349" s="124">
        <f t="shared" si="404"/>
        <v>0</v>
      </c>
      <c r="S1349" s="124">
        <f t="shared" si="404"/>
        <v>16.76227370928968</v>
      </c>
      <c r="T1349" s="124">
        <f t="shared" si="404"/>
        <v>16.76227370932779</v>
      </c>
      <c r="U1349" s="124">
        <f t="shared" si="404"/>
        <v>0.83811368548354048</v>
      </c>
      <c r="V1349" s="437">
        <f t="shared" si="404"/>
        <v>0</v>
      </c>
      <c r="W1349" s="124">
        <f t="shared" si="404"/>
        <v>0.83811368548354048</v>
      </c>
      <c r="X1349" s="124">
        <f t="shared" si="404"/>
        <v>0</v>
      </c>
      <c r="Y1349" s="124">
        <f t="shared" si="404"/>
        <v>0.83811368548354048</v>
      </c>
      <c r="Z1349" s="124">
        <f t="shared" si="404"/>
        <v>0</v>
      </c>
      <c r="AA1349" s="124">
        <f t="shared" si="404"/>
        <v>0.83811368540731457</v>
      </c>
      <c r="AB1349" s="124">
        <f t="shared" si="404"/>
        <v>0.83811368548354048</v>
      </c>
      <c r="AC1349" s="135"/>
    </row>
    <row r="1350" spans="1:30" ht="13.5" thickBot="1">
      <c r="A1350" s="2296"/>
      <c r="B1350" s="2315"/>
      <c r="C1350" s="48" t="s">
        <v>16</v>
      </c>
      <c r="D1350" s="1173"/>
      <c r="E1350" s="121">
        <f t="shared" ref="E1350:AC1350" si="405">E1348/E1347</f>
        <v>0</v>
      </c>
      <c r="F1350" s="121" t="e">
        <f t="shared" si="405"/>
        <v>#DIV/0!</v>
      </c>
      <c r="G1350" s="121">
        <f t="shared" si="405"/>
        <v>10.000000000727594</v>
      </c>
      <c r="H1350" s="435">
        <f t="shared" si="405"/>
        <v>0</v>
      </c>
      <c r="I1350" s="121">
        <f t="shared" si="405"/>
        <v>0</v>
      </c>
      <c r="J1350" s="121" t="e">
        <f t="shared" si="405"/>
        <v>#DIV/0!</v>
      </c>
      <c r="K1350" s="121">
        <f t="shared" si="405"/>
        <v>9.9999999997726263</v>
      </c>
      <c r="L1350" s="121">
        <f t="shared" si="405"/>
        <v>0</v>
      </c>
      <c r="M1350" s="121" t="e">
        <f t="shared" si="405"/>
        <v>#DIV/0!</v>
      </c>
      <c r="N1350" s="435">
        <f t="shared" si="405"/>
        <v>0</v>
      </c>
      <c r="O1350" s="121">
        <f t="shared" si="405"/>
        <v>0</v>
      </c>
      <c r="P1350" s="121" t="e">
        <f t="shared" si="405"/>
        <v>#DIV/0!</v>
      </c>
      <c r="Q1350" s="121">
        <f t="shared" si="405"/>
        <v>0</v>
      </c>
      <c r="R1350" s="121" t="e">
        <f t="shared" si="405"/>
        <v>#DIV/0!</v>
      </c>
      <c r="S1350" s="121" t="e">
        <f t="shared" si="405"/>
        <v>#DIV/0!</v>
      </c>
      <c r="T1350" s="121" t="e">
        <f t="shared" si="405"/>
        <v>#DIV/0!</v>
      </c>
      <c r="U1350" s="121">
        <f t="shared" si="405"/>
        <v>0</v>
      </c>
      <c r="V1350" s="435" t="e">
        <f t="shared" si="405"/>
        <v>#DIV/0!</v>
      </c>
      <c r="W1350" s="121">
        <f t="shared" si="405"/>
        <v>0</v>
      </c>
      <c r="X1350" s="121" t="e">
        <f t="shared" si="405"/>
        <v>#DIV/0!</v>
      </c>
      <c r="Y1350" s="121">
        <f t="shared" si="405"/>
        <v>0</v>
      </c>
      <c r="Z1350" s="121" t="e">
        <f t="shared" si="405"/>
        <v>#DIV/0!</v>
      </c>
      <c r="AA1350" s="121">
        <f t="shared" si="405"/>
        <v>0</v>
      </c>
      <c r="AB1350" s="121">
        <f t="shared" si="405"/>
        <v>0</v>
      </c>
      <c r="AC1350" s="133">
        <f t="shared" si="405"/>
        <v>4.666666666679804</v>
      </c>
    </row>
    <row r="1351" spans="1:30">
      <c r="A1351" s="2216" t="s">
        <v>121</v>
      </c>
      <c r="B1351" s="2244" t="s">
        <v>380</v>
      </c>
      <c r="C1351" s="10" t="s">
        <v>477</v>
      </c>
      <c r="D1351" s="867" t="s">
        <v>499</v>
      </c>
      <c r="E1351" s="120">
        <v>2.3999999998341081E-2</v>
      </c>
      <c r="F1351" s="120">
        <v>4.8000000001047739E-2</v>
      </c>
      <c r="G1351" s="120">
        <v>4.7999999998864951E-2</v>
      </c>
      <c r="H1351" s="120">
        <v>6.0000000001309672E-2</v>
      </c>
      <c r="I1351" s="120">
        <v>2.3999999998341081E-2</v>
      </c>
      <c r="J1351" s="120">
        <v>6.0000000001309672E-2</v>
      </c>
      <c r="K1351" s="120">
        <v>5.9999999999126884E-2</v>
      </c>
      <c r="L1351" s="120">
        <v>6.0000000001309672E-2</v>
      </c>
      <c r="M1351" s="120">
        <v>4.7999999998864951E-2</v>
      </c>
      <c r="N1351" s="120">
        <v>0.10800000000017462</v>
      </c>
      <c r="O1351" s="120">
        <v>0.16799999999930151</v>
      </c>
      <c r="P1351" s="120">
        <v>0.12000000000043655</v>
      </c>
      <c r="Q1351" s="120">
        <v>9.5999999999912683E-2</v>
      </c>
      <c r="R1351" s="120">
        <v>0.1680000000014843</v>
      </c>
      <c r="S1351" s="120">
        <v>0.11999999999825377</v>
      </c>
      <c r="T1351" s="120">
        <v>0.10800000000017462</v>
      </c>
      <c r="U1351" s="120">
        <v>7.2000000001571599E-2</v>
      </c>
      <c r="V1351" s="120">
        <v>4.7999999998864951E-2</v>
      </c>
      <c r="W1351" s="120">
        <v>7.1999999999388817E-2</v>
      </c>
      <c r="X1351" s="120">
        <v>4.8000000001047739E-2</v>
      </c>
      <c r="Y1351" s="120">
        <v>3.6000000000785799E-2</v>
      </c>
      <c r="Z1351" s="120">
        <v>4.7999999998864951E-2</v>
      </c>
      <c r="AA1351" s="120">
        <v>3.6000000000785799E-2</v>
      </c>
      <c r="AB1351" s="120">
        <v>2.3999999998341081E-2</v>
      </c>
      <c r="AC1351" s="135">
        <f>SUM(E1351:AB1351)</f>
        <v>1.7039999999979045</v>
      </c>
      <c r="AD1351" s="812"/>
    </row>
    <row r="1352" spans="1:30">
      <c r="A1352" s="2295"/>
      <c r="B1352" s="2314"/>
      <c r="C1352" s="11" t="s">
        <v>478</v>
      </c>
      <c r="D1352" s="866" t="s">
        <v>499</v>
      </c>
      <c r="E1352" s="121">
        <v>0</v>
      </c>
      <c r="F1352" s="121">
        <v>0</v>
      </c>
      <c r="G1352" s="121">
        <v>0.12000000000043655</v>
      </c>
      <c r="H1352" s="121">
        <v>0</v>
      </c>
      <c r="I1352" s="121">
        <v>0</v>
      </c>
      <c r="J1352" s="121">
        <v>0.11999999999934516</v>
      </c>
      <c r="K1352" s="121">
        <v>0</v>
      </c>
      <c r="L1352" s="121">
        <v>0.12000000000043655</v>
      </c>
      <c r="M1352" s="121">
        <v>0</v>
      </c>
      <c r="N1352" s="121">
        <v>0</v>
      </c>
      <c r="O1352" s="121">
        <v>0</v>
      </c>
      <c r="P1352" s="121">
        <v>0.11999999999934516</v>
      </c>
      <c r="Q1352" s="121">
        <v>0.12000000000043655</v>
      </c>
      <c r="R1352" s="121">
        <v>0</v>
      </c>
      <c r="S1352" s="121">
        <v>0.12000000000043655</v>
      </c>
      <c r="T1352" s="121">
        <v>0</v>
      </c>
      <c r="U1352" s="121">
        <v>0</v>
      </c>
      <c r="V1352" s="121">
        <v>0</v>
      </c>
      <c r="W1352" s="121">
        <v>0.11999999999934516</v>
      </c>
      <c r="X1352" s="121">
        <v>0</v>
      </c>
      <c r="Y1352" s="121">
        <v>0</v>
      </c>
      <c r="Z1352" s="121">
        <v>0.12000000000043655</v>
      </c>
      <c r="AA1352" s="121">
        <v>0</v>
      </c>
      <c r="AB1352" s="121">
        <v>0</v>
      </c>
      <c r="AC1352" s="135">
        <f>SUM(E1352:AB1352)</f>
        <v>0.96000000000021823</v>
      </c>
      <c r="AD1352" s="812" t="s">
        <v>465</v>
      </c>
    </row>
    <row r="1353" spans="1:30">
      <c r="A1353" s="2295"/>
      <c r="B1353" s="2314"/>
      <c r="C1353" s="11" t="s">
        <v>8</v>
      </c>
      <c r="D1353" s="866" t="s">
        <v>498</v>
      </c>
      <c r="E1353" s="124">
        <f>SQRT(E1351*E1351+E1352*E1352)*1000/(1.732*E1306)</f>
        <v>2.2349698277528387</v>
      </c>
      <c r="F1353" s="124">
        <f t="shared" ref="F1353:AB1353" si="406">SQRT(F1351*F1351+F1352*F1352)*1000/(1.732*F1306)</f>
        <v>4.4699396559122153</v>
      </c>
      <c r="G1353" s="124">
        <f t="shared" si="406"/>
        <v>12.035680862252462</v>
      </c>
      <c r="H1353" s="437">
        <f t="shared" si="406"/>
        <v>5.5874245698902696</v>
      </c>
      <c r="I1353" s="124">
        <f t="shared" si="406"/>
        <v>2.2349698277528387</v>
      </c>
      <c r="J1353" s="124">
        <f t="shared" si="406"/>
        <v>12.493861157154456</v>
      </c>
      <c r="K1353" s="124">
        <f t="shared" si="406"/>
        <v>5.5874245696870002</v>
      </c>
      <c r="L1353" s="124">
        <f t="shared" si="406"/>
        <v>12.493861157245357</v>
      </c>
      <c r="M1353" s="124">
        <f t="shared" si="406"/>
        <v>4.4699396557089459</v>
      </c>
      <c r="N1353" s="437">
        <f t="shared" si="406"/>
        <v>10.057364225599216</v>
      </c>
      <c r="O1353" s="124">
        <f t="shared" si="406"/>
        <v>15.644788795286216</v>
      </c>
      <c r="P1353" s="124">
        <f t="shared" si="406"/>
        <v>15.803623210591617</v>
      </c>
      <c r="Q1353" s="124">
        <f t="shared" si="406"/>
        <v>14.31078947503117</v>
      </c>
      <c r="R1353" s="124">
        <f t="shared" si="406"/>
        <v>15.644788795489486</v>
      </c>
      <c r="S1353" s="124">
        <f t="shared" si="406"/>
        <v>15.803623210519753</v>
      </c>
      <c r="T1353" s="124">
        <f t="shared" si="406"/>
        <v>10.057364225599216</v>
      </c>
      <c r="U1353" s="124">
        <f t="shared" si="406"/>
        <v>6.7049094838683221</v>
      </c>
      <c r="V1353" s="437">
        <f t="shared" si="406"/>
        <v>4.4699396557089459</v>
      </c>
      <c r="W1353" s="124">
        <f t="shared" si="406"/>
        <v>13.032001552876705</v>
      </c>
      <c r="X1353" s="124">
        <f t="shared" si="406"/>
        <v>4.4699396559122153</v>
      </c>
      <c r="Y1353" s="124">
        <f t="shared" si="406"/>
        <v>3.352454741934161</v>
      </c>
      <c r="Z1353" s="124">
        <f t="shared" si="406"/>
        <v>12.035680862252462</v>
      </c>
      <c r="AA1353" s="124">
        <f t="shared" si="406"/>
        <v>3.352454741934161</v>
      </c>
      <c r="AB1353" s="124">
        <f t="shared" si="406"/>
        <v>2.2349698277528387</v>
      </c>
      <c r="AC1353" s="135"/>
    </row>
    <row r="1354" spans="1:30" ht="13.5" thickBot="1">
      <c r="A1354" s="2296"/>
      <c r="B1354" s="2315"/>
      <c r="C1354" s="48" t="s">
        <v>16</v>
      </c>
      <c r="D1354" s="1173"/>
      <c r="E1354" s="121">
        <f t="shared" ref="E1354:AC1354" si="407">E1352/E1351</f>
        <v>0</v>
      </c>
      <c r="F1354" s="121">
        <f t="shared" si="407"/>
        <v>0</v>
      </c>
      <c r="G1354" s="121">
        <f t="shared" si="407"/>
        <v>2.5000000000682121</v>
      </c>
      <c r="H1354" s="435">
        <f t="shared" si="407"/>
        <v>0</v>
      </c>
      <c r="I1354" s="121">
        <f t="shared" si="407"/>
        <v>0</v>
      </c>
      <c r="J1354" s="121">
        <f t="shared" si="407"/>
        <v>1.9999999999454303</v>
      </c>
      <c r="K1354" s="121">
        <f t="shared" si="407"/>
        <v>0</v>
      </c>
      <c r="L1354" s="121">
        <f t="shared" si="407"/>
        <v>1.99999999996362</v>
      </c>
      <c r="M1354" s="121">
        <f t="shared" si="407"/>
        <v>0</v>
      </c>
      <c r="N1354" s="435">
        <f t="shared" si="407"/>
        <v>0</v>
      </c>
      <c r="O1354" s="121">
        <f t="shared" si="407"/>
        <v>0</v>
      </c>
      <c r="P1354" s="121">
        <f t="shared" si="407"/>
        <v>0.99999999999090505</v>
      </c>
      <c r="Q1354" s="121">
        <f t="shared" si="407"/>
        <v>1.2500000000056843</v>
      </c>
      <c r="R1354" s="121">
        <f t="shared" si="407"/>
        <v>0</v>
      </c>
      <c r="S1354" s="121">
        <f t="shared" si="407"/>
        <v>1.0000000000181899</v>
      </c>
      <c r="T1354" s="121">
        <f t="shared" si="407"/>
        <v>0</v>
      </c>
      <c r="U1354" s="121">
        <f t="shared" si="407"/>
        <v>0</v>
      </c>
      <c r="V1354" s="435">
        <f t="shared" si="407"/>
        <v>0</v>
      </c>
      <c r="W1354" s="121">
        <f t="shared" si="407"/>
        <v>1.6666666666717194</v>
      </c>
      <c r="X1354" s="121">
        <f t="shared" si="407"/>
        <v>0</v>
      </c>
      <c r="Y1354" s="121">
        <f t="shared" si="407"/>
        <v>0</v>
      </c>
      <c r="Z1354" s="121">
        <f t="shared" si="407"/>
        <v>2.5000000000682121</v>
      </c>
      <c r="AA1354" s="121">
        <f t="shared" si="407"/>
        <v>0</v>
      </c>
      <c r="AB1354" s="121">
        <f t="shared" si="407"/>
        <v>0</v>
      </c>
      <c r="AC1354" s="133">
        <f t="shared" si="407"/>
        <v>0.56338028169096177</v>
      </c>
    </row>
    <row r="1355" spans="1:30">
      <c r="A1355" s="172"/>
      <c r="B1355" s="173" t="s">
        <v>20</v>
      </c>
      <c r="C1355" s="10" t="s">
        <v>477</v>
      </c>
      <c r="D1355" s="867" t="s">
        <v>499</v>
      </c>
      <c r="E1355" s="256">
        <v>0</v>
      </c>
      <c r="F1355" s="256">
        <v>0</v>
      </c>
      <c r="G1355" s="256">
        <v>0</v>
      </c>
      <c r="H1355" s="256">
        <v>0</v>
      </c>
      <c r="I1355" s="256">
        <v>0</v>
      </c>
      <c r="J1355" s="256">
        <v>0</v>
      </c>
      <c r="K1355" s="256">
        <v>0</v>
      </c>
      <c r="L1355" s="256">
        <v>0</v>
      </c>
      <c r="M1355" s="256">
        <v>0</v>
      </c>
      <c r="N1355" s="256">
        <v>0</v>
      </c>
      <c r="O1355" s="256">
        <v>0</v>
      </c>
      <c r="P1355" s="256">
        <v>0</v>
      </c>
      <c r="Q1355" s="256">
        <v>0</v>
      </c>
      <c r="R1355" s="256">
        <v>0</v>
      </c>
      <c r="S1355" s="256">
        <v>0</v>
      </c>
      <c r="T1355" s="256">
        <v>0</v>
      </c>
      <c r="U1355" s="256">
        <v>0</v>
      </c>
      <c r="V1355" s="256">
        <v>0</v>
      </c>
      <c r="W1355" s="256">
        <v>0</v>
      </c>
      <c r="X1355" s="256">
        <v>0</v>
      </c>
      <c r="Y1355" s="256">
        <v>0</v>
      </c>
      <c r="Z1355" s="256">
        <v>0</v>
      </c>
      <c r="AA1355" s="256">
        <v>0</v>
      </c>
      <c r="AB1355" s="256">
        <v>0</v>
      </c>
      <c r="AC1355" s="138">
        <f>SUM(E1355:AB1355)</f>
        <v>0</v>
      </c>
      <c r="AD1355" s="619">
        <f>MAX(E1355:AB1355)</f>
        <v>0</v>
      </c>
    </row>
    <row r="1356" spans="1:30" s="5" customFormat="1" ht="10.5" customHeight="1">
      <c r="A1356" s="2297" t="s">
        <v>152</v>
      </c>
      <c r="B1356" s="2298"/>
      <c r="C1356" s="69" t="s">
        <v>477</v>
      </c>
      <c r="D1356" s="69"/>
      <c r="E1356" s="123">
        <f>E1307+E1311+E1315+E1319+E1323+E1327++E1331+E1335+E1339+E1343+E1347+E1351</f>
        <v>7.7999999999110517E-2</v>
      </c>
      <c r="F1356" s="123">
        <f t="shared" ref="F1356:AC1357" si="408">F1307+F1311+F1315+F1319+F1323+F1327++F1331+F1335+F1339+F1343+F1347+F1351</f>
        <v>0.15600000000054023</v>
      </c>
      <c r="G1356" s="123">
        <f t="shared" si="408"/>
        <v>0.16499999999814463</v>
      </c>
      <c r="H1356" s="458">
        <f t="shared" si="408"/>
        <v>0.19200000000173531</v>
      </c>
      <c r="I1356" s="123">
        <f t="shared" si="408"/>
        <v>8.9999999998963173E-2</v>
      </c>
      <c r="J1356" s="123">
        <f t="shared" si="408"/>
        <v>0.18000000000038197</v>
      </c>
      <c r="K1356" s="123">
        <f t="shared" si="408"/>
        <v>0.17700000000004365</v>
      </c>
      <c r="L1356" s="123">
        <f t="shared" si="408"/>
        <v>0.18300000000072031</v>
      </c>
      <c r="M1356" s="123">
        <f t="shared" si="408"/>
        <v>0.1049999999981992</v>
      </c>
      <c r="N1356" s="458">
        <f t="shared" si="408"/>
        <v>0.24600000000073124</v>
      </c>
      <c r="O1356" s="123">
        <f t="shared" si="408"/>
        <v>0.32099999999950346</v>
      </c>
      <c r="P1356" s="123">
        <f t="shared" si="408"/>
        <v>0.2160000000002128</v>
      </c>
      <c r="Q1356" s="123">
        <f t="shared" si="408"/>
        <v>0.24599999999963984</v>
      </c>
      <c r="R1356" s="123">
        <f t="shared" si="408"/>
        <v>0.27000000000125512</v>
      </c>
      <c r="S1356" s="123">
        <f t="shared" si="408"/>
        <v>0.20099999999920326</v>
      </c>
      <c r="T1356" s="123">
        <f t="shared" si="408"/>
        <v>0.18900000000003275</v>
      </c>
      <c r="U1356" s="123">
        <f t="shared" si="408"/>
        <v>0.17400000000134241</v>
      </c>
      <c r="V1356" s="458">
        <f t="shared" si="408"/>
        <v>0.14399999999864121</v>
      </c>
      <c r="W1356" s="123">
        <f t="shared" si="408"/>
        <v>0.15600000000040382</v>
      </c>
      <c r="X1356" s="123">
        <f t="shared" si="408"/>
        <v>0.18300000000126601</v>
      </c>
      <c r="Y1356" s="123">
        <f t="shared" si="408"/>
        <v>0.15600000000054023</v>
      </c>
      <c r="Z1356" s="123">
        <f t="shared" si="408"/>
        <v>0.15299999999883768</v>
      </c>
      <c r="AA1356" s="123">
        <f t="shared" si="408"/>
        <v>0.11999999999934516</v>
      </c>
      <c r="AB1356" s="123">
        <f t="shared" si="408"/>
        <v>9.2999999999437935E-2</v>
      </c>
      <c r="AC1356" s="123">
        <f t="shared" si="408"/>
        <v>4.1939999999982316</v>
      </c>
    </row>
    <row r="1357" spans="1:30" s="5" customFormat="1" ht="10.5" customHeight="1" thickBot="1">
      <c r="A1357" s="2299"/>
      <c r="B1357" s="2300"/>
      <c r="C1357" s="47" t="s">
        <v>478</v>
      </c>
      <c r="D1357" s="47"/>
      <c r="E1357" s="137">
        <f>E1308+E1312+E1316+E1320+E1324+E1328++E1332+E1336+E1340+E1344+E1348+E1352</f>
        <v>0</v>
      </c>
      <c r="F1357" s="137">
        <f t="shared" si="408"/>
        <v>0.15000000000021957</v>
      </c>
      <c r="G1357" s="137">
        <f t="shared" si="408"/>
        <v>0.21000000000076396</v>
      </c>
      <c r="H1357" s="460">
        <f t="shared" si="408"/>
        <v>0.14999999999994673</v>
      </c>
      <c r="I1357" s="137">
        <f t="shared" si="408"/>
        <v>9.0000000000001287E-2</v>
      </c>
      <c r="J1357" s="137">
        <f t="shared" si="408"/>
        <v>0.26999999999928548</v>
      </c>
      <c r="K1357" s="137">
        <f t="shared" si="408"/>
        <v>8.9999999999918145E-2</v>
      </c>
      <c r="L1357" s="137">
        <f t="shared" si="408"/>
        <v>0.27000000000038327</v>
      </c>
      <c r="M1357" s="137">
        <f t="shared" si="408"/>
        <v>5.999999999994543E-2</v>
      </c>
      <c r="N1357" s="460">
        <f t="shared" si="408"/>
        <v>9.0000000000001287E-2</v>
      </c>
      <c r="O1357" s="137">
        <f t="shared" si="408"/>
        <v>0.15000000000021957</v>
      </c>
      <c r="P1357" s="137">
        <f t="shared" si="408"/>
        <v>0.26999999999920876</v>
      </c>
      <c r="Q1357" s="137">
        <f t="shared" si="408"/>
        <v>0.27000000000038327</v>
      </c>
      <c r="R1357" s="137">
        <f t="shared" si="408"/>
        <v>8.999999999999489E-2</v>
      </c>
      <c r="S1357" s="137">
        <f t="shared" si="408"/>
        <v>0.36000000000021826</v>
      </c>
      <c r="T1357" s="137">
        <f t="shared" si="408"/>
        <v>0.18000000000024557</v>
      </c>
      <c r="U1357" s="137">
        <f t="shared" si="408"/>
        <v>0.14999999999994673</v>
      </c>
      <c r="V1357" s="460">
        <f t="shared" si="408"/>
        <v>9.0000000000001287E-2</v>
      </c>
      <c r="W1357" s="137">
        <f t="shared" si="408"/>
        <v>0.23999999999978172</v>
      </c>
      <c r="X1357" s="137">
        <f t="shared" si="408"/>
        <v>9.0000000000001287E-2</v>
      </c>
      <c r="Y1357" s="137">
        <f t="shared" si="408"/>
        <v>0.14999999999994673</v>
      </c>
      <c r="Z1357" s="137">
        <f t="shared" si="408"/>
        <v>0.12000000000043655</v>
      </c>
      <c r="AA1357" s="137">
        <f t="shared" si="408"/>
        <v>0.14999999999994032</v>
      </c>
      <c r="AB1357" s="137">
        <f t="shared" si="408"/>
        <v>9.0000000000001287E-2</v>
      </c>
      <c r="AC1357" s="137">
        <f t="shared" si="408"/>
        <v>3.7800000000007907</v>
      </c>
    </row>
    <row r="1358" spans="1:30" s="5" customFormat="1" ht="10.5" customHeight="1">
      <c r="A1358" s="2236" t="s">
        <v>153</v>
      </c>
      <c r="B1358" s="2237"/>
      <c r="C1358" s="12" t="s">
        <v>477</v>
      </c>
      <c r="D1358" s="12"/>
      <c r="E1358" s="120">
        <f t="shared" ref="E1358:AC1358" si="409">E1291+E1296-E1356</f>
        <v>1.8000000000802166E-2</v>
      </c>
      <c r="F1358" s="120">
        <f t="shared" si="409"/>
        <v>-1.1999999999579819E-2</v>
      </c>
      <c r="G1358" s="120">
        <f t="shared" si="409"/>
        <v>2.6999999999497953E-2</v>
      </c>
      <c r="H1358" s="434">
        <f t="shared" si="409"/>
        <v>2.7283730830163222E-13</v>
      </c>
      <c r="I1358" s="120">
        <f t="shared" si="409"/>
        <v>6.0000000009495097E-3</v>
      </c>
      <c r="J1358" s="120">
        <f t="shared" si="409"/>
        <v>1.2000000001626182E-2</v>
      </c>
      <c r="K1358" s="120">
        <f t="shared" si="409"/>
        <v>-3.3000000003448798E-2</v>
      </c>
      <c r="L1358" s="120">
        <f t="shared" si="409"/>
        <v>-3.8999999999759893E-2</v>
      </c>
      <c r="M1358" s="120">
        <f t="shared" si="409"/>
        <v>3.9000000004944024E-2</v>
      </c>
      <c r="N1358" s="434">
        <f t="shared" si="409"/>
        <v>-6.00000000422371E-3</v>
      </c>
      <c r="O1358" s="120">
        <f t="shared" si="409"/>
        <v>1.5000000001282321E-2</v>
      </c>
      <c r="P1358" s="120">
        <f t="shared" si="409"/>
        <v>-2.3999999998204624E-2</v>
      </c>
      <c r="Q1358" s="120">
        <f t="shared" si="409"/>
        <v>-6.0000000009495236E-3</v>
      </c>
      <c r="R1358" s="120">
        <f t="shared" si="409"/>
        <v>1.7999999996300142E-2</v>
      </c>
      <c r="S1358" s="120">
        <f t="shared" si="409"/>
        <v>3.900000000385262E-2</v>
      </c>
      <c r="T1358" s="120">
        <f t="shared" si="409"/>
        <v>2.9999999976098313E-3</v>
      </c>
      <c r="U1358" s="120">
        <f t="shared" si="409"/>
        <v>-3.0000000000381999E-2</v>
      </c>
      <c r="V1358" s="434">
        <f t="shared" si="409"/>
        <v>1.3641865415081611E-13</v>
      </c>
      <c r="W1358" s="120">
        <f t="shared" si="409"/>
        <v>3.600000000160436E-2</v>
      </c>
      <c r="X1358" s="120">
        <f t="shared" si="409"/>
        <v>-3.9000000000305596E-2</v>
      </c>
      <c r="Y1358" s="120">
        <f t="shared" si="409"/>
        <v>3.599999999710235E-2</v>
      </c>
      <c r="Z1358" s="120">
        <f t="shared" si="409"/>
        <v>-0.10499999999997273</v>
      </c>
      <c r="AA1358" s="120">
        <f t="shared" si="409"/>
        <v>-2.399999999724968E-2</v>
      </c>
      <c r="AB1358" s="120">
        <f t="shared" si="409"/>
        <v>5.100000000152248E-2</v>
      </c>
      <c r="AC1358" s="120">
        <f t="shared" si="409"/>
        <v>-1.799999999657409E-2</v>
      </c>
    </row>
    <row r="1359" spans="1:30" s="5" customFormat="1" ht="10.5" customHeight="1" thickBot="1">
      <c r="A1359" s="2238"/>
      <c r="B1359" s="2239"/>
      <c r="C1359" s="9" t="s">
        <v>478</v>
      </c>
      <c r="D1359" s="271"/>
      <c r="E1359" s="123">
        <f t="shared" ref="E1359:AC1359" si="410">E1292+E1297-E1357</f>
        <v>0.18</v>
      </c>
      <c r="F1359" s="123">
        <f t="shared" si="410"/>
        <v>2.9999999999780425E-2</v>
      </c>
      <c r="G1359" s="123">
        <f t="shared" si="410"/>
        <v>-3.0000000000763971E-2</v>
      </c>
      <c r="H1359" s="458">
        <f t="shared" si="410"/>
        <v>3.0000000000053262E-2</v>
      </c>
      <c r="I1359" s="123">
        <f t="shared" si="410"/>
        <v>8.9999999999998706E-2</v>
      </c>
      <c r="J1359" s="123">
        <f t="shared" si="410"/>
        <v>-8.9999999999285485E-2</v>
      </c>
      <c r="K1359" s="123">
        <f t="shared" si="410"/>
        <v>9.0000000000081848E-2</v>
      </c>
      <c r="L1359" s="123">
        <f t="shared" si="410"/>
        <v>-9.0000000000383273E-2</v>
      </c>
      <c r="M1359" s="123">
        <f t="shared" si="410"/>
        <v>0.12000000000005456</v>
      </c>
      <c r="N1359" s="458">
        <f t="shared" si="410"/>
        <v>8.9999999999998706E-2</v>
      </c>
      <c r="O1359" s="123">
        <f t="shared" si="410"/>
        <v>2.9999999999780425E-2</v>
      </c>
      <c r="P1359" s="123">
        <f t="shared" si="410"/>
        <v>-8.9999999999208768E-2</v>
      </c>
      <c r="Q1359" s="123">
        <f t="shared" si="410"/>
        <v>-9.0000000000383273E-2</v>
      </c>
      <c r="R1359" s="123">
        <f t="shared" si="410"/>
        <v>9.0000000000005104E-2</v>
      </c>
      <c r="S1359" s="123">
        <f t="shared" si="410"/>
        <v>-0.18000000000021826</v>
      </c>
      <c r="T1359" s="123">
        <f t="shared" si="410"/>
        <v>-2.4558133304708463E-13</v>
      </c>
      <c r="U1359" s="123">
        <f t="shared" si="410"/>
        <v>3.0000000000053262E-2</v>
      </c>
      <c r="V1359" s="458">
        <f t="shared" si="410"/>
        <v>8.9999999999998706E-2</v>
      </c>
      <c r="W1359" s="123">
        <f t="shared" si="410"/>
        <v>-5.9999999999781728E-2</v>
      </c>
      <c r="X1359" s="123">
        <f t="shared" si="410"/>
        <v>8.9999999999998706E-2</v>
      </c>
      <c r="Y1359" s="123">
        <f t="shared" si="410"/>
        <v>3.0000000000053262E-2</v>
      </c>
      <c r="Z1359" s="123">
        <f t="shared" si="410"/>
        <v>5.9999999999563444E-2</v>
      </c>
      <c r="AA1359" s="123">
        <f t="shared" si="410"/>
        <v>3.0000000000059673E-2</v>
      </c>
      <c r="AB1359" s="123">
        <f t="shared" si="410"/>
        <v>8.9999999999998706E-2</v>
      </c>
      <c r="AC1359" s="123">
        <f t="shared" si="410"/>
        <v>0.53999999999921044</v>
      </c>
    </row>
    <row r="1360" spans="1:30" s="32" customFormat="1" ht="10.5" customHeight="1">
      <c r="A1360" s="2280" t="s">
        <v>9</v>
      </c>
      <c r="B1360" s="2281"/>
      <c r="C1360" s="14" t="s">
        <v>477</v>
      </c>
      <c r="D1360" s="14"/>
      <c r="E1360" s="20"/>
      <c r="F1360" s="20"/>
      <c r="G1360" s="20"/>
      <c r="H1360" s="20"/>
      <c r="I1360" s="20"/>
      <c r="J1360" s="20"/>
      <c r="K1360" s="20"/>
      <c r="L1360" s="20"/>
      <c r="M1360" s="20"/>
      <c r="N1360" s="20"/>
      <c r="O1360" s="20"/>
      <c r="P1360" s="20"/>
      <c r="Q1360" s="20"/>
      <c r="R1360" s="20"/>
      <c r="S1360" s="20"/>
      <c r="T1360" s="20"/>
      <c r="U1360" s="20"/>
      <c r="V1360" s="20"/>
      <c r="W1360" s="20"/>
      <c r="X1360" s="20"/>
      <c r="Y1360" s="20"/>
      <c r="Z1360" s="20"/>
      <c r="AA1360" s="20"/>
      <c r="AB1360" s="20"/>
      <c r="AC1360" s="102"/>
    </row>
    <row r="1361" spans="1:29" s="32" customFormat="1" ht="12" customHeight="1" thickBot="1">
      <c r="A1361" s="2282"/>
      <c r="B1361" s="2283"/>
      <c r="C1361" s="15" t="s">
        <v>478</v>
      </c>
      <c r="D1361" s="15"/>
      <c r="E1361" s="103"/>
      <c r="F1361" s="103"/>
      <c r="G1361" s="103"/>
      <c r="H1361" s="103"/>
      <c r="I1361" s="103"/>
      <c r="J1361" s="103"/>
      <c r="K1361" s="103"/>
      <c r="L1361" s="103"/>
      <c r="M1361" s="103"/>
      <c r="N1361" s="103"/>
      <c r="O1361" s="103"/>
      <c r="P1361" s="103"/>
      <c r="Q1361" s="103"/>
      <c r="R1361" s="103"/>
      <c r="S1361" s="103"/>
      <c r="T1361" s="103"/>
      <c r="U1361" s="103"/>
      <c r="V1361" s="103"/>
      <c r="W1361" s="103"/>
      <c r="X1361" s="103"/>
      <c r="Y1361" s="103"/>
      <c r="Z1361" s="103"/>
      <c r="AA1361" s="103"/>
      <c r="AB1361" s="103"/>
      <c r="AC1361" s="104"/>
    </row>
    <row r="1362" spans="1:29" s="80" customFormat="1" ht="30" customHeight="1" thickBot="1">
      <c r="A1362" s="70"/>
      <c r="B1362" s="79"/>
      <c r="E1362" s="111"/>
      <c r="F1362" s="111"/>
      <c r="G1362" s="111"/>
      <c r="H1362" s="216"/>
      <c r="I1362" s="111"/>
      <c r="J1362" s="111"/>
      <c r="K1362" s="111"/>
      <c r="L1362" s="111"/>
      <c r="M1362" s="111"/>
      <c r="N1362" s="216"/>
      <c r="O1362" s="111"/>
      <c r="P1362" s="111"/>
      <c r="Q1362" s="111"/>
      <c r="R1362" s="111"/>
      <c r="S1362" s="111"/>
      <c r="T1362" s="111"/>
      <c r="U1362" s="111"/>
      <c r="V1362" s="216"/>
      <c r="W1362" s="111"/>
      <c r="X1362" s="111"/>
      <c r="Y1362" s="111"/>
      <c r="Z1362" s="111"/>
      <c r="AA1362" s="111"/>
      <c r="AB1362" s="111"/>
      <c r="AC1362" s="111"/>
    </row>
    <row r="1363" spans="1:29" s="5" customFormat="1" ht="28.5" customHeight="1">
      <c r="A1363" s="144" t="s">
        <v>17</v>
      </c>
      <c r="B1363" s="145" t="s">
        <v>5</v>
      </c>
      <c r="C1363" s="6" t="s">
        <v>14</v>
      </c>
      <c r="D1363" s="274" t="s">
        <v>491</v>
      </c>
      <c r="E1363" s="2246" t="s">
        <v>15</v>
      </c>
      <c r="F1363" s="2246"/>
      <c r="G1363" s="2246"/>
      <c r="H1363" s="2246"/>
      <c r="I1363" s="2246"/>
      <c r="J1363" s="2246"/>
      <c r="K1363" s="2246"/>
      <c r="L1363" s="2246"/>
      <c r="M1363" s="2246"/>
      <c r="N1363" s="2246"/>
      <c r="O1363" s="2246"/>
      <c r="P1363" s="2246"/>
      <c r="Q1363" s="2246"/>
      <c r="R1363" s="2246"/>
      <c r="S1363" s="2246"/>
      <c r="T1363" s="2246"/>
      <c r="U1363" s="2246"/>
      <c r="V1363" s="2246"/>
      <c r="W1363" s="2246"/>
      <c r="X1363" s="2246"/>
      <c r="Y1363" s="2246"/>
      <c r="Z1363" s="2246"/>
      <c r="AA1363" s="2246"/>
      <c r="AB1363" s="2246"/>
      <c r="AC1363" s="2227" t="s">
        <v>10</v>
      </c>
    </row>
    <row r="1364" spans="1:29" s="13" customFormat="1" ht="12.75" customHeight="1" thickBot="1">
      <c r="A1364" s="2248" t="s">
        <v>381</v>
      </c>
      <c r="B1364" s="2249"/>
      <c r="C1364" s="17"/>
      <c r="D1364" s="17"/>
      <c r="E1364" s="18">
        <v>1</v>
      </c>
      <c r="F1364" s="18">
        <v>2</v>
      </c>
      <c r="G1364" s="18">
        <v>3</v>
      </c>
      <c r="H1364" s="18">
        <v>4</v>
      </c>
      <c r="I1364" s="18">
        <v>5</v>
      </c>
      <c r="J1364" s="18">
        <v>6</v>
      </c>
      <c r="K1364" s="18">
        <v>7</v>
      </c>
      <c r="L1364" s="18">
        <v>8</v>
      </c>
      <c r="M1364" s="18">
        <v>9</v>
      </c>
      <c r="N1364" s="18">
        <v>10</v>
      </c>
      <c r="O1364" s="18">
        <v>11</v>
      </c>
      <c r="P1364" s="18">
        <v>12</v>
      </c>
      <c r="Q1364" s="18">
        <v>13</v>
      </c>
      <c r="R1364" s="18">
        <v>14</v>
      </c>
      <c r="S1364" s="18">
        <v>15</v>
      </c>
      <c r="T1364" s="18">
        <v>16</v>
      </c>
      <c r="U1364" s="18">
        <v>17</v>
      </c>
      <c r="V1364" s="18">
        <v>18</v>
      </c>
      <c r="W1364" s="18">
        <v>19</v>
      </c>
      <c r="X1364" s="18">
        <v>20</v>
      </c>
      <c r="Y1364" s="18">
        <v>21</v>
      </c>
      <c r="Z1364" s="18">
        <v>22</v>
      </c>
      <c r="AA1364" s="18">
        <v>23</v>
      </c>
      <c r="AB1364" s="18">
        <v>24</v>
      </c>
      <c r="AC1364" s="2247"/>
    </row>
    <row r="1365" spans="1:29" s="13" customFormat="1" ht="12.75" customHeight="1">
      <c r="A1365" s="19" t="s">
        <v>6</v>
      </c>
      <c r="B1365" s="20"/>
      <c r="C1365" s="21"/>
      <c r="D1365" s="867"/>
      <c r="E1365" s="20">
        <v>5</v>
      </c>
      <c r="F1365" s="20">
        <v>5</v>
      </c>
      <c r="G1365" s="20">
        <v>5</v>
      </c>
      <c r="H1365" s="20">
        <v>5</v>
      </c>
      <c r="I1365" s="20">
        <v>5</v>
      </c>
      <c r="J1365" s="20">
        <v>5</v>
      </c>
      <c r="K1365" s="20">
        <v>5</v>
      </c>
      <c r="L1365" s="20">
        <v>5</v>
      </c>
      <c r="M1365" s="20">
        <v>5</v>
      </c>
      <c r="N1365" s="20">
        <v>5</v>
      </c>
      <c r="O1365" s="20">
        <v>5</v>
      </c>
      <c r="P1365" s="20">
        <v>5</v>
      </c>
      <c r="Q1365" s="20">
        <v>5</v>
      </c>
      <c r="R1365" s="20">
        <v>5</v>
      </c>
      <c r="S1365" s="20">
        <v>5</v>
      </c>
      <c r="T1365" s="20">
        <v>5</v>
      </c>
      <c r="U1365" s="20">
        <v>5</v>
      </c>
      <c r="V1365" s="20">
        <v>5</v>
      </c>
      <c r="W1365" s="20">
        <v>5</v>
      </c>
      <c r="X1365" s="20">
        <v>5</v>
      </c>
      <c r="Y1365" s="20">
        <v>5</v>
      </c>
      <c r="Z1365" s="20">
        <v>5</v>
      </c>
      <c r="AA1365" s="20">
        <v>5</v>
      </c>
      <c r="AB1365" s="20">
        <v>5</v>
      </c>
      <c r="AC1365" s="22"/>
    </row>
    <row r="1366" spans="1:29" s="13" customFormat="1" ht="12.75" customHeight="1" thickBot="1">
      <c r="A1366" s="319" t="s">
        <v>7</v>
      </c>
      <c r="B1366" s="39"/>
      <c r="C1366" s="40"/>
      <c r="D1366" s="1173"/>
      <c r="E1366" s="39">
        <v>4</v>
      </c>
      <c r="F1366" s="39">
        <v>4</v>
      </c>
      <c r="G1366" s="39">
        <v>4</v>
      </c>
      <c r="H1366" s="39">
        <v>4</v>
      </c>
      <c r="I1366" s="39">
        <v>4</v>
      </c>
      <c r="J1366" s="39">
        <v>4</v>
      </c>
      <c r="K1366" s="39">
        <v>4</v>
      </c>
      <c r="L1366" s="39">
        <v>4</v>
      </c>
      <c r="M1366" s="39">
        <v>4</v>
      </c>
      <c r="N1366" s="39">
        <v>4</v>
      </c>
      <c r="O1366" s="39">
        <v>4</v>
      </c>
      <c r="P1366" s="39">
        <v>4</v>
      </c>
      <c r="Q1366" s="39">
        <v>4</v>
      </c>
      <c r="R1366" s="39">
        <v>4</v>
      </c>
      <c r="S1366" s="39">
        <v>4</v>
      </c>
      <c r="T1366" s="39">
        <v>4</v>
      </c>
      <c r="U1366" s="39">
        <v>4</v>
      </c>
      <c r="V1366" s="39">
        <v>4</v>
      </c>
      <c r="W1366" s="39">
        <v>4</v>
      </c>
      <c r="X1366" s="39">
        <v>4</v>
      </c>
      <c r="Y1366" s="39">
        <v>4</v>
      </c>
      <c r="Z1366" s="39">
        <v>4</v>
      </c>
      <c r="AA1366" s="39">
        <v>4</v>
      </c>
      <c r="AB1366" s="39">
        <v>4</v>
      </c>
      <c r="AC1366" s="188"/>
    </row>
    <row r="1367" spans="1:29" s="5" customFormat="1" ht="12">
      <c r="A1367" s="2216" t="s">
        <v>108</v>
      </c>
      <c r="B1367" s="2219" t="s">
        <v>288</v>
      </c>
      <c r="C1367" s="10" t="s">
        <v>477</v>
      </c>
      <c r="D1367" s="867" t="s">
        <v>473</v>
      </c>
      <c r="E1367" s="834"/>
      <c r="F1367" s="835"/>
      <c r="G1367" s="835"/>
      <c r="H1367" s="814"/>
      <c r="I1367" s="835"/>
      <c r="J1367" s="835"/>
      <c r="K1367" s="835"/>
      <c r="L1367" s="835"/>
      <c r="M1367" s="835"/>
      <c r="N1367" s="814"/>
      <c r="O1367" s="835"/>
      <c r="P1367" s="835"/>
      <c r="Q1367" s="835"/>
      <c r="R1367" s="835"/>
      <c r="S1367" s="835"/>
      <c r="T1367" s="835"/>
      <c r="U1367" s="835"/>
      <c r="V1367" s="813"/>
      <c r="W1367" s="835"/>
      <c r="X1367" s="835"/>
      <c r="Y1367" s="835"/>
      <c r="Z1367" s="835"/>
      <c r="AA1367" s="835"/>
      <c r="AB1367" s="835"/>
      <c r="AC1367" s="135">
        <f>SUM(E1367:AB1367)</f>
        <v>0</v>
      </c>
    </row>
    <row r="1368" spans="1:29" s="5" customFormat="1" thickBot="1">
      <c r="A1368" s="2217"/>
      <c r="B1368" s="2220"/>
      <c r="C1368" s="11" t="s">
        <v>478</v>
      </c>
      <c r="D1368" s="866" t="s">
        <v>473</v>
      </c>
      <c r="E1368" s="837"/>
      <c r="F1368" s="838"/>
      <c r="G1368" s="838"/>
      <c r="H1368" s="816"/>
      <c r="I1368" s="838"/>
      <c r="J1368" s="838"/>
      <c r="K1368" s="838"/>
      <c r="L1368" s="838"/>
      <c r="M1368" s="838"/>
      <c r="N1368" s="816"/>
      <c r="O1368" s="838"/>
      <c r="P1368" s="838"/>
      <c r="Q1368" s="838"/>
      <c r="R1368" s="838"/>
      <c r="S1368" s="838"/>
      <c r="T1368" s="838"/>
      <c r="U1368" s="838"/>
      <c r="V1368" s="838"/>
      <c r="W1368" s="838"/>
      <c r="X1368" s="838"/>
      <c r="Y1368" s="838"/>
      <c r="Z1368" s="838"/>
      <c r="AA1368" s="838"/>
      <c r="AB1368" s="838"/>
      <c r="AC1368" s="135">
        <f>SUM(E1368:AB1368)</f>
        <v>0</v>
      </c>
    </row>
    <row r="1369" spans="1:29" s="5" customFormat="1" ht="11.25">
      <c r="A1369" s="2217"/>
      <c r="B1369" s="2220"/>
      <c r="C1369" s="11" t="s">
        <v>8</v>
      </c>
      <c r="D1369" s="866" t="s">
        <v>498</v>
      </c>
      <c r="E1369" s="124" t="s">
        <v>245</v>
      </c>
      <c r="F1369" s="124">
        <f t="shared" ref="F1369:AB1369" si="411">F1367*100</f>
        <v>0</v>
      </c>
      <c r="G1369" s="124">
        <f t="shared" si="411"/>
        <v>0</v>
      </c>
      <c r="H1369" s="279">
        <f t="shared" si="411"/>
        <v>0</v>
      </c>
      <c r="I1369" s="124">
        <f t="shared" si="411"/>
        <v>0</v>
      </c>
      <c r="J1369" s="124">
        <f t="shared" si="411"/>
        <v>0</v>
      </c>
      <c r="K1369" s="124">
        <f t="shared" si="411"/>
        <v>0</v>
      </c>
      <c r="L1369" s="124">
        <f t="shared" si="411"/>
        <v>0</v>
      </c>
      <c r="M1369" s="124">
        <f t="shared" si="411"/>
        <v>0</v>
      </c>
      <c r="N1369" s="279">
        <f t="shared" si="411"/>
        <v>0</v>
      </c>
      <c r="O1369" s="124">
        <f t="shared" si="411"/>
        <v>0</v>
      </c>
      <c r="P1369" s="124">
        <f t="shared" si="411"/>
        <v>0</v>
      </c>
      <c r="Q1369" s="124">
        <f t="shared" si="411"/>
        <v>0</v>
      </c>
      <c r="R1369" s="124">
        <f t="shared" si="411"/>
        <v>0</v>
      </c>
      <c r="S1369" s="124">
        <f t="shared" si="411"/>
        <v>0</v>
      </c>
      <c r="T1369" s="124">
        <f t="shared" si="411"/>
        <v>0</v>
      </c>
      <c r="U1369" s="124">
        <f t="shared" si="411"/>
        <v>0</v>
      </c>
      <c r="V1369" s="279">
        <f t="shared" si="411"/>
        <v>0</v>
      </c>
      <c r="W1369" s="124">
        <f t="shared" si="411"/>
        <v>0</v>
      </c>
      <c r="X1369" s="124">
        <f t="shared" si="411"/>
        <v>0</v>
      </c>
      <c r="Y1369" s="124">
        <f t="shared" si="411"/>
        <v>0</v>
      </c>
      <c r="Z1369" s="124">
        <f t="shared" si="411"/>
        <v>0</v>
      </c>
      <c r="AA1369" s="124">
        <f t="shared" si="411"/>
        <v>0</v>
      </c>
      <c r="AB1369" s="124">
        <f t="shared" si="411"/>
        <v>0</v>
      </c>
      <c r="AC1369" s="135"/>
    </row>
    <row r="1370" spans="1:29" s="5" customFormat="1" ht="11.25">
      <c r="A1370" s="2217"/>
      <c r="B1370" s="2220"/>
      <c r="C1370" s="11" t="s">
        <v>16</v>
      </c>
      <c r="D1370" s="866"/>
      <c r="E1370" s="121" t="e">
        <f t="shared" ref="E1370:AB1370" si="412">E1368/E1367</f>
        <v>#DIV/0!</v>
      </c>
      <c r="F1370" s="121" t="e">
        <f t="shared" si="412"/>
        <v>#DIV/0!</v>
      </c>
      <c r="G1370" s="121" t="e">
        <f t="shared" si="412"/>
        <v>#DIV/0!</v>
      </c>
      <c r="H1370" s="435" t="e">
        <f t="shared" si="412"/>
        <v>#DIV/0!</v>
      </c>
      <c r="I1370" s="121" t="e">
        <f t="shared" si="412"/>
        <v>#DIV/0!</v>
      </c>
      <c r="J1370" s="121" t="e">
        <f t="shared" si="412"/>
        <v>#DIV/0!</v>
      </c>
      <c r="K1370" s="121" t="e">
        <f t="shared" si="412"/>
        <v>#DIV/0!</v>
      </c>
      <c r="L1370" s="121" t="e">
        <f t="shared" si="412"/>
        <v>#DIV/0!</v>
      </c>
      <c r="M1370" s="121" t="e">
        <f t="shared" si="412"/>
        <v>#DIV/0!</v>
      </c>
      <c r="N1370" s="435" t="e">
        <f t="shared" si="412"/>
        <v>#DIV/0!</v>
      </c>
      <c r="O1370" s="121" t="e">
        <f t="shared" si="412"/>
        <v>#DIV/0!</v>
      </c>
      <c r="P1370" s="121" t="e">
        <f t="shared" si="412"/>
        <v>#DIV/0!</v>
      </c>
      <c r="Q1370" s="121" t="e">
        <f t="shared" si="412"/>
        <v>#DIV/0!</v>
      </c>
      <c r="R1370" s="121" t="e">
        <f t="shared" si="412"/>
        <v>#DIV/0!</v>
      </c>
      <c r="S1370" s="121" t="e">
        <f t="shared" si="412"/>
        <v>#DIV/0!</v>
      </c>
      <c r="T1370" s="121" t="e">
        <f t="shared" si="412"/>
        <v>#DIV/0!</v>
      </c>
      <c r="U1370" s="121" t="e">
        <f t="shared" si="412"/>
        <v>#DIV/0!</v>
      </c>
      <c r="V1370" s="435" t="e">
        <f t="shared" si="412"/>
        <v>#DIV/0!</v>
      </c>
      <c r="W1370" s="121" t="e">
        <f t="shared" si="412"/>
        <v>#DIV/0!</v>
      </c>
      <c r="X1370" s="121" t="e">
        <f t="shared" si="412"/>
        <v>#DIV/0!</v>
      </c>
      <c r="Y1370" s="121" t="e">
        <f t="shared" si="412"/>
        <v>#DIV/0!</v>
      </c>
      <c r="Z1370" s="121" t="e">
        <f t="shared" si="412"/>
        <v>#DIV/0!</v>
      </c>
      <c r="AA1370" s="121" t="e">
        <f t="shared" si="412"/>
        <v>#DIV/0!</v>
      </c>
      <c r="AB1370" s="121" t="e">
        <f t="shared" si="412"/>
        <v>#DIV/0!</v>
      </c>
      <c r="AC1370" s="135" t="e">
        <f>AC1368/AC1367</f>
        <v>#DIV/0!</v>
      </c>
    </row>
    <row r="1371" spans="1:29" s="5" customFormat="1" ht="12" thickBot="1">
      <c r="A1371" s="2218"/>
      <c r="B1371" s="2221"/>
      <c r="C1371" s="48" t="s">
        <v>13</v>
      </c>
      <c r="D1371" s="1173"/>
      <c r="E1371" s="100"/>
      <c r="F1371" s="100"/>
      <c r="G1371" s="100"/>
      <c r="H1371" s="461"/>
      <c r="I1371" s="100"/>
      <c r="J1371" s="100"/>
      <c r="K1371" s="100"/>
      <c r="L1371" s="100"/>
      <c r="M1371" s="100"/>
      <c r="N1371" s="461"/>
      <c r="O1371" s="100"/>
      <c r="P1371" s="100"/>
      <c r="Q1371" s="100"/>
      <c r="R1371" s="100"/>
      <c r="S1371" s="100"/>
      <c r="T1371" s="100"/>
      <c r="U1371" s="100"/>
      <c r="V1371" s="461"/>
      <c r="W1371" s="100"/>
      <c r="X1371" s="100"/>
      <c r="Y1371" s="100"/>
      <c r="Z1371" s="100"/>
      <c r="AA1371" s="100"/>
      <c r="AB1371" s="100"/>
      <c r="AC1371" s="95"/>
    </row>
    <row r="1372" spans="1:29" s="5" customFormat="1" ht="12">
      <c r="A1372" s="2216" t="s">
        <v>101</v>
      </c>
      <c r="B1372" s="2219" t="s">
        <v>289</v>
      </c>
      <c r="C1372" s="10" t="s">
        <v>477</v>
      </c>
      <c r="D1372" s="867" t="s">
        <v>473</v>
      </c>
      <c r="E1372" s="813">
        <v>8.1119999999999998E-2</v>
      </c>
      <c r="F1372" s="813">
        <v>8.6940000000000003E-2</v>
      </c>
      <c r="G1372" s="813">
        <v>8.5440000000000002E-2</v>
      </c>
      <c r="H1372" s="814">
        <v>8.3220000000000002E-2</v>
      </c>
      <c r="I1372" s="813">
        <v>8.2140000000000005E-2</v>
      </c>
      <c r="J1372" s="813">
        <v>7.6260000000000008E-2</v>
      </c>
      <c r="K1372" s="813">
        <v>7.4459999999999998E-2</v>
      </c>
      <c r="L1372" s="813">
        <v>7.9079999999999998E-2</v>
      </c>
      <c r="M1372" s="813">
        <v>0.10758</v>
      </c>
      <c r="N1372" s="814">
        <v>0.10596</v>
      </c>
      <c r="O1372" s="813">
        <v>0.10746</v>
      </c>
      <c r="P1372" s="813">
        <v>9.6060000000000006E-2</v>
      </c>
      <c r="Q1372" s="813">
        <v>8.448E-2</v>
      </c>
      <c r="R1372" s="813">
        <v>9.894E-2</v>
      </c>
      <c r="S1372" s="813">
        <v>0.1011</v>
      </c>
      <c r="T1372" s="813">
        <v>8.43E-2</v>
      </c>
      <c r="U1372" s="813">
        <v>7.9680000000000001E-2</v>
      </c>
      <c r="V1372" s="813">
        <v>7.3020000000000002E-2</v>
      </c>
      <c r="W1372" s="813">
        <v>6.966E-2</v>
      </c>
      <c r="X1372" s="813">
        <v>6.6239999999999993E-2</v>
      </c>
      <c r="Y1372" s="813">
        <v>6.8940000000000001E-2</v>
      </c>
      <c r="Z1372" s="813">
        <v>6.9239999999999996E-2</v>
      </c>
      <c r="AA1372" s="813">
        <v>6.8760000000000002E-2</v>
      </c>
      <c r="AB1372" s="813">
        <v>5.7840000000000003E-2</v>
      </c>
      <c r="AC1372" s="135">
        <f>SUM(E1372:AB1372)</f>
        <v>1.9879199999999999</v>
      </c>
    </row>
    <row r="1373" spans="1:29" s="5" customFormat="1" ht="11.25" customHeight="1" thickBot="1">
      <c r="A1373" s="2305"/>
      <c r="B1373" s="2307"/>
      <c r="C1373" s="11" t="s">
        <v>478</v>
      </c>
      <c r="D1373" s="866" t="s">
        <v>473</v>
      </c>
      <c r="E1373" s="815">
        <v>7.4099999999999999E-2</v>
      </c>
      <c r="F1373" s="815">
        <v>7.6620000000000008E-2</v>
      </c>
      <c r="G1373" s="815">
        <v>7.5240000000000001E-2</v>
      </c>
      <c r="H1373" s="816">
        <v>7.3380000000000001E-2</v>
      </c>
      <c r="I1373" s="815">
        <v>7.4459999999999998E-2</v>
      </c>
      <c r="J1373" s="815">
        <v>7.3859999999999995E-2</v>
      </c>
      <c r="K1373" s="815">
        <v>7.3079999999999992E-2</v>
      </c>
      <c r="L1373" s="815">
        <v>7.0739999999999997E-2</v>
      </c>
      <c r="M1373" s="815">
        <v>7.3319999999999996E-2</v>
      </c>
      <c r="N1373" s="816">
        <v>7.415999999999999E-2</v>
      </c>
      <c r="O1373" s="815">
        <v>7.4219999999999994E-2</v>
      </c>
      <c r="P1373" s="815">
        <v>7.0919999999999997E-2</v>
      </c>
      <c r="Q1373" s="815">
        <v>7.152E-2</v>
      </c>
      <c r="R1373" s="815">
        <v>7.4760000000000007E-2</v>
      </c>
      <c r="S1373" s="815">
        <v>7.5359999999999996E-2</v>
      </c>
      <c r="T1373" s="815">
        <v>7.17E-2</v>
      </c>
      <c r="U1373" s="815">
        <v>7.1580000000000005E-2</v>
      </c>
      <c r="V1373" s="815">
        <v>7.0620000000000002E-2</v>
      </c>
      <c r="W1373" s="815">
        <v>6.8339999999999998E-2</v>
      </c>
      <c r="X1373" s="815">
        <v>6.7080000000000001E-2</v>
      </c>
      <c r="Y1373" s="815">
        <v>6.8640000000000007E-2</v>
      </c>
      <c r="Z1373" s="815">
        <v>6.9419999999999996E-2</v>
      </c>
      <c r="AA1373" s="815">
        <v>7.1220000000000006E-2</v>
      </c>
      <c r="AB1373" s="815">
        <v>6.9839999999999999E-2</v>
      </c>
      <c r="AC1373" s="135">
        <f>SUM(E1373:AB1373)</f>
        <v>1.7341800000000003</v>
      </c>
    </row>
    <row r="1374" spans="1:29" s="5" customFormat="1" ht="11.25" customHeight="1">
      <c r="A1374" s="2305"/>
      <c r="B1374" s="2307"/>
      <c r="C1374" s="11" t="s">
        <v>8</v>
      </c>
      <c r="D1374" s="866" t="s">
        <v>498</v>
      </c>
      <c r="E1374" s="124">
        <f>SQRT(E1372*E1372+E1373*E1373)*1000/(1.732*E1382)</f>
        <v>10.23144099640596</v>
      </c>
      <c r="F1374" s="124">
        <f t="shared" ref="F1374:AB1374" si="413">SQRT(F1372*F1372+F1373*F1373)*1000/(1.732*F1382)</f>
        <v>10.791586587134866</v>
      </c>
      <c r="G1374" s="124">
        <f t="shared" si="413"/>
        <v>10.601822673566668</v>
      </c>
      <c r="H1374" s="437">
        <f t="shared" si="413"/>
        <v>10.332201095064926</v>
      </c>
      <c r="I1374" s="124">
        <f t="shared" si="413"/>
        <v>10.160380293483664</v>
      </c>
      <c r="J1374" s="124">
        <f t="shared" si="413"/>
        <v>9.8864295167571576</v>
      </c>
      <c r="K1374" s="124">
        <f t="shared" si="413"/>
        <v>9.7157023348565783</v>
      </c>
      <c r="L1374" s="124">
        <f t="shared" si="413"/>
        <v>9.8806853986579277</v>
      </c>
      <c r="M1374" s="124">
        <f t="shared" si="413"/>
        <v>11.931283760542787</v>
      </c>
      <c r="N1374" s="437">
        <f t="shared" si="413"/>
        <v>12.044045866218944</v>
      </c>
      <c r="O1374" s="124">
        <f t="shared" si="413"/>
        <v>12.161925161201559</v>
      </c>
      <c r="P1374" s="124">
        <f t="shared" si="413"/>
        <v>10.942794082592867</v>
      </c>
      <c r="Q1374" s="124">
        <f t="shared" si="413"/>
        <v>10.307742874772844</v>
      </c>
      <c r="R1374" s="124">
        <f t="shared" si="413"/>
        <v>11.548163120148038</v>
      </c>
      <c r="S1374" s="124">
        <f t="shared" si="413"/>
        <v>11.742582575019293</v>
      </c>
      <c r="T1374" s="124">
        <f t="shared" si="413"/>
        <v>10.142223094636565</v>
      </c>
      <c r="U1374" s="124">
        <f t="shared" si="413"/>
        <v>9.9745043954373909</v>
      </c>
      <c r="V1374" s="437">
        <f t="shared" si="413"/>
        <v>9.4597886686890984</v>
      </c>
      <c r="W1374" s="124">
        <f t="shared" si="413"/>
        <v>9.0874990405921849</v>
      </c>
      <c r="X1374" s="124">
        <f t="shared" si="413"/>
        <v>8.7790869441334323</v>
      </c>
      <c r="Y1374" s="124">
        <f t="shared" si="413"/>
        <v>9.0594485433184513</v>
      </c>
      <c r="Z1374" s="124">
        <f t="shared" si="413"/>
        <v>9.1305510031637098</v>
      </c>
      <c r="AA1374" s="124">
        <f t="shared" si="413"/>
        <v>9.2188865037539234</v>
      </c>
      <c r="AB1374" s="124">
        <f t="shared" si="413"/>
        <v>8.4445784819343519</v>
      </c>
      <c r="AC1374" s="135"/>
    </row>
    <row r="1375" spans="1:29" s="5" customFormat="1" ht="11.25" customHeight="1">
      <c r="A1375" s="2305"/>
      <c r="B1375" s="2307"/>
      <c r="C1375" s="11" t="s">
        <v>16</v>
      </c>
      <c r="D1375" s="11"/>
      <c r="E1375" s="121">
        <f t="shared" ref="E1375:AB1375" si="414">E1373/E1372</f>
        <v>0.91346153846153844</v>
      </c>
      <c r="F1375" s="121">
        <f t="shared" si="414"/>
        <v>0.88129744651483788</v>
      </c>
      <c r="G1375" s="121">
        <f t="shared" si="414"/>
        <v>0.8806179775280899</v>
      </c>
      <c r="H1375" s="435">
        <f t="shared" si="414"/>
        <v>0.88175919250180246</v>
      </c>
      <c r="I1375" s="121">
        <f t="shared" si="414"/>
        <v>0.90650109569028481</v>
      </c>
      <c r="J1375" s="121">
        <f t="shared" si="414"/>
        <v>0.96852871754523984</v>
      </c>
      <c r="K1375" s="121">
        <f t="shared" si="414"/>
        <v>0.98146655922643022</v>
      </c>
      <c r="L1375" s="121">
        <f t="shared" si="414"/>
        <v>0.8945371775417299</v>
      </c>
      <c r="M1375" s="121">
        <f t="shared" si="414"/>
        <v>0.68153931957612934</v>
      </c>
      <c r="N1375" s="435">
        <f t="shared" si="414"/>
        <v>0.69988674971687426</v>
      </c>
      <c r="O1375" s="121">
        <f t="shared" si="414"/>
        <v>0.69067560022333885</v>
      </c>
      <c r="P1375" s="121">
        <f t="shared" si="414"/>
        <v>0.73828856964397238</v>
      </c>
      <c r="Q1375" s="121">
        <f t="shared" si="414"/>
        <v>0.84659090909090906</v>
      </c>
      <c r="R1375" s="121">
        <f t="shared" si="414"/>
        <v>0.75560946027895703</v>
      </c>
      <c r="S1375" s="121">
        <f t="shared" si="414"/>
        <v>0.74540059347181009</v>
      </c>
      <c r="T1375" s="121">
        <f t="shared" si="414"/>
        <v>0.85053380782918153</v>
      </c>
      <c r="U1375" s="121">
        <f t="shared" si="414"/>
        <v>0.89834337349397597</v>
      </c>
      <c r="V1375" s="435">
        <f t="shared" si="414"/>
        <v>0.96713229252259658</v>
      </c>
      <c r="W1375" s="121">
        <f t="shared" si="414"/>
        <v>0.98105081826012053</v>
      </c>
      <c r="X1375" s="121">
        <f t="shared" si="414"/>
        <v>1.01268115942029</v>
      </c>
      <c r="Y1375" s="121">
        <f t="shared" si="414"/>
        <v>0.99564838990426463</v>
      </c>
      <c r="Z1375" s="121">
        <f t="shared" si="414"/>
        <v>1.0025996533795494</v>
      </c>
      <c r="AA1375" s="121">
        <f t="shared" si="414"/>
        <v>1.0357766143106457</v>
      </c>
      <c r="AB1375" s="121">
        <f t="shared" si="414"/>
        <v>1.2074688796680497</v>
      </c>
      <c r="AC1375" s="135">
        <f>AC1373/AC1372</f>
        <v>0.8723590486538696</v>
      </c>
    </row>
    <row r="1376" spans="1:29" s="5" customFormat="1" ht="12" customHeight="1" thickBot="1">
      <c r="A1376" s="2306"/>
      <c r="B1376" s="2308"/>
      <c r="C1376" s="47" t="s">
        <v>13</v>
      </c>
      <c r="D1376" s="47"/>
      <c r="E1376" s="94"/>
      <c r="F1376" s="94"/>
      <c r="G1376" s="94"/>
      <c r="H1376" s="459"/>
      <c r="I1376" s="94"/>
      <c r="J1376" s="94"/>
      <c r="K1376" s="94"/>
      <c r="L1376" s="94"/>
      <c r="M1376" s="94"/>
      <c r="N1376" s="459"/>
      <c r="O1376" s="94"/>
      <c r="P1376" s="94"/>
      <c r="Q1376" s="94"/>
      <c r="R1376" s="94"/>
      <c r="S1376" s="94"/>
      <c r="T1376" s="94"/>
      <c r="U1376" s="94"/>
      <c r="V1376" s="459"/>
      <c r="W1376" s="94"/>
      <c r="X1376" s="94"/>
      <c r="Y1376" s="94"/>
      <c r="Z1376" s="94"/>
      <c r="AA1376" s="94"/>
      <c r="AB1376" s="94"/>
      <c r="AC1376" s="95"/>
    </row>
    <row r="1377" spans="1:31" s="5" customFormat="1" ht="11.25">
      <c r="A1377" s="283" t="s">
        <v>511</v>
      </c>
      <c r="B1377" s="284"/>
      <c r="C1377" s="285"/>
      <c r="D1377" s="286"/>
      <c r="E1377" s="286">
        <f>E1367+E1372</f>
        <v>8.1119999999999998E-2</v>
      </c>
      <c r="F1377" s="286">
        <f t="shared" ref="F1377:AB1378" si="415">F1367+F1372</f>
        <v>8.6940000000000003E-2</v>
      </c>
      <c r="G1377" s="286">
        <f t="shared" si="415"/>
        <v>8.5440000000000002E-2</v>
      </c>
      <c r="H1377" s="286">
        <f t="shared" si="415"/>
        <v>8.3220000000000002E-2</v>
      </c>
      <c r="I1377" s="286">
        <f t="shared" si="415"/>
        <v>8.2140000000000005E-2</v>
      </c>
      <c r="J1377" s="286">
        <f t="shared" si="415"/>
        <v>7.6260000000000008E-2</v>
      </c>
      <c r="K1377" s="286">
        <f t="shared" si="415"/>
        <v>7.4459999999999998E-2</v>
      </c>
      <c r="L1377" s="286">
        <f t="shared" si="415"/>
        <v>7.9079999999999998E-2</v>
      </c>
      <c r="M1377" s="286">
        <f t="shared" si="415"/>
        <v>0.10758</v>
      </c>
      <c r="N1377" s="286">
        <f t="shared" si="415"/>
        <v>0.10596</v>
      </c>
      <c r="O1377" s="286">
        <f t="shared" si="415"/>
        <v>0.10746</v>
      </c>
      <c r="P1377" s="286">
        <f t="shared" si="415"/>
        <v>9.6060000000000006E-2</v>
      </c>
      <c r="Q1377" s="286">
        <f t="shared" si="415"/>
        <v>8.448E-2</v>
      </c>
      <c r="R1377" s="286">
        <f t="shared" si="415"/>
        <v>9.894E-2</v>
      </c>
      <c r="S1377" s="286">
        <f t="shared" si="415"/>
        <v>0.1011</v>
      </c>
      <c r="T1377" s="286">
        <f t="shared" si="415"/>
        <v>8.43E-2</v>
      </c>
      <c r="U1377" s="286">
        <f t="shared" si="415"/>
        <v>7.9680000000000001E-2</v>
      </c>
      <c r="V1377" s="286">
        <f t="shared" si="415"/>
        <v>7.3020000000000002E-2</v>
      </c>
      <c r="W1377" s="286">
        <f t="shared" si="415"/>
        <v>6.966E-2</v>
      </c>
      <c r="X1377" s="286">
        <f t="shared" si="415"/>
        <v>6.6239999999999993E-2</v>
      </c>
      <c r="Y1377" s="286">
        <f t="shared" si="415"/>
        <v>6.8940000000000001E-2</v>
      </c>
      <c r="Z1377" s="286">
        <f t="shared" si="415"/>
        <v>6.9239999999999996E-2</v>
      </c>
      <c r="AA1377" s="286">
        <f t="shared" si="415"/>
        <v>6.8760000000000002E-2</v>
      </c>
      <c r="AB1377" s="286">
        <f t="shared" si="415"/>
        <v>5.7840000000000003E-2</v>
      </c>
      <c r="AC1377" s="286"/>
    </row>
    <row r="1378" spans="1:31" s="5" customFormat="1" ht="11.25">
      <c r="A1378" s="288" t="s">
        <v>512</v>
      </c>
      <c r="B1378" s="289"/>
      <c r="C1378" s="290"/>
      <c r="D1378" s="291"/>
      <c r="E1378" s="298">
        <f>E1368+E1373</f>
        <v>7.4099999999999999E-2</v>
      </c>
      <c r="F1378" s="298">
        <f t="shared" si="415"/>
        <v>7.6620000000000008E-2</v>
      </c>
      <c r="G1378" s="298">
        <f t="shared" si="415"/>
        <v>7.5240000000000001E-2</v>
      </c>
      <c r="H1378" s="298">
        <f t="shared" si="415"/>
        <v>7.3380000000000001E-2</v>
      </c>
      <c r="I1378" s="298">
        <f t="shared" si="415"/>
        <v>7.4459999999999998E-2</v>
      </c>
      <c r="J1378" s="298">
        <f t="shared" si="415"/>
        <v>7.3859999999999995E-2</v>
      </c>
      <c r="K1378" s="298">
        <f t="shared" si="415"/>
        <v>7.3079999999999992E-2</v>
      </c>
      <c r="L1378" s="298">
        <f t="shared" si="415"/>
        <v>7.0739999999999997E-2</v>
      </c>
      <c r="M1378" s="298">
        <f t="shared" si="415"/>
        <v>7.3319999999999996E-2</v>
      </c>
      <c r="N1378" s="298">
        <f t="shared" si="415"/>
        <v>7.415999999999999E-2</v>
      </c>
      <c r="O1378" s="298">
        <f t="shared" si="415"/>
        <v>7.4219999999999994E-2</v>
      </c>
      <c r="P1378" s="298">
        <f t="shared" si="415"/>
        <v>7.0919999999999997E-2</v>
      </c>
      <c r="Q1378" s="298">
        <f t="shared" si="415"/>
        <v>7.152E-2</v>
      </c>
      <c r="R1378" s="298">
        <f t="shared" si="415"/>
        <v>7.4760000000000007E-2</v>
      </c>
      <c r="S1378" s="298">
        <f t="shared" si="415"/>
        <v>7.5359999999999996E-2</v>
      </c>
      <c r="T1378" s="298">
        <f t="shared" si="415"/>
        <v>7.17E-2</v>
      </c>
      <c r="U1378" s="298">
        <f t="shared" si="415"/>
        <v>7.1580000000000005E-2</v>
      </c>
      <c r="V1378" s="298">
        <f t="shared" si="415"/>
        <v>7.0620000000000002E-2</v>
      </c>
      <c r="W1378" s="298">
        <f t="shared" si="415"/>
        <v>6.8339999999999998E-2</v>
      </c>
      <c r="X1378" s="298">
        <f t="shared" si="415"/>
        <v>6.7080000000000001E-2</v>
      </c>
      <c r="Y1378" s="298">
        <f t="shared" si="415"/>
        <v>6.8640000000000007E-2</v>
      </c>
      <c r="Z1378" s="298">
        <f t="shared" si="415"/>
        <v>6.9419999999999996E-2</v>
      </c>
      <c r="AA1378" s="298">
        <f t="shared" si="415"/>
        <v>7.1220000000000006E-2</v>
      </c>
      <c r="AB1378" s="298">
        <f t="shared" si="415"/>
        <v>6.9839999999999999E-2</v>
      </c>
      <c r="AC1378" s="298"/>
    </row>
    <row r="1379" spans="1:31" s="5" customFormat="1" ht="12" thickBot="1">
      <c r="A1379" s="293" t="s">
        <v>513</v>
      </c>
      <c r="B1379" s="294"/>
      <c r="C1379" s="295"/>
      <c r="D1379" s="296"/>
      <c r="E1379" s="296">
        <f t="shared" ref="E1379:AB1379" si="416">SQRT(E1377*E1377+E1378*E1378)</f>
        <v>0.10986930599580576</v>
      </c>
      <c r="F1379" s="296">
        <f t="shared" si="416"/>
        <v>0.11588437340728905</v>
      </c>
      <c r="G1379" s="296">
        <f t="shared" si="416"/>
        <v>0.11384661259782831</v>
      </c>
      <c r="H1379" s="296">
        <f t="shared" si="416"/>
        <v>0.11095130823924521</v>
      </c>
      <c r="I1379" s="296">
        <f t="shared" si="416"/>
        <v>0.11086600561037635</v>
      </c>
      <c r="J1379" s="296">
        <f t="shared" si="416"/>
        <v>0.10616443472274507</v>
      </c>
      <c r="K1379" s="296">
        <f t="shared" si="416"/>
        <v>0.10433109795262388</v>
      </c>
      <c r="L1379" s="296">
        <f t="shared" si="416"/>
        <v>0.10610275208494829</v>
      </c>
      <c r="M1379" s="296">
        <f t="shared" si="416"/>
        <v>0.13018939588153866</v>
      </c>
      <c r="N1379" s="296">
        <f t="shared" si="416"/>
        <v>0.12933378212980551</v>
      </c>
      <c r="O1379" s="296">
        <f t="shared" si="416"/>
        <v>0.13059961715104682</v>
      </c>
      <c r="P1379" s="296">
        <f t="shared" si="416"/>
        <v>0.11940339191162033</v>
      </c>
      <c r="Q1379" s="296">
        <f t="shared" si="416"/>
        <v>0.11068866608646072</v>
      </c>
      <c r="R1379" s="296">
        <f t="shared" si="416"/>
        <v>0.12400879484939768</v>
      </c>
      <c r="S1379" s="296">
        <f t="shared" si="416"/>
        <v>0.12609654872358719</v>
      </c>
      <c r="T1379" s="296">
        <f t="shared" si="416"/>
        <v>0.11066788151943635</v>
      </c>
      <c r="U1379" s="710">
        <f t="shared" si="416"/>
        <v>0.10711021799996488</v>
      </c>
      <c r="V1379" s="296">
        <f t="shared" si="416"/>
        <v>0.10158299463985102</v>
      </c>
      <c r="W1379" s="296">
        <f t="shared" si="416"/>
        <v>9.7585199697495115E-2</v>
      </c>
      <c r="X1379" s="296">
        <f t="shared" si="416"/>
        <v>9.427334724088246E-2</v>
      </c>
      <c r="Y1379" s="296">
        <f t="shared" si="416"/>
        <v>9.7283982237570857E-2</v>
      </c>
      <c r="Z1379" s="296">
        <f t="shared" si="416"/>
        <v>9.8047508892373181E-2</v>
      </c>
      <c r="AA1379" s="296">
        <f t="shared" si="416"/>
        <v>9.8996090831911132E-2</v>
      </c>
      <c r="AB1379" s="296">
        <f t="shared" si="416"/>
        <v>9.0681261570403848E-2</v>
      </c>
      <c r="AC1379" s="297"/>
      <c r="AD1379" s="131">
        <f>MAX(E1379:AB1379)</f>
        <v>0.13059961715104682</v>
      </c>
    </row>
    <row r="1380" spans="1:31" s="13" customFormat="1" ht="14.25" customHeight="1" thickBot="1">
      <c r="A1380" s="148" t="s">
        <v>290</v>
      </c>
      <c r="B1380" s="149"/>
      <c r="C1380" s="150"/>
      <c r="D1380" s="150"/>
      <c r="E1380" s="3">
        <v>1</v>
      </c>
      <c r="F1380" s="3">
        <v>2</v>
      </c>
      <c r="G1380" s="3">
        <v>3</v>
      </c>
      <c r="H1380" s="3">
        <v>4</v>
      </c>
      <c r="I1380" s="3">
        <v>5</v>
      </c>
      <c r="J1380" s="3">
        <v>6</v>
      </c>
      <c r="K1380" s="3">
        <v>7</v>
      </c>
      <c r="L1380" s="3">
        <v>8</v>
      </c>
      <c r="M1380" s="3">
        <v>9</v>
      </c>
      <c r="N1380" s="3">
        <v>10</v>
      </c>
      <c r="O1380" s="3">
        <v>11</v>
      </c>
      <c r="P1380" s="3">
        <v>12</v>
      </c>
      <c r="Q1380" s="3">
        <v>13</v>
      </c>
      <c r="R1380" s="3">
        <v>14</v>
      </c>
      <c r="S1380" s="3">
        <v>15</v>
      </c>
      <c r="T1380" s="3">
        <v>16</v>
      </c>
      <c r="U1380" s="3">
        <v>17</v>
      </c>
      <c r="V1380" s="3">
        <v>18</v>
      </c>
      <c r="W1380" s="3">
        <v>19</v>
      </c>
      <c r="X1380" s="3">
        <v>20</v>
      </c>
      <c r="Y1380" s="3">
        <v>21</v>
      </c>
      <c r="Z1380" s="3">
        <v>22</v>
      </c>
      <c r="AA1380" s="3">
        <v>23</v>
      </c>
      <c r="AB1380" s="3">
        <v>24</v>
      </c>
      <c r="AC1380" s="151"/>
    </row>
    <row r="1381" spans="1:31" s="32" customFormat="1" ht="14.25" customHeight="1">
      <c r="A1381" s="28" t="s">
        <v>148</v>
      </c>
      <c r="B1381" s="439"/>
      <c r="C1381" s="440" t="s">
        <v>13</v>
      </c>
      <c r="D1381" s="855" t="s">
        <v>523</v>
      </c>
      <c r="E1381" s="445">
        <v>6.2</v>
      </c>
      <c r="F1381" s="445">
        <v>6.2</v>
      </c>
      <c r="G1381" s="445">
        <v>6.2</v>
      </c>
      <c r="H1381" s="445">
        <v>6.2</v>
      </c>
      <c r="I1381" s="445">
        <v>6.3</v>
      </c>
      <c r="J1381" s="445">
        <v>6.2</v>
      </c>
      <c r="K1381" s="445">
        <v>6.2</v>
      </c>
      <c r="L1381" s="445">
        <v>6.2</v>
      </c>
      <c r="M1381" s="445">
        <v>6.3</v>
      </c>
      <c r="N1381" s="445">
        <v>6.2</v>
      </c>
      <c r="O1381" s="445">
        <v>6.2</v>
      </c>
      <c r="P1381" s="445">
        <v>6.3</v>
      </c>
      <c r="Q1381" s="445">
        <v>6.2</v>
      </c>
      <c r="R1381" s="445">
        <v>6.2</v>
      </c>
      <c r="S1381" s="445">
        <v>6.2</v>
      </c>
      <c r="T1381" s="445">
        <v>6.3</v>
      </c>
      <c r="U1381" s="445">
        <v>6.2</v>
      </c>
      <c r="V1381" s="445">
        <v>6.2</v>
      </c>
      <c r="W1381" s="445">
        <v>6.2</v>
      </c>
      <c r="X1381" s="445">
        <v>6.2</v>
      </c>
      <c r="Y1381" s="445">
        <v>6.2</v>
      </c>
      <c r="Z1381" s="445">
        <v>6.2</v>
      </c>
      <c r="AA1381" s="445">
        <v>6.2</v>
      </c>
      <c r="AB1381" s="445">
        <v>6.2</v>
      </c>
      <c r="AC1381" s="442"/>
    </row>
    <row r="1382" spans="1:31" s="32" customFormat="1" ht="14.25" customHeight="1" thickBot="1">
      <c r="A1382" s="35" t="s">
        <v>149</v>
      </c>
      <c r="B1382" s="36"/>
      <c r="C1382" s="446" t="s">
        <v>13</v>
      </c>
      <c r="D1382" s="869" t="s">
        <v>523</v>
      </c>
      <c r="E1382" s="448">
        <v>6.2</v>
      </c>
      <c r="F1382" s="448">
        <v>6.2</v>
      </c>
      <c r="G1382" s="448">
        <v>6.2</v>
      </c>
      <c r="H1382" s="448">
        <v>6.2</v>
      </c>
      <c r="I1382" s="448">
        <v>6.3</v>
      </c>
      <c r="J1382" s="448">
        <v>6.2</v>
      </c>
      <c r="K1382" s="448">
        <v>6.2</v>
      </c>
      <c r="L1382" s="448">
        <v>6.2</v>
      </c>
      <c r="M1382" s="448">
        <v>6.3</v>
      </c>
      <c r="N1382" s="448">
        <v>6.2</v>
      </c>
      <c r="O1382" s="448">
        <v>6.2</v>
      </c>
      <c r="P1382" s="448">
        <v>6.3</v>
      </c>
      <c r="Q1382" s="448">
        <v>6.2</v>
      </c>
      <c r="R1382" s="448">
        <v>6.2</v>
      </c>
      <c r="S1382" s="448">
        <v>6.2</v>
      </c>
      <c r="T1382" s="448">
        <v>6.3</v>
      </c>
      <c r="U1382" s="448">
        <v>6.2</v>
      </c>
      <c r="V1382" s="448">
        <v>6.2</v>
      </c>
      <c r="W1382" s="448">
        <v>6.2</v>
      </c>
      <c r="X1382" s="448">
        <v>6.2</v>
      </c>
      <c r="Y1382" s="448">
        <v>6.2</v>
      </c>
      <c r="Z1382" s="448">
        <v>6.2</v>
      </c>
      <c r="AA1382" s="448">
        <v>6.2</v>
      </c>
      <c r="AB1382" s="448">
        <v>6.2</v>
      </c>
      <c r="AC1382" s="449"/>
    </row>
    <row r="1383" spans="1:31">
      <c r="A1383" s="2216" t="s">
        <v>382</v>
      </c>
      <c r="B1383" s="2219" t="s">
        <v>31</v>
      </c>
      <c r="C1383" s="10" t="s">
        <v>477</v>
      </c>
      <c r="D1383" s="10"/>
      <c r="E1383" s="201"/>
      <c r="F1383" s="201"/>
      <c r="G1383" s="201"/>
      <c r="H1383" s="502"/>
      <c r="I1383" s="201"/>
      <c r="J1383" s="201"/>
      <c r="K1383" s="201"/>
      <c r="L1383" s="201"/>
      <c r="M1383" s="201"/>
      <c r="N1383" s="502"/>
      <c r="O1383" s="201"/>
      <c r="P1383" s="201"/>
      <c r="Q1383" s="201"/>
      <c r="R1383" s="201"/>
      <c r="S1383" s="201"/>
      <c r="T1383" s="201"/>
      <c r="U1383" s="201"/>
      <c r="V1383" s="502"/>
      <c r="W1383" s="201"/>
      <c r="X1383" s="201"/>
      <c r="Y1383" s="201"/>
      <c r="Z1383" s="201"/>
      <c r="AA1383" s="201"/>
      <c r="AB1383" s="201"/>
      <c r="AC1383" s="204"/>
    </row>
    <row r="1384" spans="1:31">
      <c r="A1384" s="2295"/>
      <c r="B1384" s="2293"/>
      <c r="C1384" s="11" t="s">
        <v>478</v>
      </c>
      <c r="D1384" s="11"/>
      <c r="E1384" s="200"/>
      <c r="F1384" s="200"/>
      <c r="G1384" s="200"/>
      <c r="H1384" s="503"/>
      <c r="I1384" s="200"/>
      <c r="J1384" s="200"/>
      <c r="K1384" s="200"/>
      <c r="L1384" s="200"/>
      <c r="M1384" s="200"/>
      <c r="N1384" s="503"/>
      <c r="O1384" s="200"/>
      <c r="P1384" s="200"/>
      <c r="Q1384" s="200"/>
      <c r="R1384" s="200"/>
      <c r="S1384" s="200"/>
      <c r="T1384" s="200"/>
      <c r="U1384" s="200"/>
      <c r="V1384" s="503"/>
      <c r="W1384" s="200"/>
      <c r="X1384" s="200"/>
      <c r="Y1384" s="200"/>
      <c r="Z1384" s="200"/>
      <c r="AA1384" s="200"/>
      <c r="AB1384" s="200"/>
      <c r="AC1384" s="205"/>
    </row>
    <row r="1385" spans="1:31">
      <c r="A1385" s="2295"/>
      <c r="B1385" s="2293"/>
      <c r="C1385" s="11" t="s">
        <v>8</v>
      </c>
      <c r="D1385" s="11"/>
      <c r="E1385" s="200"/>
      <c r="F1385" s="200"/>
      <c r="G1385" s="200"/>
      <c r="H1385" s="503"/>
      <c r="I1385" s="200"/>
      <c r="J1385" s="200"/>
      <c r="K1385" s="200"/>
      <c r="L1385" s="200"/>
      <c r="M1385" s="200"/>
      <c r="N1385" s="503"/>
      <c r="O1385" s="200"/>
      <c r="P1385" s="200"/>
      <c r="Q1385" s="200"/>
      <c r="R1385" s="200"/>
      <c r="S1385" s="200"/>
      <c r="T1385" s="200"/>
      <c r="U1385" s="200"/>
      <c r="V1385" s="503"/>
      <c r="W1385" s="200"/>
      <c r="X1385" s="200"/>
      <c r="Y1385" s="200"/>
      <c r="Z1385" s="200"/>
      <c r="AA1385" s="200"/>
      <c r="AB1385" s="200"/>
      <c r="AC1385" s="205"/>
    </row>
    <row r="1386" spans="1:31" ht="13.5" thickBot="1">
      <c r="A1386" s="2296"/>
      <c r="B1386" s="2294"/>
      <c r="C1386" s="48" t="s">
        <v>16</v>
      </c>
      <c r="D1386" s="48"/>
      <c r="E1386" s="206"/>
      <c r="F1386" s="206"/>
      <c r="G1386" s="206"/>
      <c r="H1386" s="504"/>
      <c r="I1386" s="206"/>
      <c r="J1386" s="206"/>
      <c r="K1386" s="206"/>
      <c r="L1386" s="206"/>
      <c r="M1386" s="206"/>
      <c r="N1386" s="504"/>
      <c r="O1386" s="206"/>
      <c r="P1386" s="206"/>
      <c r="Q1386" s="206"/>
      <c r="R1386" s="206"/>
      <c r="S1386" s="206"/>
      <c r="T1386" s="206"/>
      <c r="U1386" s="206"/>
      <c r="V1386" s="504"/>
      <c r="W1386" s="206"/>
      <c r="X1386" s="206"/>
      <c r="Y1386" s="206"/>
      <c r="Z1386" s="206"/>
      <c r="AA1386" s="206"/>
      <c r="AB1386" s="206"/>
      <c r="AC1386" s="207"/>
    </row>
    <row r="1387" spans="1:31">
      <c r="A1387" s="2216" t="s">
        <v>118</v>
      </c>
      <c r="B1387" s="2219" t="s">
        <v>383</v>
      </c>
      <c r="C1387" s="10" t="s">
        <v>477</v>
      </c>
      <c r="D1387" s="867" t="s">
        <v>499</v>
      </c>
      <c r="E1387" s="90">
        <v>0</v>
      </c>
      <c r="F1387" s="90">
        <v>0</v>
      </c>
      <c r="G1387" s="90">
        <v>0</v>
      </c>
      <c r="H1387" s="433">
        <v>0</v>
      </c>
      <c r="I1387" s="90">
        <v>0</v>
      </c>
      <c r="J1387" s="90">
        <v>0</v>
      </c>
      <c r="K1387" s="90">
        <v>0</v>
      </c>
      <c r="L1387" s="90">
        <v>0</v>
      </c>
      <c r="M1387" s="90">
        <v>0</v>
      </c>
      <c r="N1387" s="433">
        <v>0</v>
      </c>
      <c r="O1387" s="90">
        <v>0</v>
      </c>
      <c r="P1387" s="90">
        <v>0</v>
      </c>
      <c r="Q1387" s="90">
        <v>0</v>
      </c>
      <c r="R1387" s="90">
        <v>0</v>
      </c>
      <c r="S1387" s="90">
        <v>0</v>
      </c>
      <c r="T1387" s="90">
        <v>0</v>
      </c>
      <c r="U1387" s="90">
        <v>0</v>
      </c>
      <c r="V1387" s="433">
        <v>0</v>
      </c>
      <c r="W1387" s="90">
        <v>0</v>
      </c>
      <c r="X1387" s="90">
        <v>0</v>
      </c>
      <c r="Y1387" s="90">
        <v>0</v>
      </c>
      <c r="Z1387" s="90">
        <v>0</v>
      </c>
      <c r="AA1387" s="90">
        <v>0</v>
      </c>
      <c r="AB1387" s="90">
        <v>0</v>
      </c>
      <c r="AC1387" s="135">
        <f>SUM(E1387:AB1387)</f>
        <v>0</v>
      </c>
      <c r="AD1387" s="5" t="s">
        <v>465</v>
      </c>
      <c r="AE1387" s="5"/>
    </row>
    <row r="1388" spans="1:31">
      <c r="A1388" s="2295"/>
      <c r="B1388" s="2293"/>
      <c r="C1388" s="11" t="s">
        <v>478</v>
      </c>
      <c r="D1388" s="866" t="s">
        <v>460</v>
      </c>
      <c r="E1388" s="92"/>
      <c r="F1388" s="92"/>
      <c r="G1388" s="92"/>
      <c r="H1388" s="438"/>
      <c r="I1388" s="92"/>
      <c r="J1388" s="92"/>
      <c r="K1388" s="92"/>
      <c r="L1388" s="92"/>
      <c r="M1388" s="92"/>
      <c r="N1388" s="438"/>
      <c r="O1388" s="92"/>
      <c r="P1388" s="92"/>
      <c r="Q1388" s="92"/>
      <c r="R1388" s="92"/>
      <c r="S1388" s="92"/>
      <c r="T1388" s="92"/>
      <c r="U1388" s="92"/>
      <c r="V1388" s="438"/>
      <c r="W1388" s="92"/>
      <c r="X1388" s="92"/>
      <c r="Y1388" s="92"/>
      <c r="Z1388" s="92"/>
      <c r="AA1388" s="92"/>
      <c r="AB1388" s="92"/>
      <c r="AC1388" s="135">
        <f>SUM(E1388:AB1388)</f>
        <v>0</v>
      </c>
      <c r="AD1388" s="5"/>
      <c r="AE1388" s="5"/>
    </row>
    <row r="1389" spans="1:31">
      <c r="A1389" s="2295"/>
      <c r="B1389" s="2293"/>
      <c r="C1389" s="11" t="s">
        <v>8</v>
      </c>
      <c r="D1389" s="866" t="s">
        <v>498</v>
      </c>
      <c r="E1389" s="124">
        <f>SQRT(E1387*E1387+E1388*E1388)*1000/(1.732*E1381)</f>
        <v>0</v>
      </c>
      <c r="F1389" s="124">
        <f t="shared" ref="F1389:AB1389" si="417">SQRT(F1387*F1387+F1388*F1388)*1000/(1.732*F1381)</f>
        <v>0</v>
      </c>
      <c r="G1389" s="124">
        <f t="shared" si="417"/>
        <v>0</v>
      </c>
      <c r="H1389" s="437">
        <f t="shared" si="417"/>
        <v>0</v>
      </c>
      <c r="I1389" s="124">
        <f t="shared" si="417"/>
        <v>0</v>
      </c>
      <c r="J1389" s="124">
        <f t="shared" si="417"/>
        <v>0</v>
      </c>
      <c r="K1389" s="124">
        <f t="shared" si="417"/>
        <v>0</v>
      </c>
      <c r="L1389" s="124">
        <f t="shared" si="417"/>
        <v>0</v>
      </c>
      <c r="M1389" s="124">
        <f t="shared" si="417"/>
        <v>0</v>
      </c>
      <c r="N1389" s="437">
        <f t="shared" si="417"/>
        <v>0</v>
      </c>
      <c r="O1389" s="124">
        <f t="shared" si="417"/>
        <v>0</v>
      </c>
      <c r="P1389" s="124">
        <f t="shared" si="417"/>
        <v>0</v>
      </c>
      <c r="Q1389" s="124">
        <f t="shared" si="417"/>
        <v>0</v>
      </c>
      <c r="R1389" s="124">
        <f t="shared" si="417"/>
        <v>0</v>
      </c>
      <c r="S1389" s="124">
        <f t="shared" si="417"/>
        <v>0</v>
      </c>
      <c r="T1389" s="124">
        <f t="shared" si="417"/>
        <v>0</v>
      </c>
      <c r="U1389" s="124">
        <f t="shared" si="417"/>
        <v>0</v>
      </c>
      <c r="V1389" s="437">
        <f t="shared" si="417"/>
        <v>0</v>
      </c>
      <c r="W1389" s="124">
        <f t="shared" si="417"/>
        <v>0</v>
      </c>
      <c r="X1389" s="124">
        <f t="shared" si="417"/>
        <v>0</v>
      </c>
      <c r="Y1389" s="124">
        <f t="shared" si="417"/>
        <v>0</v>
      </c>
      <c r="Z1389" s="124">
        <f t="shared" si="417"/>
        <v>0</v>
      </c>
      <c r="AA1389" s="124">
        <f t="shared" si="417"/>
        <v>0</v>
      </c>
      <c r="AB1389" s="124">
        <f t="shared" si="417"/>
        <v>0</v>
      </c>
      <c r="AC1389" s="135"/>
      <c r="AD1389" s="5"/>
      <c r="AE1389" s="5"/>
    </row>
    <row r="1390" spans="1:31" ht="13.5" thickBot="1">
      <c r="A1390" s="2296"/>
      <c r="B1390" s="2294"/>
      <c r="C1390" s="48" t="s">
        <v>16</v>
      </c>
      <c r="D1390" s="48"/>
      <c r="E1390" s="121" t="e">
        <f t="shared" ref="E1390:AB1390" si="418">E1388/E1387</f>
        <v>#DIV/0!</v>
      </c>
      <c r="F1390" s="121" t="e">
        <f t="shared" si="418"/>
        <v>#DIV/0!</v>
      </c>
      <c r="G1390" s="121" t="e">
        <f t="shared" si="418"/>
        <v>#DIV/0!</v>
      </c>
      <c r="H1390" s="435" t="e">
        <f t="shared" si="418"/>
        <v>#DIV/0!</v>
      </c>
      <c r="I1390" s="121" t="e">
        <f t="shared" si="418"/>
        <v>#DIV/0!</v>
      </c>
      <c r="J1390" s="121" t="e">
        <f t="shared" si="418"/>
        <v>#DIV/0!</v>
      </c>
      <c r="K1390" s="121" t="e">
        <f t="shared" si="418"/>
        <v>#DIV/0!</v>
      </c>
      <c r="L1390" s="121" t="e">
        <f t="shared" si="418"/>
        <v>#DIV/0!</v>
      </c>
      <c r="M1390" s="121" t="e">
        <f t="shared" si="418"/>
        <v>#DIV/0!</v>
      </c>
      <c r="N1390" s="435" t="e">
        <f t="shared" si="418"/>
        <v>#DIV/0!</v>
      </c>
      <c r="O1390" s="121" t="e">
        <f t="shared" si="418"/>
        <v>#DIV/0!</v>
      </c>
      <c r="P1390" s="121" t="e">
        <f t="shared" si="418"/>
        <v>#DIV/0!</v>
      </c>
      <c r="Q1390" s="121" t="e">
        <f t="shared" si="418"/>
        <v>#DIV/0!</v>
      </c>
      <c r="R1390" s="121" t="e">
        <f t="shared" si="418"/>
        <v>#DIV/0!</v>
      </c>
      <c r="S1390" s="121" t="e">
        <f t="shared" si="418"/>
        <v>#DIV/0!</v>
      </c>
      <c r="T1390" s="121" t="e">
        <f t="shared" si="418"/>
        <v>#DIV/0!</v>
      </c>
      <c r="U1390" s="121" t="e">
        <f t="shared" si="418"/>
        <v>#DIV/0!</v>
      </c>
      <c r="V1390" s="435" t="e">
        <f t="shared" si="418"/>
        <v>#DIV/0!</v>
      </c>
      <c r="W1390" s="121" t="e">
        <f t="shared" si="418"/>
        <v>#DIV/0!</v>
      </c>
      <c r="X1390" s="121" t="e">
        <f t="shared" si="418"/>
        <v>#DIV/0!</v>
      </c>
      <c r="Y1390" s="121" t="e">
        <f t="shared" si="418"/>
        <v>#DIV/0!</v>
      </c>
      <c r="Z1390" s="121" t="e">
        <f t="shared" si="418"/>
        <v>#DIV/0!</v>
      </c>
      <c r="AA1390" s="121" t="e">
        <f t="shared" si="418"/>
        <v>#DIV/0!</v>
      </c>
      <c r="AB1390" s="121" t="e">
        <f t="shared" si="418"/>
        <v>#DIV/0!</v>
      </c>
      <c r="AC1390" s="133" t="e">
        <f>AC1388/AC1387</f>
        <v>#DIV/0!</v>
      </c>
      <c r="AD1390" s="5"/>
      <c r="AE1390" s="5"/>
    </row>
    <row r="1391" spans="1:31">
      <c r="A1391" s="2216" t="s">
        <v>111</v>
      </c>
      <c r="B1391" s="2219" t="s">
        <v>384</v>
      </c>
      <c r="C1391" s="10" t="s">
        <v>477</v>
      </c>
      <c r="D1391" s="867" t="s">
        <v>499</v>
      </c>
      <c r="E1391" s="120">
        <v>6.0000000001309674E-3</v>
      </c>
      <c r="F1391" s="120">
        <v>6.0000000001309674E-3</v>
      </c>
      <c r="G1391" s="120">
        <v>6.0000000001309674E-3</v>
      </c>
      <c r="H1391" s="120">
        <v>6.0000000001309674E-3</v>
      </c>
      <c r="I1391" s="120">
        <v>6.0000000001309674E-3</v>
      </c>
      <c r="J1391" s="120">
        <v>6.0000000001309674E-3</v>
      </c>
      <c r="K1391" s="120">
        <v>6.0000000001309674E-3</v>
      </c>
      <c r="L1391" s="120">
        <v>6.0000000001309674E-3</v>
      </c>
      <c r="M1391" s="120">
        <v>6.0000000001309674E-3</v>
      </c>
      <c r="N1391" s="120">
        <v>6.0000000001309674E-3</v>
      </c>
      <c r="O1391" s="120">
        <v>6.0000000001309674E-3</v>
      </c>
      <c r="P1391" s="120">
        <v>6.0000000001309674E-3</v>
      </c>
      <c r="Q1391" s="120">
        <v>6.0000000001309674E-3</v>
      </c>
      <c r="R1391" s="120">
        <v>6.0000000001309674E-3</v>
      </c>
      <c r="S1391" s="120">
        <v>6.0000000001309674E-3</v>
      </c>
      <c r="T1391" s="120">
        <v>6.0000000001309674E-3</v>
      </c>
      <c r="U1391" s="120">
        <v>6.0000000001309674E-3</v>
      </c>
      <c r="V1391" s="120">
        <v>6.0000000001309674E-3</v>
      </c>
      <c r="W1391" s="120">
        <v>6.0000000001309674E-3</v>
      </c>
      <c r="X1391" s="120">
        <v>6.0000000001309674E-3</v>
      </c>
      <c r="Y1391" s="120">
        <v>6.0000000001309674E-3</v>
      </c>
      <c r="Z1391" s="120">
        <v>6.0000000001309674E-3</v>
      </c>
      <c r="AA1391" s="120">
        <v>6.0000000001309674E-3</v>
      </c>
      <c r="AB1391" s="120">
        <v>6.0000000001309674E-3</v>
      </c>
      <c r="AC1391" s="135">
        <f>SUM(E1391:AB1391)</f>
        <v>0.14400000000314322</v>
      </c>
      <c r="AD1391" s="5"/>
      <c r="AE1391" s="5"/>
    </row>
    <row r="1392" spans="1:31">
      <c r="A1392" s="2295"/>
      <c r="B1392" s="2293"/>
      <c r="C1392" s="11" t="s">
        <v>478</v>
      </c>
      <c r="D1392" s="866" t="s">
        <v>460</v>
      </c>
      <c r="E1392" s="92"/>
      <c r="F1392" s="92"/>
      <c r="G1392" s="92"/>
      <c r="H1392" s="438"/>
      <c r="I1392" s="92"/>
      <c r="J1392" s="92"/>
      <c r="K1392" s="92"/>
      <c r="L1392" s="92"/>
      <c r="M1392" s="92"/>
      <c r="N1392" s="438"/>
      <c r="O1392" s="92"/>
      <c r="P1392" s="92"/>
      <c r="Q1392" s="92"/>
      <c r="R1392" s="92"/>
      <c r="S1392" s="92"/>
      <c r="T1392" s="92"/>
      <c r="U1392" s="92"/>
      <c r="V1392" s="438"/>
      <c r="W1392" s="92"/>
      <c r="X1392" s="92"/>
      <c r="Y1392" s="92"/>
      <c r="Z1392" s="92"/>
      <c r="AA1392" s="92"/>
      <c r="AB1392" s="92"/>
      <c r="AC1392" s="135">
        <f>SUM(E1392:AB1392)</f>
        <v>0</v>
      </c>
      <c r="AD1392" s="5"/>
      <c r="AE1392" s="5"/>
    </row>
    <row r="1393" spans="1:31">
      <c r="A1393" s="2295"/>
      <c r="B1393" s="2293"/>
      <c r="C1393" s="11" t="s">
        <v>8</v>
      </c>
      <c r="D1393" s="866" t="s">
        <v>498</v>
      </c>
      <c r="E1393" s="124">
        <f>SQRT(E1391*E1391+E1392*E1392)*1000/(1.732*E1381)</f>
        <v>0.55874245698902691</v>
      </c>
      <c r="F1393" s="124">
        <f t="shared" ref="F1393:AB1393" si="419">SQRT(F1391*F1391+F1392*F1392)*1000/(1.732*F1381)</f>
        <v>0.55874245698902691</v>
      </c>
      <c r="G1393" s="124">
        <f t="shared" si="419"/>
        <v>0.55874245698902691</v>
      </c>
      <c r="H1393" s="437">
        <f t="shared" si="419"/>
        <v>0.55874245698902691</v>
      </c>
      <c r="I1393" s="124">
        <f t="shared" si="419"/>
        <v>0.54987352910031229</v>
      </c>
      <c r="J1393" s="124">
        <f t="shared" si="419"/>
        <v>0.55874245698902691</v>
      </c>
      <c r="K1393" s="124">
        <f t="shared" si="419"/>
        <v>0.55874245698902691</v>
      </c>
      <c r="L1393" s="124">
        <f t="shared" si="419"/>
        <v>0.55874245698902691</v>
      </c>
      <c r="M1393" s="124">
        <f t="shared" si="419"/>
        <v>0.54987352910031229</v>
      </c>
      <c r="N1393" s="437">
        <f t="shared" si="419"/>
        <v>0.55874245698902691</v>
      </c>
      <c r="O1393" s="124">
        <f t="shared" si="419"/>
        <v>0.55874245698902691</v>
      </c>
      <c r="P1393" s="124">
        <f t="shared" si="419"/>
        <v>0.54987352910031229</v>
      </c>
      <c r="Q1393" s="124">
        <f t="shared" si="419"/>
        <v>0.55874245698902691</v>
      </c>
      <c r="R1393" s="124">
        <f t="shared" si="419"/>
        <v>0.55874245698902691</v>
      </c>
      <c r="S1393" s="124">
        <f t="shared" si="419"/>
        <v>0.55874245698902691</v>
      </c>
      <c r="T1393" s="124">
        <f t="shared" si="419"/>
        <v>0.54987352910031229</v>
      </c>
      <c r="U1393" s="124">
        <f t="shared" si="419"/>
        <v>0.55874245698902691</v>
      </c>
      <c r="V1393" s="437">
        <f t="shared" si="419"/>
        <v>0.55874245698902691</v>
      </c>
      <c r="W1393" s="124">
        <f t="shared" si="419"/>
        <v>0.55874245698902691</v>
      </c>
      <c r="X1393" s="124">
        <f t="shared" si="419"/>
        <v>0.55874245698902691</v>
      </c>
      <c r="Y1393" s="124">
        <f t="shared" si="419"/>
        <v>0.55874245698902691</v>
      </c>
      <c r="Z1393" s="124">
        <f t="shared" si="419"/>
        <v>0.55874245698902691</v>
      </c>
      <c r="AA1393" s="124">
        <f t="shared" si="419"/>
        <v>0.55874245698902691</v>
      </c>
      <c r="AB1393" s="124">
        <f t="shared" si="419"/>
        <v>0.55874245698902691</v>
      </c>
      <c r="AC1393" s="135"/>
      <c r="AD1393" s="5"/>
      <c r="AE1393" s="5"/>
    </row>
    <row r="1394" spans="1:31" ht="13.5" thickBot="1">
      <c r="A1394" s="2296"/>
      <c r="B1394" s="2294"/>
      <c r="C1394" s="48" t="s">
        <v>16</v>
      </c>
      <c r="D1394" s="48"/>
      <c r="E1394" s="121">
        <f t="shared" ref="E1394:AB1394" si="420">E1392/E1391</f>
        <v>0</v>
      </c>
      <c r="F1394" s="121">
        <f t="shared" si="420"/>
        <v>0</v>
      </c>
      <c r="G1394" s="121">
        <f t="shared" si="420"/>
        <v>0</v>
      </c>
      <c r="H1394" s="435">
        <f t="shared" si="420"/>
        <v>0</v>
      </c>
      <c r="I1394" s="121">
        <f t="shared" si="420"/>
        <v>0</v>
      </c>
      <c r="J1394" s="121">
        <f t="shared" si="420"/>
        <v>0</v>
      </c>
      <c r="K1394" s="121">
        <f t="shared" si="420"/>
        <v>0</v>
      </c>
      <c r="L1394" s="121">
        <f t="shared" si="420"/>
        <v>0</v>
      </c>
      <c r="M1394" s="121">
        <f t="shared" si="420"/>
        <v>0</v>
      </c>
      <c r="N1394" s="435">
        <f t="shared" si="420"/>
        <v>0</v>
      </c>
      <c r="O1394" s="121">
        <f t="shared" si="420"/>
        <v>0</v>
      </c>
      <c r="P1394" s="121">
        <f t="shared" si="420"/>
        <v>0</v>
      </c>
      <c r="Q1394" s="121">
        <f t="shared" si="420"/>
        <v>0</v>
      </c>
      <c r="R1394" s="121">
        <f t="shared" si="420"/>
        <v>0</v>
      </c>
      <c r="S1394" s="121">
        <f t="shared" si="420"/>
        <v>0</v>
      </c>
      <c r="T1394" s="121">
        <f t="shared" si="420"/>
        <v>0</v>
      </c>
      <c r="U1394" s="121">
        <f t="shared" si="420"/>
        <v>0</v>
      </c>
      <c r="V1394" s="435">
        <f t="shared" si="420"/>
        <v>0</v>
      </c>
      <c r="W1394" s="121">
        <f t="shared" si="420"/>
        <v>0</v>
      </c>
      <c r="X1394" s="121">
        <f t="shared" si="420"/>
        <v>0</v>
      </c>
      <c r="Y1394" s="121">
        <f t="shared" si="420"/>
        <v>0</v>
      </c>
      <c r="Z1394" s="121">
        <f t="shared" si="420"/>
        <v>0</v>
      </c>
      <c r="AA1394" s="121">
        <f t="shared" si="420"/>
        <v>0</v>
      </c>
      <c r="AB1394" s="121">
        <f t="shared" si="420"/>
        <v>0</v>
      </c>
      <c r="AC1394" s="133">
        <f>AC1392/AC1391</f>
        <v>0</v>
      </c>
      <c r="AD1394" s="5"/>
      <c r="AE1394" s="5"/>
    </row>
    <row r="1395" spans="1:31">
      <c r="A1395" s="2216" t="s">
        <v>119</v>
      </c>
      <c r="B1395" s="2219" t="s">
        <v>31</v>
      </c>
      <c r="C1395" s="10" t="s">
        <v>477</v>
      </c>
      <c r="D1395" s="10"/>
      <c r="E1395" s="393"/>
      <c r="F1395" s="393"/>
      <c r="G1395" s="393"/>
      <c r="H1395" s="433"/>
      <c r="I1395" s="393"/>
      <c r="J1395" s="393"/>
      <c r="K1395" s="393"/>
      <c r="L1395" s="393"/>
      <c r="M1395" s="393"/>
      <c r="N1395" s="433"/>
      <c r="O1395" s="393"/>
      <c r="P1395" s="393"/>
      <c r="Q1395" s="393"/>
      <c r="R1395" s="393"/>
      <c r="S1395" s="393"/>
      <c r="T1395" s="393"/>
      <c r="U1395" s="393"/>
      <c r="V1395" s="433"/>
      <c r="W1395" s="393"/>
      <c r="X1395" s="393"/>
      <c r="Y1395" s="393"/>
      <c r="Z1395" s="393"/>
      <c r="AA1395" s="393"/>
      <c r="AB1395" s="393"/>
      <c r="AC1395" s="135">
        <f>SUM(E1395:AB1395)</f>
        <v>0</v>
      </c>
      <c r="AD1395" s="5"/>
      <c r="AE1395" s="5"/>
    </row>
    <row r="1396" spans="1:31">
      <c r="A1396" s="2295"/>
      <c r="B1396" s="2293"/>
      <c r="C1396" s="11" t="s">
        <v>478</v>
      </c>
      <c r="D1396" s="11"/>
      <c r="E1396" s="98"/>
      <c r="F1396" s="98"/>
      <c r="G1396" s="98"/>
      <c r="H1396" s="438"/>
      <c r="I1396" s="98"/>
      <c r="J1396" s="98"/>
      <c r="K1396" s="98"/>
      <c r="L1396" s="98"/>
      <c r="M1396" s="98"/>
      <c r="N1396" s="438"/>
      <c r="O1396" s="98"/>
      <c r="P1396" s="98"/>
      <c r="Q1396" s="98"/>
      <c r="R1396" s="98"/>
      <c r="S1396" s="98"/>
      <c r="T1396" s="98"/>
      <c r="U1396" s="98"/>
      <c r="V1396" s="438"/>
      <c r="W1396" s="98"/>
      <c r="X1396" s="98"/>
      <c r="Y1396" s="98"/>
      <c r="Z1396" s="98"/>
      <c r="AA1396" s="98"/>
      <c r="AB1396" s="98"/>
      <c r="AC1396" s="135">
        <f>SUM(E1396:AB1396)</f>
        <v>0</v>
      </c>
      <c r="AD1396" s="5"/>
      <c r="AE1396" s="5"/>
    </row>
    <row r="1397" spans="1:31">
      <c r="A1397" s="2295"/>
      <c r="B1397" s="2293"/>
      <c r="C1397" s="11" t="s">
        <v>8</v>
      </c>
      <c r="D1397" s="11"/>
      <c r="E1397" s="200"/>
      <c r="F1397" s="200"/>
      <c r="G1397" s="200"/>
      <c r="H1397" s="503"/>
      <c r="I1397" s="200"/>
      <c r="J1397" s="200"/>
      <c r="K1397" s="200"/>
      <c r="L1397" s="200"/>
      <c r="M1397" s="200"/>
      <c r="N1397" s="503"/>
      <c r="O1397" s="200"/>
      <c r="P1397" s="200"/>
      <c r="Q1397" s="200"/>
      <c r="R1397" s="200"/>
      <c r="S1397" s="200"/>
      <c r="T1397" s="200"/>
      <c r="U1397" s="200"/>
      <c r="V1397" s="503"/>
      <c r="W1397" s="200"/>
      <c r="X1397" s="200"/>
      <c r="Y1397" s="200"/>
      <c r="Z1397" s="200"/>
      <c r="AA1397" s="200"/>
      <c r="AB1397" s="200"/>
      <c r="AC1397" s="205"/>
      <c r="AD1397" s="5"/>
      <c r="AE1397" s="5"/>
    </row>
    <row r="1398" spans="1:31" ht="13.5" thickBot="1">
      <c r="A1398" s="2296"/>
      <c r="B1398" s="2294"/>
      <c r="C1398" s="48" t="s">
        <v>16</v>
      </c>
      <c r="D1398" s="48"/>
      <c r="E1398" s="206"/>
      <c r="F1398" s="206"/>
      <c r="G1398" s="206"/>
      <c r="H1398" s="504"/>
      <c r="I1398" s="206"/>
      <c r="J1398" s="206"/>
      <c r="K1398" s="206"/>
      <c r="L1398" s="206"/>
      <c r="M1398" s="206"/>
      <c r="N1398" s="504"/>
      <c r="O1398" s="206"/>
      <c r="P1398" s="206"/>
      <c r="Q1398" s="206"/>
      <c r="R1398" s="206"/>
      <c r="S1398" s="206"/>
      <c r="T1398" s="206"/>
      <c r="U1398" s="206"/>
      <c r="V1398" s="504"/>
      <c r="W1398" s="206"/>
      <c r="X1398" s="206"/>
      <c r="Y1398" s="206"/>
      <c r="Z1398" s="206"/>
      <c r="AA1398" s="206"/>
      <c r="AB1398" s="206"/>
      <c r="AC1398" s="210"/>
      <c r="AD1398" s="5"/>
      <c r="AE1398" s="5"/>
    </row>
    <row r="1399" spans="1:31">
      <c r="A1399" s="2216" t="s">
        <v>123</v>
      </c>
      <c r="B1399" s="2219" t="s">
        <v>31</v>
      </c>
      <c r="C1399" s="10" t="s">
        <v>477</v>
      </c>
      <c r="D1399" s="10"/>
      <c r="E1399" s="201"/>
      <c r="F1399" s="201"/>
      <c r="G1399" s="201"/>
      <c r="H1399" s="502"/>
      <c r="I1399" s="201"/>
      <c r="J1399" s="201"/>
      <c r="K1399" s="201"/>
      <c r="L1399" s="201"/>
      <c r="M1399" s="201"/>
      <c r="N1399" s="502"/>
      <c r="O1399" s="201"/>
      <c r="P1399" s="201"/>
      <c r="Q1399" s="201"/>
      <c r="R1399" s="201"/>
      <c r="S1399" s="201"/>
      <c r="T1399" s="201"/>
      <c r="U1399" s="201"/>
      <c r="V1399" s="502"/>
      <c r="W1399" s="201"/>
      <c r="X1399" s="201"/>
      <c r="Y1399" s="201"/>
      <c r="Z1399" s="201"/>
      <c r="AA1399" s="201"/>
      <c r="AB1399" s="201"/>
      <c r="AC1399" s="204"/>
      <c r="AD1399" s="5"/>
      <c r="AE1399" s="5"/>
    </row>
    <row r="1400" spans="1:31">
      <c r="A1400" s="2295"/>
      <c r="B1400" s="2293"/>
      <c r="C1400" s="11" t="s">
        <v>478</v>
      </c>
      <c r="D1400" s="11"/>
      <c r="E1400" s="200"/>
      <c r="F1400" s="200"/>
      <c r="G1400" s="200"/>
      <c r="H1400" s="503"/>
      <c r="I1400" s="200"/>
      <c r="J1400" s="200"/>
      <c r="K1400" s="200"/>
      <c r="L1400" s="200"/>
      <c r="M1400" s="200"/>
      <c r="N1400" s="503"/>
      <c r="O1400" s="200"/>
      <c r="P1400" s="200"/>
      <c r="Q1400" s="200"/>
      <c r="R1400" s="200"/>
      <c r="S1400" s="200"/>
      <c r="T1400" s="200"/>
      <c r="U1400" s="200"/>
      <c r="V1400" s="503"/>
      <c r="W1400" s="200"/>
      <c r="X1400" s="200"/>
      <c r="Y1400" s="200"/>
      <c r="Z1400" s="200"/>
      <c r="AA1400" s="200"/>
      <c r="AB1400" s="200"/>
      <c r="AC1400" s="205"/>
      <c r="AD1400" s="5"/>
      <c r="AE1400" s="5"/>
    </row>
    <row r="1401" spans="1:31">
      <c r="A1401" s="2295"/>
      <c r="B1401" s="2293"/>
      <c r="C1401" s="11" t="s">
        <v>8</v>
      </c>
      <c r="D1401" s="11"/>
      <c r="E1401" s="200"/>
      <c r="F1401" s="200"/>
      <c r="G1401" s="200"/>
      <c r="H1401" s="503"/>
      <c r="I1401" s="200"/>
      <c r="J1401" s="200"/>
      <c r="K1401" s="200"/>
      <c r="L1401" s="200"/>
      <c r="M1401" s="200"/>
      <c r="N1401" s="503"/>
      <c r="O1401" s="200"/>
      <c r="P1401" s="200"/>
      <c r="Q1401" s="200"/>
      <c r="R1401" s="200"/>
      <c r="S1401" s="200"/>
      <c r="T1401" s="200"/>
      <c r="U1401" s="200"/>
      <c r="V1401" s="503"/>
      <c r="W1401" s="200"/>
      <c r="X1401" s="200"/>
      <c r="Y1401" s="200"/>
      <c r="Z1401" s="200"/>
      <c r="AA1401" s="200"/>
      <c r="AB1401" s="200"/>
      <c r="AC1401" s="205"/>
      <c r="AD1401" s="5"/>
      <c r="AE1401" s="5"/>
    </row>
    <row r="1402" spans="1:31" ht="13.5" thickBot="1">
      <c r="A1402" s="2296"/>
      <c r="B1402" s="2294"/>
      <c r="C1402" s="48" t="s">
        <v>16</v>
      </c>
      <c r="D1402" s="48"/>
      <c r="E1402" s="206"/>
      <c r="F1402" s="206"/>
      <c r="G1402" s="206"/>
      <c r="H1402" s="504"/>
      <c r="I1402" s="206"/>
      <c r="J1402" s="206"/>
      <c r="K1402" s="206"/>
      <c r="L1402" s="206"/>
      <c r="M1402" s="206"/>
      <c r="N1402" s="504"/>
      <c r="O1402" s="206"/>
      <c r="P1402" s="206"/>
      <c r="Q1402" s="206"/>
      <c r="R1402" s="206"/>
      <c r="S1402" s="206"/>
      <c r="T1402" s="206"/>
      <c r="U1402" s="206"/>
      <c r="V1402" s="504"/>
      <c r="W1402" s="206"/>
      <c r="X1402" s="206"/>
      <c r="Y1402" s="206"/>
      <c r="Z1402" s="206"/>
      <c r="AA1402" s="206"/>
      <c r="AB1402" s="206"/>
      <c r="AC1402" s="207"/>
      <c r="AD1402" s="5"/>
      <c r="AE1402" s="5"/>
    </row>
    <row r="1403" spans="1:31">
      <c r="A1403" s="2216" t="s">
        <v>120</v>
      </c>
      <c r="B1403" s="2219" t="s">
        <v>383</v>
      </c>
      <c r="C1403" s="10" t="s">
        <v>477</v>
      </c>
      <c r="D1403" s="867" t="s">
        <v>499</v>
      </c>
      <c r="E1403" s="256">
        <v>2.5000000000000001E-2</v>
      </c>
      <c r="F1403" s="256">
        <v>2.5000000000000001E-2</v>
      </c>
      <c r="G1403" s="256">
        <v>2.5000000000000001E-2</v>
      </c>
      <c r="H1403" s="256">
        <v>2.5000000000000001E-2</v>
      </c>
      <c r="I1403" s="256">
        <v>2.5000000000000001E-2</v>
      </c>
      <c r="J1403" s="256">
        <v>2.5000000000000001E-2</v>
      </c>
      <c r="K1403" s="256">
        <v>2.5000000000000001E-2</v>
      </c>
      <c r="L1403" s="256">
        <v>2.5000000000000001E-2</v>
      </c>
      <c r="M1403" s="256">
        <v>2.5000000000000001E-2</v>
      </c>
      <c r="N1403" s="256">
        <v>2.5000000000000001E-2</v>
      </c>
      <c r="O1403" s="256">
        <v>2.5000000000000001E-2</v>
      </c>
      <c r="P1403" s="256">
        <v>2.5000000000000001E-2</v>
      </c>
      <c r="Q1403" s="256">
        <v>2.5000000000000001E-2</v>
      </c>
      <c r="R1403" s="256">
        <v>2.5000000000000001E-2</v>
      </c>
      <c r="S1403" s="256">
        <v>2.5000000000000001E-2</v>
      </c>
      <c r="T1403" s="256">
        <v>2.5000000000000001E-2</v>
      </c>
      <c r="U1403" s="256">
        <v>2.5000000000000001E-2</v>
      </c>
      <c r="V1403" s="256">
        <v>2.5000000000000001E-2</v>
      </c>
      <c r="W1403" s="256">
        <v>2.5000000000000001E-2</v>
      </c>
      <c r="X1403" s="256">
        <v>2.5000000000000001E-2</v>
      </c>
      <c r="Y1403" s="256">
        <v>2.5000000000000001E-2</v>
      </c>
      <c r="Z1403" s="256">
        <v>2.5000000000000001E-2</v>
      </c>
      <c r="AA1403" s="256">
        <v>2.5000000000000001E-2</v>
      </c>
      <c r="AB1403" s="256">
        <v>2.5000000000000001E-2</v>
      </c>
      <c r="AC1403" s="135">
        <f>SUM(E1403:AB1403)</f>
        <v>0.6000000000000002</v>
      </c>
      <c r="AD1403" s="5"/>
      <c r="AE1403" s="5"/>
    </row>
    <row r="1404" spans="1:31">
      <c r="A1404" s="2295"/>
      <c r="B1404" s="2293"/>
      <c r="C1404" s="11" t="s">
        <v>478</v>
      </c>
      <c r="D1404" s="866" t="s">
        <v>460</v>
      </c>
      <c r="E1404" s="92"/>
      <c r="F1404" s="92"/>
      <c r="G1404" s="92"/>
      <c r="H1404" s="438"/>
      <c r="I1404" s="92"/>
      <c r="J1404" s="92"/>
      <c r="K1404" s="92"/>
      <c r="L1404" s="92"/>
      <c r="M1404" s="92"/>
      <c r="N1404" s="438"/>
      <c r="O1404" s="92"/>
      <c r="P1404" s="92"/>
      <c r="Q1404" s="92"/>
      <c r="R1404" s="92"/>
      <c r="S1404" s="92"/>
      <c r="T1404" s="92"/>
      <c r="U1404" s="92"/>
      <c r="V1404" s="438"/>
      <c r="W1404" s="92"/>
      <c r="X1404" s="92"/>
      <c r="Y1404" s="92"/>
      <c r="Z1404" s="92"/>
      <c r="AA1404" s="92"/>
      <c r="AB1404" s="92"/>
      <c r="AC1404" s="135">
        <f>SUM(E1404:AB1404)</f>
        <v>0</v>
      </c>
      <c r="AD1404" s="5"/>
      <c r="AE1404" s="5"/>
    </row>
    <row r="1405" spans="1:31">
      <c r="A1405" s="2295"/>
      <c r="B1405" s="2293"/>
      <c r="C1405" s="11" t="s">
        <v>8</v>
      </c>
      <c r="D1405" s="866" t="s">
        <v>498</v>
      </c>
      <c r="E1405" s="124">
        <f>SQRT(E1403*E1403+E1404*E1404)*1000/(1.732*E1382)</f>
        <v>2.3280935707367951</v>
      </c>
      <c r="F1405" s="124">
        <f t="shared" ref="F1405:AB1405" si="421">SQRT(F1403*F1403+F1404*F1404)*1000/(1.732*F1382)</f>
        <v>2.3280935707367951</v>
      </c>
      <c r="G1405" s="124">
        <f t="shared" si="421"/>
        <v>2.3280935707367951</v>
      </c>
      <c r="H1405" s="437">
        <f t="shared" si="421"/>
        <v>2.3280935707367951</v>
      </c>
      <c r="I1405" s="124">
        <f t="shared" si="421"/>
        <v>2.2911397045346238</v>
      </c>
      <c r="J1405" s="124">
        <f t="shared" si="421"/>
        <v>2.3280935707367951</v>
      </c>
      <c r="K1405" s="124">
        <f t="shared" si="421"/>
        <v>2.3280935707367951</v>
      </c>
      <c r="L1405" s="124">
        <f t="shared" si="421"/>
        <v>2.3280935707367951</v>
      </c>
      <c r="M1405" s="124">
        <f t="shared" si="421"/>
        <v>2.2911397045346238</v>
      </c>
      <c r="N1405" s="437">
        <f t="shared" si="421"/>
        <v>2.3280935707367951</v>
      </c>
      <c r="O1405" s="124">
        <f t="shared" si="421"/>
        <v>2.3280935707367951</v>
      </c>
      <c r="P1405" s="124">
        <f t="shared" si="421"/>
        <v>2.2911397045346238</v>
      </c>
      <c r="Q1405" s="124">
        <f t="shared" si="421"/>
        <v>2.3280935707367951</v>
      </c>
      <c r="R1405" s="124">
        <f t="shared" si="421"/>
        <v>2.3280935707367951</v>
      </c>
      <c r="S1405" s="124">
        <f t="shared" si="421"/>
        <v>2.3280935707367951</v>
      </c>
      <c r="T1405" s="124">
        <f t="shared" si="421"/>
        <v>2.2911397045346238</v>
      </c>
      <c r="U1405" s="124">
        <f t="shared" si="421"/>
        <v>2.3280935707367951</v>
      </c>
      <c r="V1405" s="437">
        <f t="shared" si="421"/>
        <v>2.3280935707367951</v>
      </c>
      <c r="W1405" s="124">
        <f t="shared" si="421"/>
        <v>2.3280935707367951</v>
      </c>
      <c r="X1405" s="124">
        <f t="shared" si="421"/>
        <v>2.3280935707367951</v>
      </c>
      <c r="Y1405" s="124">
        <f t="shared" si="421"/>
        <v>2.3280935707367951</v>
      </c>
      <c r="Z1405" s="124">
        <f t="shared" si="421"/>
        <v>2.3280935707367951</v>
      </c>
      <c r="AA1405" s="124">
        <f t="shared" si="421"/>
        <v>2.3280935707367951</v>
      </c>
      <c r="AB1405" s="124">
        <f t="shared" si="421"/>
        <v>2.3280935707367951</v>
      </c>
      <c r="AC1405" s="135"/>
      <c r="AD1405" s="5"/>
      <c r="AE1405" s="5"/>
    </row>
    <row r="1406" spans="1:31" ht="13.5" thickBot="1">
      <c r="A1406" s="2296"/>
      <c r="B1406" s="2294"/>
      <c r="C1406" s="48" t="s">
        <v>16</v>
      </c>
      <c r="D1406" s="48"/>
      <c r="E1406" s="121">
        <f t="shared" ref="E1406:AB1406" si="422">E1404/E1403</f>
        <v>0</v>
      </c>
      <c r="F1406" s="121">
        <f t="shared" si="422"/>
        <v>0</v>
      </c>
      <c r="G1406" s="121">
        <f t="shared" si="422"/>
        <v>0</v>
      </c>
      <c r="H1406" s="435">
        <f t="shared" si="422"/>
        <v>0</v>
      </c>
      <c r="I1406" s="121">
        <f t="shared" si="422"/>
        <v>0</v>
      </c>
      <c r="J1406" s="121">
        <f t="shared" si="422"/>
        <v>0</v>
      </c>
      <c r="K1406" s="121">
        <f t="shared" si="422"/>
        <v>0</v>
      </c>
      <c r="L1406" s="121">
        <f t="shared" si="422"/>
        <v>0</v>
      </c>
      <c r="M1406" s="121">
        <f t="shared" si="422"/>
        <v>0</v>
      </c>
      <c r="N1406" s="435">
        <f t="shared" si="422"/>
        <v>0</v>
      </c>
      <c r="O1406" s="121">
        <f t="shared" si="422"/>
        <v>0</v>
      </c>
      <c r="P1406" s="121">
        <f t="shared" si="422"/>
        <v>0</v>
      </c>
      <c r="Q1406" s="121">
        <f t="shared" si="422"/>
        <v>0</v>
      </c>
      <c r="R1406" s="121">
        <f t="shared" si="422"/>
        <v>0</v>
      </c>
      <c r="S1406" s="121">
        <f t="shared" si="422"/>
        <v>0</v>
      </c>
      <c r="T1406" s="121">
        <f t="shared" si="422"/>
        <v>0</v>
      </c>
      <c r="U1406" s="121">
        <f t="shared" si="422"/>
        <v>0</v>
      </c>
      <c r="V1406" s="435">
        <f t="shared" si="422"/>
        <v>0</v>
      </c>
      <c r="W1406" s="121">
        <f t="shared" si="422"/>
        <v>0</v>
      </c>
      <c r="X1406" s="121">
        <f t="shared" si="422"/>
        <v>0</v>
      </c>
      <c r="Y1406" s="121">
        <f t="shared" si="422"/>
        <v>0</v>
      </c>
      <c r="Z1406" s="121">
        <f t="shared" si="422"/>
        <v>0</v>
      </c>
      <c r="AA1406" s="121">
        <f t="shared" si="422"/>
        <v>0</v>
      </c>
      <c r="AB1406" s="121">
        <f t="shared" si="422"/>
        <v>0</v>
      </c>
      <c r="AC1406" s="133">
        <f>AC1404/AC1403</f>
        <v>0</v>
      </c>
      <c r="AD1406" s="5"/>
      <c r="AE1406" s="5"/>
    </row>
    <row r="1407" spans="1:31">
      <c r="A1407" s="2216" t="s">
        <v>103</v>
      </c>
      <c r="B1407" s="2219" t="s">
        <v>384</v>
      </c>
      <c r="C1407" s="10" t="s">
        <v>477</v>
      </c>
      <c r="D1407" s="867" t="s">
        <v>499</v>
      </c>
      <c r="E1407" s="256">
        <v>1.7500000000000002E-2</v>
      </c>
      <c r="F1407" s="256">
        <v>1.7500000000000002E-2</v>
      </c>
      <c r="G1407" s="256">
        <v>1.7500000000000002E-2</v>
      </c>
      <c r="H1407" s="256">
        <v>1.7500000000000002E-2</v>
      </c>
      <c r="I1407" s="256">
        <v>1.7500000000000002E-2</v>
      </c>
      <c r="J1407" s="256">
        <v>1.7500000000000002E-2</v>
      </c>
      <c r="K1407" s="256">
        <v>1.7500000000000002E-2</v>
      </c>
      <c r="L1407" s="256">
        <v>1.7500000000000002E-2</v>
      </c>
      <c r="M1407" s="256">
        <v>1.7500000000000002E-2</v>
      </c>
      <c r="N1407" s="256">
        <v>1.7500000000000002E-2</v>
      </c>
      <c r="O1407" s="256">
        <v>1.7500000000000002E-2</v>
      </c>
      <c r="P1407" s="256">
        <v>1.7500000000000002E-2</v>
      </c>
      <c r="Q1407" s="256">
        <v>1.7500000000000002E-2</v>
      </c>
      <c r="R1407" s="256">
        <v>1.7500000000000002E-2</v>
      </c>
      <c r="S1407" s="256">
        <v>1.7500000000000002E-2</v>
      </c>
      <c r="T1407" s="256">
        <v>1.7500000000000002E-2</v>
      </c>
      <c r="U1407" s="256">
        <v>1.7500000000000002E-2</v>
      </c>
      <c r="V1407" s="256">
        <v>1.7500000000000002E-2</v>
      </c>
      <c r="W1407" s="256">
        <v>1.7500000000000002E-2</v>
      </c>
      <c r="X1407" s="256">
        <v>1.7500000000000002E-2</v>
      </c>
      <c r="Y1407" s="256">
        <v>1.7500000000000002E-2</v>
      </c>
      <c r="Z1407" s="256">
        <v>1.7500000000000002E-2</v>
      </c>
      <c r="AA1407" s="256">
        <v>1.7500000000000002E-2</v>
      </c>
      <c r="AB1407" s="256">
        <v>1.7500000000000002E-2</v>
      </c>
      <c r="AC1407" s="135">
        <f>SUM(E1407:AB1407)</f>
        <v>0.42000000000000026</v>
      </c>
      <c r="AD1407" s="5"/>
      <c r="AE1407" s="5"/>
    </row>
    <row r="1408" spans="1:31">
      <c r="A1408" s="2295"/>
      <c r="B1408" s="2293"/>
      <c r="C1408" s="11" t="s">
        <v>478</v>
      </c>
      <c r="D1408" s="865" t="s">
        <v>499</v>
      </c>
      <c r="E1408" s="92">
        <v>0</v>
      </c>
      <c r="F1408" s="92">
        <v>0</v>
      </c>
      <c r="G1408" s="92">
        <v>0</v>
      </c>
      <c r="H1408" s="438">
        <v>0</v>
      </c>
      <c r="I1408" s="92">
        <v>0</v>
      </c>
      <c r="J1408" s="92">
        <v>0</v>
      </c>
      <c r="K1408" s="92">
        <v>0</v>
      </c>
      <c r="L1408" s="92">
        <v>0</v>
      </c>
      <c r="M1408" s="92">
        <v>0</v>
      </c>
      <c r="N1408" s="438">
        <v>0</v>
      </c>
      <c r="O1408" s="92">
        <v>0</v>
      </c>
      <c r="P1408" s="92">
        <v>0</v>
      </c>
      <c r="Q1408" s="92">
        <v>0</v>
      </c>
      <c r="R1408" s="92">
        <v>0</v>
      </c>
      <c r="S1408" s="92">
        <v>0</v>
      </c>
      <c r="T1408" s="92">
        <v>0</v>
      </c>
      <c r="U1408" s="92">
        <v>0</v>
      </c>
      <c r="V1408" s="438">
        <v>0</v>
      </c>
      <c r="W1408" s="92">
        <v>0</v>
      </c>
      <c r="X1408" s="92">
        <v>0</v>
      </c>
      <c r="Y1408" s="92">
        <v>0</v>
      </c>
      <c r="Z1408" s="92">
        <v>0</v>
      </c>
      <c r="AA1408" s="92">
        <v>0</v>
      </c>
      <c r="AB1408" s="92">
        <v>0</v>
      </c>
      <c r="AC1408" s="135">
        <f>SUM(E1408:AB1408)</f>
        <v>0</v>
      </c>
      <c r="AD1408" s="5" t="s">
        <v>465</v>
      </c>
      <c r="AE1408" s="5"/>
    </row>
    <row r="1409" spans="1:31">
      <c r="A1409" s="2295"/>
      <c r="B1409" s="2293"/>
      <c r="C1409" s="11" t="s">
        <v>8</v>
      </c>
      <c r="D1409" s="866" t="s">
        <v>498</v>
      </c>
      <c r="E1409" s="124">
        <f>SQRT(E1407*E1407+E1408*E1408)*1000/(1.732*E1382)</f>
        <v>1.6296654995157565</v>
      </c>
      <c r="F1409" s="124">
        <f t="shared" ref="F1409:AB1409" si="423">SQRT(F1407*F1407+F1408*F1408)*1000/(1.732*F1382)</f>
        <v>1.6296654995157565</v>
      </c>
      <c r="G1409" s="124">
        <f t="shared" si="423"/>
        <v>1.6296654995157565</v>
      </c>
      <c r="H1409" s="437">
        <f t="shared" si="423"/>
        <v>1.6296654995157565</v>
      </c>
      <c r="I1409" s="124">
        <f t="shared" si="423"/>
        <v>1.6037977931742367</v>
      </c>
      <c r="J1409" s="124">
        <f t="shared" si="423"/>
        <v>1.6296654995157565</v>
      </c>
      <c r="K1409" s="124">
        <f t="shared" si="423"/>
        <v>1.6296654995157565</v>
      </c>
      <c r="L1409" s="124">
        <f t="shared" si="423"/>
        <v>1.6296654995157565</v>
      </c>
      <c r="M1409" s="124">
        <f t="shared" si="423"/>
        <v>1.6037977931742367</v>
      </c>
      <c r="N1409" s="437">
        <f t="shared" si="423"/>
        <v>1.6296654995157565</v>
      </c>
      <c r="O1409" s="124">
        <f t="shared" si="423"/>
        <v>1.6296654995157565</v>
      </c>
      <c r="P1409" s="124">
        <f t="shared" si="423"/>
        <v>1.6037977931742367</v>
      </c>
      <c r="Q1409" s="124">
        <f t="shared" si="423"/>
        <v>1.6296654995157565</v>
      </c>
      <c r="R1409" s="124">
        <f t="shared" si="423"/>
        <v>1.6296654995157565</v>
      </c>
      <c r="S1409" s="124">
        <f t="shared" si="423"/>
        <v>1.6296654995157565</v>
      </c>
      <c r="T1409" s="124">
        <f t="shared" si="423"/>
        <v>1.6037977931742367</v>
      </c>
      <c r="U1409" s="124">
        <f t="shared" si="423"/>
        <v>1.6296654995157565</v>
      </c>
      <c r="V1409" s="437">
        <f t="shared" si="423"/>
        <v>1.6296654995157565</v>
      </c>
      <c r="W1409" s="124">
        <f t="shared" si="423"/>
        <v>1.6296654995157565</v>
      </c>
      <c r="X1409" s="124">
        <f t="shared" si="423"/>
        <v>1.6296654995157565</v>
      </c>
      <c r="Y1409" s="124">
        <f t="shared" si="423"/>
        <v>1.6296654995157565</v>
      </c>
      <c r="Z1409" s="124">
        <f t="shared" si="423"/>
        <v>1.6296654995157565</v>
      </c>
      <c r="AA1409" s="124">
        <f t="shared" si="423"/>
        <v>1.6296654995157565</v>
      </c>
      <c r="AB1409" s="124">
        <f t="shared" si="423"/>
        <v>1.6296654995157565</v>
      </c>
      <c r="AC1409" s="135"/>
    </row>
    <row r="1410" spans="1:31" ht="13.5" thickBot="1">
      <c r="A1410" s="2296"/>
      <c r="B1410" s="2294"/>
      <c r="C1410" s="48" t="s">
        <v>16</v>
      </c>
      <c r="D1410" s="48"/>
      <c r="E1410" s="121">
        <f t="shared" ref="E1410:AB1410" si="424">E1408/E1407</f>
        <v>0</v>
      </c>
      <c r="F1410" s="121">
        <f t="shared" si="424"/>
        <v>0</v>
      </c>
      <c r="G1410" s="121">
        <f t="shared" si="424"/>
        <v>0</v>
      </c>
      <c r="H1410" s="435">
        <f t="shared" si="424"/>
        <v>0</v>
      </c>
      <c r="I1410" s="121">
        <f t="shared" si="424"/>
        <v>0</v>
      </c>
      <c r="J1410" s="121">
        <f t="shared" si="424"/>
        <v>0</v>
      </c>
      <c r="K1410" s="121">
        <f t="shared" si="424"/>
        <v>0</v>
      </c>
      <c r="L1410" s="121">
        <f t="shared" si="424"/>
        <v>0</v>
      </c>
      <c r="M1410" s="121">
        <f t="shared" si="424"/>
        <v>0</v>
      </c>
      <c r="N1410" s="435">
        <f t="shared" si="424"/>
        <v>0</v>
      </c>
      <c r="O1410" s="121">
        <f t="shared" si="424"/>
        <v>0</v>
      </c>
      <c r="P1410" s="121">
        <f t="shared" si="424"/>
        <v>0</v>
      </c>
      <c r="Q1410" s="121">
        <f t="shared" si="424"/>
        <v>0</v>
      </c>
      <c r="R1410" s="121">
        <f t="shared" si="424"/>
        <v>0</v>
      </c>
      <c r="S1410" s="121">
        <f t="shared" si="424"/>
        <v>0</v>
      </c>
      <c r="T1410" s="121">
        <f t="shared" si="424"/>
        <v>0</v>
      </c>
      <c r="U1410" s="121">
        <f t="shared" si="424"/>
        <v>0</v>
      </c>
      <c r="V1410" s="435">
        <f t="shared" si="424"/>
        <v>0</v>
      </c>
      <c r="W1410" s="121">
        <f t="shared" si="424"/>
        <v>0</v>
      </c>
      <c r="X1410" s="121">
        <f t="shared" si="424"/>
        <v>0</v>
      </c>
      <c r="Y1410" s="121">
        <f t="shared" si="424"/>
        <v>0</v>
      </c>
      <c r="Z1410" s="121">
        <f t="shared" si="424"/>
        <v>0</v>
      </c>
      <c r="AA1410" s="121">
        <f t="shared" si="424"/>
        <v>0</v>
      </c>
      <c r="AB1410" s="121">
        <f t="shared" si="424"/>
        <v>0</v>
      </c>
      <c r="AC1410" s="133">
        <f>AC1408/AC1407</f>
        <v>0</v>
      </c>
    </row>
    <row r="1411" spans="1:31">
      <c r="A1411" s="2216" t="s">
        <v>121</v>
      </c>
      <c r="B1411" s="2219" t="s">
        <v>385</v>
      </c>
      <c r="C1411" s="10" t="s">
        <v>477</v>
      </c>
      <c r="D1411" s="10"/>
      <c r="E1411" s="393"/>
      <c r="F1411" s="393"/>
      <c r="G1411" s="393"/>
      <c r="H1411" s="433"/>
      <c r="I1411" s="393"/>
      <c r="J1411" s="393"/>
      <c r="K1411" s="393"/>
      <c r="L1411" s="393"/>
      <c r="M1411" s="393"/>
      <c r="N1411" s="433"/>
      <c r="O1411" s="393"/>
      <c r="P1411" s="393"/>
      <c r="Q1411" s="393"/>
      <c r="R1411" s="393"/>
      <c r="S1411" s="393"/>
      <c r="T1411" s="393"/>
      <c r="U1411" s="393"/>
      <c r="V1411" s="433"/>
      <c r="W1411" s="393"/>
      <c r="X1411" s="393"/>
      <c r="Y1411" s="393"/>
      <c r="Z1411" s="393"/>
      <c r="AA1411" s="393"/>
      <c r="AB1411" s="393"/>
      <c r="AC1411" s="230"/>
      <c r="AD1411" s="5"/>
    </row>
    <row r="1412" spans="1:31">
      <c r="A1412" s="2295"/>
      <c r="B1412" s="2293"/>
      <c r="C1412" s="11" t="s">
        <v>478</v>
      </c>
      <c r="D1412" s="11"/>
      <c r="E1412" s="98"/>
      <c r="F1412" s="98"/>
      <c r="G1412" s="98"/>
      <c r="H1412" s="438"/>
      <c r="I1412" s="98"/>
      <c r="J1412" s="98"/>
      <c r="K1412" s="98"/>
      <c r="L1412" s="98"/>
      <c r="M1412" s="98"/>
      <c r="N1412" s="438"/>
      <c r="O1412" s="98"/>
      <c r="P1412" s="98"/>
      <c r="Q1412" s="98"/>
      <c r="R1412" s="98"/>
      <c r="S1412" s="98"/>
      <c r="T1412" s="98"/>
      <c r="U1412" s="98"/>
      <c r="V1412" s="438"/>
      <c r="W1412" s="98"/>
      <c r="X1412" s="98"/>
      <c r="Y1412" s="98"/>
      <c r="Z1412" s="98"/>
      <c r="AA1412" s="98"/>
      <c r="AB1412" s="98"/>
      <c r="AC1412" s="230"/>
      <c r="AD1412" s="5"/>
    </row>
    <row r="1413" spans="1:31">
      <c r="A1413" s="2295"/>
      <c r="B1413" s="2293"/>
      <c r="C1413" s="11" t="s">
        <v>8</v>
      </c>
      <c r="D1413" s="11"/>
      <c r="E1413" s="200"/>
      <c r="F1413" s="200"/>
      <c r="G1413" s="200"/>
      <c r="H1413" s="503"/>
      <c r="I1413" s="200"/>
      <c r="J1413" s="200"/>
      <c r="K1413" s="200"/>
      <c r="L1413" s="200"/>
      <c r="M1413" s="200"/>
      <c r="N1413" s="503"/>
      <c r="O1413" s="200"/>
      <c r="P1413" s="200"/>
      <c r="Q1413" s="200"/>
      <c r="R1413" s="200"/>
      <c r="S1413" s="200"/>
      <c r="T1413" s="200"/>
      <c r="U1413" s="200"/>
      <c r="V1413" s="503"/>
      <c r="W1413" s="200"/>
      <c r="X1413" s="200"/>
      <c r="Y1413" s="200"/>
      <c r="Z1413" s="200"/>
      <c r="AA1413" s="200"/>
      <c r="AB1413" s="200"/>
      <c r="AC1413" s="205"/>
    </row>
    <row r="1414" spans="1:31" ht="13.5" thickBot="1">
      <c r="A1414" s="2296"/>
      <c r="B1414" s="2294"/>
      <c r="C1414" s="48" t="s">
        <v>16</v>
      </c>
      <c r="D1414" s="48"/>
      <c r="E1414" s="206"/>
      <c r="F1414" s="206"/>
      <c r="G1414" s="206"/>
      <c r="H1414" s="504"/>
      <c r="I1414" s="206"/>
      <c r="J1414" s="206"/>
      <c r="K1414" s="206"/>
      <c r="L1414" s="206"/>
      <c r="M1414" s="206"/>
      <c r="N1414" s="504"/>
      <c r="O1414" s="206"/>
      <c r="P1414" s="206"/>
      <c r="Q1414" s="206"/>
      <c r="R1414" s="206"/>
      <c r="S1414" s="206"/>
      <c r="T1414" s="206"/>
      <c r="U1414" s="206"/>
      <c r="V1414" s="504"/>
      <c r="W1414" s="206"/>
      <c r="X1414" s="206"/>
      <c r="Y1414" s="206"/>
      <c r="Z1414" s="206"/>
      <c r="AA1414" s="206"/>
      <c r="AB1414" s="206"/>
      <c r="AC1414" s="207"/>
    </row>
    <row r="1415" spans="1:31">
      <c r="A1415" s="56"/>
      <c r="B1415" s="51" t="s">
        <v>18</v>
      </c>
      <c r="C1415" s="10" t="s">
        <v>477</v>
      </c>
      <c r="D1415" s="867" t="s">
        <v>499</v>
      </c>
      <c r="E1415" s="256">
        <v>0</v>
      </c>
      <c r="F1415" s="256">
        <v>0</v>
      </c>
      <c r="G1415" s="256">
        <v>0</v>
      </c>
      <c r="H1415" s="256">
        <v>0</v>
      </c>
      <c r="I1415" s="256">
        <v>0</v>
      </c>
      <c r="J1415" s="256">
        <v>0</v>
      </c>
      <c r="K1415" s="256">
        <v>0</v>
      </c>
      <c r="L1415" s="256">
        <v>0</v>
      </c>
      <c r="M1415" s="256">
        <v>0</v>
      </c>
      <c r="N1415" s="256">
        <v>0</v>
      </c>
      <c r="O1415" s="256">
        <v>0</v>
      </c>
      <c r="P1415" s="256">
        <v>0</v>
      </c>
      <c r="Q1415" s="256">
        <v>0</v>
      </c>
      <c r="R1415" s="256">
        <v>0</v>
      </c>
      <c r="S1415" s="256">
        <v>0</v>
      </c>
      <c r="T1415" s="256">
        <v>0</v>
      </c>
      <c r="U1415" s="256">
        <v>0</v>
      </c>
      <c r="V1415" s="256">
        <v>0</v>
      </c>
      <c r="W1415" s="256">
        <v>0</v>
      </c>
      <c r="X1415" s="256">
        <v>0</v>
      </c>
      <c r="Y1415" s="256">
        <v>0</v>
      </c>
      <c r="Z1415" s="256">
        <v>0</v>
      </c>
      <c r="AA1415" s="256">
        <v>0</v>
      </c>
      <c r="AB1415" s="256">
        <v>0</v>
      </c>
      <c r="AC1415" s="135">
        <f>SUM(E1415:AB1415)</f>
        <v>0</v>
      </c>
      <c r="AD1415" s="619">
        <f>MAX(E1415:AB1415)</f>
        <v>0</v>
      </c>
      <c r="AE1415" s="848" t="s">
        <v>465</v>
      </c>
    </row>
    <row r="1416" spans="1:31" ht="13.5" thickBot="1">
      <c r="A1416" s="57"/>
      <c r="B1416" s="53" t="s">
        <v>19</v>
      </c>
      <c r="C1416" s="47" t="s">
        <v>477</v>
      </c>
      <c r="D1416" s="892" t="s">
        <v>499</v>
      </c>
      <c r="E1416" s="308">
        <v>0</v>
      </c>
      <c r="F1416" s="308">
        <v>0</v>
      </c>
      <c r="G1416" s="308">
        <v>0</v>
      </c>
      <c r="H1416" s="479">
        <v>0</v>
      </c>
      <c r="I1416" s="308">
        <v>0</v>
      </c>
      <c r="J1416" s="308">
        <v>0</v>
      </c>
      <c r="K1416" s="308">
        <v>0</v>
      </c>
      <c r="L1416" s="308">
        <v>0</v>
      </c>
      <c r="M1416" s="308">
        <v>0</v>
      </c>
      <c r="N1416" s="479">
        <v>0</v>
      </c>
      <c r="O1416" s="308">
        <v>0</v>
      </c>
      <c r="P1416" s="308">
        <v>0</v>
      </c>
      <c r="Q1416" s="308">
        <v>0</v>
      </c>
      <c r="R1416" s="308">
        <v>0</v>
      </c>
      <c r="S1416" s="308">
        <v>0</v>
      </c>
      <c r="T1416" s="308">
        <v>0</v>
      </c>
      <c r="U1416" s="308">
        <v>0</v>
      </c>
      <c r="V1416" s="479">
        <v>0</v>
      </c>
      <c r="W1416" s="308">
        <v>0</v>
      </c>
      <c r="X1416" s="308">
        <v>9.9999999999909059E-4</v>
      </c>
      <c r="Y1416" s="308">
        <v>0</v>
      </c>
      <c r="Z1416" s="308">
        <v>0</v>
      </c>
      <c r="AA1416" s="308">
        <v>0</v>
      </c>
      <c r="AB1416" s="308">
        <v>0</v>
      </c>
      <c r="AC1416" s="133">
        <f>SUM(E1416:AB1416)</f>
        <v>9.9999999999909059E-4</v>
      </c>
      <c r="AD1416" s="5"/>
      <c r="AE1416" s="848" t="s">
        <v>465</v>
      </c>
    </row>
    <row r="1417" spans="1:31" s="5" customFormat="1" ht="10.5" customHeight="1">
      <c r="A1417" s="2297" t="s">
        <v>152</v>
      </c>
      <c r="B1417" s="2298"/>
      <c r="C1417" s="69" t="s">
        <v>477</v>
      </c>
      <c r="D1417" s="69"/>
      <c r="E1417" s="123">
        <f>E1383+E1387+E1391+E1395+E1399+E1403+E1407+E1411</f>
        <v>4.8500000000130966E-2</v>
      </c>
      <c r="F1417" s="123">
        <f t="shared" ref="F1417:AB1418" si="425">F1383+F1387+F1391+F1395+F1399+F1403+F1407+F1411</f>
        <v>4.8500000000130966E-2</v>
      </c>
      <c r="G1417" s="123">
        <f t="shared" si="425"/>
        <v>4.8500000000130966E-2</v>
      </c>
      <c r="H1417" s="458">
        <f t="shared" si="425"/>
        <v>4.8500000000130966E-2</v>
      </c>
      <c r="I1417" s="123">
        <f t="shared" si="425"/>
        <v>4.8500000000130966E-2</v>
      </c>
      <c r="J1417" s="123">
        <f t="shared" si="425"/>
        <v>4.8500000000130966E-2</v>
      </c>
      <c r="K1417" s="123">
        <f t="shared" si="425"/>
        <v>4.8500000000130966E-2</v>
      </c>
      <c r="L1417" s="123">
        <f t="shared" si="425"/>
        <v>4.8500000000130966E-2</v>
      </c>
      <c r="M1417" s="123">
        <f t="shared" si="425"/>
        <v>4.8500000000130966E-2</v>
      </c>
      <c r="N1417" s="458">
        <f t="shared" si="425"/>
        <v>4.8500000000130966E-2</v>
      </c>
      <c r="O1417" s="123">
        <f t="shared" si="425"/>
        <v>4.8500000000130966E-2</v>
      </c>
      <c r="P1417" s="123">
        <f t="shared" si="425"/>
        <v>4.8500000000130966E-2</v>
      </c>
      <c r="Q1417" s="123">
        <f t="shared" si="425"/>
        <v>4.8500000000130966E-2</v>
      </c>
      <c r="R1417" s="123">
        <f t="shared" si="425"/>
        <v>4.8500000000130966E-2</v>
      </c>
      <c r="S1417" s="123">
        <f t="shared" si="425"/>
        <v>4.8500000000130966E-2</v>
      </c>
      <c r="T1417" s="123">
        <f t="shared" si="425"/>
        <v>4.8500000000130966E-2</v>
      </c>
      <c r="U1417" s="123">
        <f t="shared" si="425"/>
        <v>4.8500000000130966E-2</v>
      </c>
      <c r="V1417" s="458">
        <f t="shared" si="425"/>
        <v>4.8500000000130966E-2</v>
      </c>
      <c r="W1417" s="123">
        <f t="shared" si="425"/>
        <v>4.8500000000130966E-2</v>
      </c>
      <c r="X1417" s="123">
        <f t="shared" si="425"/>
        <v>4.8500000000130966E-2</v>
      </c>
      <c r="Y1417" s="123">
        <f t="shared" si="425"/>
        <v>4.8500000000130966E-2</v>
      </c>
      <c r="Z1417" s="123">
        <f t="shared" si="425"/>
        <v>4.8500000000130966E-2</v>
      </c>
      <c r="AA1417" s="123">
        <f t="shared" si="425"/>
        <v>4.8500000000130966E-2</v>
      </c>
      <c r="AB1417" s="123">
        <f t="shared" si="425"/>
        <v>4.8500000000130966E-2</v>
      </c>
      <c r="AC1417" s="123">
        <f>AC1383+AC1387+AC1391+AC1395+AC1399+AC1403+AC1407+AC1411</f>
        <v>1.1640000000031439</v>
      </c>
    </row>
    <row r="1418" spans="1:31" s="5" customFormat="1" ht="10.5" customHeight="1" thickBot="1">
      <c r="A1418" s="2299"/>
      <c r="B1418" s="2300"/>
      <c r="C1418" s="47" t="s">
        <v>478</v>
      </c>
      <c r="D1418" s="47"/>
      <c r="E1418" s="137">
        <f>E1384+E1388+E1392+E1396+E1400+E1404+E1408+E1412</f>
        <v>0</v>
      </c>
      <c r="F1418" s="137">
        <f t="shared" si="425"/>
        <v>0</v>
      </c>
      <c r="G1418" s="137">
        <f t="shared" si="425"/>
        <v>0</v>
      </c>
      <c r="H1418" s="460">
        <f t="shared" si="425"/>
        <v>0</v>
      </c>
      <c r="I1418" s="137">
        <f t="shared" si="425"/>
        <v>0</v>
      </c>
      <c r="J1418" s="137">
        <f t="shared" si="425"/>
        <v>0</v>
      </c>
      <c r="K1418" s="137">
        <f t="shared" si="425"/>
        <v>0</v>
      </c>
      <c r="L1418" s="137">
        <f t="shared" si="425"/>
        <v>0</v>
      </c>
      <c r="M1418" s="137">
        <f t="shared" si="425"/>
        <v>0</v>
      </c>
      <c r="N1418" s="460">
        <f t="shared" si="425"/>
        <v>0</v>
      </c>
      <c r="O1418" s="137">
        <f t="shared" si="425"/>
        <v>0</v>
      </c>
      <c r="P1418" s="137">
        <f t="shared" si="425"/>
        <v>0</v>
      </c>
      <c r="Q1418" s="137">
        <f t="shared" si="425"/>
        <v>0</v>
      </c>
      <c r="R1418" s="137">
        <f t="shared" si="425"/>
        <v>0</v>
      </c>
      <c r="S1418" s="137">
        <f t="shared" si="425"/>
        <v>0</v>
      </c>
      <c r="T1418" s="137">
        <f t="shared" si="425"/>
        <v>0</v>
      </c>
      <c r="U1418" s="137">
        <f t="shared" si="425"/>
        <v>0</v>
      </c>
      <c r="V1418" s="460">
        <f t="shared" si="425"/>
        <v>0</v>
      </c>
      <c r="W1418" s="137">
        <f t="shared" si="425"/>
        <v>0</v>
      </c>
      <c r="X1418" s="137">
        <f t="shared" si="425"/>
        <v>0</v>
      </c>
      <c r="Y1418" s="137">
        <f t="shared" si="425"/>
        <v>0</v>
      </c>
      <c r="Z1418" s="137">
        <f t="shared" si="425"/>
        <v>0</v>
      </c>
      <c r="AA1418" s="137">
        <f t="shared" si="425"/>
        <v>0</v>
      </c>
      <c r="AB1418" s="137">
        <f t="shared" si="425"/>
        <v>0</v>
      </c>
      <c r="AC1418" s="137">
        <f>AC1384+AC1388+AC1392+AC1396+AC1400+AC1404+AC1408+AC1412</f>
        <v>0</v>
      </c>
    </row>
    <row r="1419" spans="1:31" s="5" customFormat="1" ht="10.5" customHeight="1">
      <c r="A1419" s="2236" t="s">
        <v>153</v>
      </c>
      <c r="B1419" s="2237"/>
      <c r="C1419" s="12" t="s">
        <v>477</v>
      </c>
      <c r="D1419" s="12"/>
      <c r="E1419" s="123">
        <f>E1367+E1372-E1417</f>
        <v>3.2619999999869032E-2</v>
      </c>
      <c r="F1419" s="123">
        <f t="shared" ref="F1419:AB1420" si="426">F1367+F1372-F1417</f>
        <v>3.8439999999869037E-2</v>
      </c>
      <c r="G1419" s="123">
        <f t="shared" si="426"/>
        <v>3.6939999999869036E-2</v>
      </c>
      <c r="H1419" s="458">
        <f t="shared" si="426"/>
        <v>3.4719999999869036E-2</v>
      </c>
      <c r="I1419" s="123">
        <f t="shared" si="426"/>
        <v>3.3639999999869039E-2</v>
      </c>
      <c r="J1419" s="123">
        <f t="shared" si="426"/>
        <v>2.7759999999869042E-2</v>
      </c>
      <c r="K1419" s="123">
        <f t="shared" si="426"/>
        <v>2.5959999999869032E-2</v>
      </c>
      <c r="L1419" s="123">
        <f t="shared" si="426"/>
        <v>3.0579999999869031E-2</v>
      </c>
      <c r="M1419" s="123">
        <f t="shared" si="426"/>
        <v>5.9079999999869029E-2</v>
      </c>
      <c r="N1419" s="458">
        <f t="shared" si="426"/>
        <v>5.7459999999869033E-2</v>
      </c>
      <c r="O1419" s="123">
        <f t="shared" si="426"/>
        <v>5.8959999999869034E-2</v>
      </c>
      <c r="P1419" s="123">
        <f t="shared" si="426"/>
        <v>4.755999999986904E-2</v>
      </c>
      <c r="Q1419" s="123">
        <f t="shared" si="426"/>
        <v>3.5979999999869033E-2</v>
      </c>
      <c r="R1419" s="123">
        <f t="shared" si="426"/>
        <v>5.0439999999869034E-2</v>
      </c>
      <c r="S1419" s="123">
        <f t="shared" si="426"/>
        <v>5.2599999999869029E-2</v>
      </c>
      <c r="T1419" s="123">
        <f t="shared" si="426"/>
        <v>3.5799999999869034E-2</v>
      </c>
      <c r="U1419" s="123">
        <f t="shared" si="426"/>
        <v>3.1179999999869035E-2</v>
      </c>
      <c r="V1419" s="458">
        <f t="shared" si="426"/>
        <v>2.4519999999869035E-2</v>
      </c>
      <c r="W1419" s="123">
        <f t="shared" si="426"/>
        <v>2.1159999999869034E-2</v>
      </c>
      <c r="X1419" s="123">
        <f t="shared" si="426"/>
        <v>1.7739999999869027E-2</v>
      </c>
      <c r="Y1419" s="123">
        <f t="shared" si="426"/>
        <v>2.0439999999869035E-2</v>
      </c>
      <c r="Z1419" s="123">
        <f t="shared" si="426"/>
        <v>2.073999999986903E-2</v>
      </c>
      <c r="AA1419" s="123">
        <f t="shared" si="426"/>
        <v>2.0259999999869036E-2</v>
      </c>
      <c r="AB1419" s="123">
        <f t="shared" si="426"/>
        <v>9.3399999998690364E-3</v>
      </c>
      <c r="AC1419" s="123">
        <f>AC1367+AC1372-AC1417</f>
        <v>0.82391999999685606</v>
      </c>
    </row>
    <row r="1420" spans="1:31" s="5" customFormat="1" ht="10.5" customHeight="1" thickBot="1">
      <c r="A1420" s="2238"/>
      <c r="B1420" s="2239"/>
      <c r="C1420" s="9" t="s">
        <v>478</v>
      </c>
      <c r="D1420" s="271"/>
      <c r="E1420" s="123">
        <f>E1368+E1373-E1418</f>
        <v>7.4099999999999999E-2</v>
      </c>
      <c r="F1420" s="123">
        <f t="shared" si="426"/>
        <v>7.6620000000000008E-2</v>
      </c>
      <c r="G1420" s="123">
        <f t="shared" si="426"/>
        <v>7.5240000000000001E-2</v>
      </c>
      <c r="H1420" s="458">
        <f t="shared" si="426"/>
        <v>7.3380000000000001E-2</v>
      </c>
      <c r="I1420" s="123">
        <f t="shared" si="426"/>
        <v>7.4459999999999998E-2</v>
      </c>
      <c r="J1420" s="123">
        <f t="shared" si="426"/>
        <v>7.3859999999999995E-2</v>
      </c>
      <c r="K1420" s="123">
        <f t="shared" si="426"/>
        <v>7.3079999999999992E-2</v>
      </c>
      <c r="L1420" s="123">
        <f t="shared" si="426"/>
        <v>7.0739999999999997E-2</v>
      </c>
      <c r="M1420" s="123">
        <f t="shared" si="426"/>
        <v>7.3319999999999996E-2</v>
      </c>
      <c r="N1420" s="458">
        <f t="shared" si="426"/>
        <v>7.415999999999999E-2</v>
      </c>
      <c r="O1420" s="123">
        <f t="shared" si="426"/>
        <v>7.4219999999999994E-2</v>
      </c>
      <c r="P1420" s="123">
        <f t="shared" si="426"/>
        <v>7.0919999999999997E-2</v>
      </c>
      <c r="Q1420" s="123">
        <f t="shared" si="426"/>
        <v>7.152E-2</v>
      </c>
      <c r="R1420" s="123">
        <f t="shared" si="426"/>
        <v>7.4760000000000007E-2</v>
      </c>
      <c r="S1420" s="123">
        <f t="shared" si="426"/>
        <v>7.5359999999999996E-2</v>
      </c>
      <c r="T1420" s="123">
        <f t="shared" si="426"/>
        <v>7.17E-2</v>
      </c>
      <c r="U1420" s="123">
        <f t="shared" si="426"/>
        <v>7.1580000000000005E-2</v>
      </c>
      <c r="V1420" s="458">
        <f t="shared" si="426"/>
        <v>7.0620000000000002E-2</v>
      </c>
      <c r="W1420" s="123">
        <f t="shared" si="426"/>
        <v>6.8339999999999998E-2</v>
      </c>
      <c r="X1420" s="123">
        <f t="shared" si="426"/>
        <v>6.7080000000000001E-2</v>
      </c>
      <c r="Y1420" s="123">
        <f t="shared" si="426"/>
        <v>6.8640000000000007E-2</v>
      </c>
      <c r="Z1420" s="123">
        <f t="shared" si="426"/>
        <v>6.9419999999999996E-2</v>
      </c>
      <c r="AA1420" s="123">
        <f t="shared" si="426"/>
        <v>7.1220000000000006E-2</v>
      </c>
      <c r="AB1420" s="123">
        <f t="shared" si="426"/>
        <v>6.9839999999999999E-2</v>
      </c>
      <c r="AC1420" s="123">
        <f>AC1368+AC1373-AC1418</f>
        <v>1.7341800000000003</v>
      </c>
    </row>
    <row r="1421" spans="1:31" s="32" customFormat="1" ht="10.5" customHeight="1">
      <c r="A1421" s="2280" t="s">
        <v>9</v>
      </c>
      <c r="B1421" s="2281"/>
      <c r="C1421" s="14" t="s">
        <v>477</v>
      </c>
      <c r="D1421" s="14"/>
      <c r="E1421" s="20"/>
      <c r="F1421" s="20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  <c r="R1421" s="20"/>
      <c r="S1421" s="20"/>
      <c r="T1421" s="20"/>
      <c r="U1421" s="20"/>
      <c r="V1421" s="20"/>
      <c r="W1421" s="20"/>
      <c r="X1421" s="20"/>
      <c r="Y1421" s="20"/>
      <c r="Z1421" s="20"/>
      <c r="AA1421" s="20"/>
      <c r="AB1421" s="20"/>
      <c r="AC1421" s="102"/>
    </row>
    <row r="1422" spans="1:31" s="32" customFormat="1" ht="12" customHeight="1" thickBot="1">
      <c r="A1422" s="2282"/>
      <c r="B1422" s="2283"/>
      <c r="C1422" s="15" t="s">
        <v>478</v>
      </c>
      <c r="D1422" s="15"/>
      <c r="E1422" s="103"/>
      <c r="F1422" s="103"/>
      <c r="G1422" s="103"/>
      <c r="H1422" s="103"/>
      <c r="I1422" s="103"/>
      <c r="J1422" s="103"/>
      <c r="K1422" s="103"/>
      <c r="L1422" s="103"/>
      <c r="M1422" s="103"/>
      <c r="N1422" s="103"/>
      <c r="O1422" s="103"/>
      <c r="P1422" s="103"/>
      <c r="Q1422" s="103"/>
      <c r="R1422" s="103"/>
      <c r="S1422" s="103"/>
      <c r="T1422" s="103"/>
      <c r="U1422" s="103"/>
      <c r="V1422" s="103"/>
      <c r="W1422" s="103"/>
      <c r="X1422" s="103"/>
      <c r="Y1422" s="103"/>
      <c r="Z1422" s="103"/>
      <c r="AA1422" s="103"/>
      <c r="AB1422" s="103"/>
      <c r="AC1422" s="104"/>
    </row>
    <row r="1423" spans="1:31" s="80" customFormat="1" ht="30" customHeight="1" thickBot="1">
      <c r="A1423" s="70"/>
      <c r="B1423" s="79"/>
      <c r="E1423" s="111"/>
      <c r="F1423" s="111"/>
      <c r="G1423" s="111"/>
      <c r="H1423" s="216"/>
      <c r="I1423" s="111"/>
      <c r="J1423" s="111"/>
      <c r="K1423" s="111"/>
      <c r="L1423" s="111"/>
      <c r="M1423" s="111"/>
      <c r="N1423" s="216"/>
      <c r="O1423" s="111"/>
      <c r="P1423" s="111"/>
      <c r="Q1423" s="111"/>
      <c r="R1423" s="111"/>
      <c r="S1423" s="111"/>
      <c r="T1423" s="111"/>
      <c r="U1423" s="111"/>
      <c r="V1423" s="216"/>
      <c r="W1423" s="111"/>
      <c r="X1423" s="111"/>
      <c r="Y1423" s="111"/>
      <c r="Z1423" s="111"/>
      <c r="AA1423" s="111"/>
      <c r="AB1423" s="111"/>
      <c r="AC1423" s="111"/>
    </row>
    <row r="1424" spans="1:31" s="5" customFormat="1" ht="28.5" customHeight="1">
      <c r="A1424" s="144" t="s">
        <v>17</v>
      </c>
      <c r="B1424" s="145" t="s">
        <v>5</v>
      </c>
      <c r="C1424" s="6" t="s">
        <v>14</v>
      </c>
      <c r="D1424" s="274" t="s">
        <v>491</v>
      </c>
      <c r="E1424" s="2246" t="s">
        <v>15</v>
      </c>
      <c r="F1424" s="2246"/>
      <c r="G1424" s="2246"/>
      <c r="H1424" s="2246"/>
      <c r="I1424" s="2246"/>
      <c r="J1424" s="2246"/>
      <c r="K1424" s="2246"/>
      <c r="L1424" s="2246"/>
      <c r="M1424" s="2246"/>
      <c r="N1424" s="2246"/>
      <c r="O1424" s="2246"/>
      <c r="P1424" s="2246"/>
      <c r="Q1424" s="2246"/>
      <c r="R1424" s="2246"/>
      <c r="S1424" s="2246"/>
      <c r="T1424" s="2246"/>
      <c r="U1424" s="2246"/>
      <c r="V1424" s="2246"/>
      <c r="W1424" s="2246"/>
      <c r="X1424" s="2246"/>
      <c r="Y1424" s="2246"/>
      <c r="Z1424" s="2246"/>
      <c r="AA1424" s="2246"/>
      <c r="AB1424" s="2246"/>
      <c r="AC1424" s="2227" t="s">
        <v>10</v>
      </c>
    </row>
    <row r="1425" spans="1:30" s="13" customFormat="1" ht="12.75" customHeight="1" thickBot="1">
      <c r="A1425" s="2248" t="s">
        <v>386</v>
      </c>
      <c r="B1425" s="2249"/>
      <c r="C1425" s="17"/>
      <c r="D1425" s="17"/>
      <c r="E1425" s="18">
        <v>1</v>
      </c>
      <c r="F1425" s="18">
        <v>2</v>
      </c>
      <c r="G1425" s="18">
        <v>3</v>
      </c>
      <c r="H1425" s="18">
        <v>4</v>
      </c>
      <c r="I1425" s="18">
        <v>5</v>
      </c>
      <c r="J1425" s="18">
        <v>6</v>
      </c>
      <c r="K1425" s="18">
        <v>7</v>
      </c>
      <c r="L1425" s="18">
        <v>8</v>
      </c>
      <c r="M1425" s="18">
        <v>9</v>
      </c>
      <c r="N1425" s="18">
        <v>10</v>
      </c>
      <c r="O1425" s="18">
        <v>11</v>
      </c>
      <c r="P1425" s="18">
        <v>12</v>
      </c>
      <c r="Q1425" s="18">
        <v>13</v>
      </c>
      <c r="R1425" s="18">
        <v>14</v>
      </c>
      <c r="S1425" s="18">
        <v>15</v>
      </c>
      <c r="T1425" s="18">
        <v>16</v>
      </c>
      <c r="U1425" s="18">
        <v>17</v>
      </c>
      <c r="V1425" s="18">
        <v>18</v>
      </c>
      <c r="W1425" s="18">
        <v>19</v>
      </c>
      <c r="X1425" s="18">
        <v>20</v>
      </c>
      <c r="Y1425" s="18">
        <v>21</v>
      </c>
      <c r="Z1425" s="18">
        <v>22</v>
      </c>
      <c r="AA1425" s="18">
        <v>23</v>
      </c>
      <c r="AB1425" s="18">
        <v>24</v>
      </c>
      <c r="AC1425" s="2247"/>
    </row>
    <row r="1426" spans="1:30" s="13" customFormat="1" ht="12.75" customHeight="1">
      <c r="A1426" s="19" t="s">
        <v>286</v>
      </c>
      <c r="B1426" s="20"/>
      <c r="C1426" s="21"/>
      <c r="D1426" s="867"/>
      <c r="E1426" s="20">
        <v>1</v>
      </c>
      <c r="F1426" s="20">
        <v>1</v>
      </c>
      <c r="G1426" s="20">
        <v>1</v>
      </c>
      <c r="H1426" s="20">
        <v>1</v>
      </c>
      <c r="I1426" s="20">
        <v>1</v>
      </c>
      <c r="J1426" s="20">
        <v>1</v>
      </c>
      <c r="K1426" s="20">
        <v>1</v>
      </c>
      <c r="L1426" s="20">
        <v>1</v>
      </c>
      <c r="M1426" s="20">
        <v>1</v>
      </c>
      <c r="N1426" s="20">
        <v>1</v>
      </c>
      <c r="O1426" s="20">
        <v>1</v>
      </c>
      <c r="P1426" s="20">
        <v>1</v>
      </c>
      <c r="Q1426" s="20">
        <v>1</v>
      </c>
      <c r="R1426" s="20">
        <v>1</v>
      </c>
      <c r="S1426" s="20">
        <v>1</v>
      </c>
      <c r="T1426" s="20">
        <v>1</v>
      </c>
      <c r="U1426" s="20">
        <v>1</v>
      </c>
      <c r="V1426" s="20">
        <v>1</v>
      </c>
      <c r="W1426" s="20">
        <v>1</v>
      </c>
      <c r="X1426" s="20">
        <v>1</v>
      </c>
      <c r="Y1426" s="20">
        <v>1</v>
      </c>
      <c r="Z1426" s="20">
        <v>1</v>
      </c>
      <c r="AA1426" s="20">
        <v>1</v>
      </c>
      <c r="AB1426" s="20">
        <v>1</v>
      </c>
      <c r="AC1426" s="22"/>
    </row>
    <row r="1427" spans="1:30" s="13" customFormat="1" ht="12.75" customHeight="1" thickBot="1">
      <c r="A1427" s="38" t="s">
        <v>287</v>
      </c>
      <c r="B1427" s="39"/>
      <c r="C1427" s="40"/>
      <c r="D1427" s="1173"/>
      <c r="E1427" s="39">
        <v>1</v>
      </c>
      <c r="F1427" s="39">
        <v>1</v>
      </c>
      <c r="G1427" s="39">
        <v>1</v>
      </c>
      <c r="H1427" s="39">
        <v>1</v>
      </c>
      <c r="I1427" s="39">
        <v>1</v>
      </c>
      <c r="J1427" s="39">
        <v>1</v>
      </c>
      <c r="K1427" s="39">
        <v>1</v>
      </c>
      <c r="L1427" s="39">
        <v>1</v>
      </c>
      <c r="M1427" s="39">
        <v>1</v>
      </c>
      <c r="N1427" s="39">
        <v>1</v>
      </c>
      <c r="O1427" s="39">
        <v>1</v>
      </c>
      <c r="P1427" s="39">
        <v>1</v>
      </c>
      <c r="Q1427" s="39">
        <v>1</v>
      </c>
      <c r="R1427" s="39">
        <v>1</v>
      </c>
      <c r="S1427" s="39">
        <v>1</v>
      </c>
      <c r="T1427" s="39">
        <v>1</v>
      </c>
      <c r="U1427" s="39">
        <v>1</v>
      </c>
      <c r="V1427" s="39">
        <v>1</v>
      </c>
      <c r="W1427" s="39">
        <v>1</v>
      </c>
      <c r="X1427" s="39">
        <v>1</v>
      </c>
      <c r="Y1427" s="39">
        <v>1</v>
      </c>
      <c r="Z1427" s="39">
        <v>1</v>
      </c>
      <c r="AA1427" s="39">
        <v>1</v>
      </c>
      <c r="AB1427" s="39">
        <v>1</v>
      </c>
      <c r="AC1427" s="188"/>
    </row>
    <row r="1428" spans="1:30" s="5" customFormat="1" ht="12">
      <c r="A1428" s="2216" t="s">
        <v>100</v>
      </c>
      <c r="B1428" s="2219" t="s">
        <v>288</v>
      </c>
      <c r="C1428" s="10" t="s">
        <v>477</v>
      </c>
      <c r="D1428" s="867" t="s">
        <v>473</v>
      </c>
      <c r="E1428" s="813">
        <v>9.2999999999999999E-2</v>
      </c>
      <c r="F1428" s="813">
        <v>9.0029999999999999E-2</v>
      </c>
      <c r="G1428" s="813">
        <v>9.462000000000001E-2</v>
      </c>
      <c r="H1428" s="814">
        <v>8.8620000000000004E-2</v>
      </c>
      <c r="I1428" s="813">
        <v>8.6999999999999994E-2</v>
      </c>
      <c r="J1428" s="813">
        <v>8.9160000000000003E-2</v>
      </c>
      <c r="K1428" s="813">
        <v>9.8970000000000002E-2</v>
      </c>
      <c r="L1428" s="813">
        <v>0.10983</v>
      </c>
      <c r="M1428" s="813">
        <v>0.1293</v>
      </c>
      <c r="N1428" s="814">
        <v>0.12840000000000001</v>
      </c>
      <c r="O1428" s="813">
        <v>0.12693000000000002</v>
      </c>
      <c r="P1428" s="813">
        <v>0.13065000000000002</v>
      </c>
      <c r="Q1428" s="813">
        <v>0.10596</v>
      </c>
      <c r="R1428" s="813">
        <v>0.11312999999999999</v>
      </c>
      <c r="S1428" s="813">
        <v>0.12384000000000001</v>
      </c>
      <c r="T1428" s="813">
        <v>0.13194</v>
      </c>
      <c r="U1428" s="813">
        <v>0.10293000000000001</v>
      </c>
      <c r="V1428" s="813">
        <v>9.8339999999999997E-2</v>
      </c>
      <c r="W1428" s="813">
        <v>9.1049999999999992E-2</v>
      </c>
      <c r="X1428" s="813">
        <v>9.2730000000000007E-2</v>
      </c>
      <c r="Y1428" s="813">
        <v>0.10643999999999999</v>
      </c>
      <c r="Z1428" s="813">
        <v>0.11079</v>
      </c>
      <c r="AA1428" s="813">
        <v>9.8489999999999994E-2</v>
      </c>
      <c r="AB1428" s="813">
        <v>9.0389999999999998E-2</v>
      </c>
      <c r="AC1428" s="135">
        <f>SUM(E1428:AB1428)</f>
        <v>2.53254</v>
      </c>
    </row>
    <row r="1429" spans="1:30" s="5" customFormat="1" thickBot="1">
      <c r="A1429" s="2217"/>
      <c r="B1429" s="2220"/>
      <c r="C1429" s="11" t="s">
        <v>478</v>
      </c>
      <c r="D1429" s="866" t="s">
        <v>473</v>
      </c>
      <c r="E1429" s="815">
        <v>9.6090000000000009E-2</v>
      </c>
      <c r="F1429" s="815">
        <v>9.5939999999999998E-2</v>
      </c>
      <c r="G1429" s="815">
        <v>0.10518000000000001</v>
      </c>
      <c r="H1429" s="816">
        <v>9.5250000000000001E-2</v>
      </c>
      <c r="I1429" s="815">
        <v>9.4829999999999998E-2</v>
      </c>
      <c r="J1429" s="815">
        <v>9.3629999999999991E-2</v>
      </c>
      <c r="K1429" s="815">
        <v>9.4799999999999995E-2</v>
      </c>
      <c r="L1429" s="815">
        <v>9.8970000000000002E-2</v>
      </c>
      <c r="M1429" s="815">
        <v>9.5879999999999993E-2</v>
      </c>
      <c r="N1429" s="816">
        <v>9.0900000000000009E-2</v>
      </c>
      <c r="O1429" s="815">
        <v>9.212999999999999E-2</v>
      </c>
      <c r="P1429" s="815">
        <v>9.6659999999999996E-2</v>
      </c>
      <c r="Q1429" s="815">
        <v>9.4319999999999987E-2</v>
      </c>
      <c r="R1429" s="815">
        <v>9.9360000000000004E-2</v>
      </c>
      <c r="S1429" s="815">
        <v>9.486E-2</v>
      </c>
      <c r="T1429" s="815">
        <v>9.6959999999999991E-2</v>
      </c>
      <c r="U1429" s="815">
        <v>9.7170000000000006E-2</v>
      </c>
      <c r="V1429" s="815">
        <v>9.8339999999999997E-2</v>
      </c>
      <c r="W1429" s="815">
        <v>9.042E-2</v>
      </c>
      <c r="X1429" s="815">
        <v>9.0749999999999997E-2</v>
      </c>
      <c r="Y1429" s="815">
        <v>9.6930000000000002E-2</v>
      </c>
      <c r="Z1429" s="815">
        <v>9.6180000000000002E-2</v>
      </c>
      <c r="AA1429" s="815">
        <v>9.3569999999999987E-2</v>
      </c>
      <c r="AB1429" s="815">
        <v>9.4079999999999997E-2</v>
      </c>
      <c r="AC1429" s="135">
        <f>SUM(E1429:AB1429)</f>
        <v>2.2931999999999997</v>
      </c>
    </row>
    <row r="1430" spans="1:30" s="5" customFormat="1" ht="11.25">
      <c r="A1430" s="2217"/>
      <c r="B1430" s="2220"/>
      <c r="C1430" s="11" t="s">
        <v>8</v>
      </c>
      <c r="D1430" s="866" t="s">
        <v>498</v>
      </c>
      <c r="E1430" s="124">
        <f t="shared" ref="E1430:AB1430" si="427">SQRT(E1428*E1428+E1429*E1429)*1000/(1.732*E1440)</f>
        <v>12.255276287819227</v>
      </c>
      <c r="F1430" s="124">
        <f t="shared" si="427"/>
        <v>12.057538238654733</v>
      </c>
      <c r="G1430" s="124">
        <f t="shared" si="427"/>
        <v>12.965754303009229</v>
      </c>
      <c r="H1430" s="437">
        <f t="shared" si="427"/>
        <v>11.923111063249776</v>
      </c>
      <c r="I1430" s="124">
        <f t="shared" si="427"/>
        <v>11.794088941434214</v>
      </c>
      <c r="J1430" s="124">
        <f t="shared" si="427"/>
        <v>11.848921324099146</v>
      </c>
      <c r="K1430" s="124">
        <f t="shared" si="427"/>
        <v>12.559826713132448</v>
      </c>
      <c r="L1430" s="124">
        <f t="shared" si="427"/>
        <v>13.54920120232522</v>
      </c>
      <c r="M1430" s="124">
        <f t="shared" si="427"/>
        <v>14.752225485849559</v>
      </c>
      <c r="N1430" s="437">
        <f t="shared" si="427"/>
        <v>14.417622066547846</v>
      </c>
      <c r="O1430" s="124">
        <f t="shared" si="427"/>
        <v>14.373803961546869</v>
      </c>
      <c r="P1430" s="124">
        <f t="shared" si="427"/>
        <v>14.89419241087751</v>
      </c>
      <c r="Q1430" s="124">
        <f t="shared" si="427"/>
        <v>13.000689512951149</v>
      </c>
      <c r="R1430" s="124">
        <f t="shared" si="427"/>
        <v>13.798918447496366</v>
      </c>
      <c r="S1430" s="124">
        <f t="shared" si="427"/>
        <v>14.296349046655674</v>
      </c>
      <c r="T1430" s="124">
        <f t="shared" si="427"/>
        <v>15.005661737883637</v>
      </c>
      <c r="U1430" s="124">
        <f t="shared" si="427"/>
        <v>12.972494934871481</v>
      </c>
      <c r="V1430" s="437">
        <f t="shared" si="427"/>
        <v>12.745496693772697</v>
      </c>
      <c r="W1430" s="124">
        <f t="shared" si="427"/>
        <v>11.759910631784456</v>
      </c>
      <c r="X1430" s="124">
        <f t="shared" si="427"/>
        <v>11.890786533085762</v>
      </c>
      <c r="Y1430" s="124">
        <f t="shared" si="427"/>
        <v>13.193431574139163</v>
      </c>
      <c r="Z1430" s="124">
        <f t="shared" si="427"/>
        <v>13.445696666213104</v>
      </c>
      <c r="AA1430" s="124">
        <f t="shared" si="427"/>
        <v>12.450188918696282</v>
      </c>
      <c r="AB1430" s="124">
        <f t="shared" si="427"/>
        <v>11.956640804195882</v>
      </c>
      <c r="AC1430" s="135"/>
    </row>
    <row r="1431" spans="1:30" s="5" customFormat="1" ht="12" thickBot="1">
      <c r="A1431" s="2217"/>
      <c r="B1431" s="2220"/>
      <c r="C1431" s="11" t="s">
        <v>16</v>
      </c>
      <c r="D1431" s="866"/>
      <c r="E1431" s="121">
        <f t="shared" ref="E1431:AB1431" si="428">E1429/E1428</f>
        <v>1.0332258064516131</v>
      </c>
      <c r="F1431" s="121">
        <f t="shared" si="428"/>
        <v>1.0656447850716428</v>
      </c>
      <c r="G1431" s="121">
        <f t="shared" si="428"/>
        <v>1.1116043119847812</v>
      </c>
      <c r="H1431" s="435">
        <f t="shared" si="428"/>
        <v>1.0748138117806363</v>
      </c>
      <c r="I1431" s="121">
        <f t="shared" si="428"/>
        <v>1.0900000000000001</v>
      </c>
      <c r="J1431" s="121">
        <f t="shared" si="428"/>
        <v>1.0501345895020187</v>
      </c>
      <c r="K1431" s="121">
        <f t="shared" si="428"/>
        <v>0.95786602000606236</v>
      </c>
      <c r="L1431" s="121">
        <f t="shared" si="428"/>
        <v>0.90111991259218793</v>
      </c>
      <c r="M1431" s="121">
        <f t="shared" si="428"/>
        <v>0.74153132250580045</v>
      </c>
      <c r="N1431" s="435">
        <f t="shared" si="428"/>
        <v>0.7079439252336448</v>
      </c>
      <c r="O1431" s="121">
        <f t="shared" si="428"/>
        <v>0.72583313637437941</v>
      </c>
      <c r="P1431" s="121">
        <f t="shared" si="428"/>
        <v>0.7398392652123994</v>
      </c>
      <c r="Q1431" s="121">
        <f t="shared" si="428"/>
        <v>0.89014722536806334</v>
      </c>
      <c r="R1431" s="121">
        <f t="shared" si="428"/>
        <v>0.87828162291169454</v>
      </c>
      <c r="S1431" s="121">
        <f t="shared" si="428"/>
        <v>0.76598837209302317</v>
      </c>
      <c r="T1431" s="121">
        <f t="shared" si="428"/>
        <v>0.73487949067758063</v>
      </c>
      <c r="U1431" s="121">
        <f t="shared" si="428"/>
        <v>0.9440396385893326</v>
      </c>
      <c r="V1431" s="435">
        <f t="shared" si="428"/>
        <v>1</v>
      </c>
      <c r="W1431" s="121">
        <f t="shared" si="428"/>
        <v>0.99308072487644161</v>
      </c>
      <c r="X1431" s="121">
        <f t="shared" si="428"/>
        <v>0.97864768683274006</v>
      </c>
      <c r="Y1431" s="121">
        <f t="shared" si="428"/>
        <v>0.91065388951521997</v>
      </c>
      <c r="Z1431" s="121">
        <f t="shared" si="428"/>
        <v>0.86812889249932301</v>
      </c>
      <c r="AA1431" s="121">
        <f t="shared" si="428"/>
        <v>0.95004568991775806</v>
      </c>
      <c r="AB1431" s="121">
        <f t="shared" si="428"/>
        <v>1.0408230999004315</v>
      </c>
      <c r="AC1431" s="135">
        <f>AC1429/AC1428</f>
        <v>0.90549408893837791</v>
      </c>
    </row>
    <row r="1432" spans="1:30" s="5" customFormat="1" ht="12">
      <c r="A1432" s="2216" t="s">
        <v>94</v>
      </c>
      <c r="B1432" s="2219" t="s">
        <v>289</v>
      </c>
      <c r="C1432" s="10" t="s">
        <v>477</v>
      </c>
      <c r="D1432" s="867" t="s">
        <v>473</v>
      </c>
      <c r="E1432" s="813"/>
      <c r="F1432" s="813"/>
      <c r="G1432" s="813"/>
      <c r="H1432" s="814"/>
      <c r="I1432" s="813"/>
      <c r="J1432" s="813"/>
      <c r="K1432" s="813"/>
      <c r="L1432" s="813"/>
      <c r="M1432" s="813"/>
      <c r="N1432" s="814"/>
      <c r="O1432" s="813"/>
      <c r="P1432" s="813"/>
      <c r="Q1432" s="813"/>
      <c r="R1432" s="813"/>
      <c r="S1432" s="813"/>
      <c r="T1432" s="813"/>
      <c r="U1432" s="813"/>
      <c r="V1432" s="813"/>
      <c r="W1432" s="813"/>
      <c r="X1432" s="813"/>
      <c r="Y1432" s="813"/>
      <c r="Z1432" s="813"/>
      <c r="AA1432" s="813"/>
      <c r="AB1432" s="813"/>
      <c r="AC1432" s="135">
        <f>SUM(E1432:AB1432)</f>
        <v>0</v>
      </c>
    </row>
    <row r="1433" spans="1:30" s="5" customFormat="1" ht="11.25" customHeight="1" thickBot="1">
      <c r="A1433" s="2305"/>
      <c r="B1433" s="2307"/>
      <c r="C1433" s="11" t="s">
        <v>478</v>
      </c>
      <c r="D1433" s="866" t="s">
        <v>473</v>
      </c>
      <c r="E1433" s="815"/>
      <c r="F1433" s="815"/>
      <c r="G1433" s="815"/>
      <c r="H1433" s="816"/>
      <c r="I1433" s="815"/>
      <c r="J1433" s="815"/>
      <c r="K1433" s="815"/>
      <c r="L1433" s="815"/>
      <c r="M1433" s="815"/>
      <c r="N1433" s="816"/>
      <c r="O1433" s="815"/>
      <c r="P1433" s="815"/>
      <c r="Q1433" s="815"/>
      <c r="R1433" s="815"/>
      <c r="S1433" s="815"/>
      <c r="T1433" s="815"/>
      <c r="U1433" s="815"/>
      <c r="V1433" s="815"/>
      <c r="W1433" s="815"/>
      <c r="X1433" s="815"/>
      <c r="Y1433" s="815"/>
      <c r="Z1433" s="815"/>
      <c r="AA1433" s="815"/>
      <c r="AB1433" s="815"/>
      <c r="AC1433" s="135">
        <f>SUM(E1433:AB1433)</f>
        <v>0</v>
      </c>
    </row>
    <row r="1434" spans="1:30" s="5" customFormat="1" ht="11.25" customHeight="1">
      <c r="A1434" s="2305"/>
      <c r="B1434" s="2307"/>
      <c r="C1434" s="11" t="s">
        <v>8</v>
      </c>
      <c r="D1434" s="11" t="s">
        <v>498</v>
      </c>
      <c r="E1434" s="124" t="s">
        <v>245</v>
      </c>
      <c r="F1434" s="124">
        <f t="shared" ref="F1434:AB1434" si="429">F1432*100</f>
        <v>0</v>
      </c>
      <c r="G1434" s="124">
        <f t="shared" si="429"/>
        <v>0</v>
      </c>
      <c r="H1434" s="279">
        <f t="shared" si="429"/>
        <v>0</v>
      </c>
      <c r="I1434" s="124">
        <f t="shared" si="429"/>
        <v>0</v>
      </c>
      <c r="J1434" s="124">
        <f t="shared" si="429"/>
        <v>0</v>
      </c>
      <c r="K1434" s="124">
        <f t="shared" si="429"/>
        <v>0</v>
      </c>
      <c r="L1434" s="124">
        <f t="shared" si="429"/>
        <v>0</v>
      </c>
      <c r="M1434" s="124">
        <f t="shared" si="429"/>
        <v>0</v>
      </c>
      <c r="N1434" s="279">
        <f t="shared" si="429"/>
        <v>0</v>
      </c>
      <c r="O1434" s="124">
        <f t="shared" si="429"/>
        <v>0</v>
      </c>
      <c r="P1434" s="124">
        <f t="shared" si="429"/>
        <v>0</v>
      </c>
      <c r="Q1434" s="124">
        <f t="shared" si="429"/>
        <v>0</v>
      </c>
      <c r="R1434" s="124">
        <f t="shared" si="429"/>
        <v>0</v>
      </c>
      <c r="S1434" s="124">
        <f t="shared" si="429"/>
        <v>0</v>
      </c>
      <c r="T1434" s="124">
        <f t="shared" si="429"/>
        <v>0</v>
      </c>
      <c r="U1434" s="124">
        <f t="shared" si="429"/>
        <v>0</v>
      </c>
      <c r="V1434" s="279">
        <f t="shared" si="429"/>
        <v>0</v>
      </c>
      <c r="W1434" s="124">
        <f t="shared" si="429"/>
        <v>0</v>
      </c>
      <c r="X1434" s="124">
        <f t="shared" si="429"/>
        <v>0</v>
      </c>
      <c r="Y1434" s="124">
        <f t="shared" si="429"/>
        <v>0</v>
      </c>
      <c r="Z1434" s="124">
        <f t="shared" si="429"/>
        <v>0</v>
      </c>
      <c r="AA1434" s="124">
        <f t="shared" si="429"/>
        <v>0</v>
      </c>
      <c r="AB1434" s="124">
        <f t="shared" si="429"/>
        <v>0</v>
      </c>
      <c r="AC1434" s="135"/>
    </row>
    <row r="1435" spans="1:30" s="5" customFormat="1" ht="11.25" customHeight="1" thickBot="1">
      <c r="A1435" s="2305"/>
      <c r="B1435" s="2307"/>
      <c r="C1435" s="11" t="s">
        <v>16</v>
      </c>
      <c r="D1435" s="11"/>
      <c r="E1435" s="121" t="e">
        <f t="shared" ref="E1435:AB1435" si="430">E1433/E1432</f>
        <v>#DIV/0!</v>
      </c>
      <c r="F1435" s="121" t="e">
        <f t="shared" si="430"/>
        <v>#DIV/0!</v>
      </c>
      <c r="G1435" s="121" t="e">
        <f t="shared" si="430"/>
        <v>#DIV/0!</v>
      </c>
      <c r="H1435" s="435" t="e">
        <f t="shared" si="430"/>
        <v>#DIV/0!</v>
      </c>
      <c r="I1435" s="121" t="e">
        <f t="shared" si="430"/>
        <v>#DIV/0!</v>
      </c>
      <c r="J1435" s="121" t="e">
        <f t="shared" si="430"/>
        <v>#DIV/0!</v>
      </c>
      <c r="K1435" s="121" t="e">
        <f t="shared" si="430"/>
        <v>#DIV/0!</v>
      </c>
      <c r="L1435" s="121" t="e">
        <f t="shared" si="430"/>
        <v>#DIV/0!</v>
      </c>
      <c r="M1435" s="121" t="e">
        <f t="shared" si="430"/>
        <v>#DIV/0!</v>
      </c>
      <c r="N1435" s="435" t="e">
        <f t="shared" si="430"/>
        <v>#DIV/0!</v>
      </c>
      <c r="O1435" s="121" t="e">
        <f t="shared" si="430"/>
        <v>#DIV/0!</v>
      </c>
      <c r="P1435" s="121" t="e">
        <f t="shared" si="430"/>
        <v>#DIV/0!</v>
      </c>
      <c r="Q1435" s="121" t="e">
        <f t="shared" si="430"/>
        <v>#DIV/0!</v>
      </c>
      <c r="R1435" s="121" t="e">
        <f t="shared" si="430"/>
        <v>#DIV/0!</v>
      </c>
      <c r="S1435" s="121" t="e">
        <f t="shared" si="430"/>
        <v>#DIV/0!</v>
      </c>
      <c r="T1435" s="121" t="e">
        <f t="shared" si="430"/>
        <v>#DIV/0!</v>
      </c>
      <c r="U1435" s="121" t="e">
        <f t="shared" si="430"/>
        <v>#DIV/0!</v>
      </c>
      <c r="V1435" s="435" t="e">
        <f t="shared" si="430"/>
        <v>#DIV/0!</v>
      </c>
      <c r="W1435" s="121" t="e">
        <f t="shared" si="430"/>
        <v>#DIV/0!</v>
      </c>
      <c r="X1435" s="121" t="e">
        <f t="shared" si="430"/>
        <v>#DIV/0!</v>
      </c>
      <c r="Y1435" s="121" t="e">
        <f t="shared" si="430"/>
        <v>#DIV/0!</v>
      </c>
      <c r="Z1435" s="121" t="e">
        <f t="shared" si="430"/>
        <v>#DIV/0!</v>
      </c>
      <c r="AA1435" s="121" t="e">
        <f t="shared" si="430"/>
        <v>#DIV/0!</v>
      </c>
      <c r="AB1435" s="121" t="e">
        <f t="shared" si="430"/>
        <v>#DIV/0!</v>
      </c>
      <c r="AC1435" s="135" t="e">
        <f>AC1433/AC1432</f>
        <v>#DIV/0!</v>
      </c>
    </row>
    <row r="1436" spans="1:30" s="5" customFormat="1" ht="11.25">
      <c r="A1436" s="283" t="s">
        <v>511</v>
      </c>
      <c r="B1436" s="284"/>
      <c r="C1436" s="285"/>
      <c r="D1436" s="286"/>
      <c r="E1436" s="286">
        <f t="shared" ref="E1436:AB1436" si="431">E1428+E1432</f>
        <v>9.2999999999999999E-2</v>
      </c>
      <c r="F1436" s="286">
        <f t="shared" si="431"/>
        <v>9.0029999999999999E-2</v>
      </c>
      <c r="G1436" s="286">
        <f t="shared" si="431"/>
        <v>9.462000000000001E-2</v>
      </c>
      <c r="H1436" s="286">
        <f t="shared" si="431"/>
        <v>8.8620000000000004E-2</v>
      </c>
      <c r="I1436" s="286">
        <f t="shared" si="431"/>
        <v>8.6999999999999994E-2</v>
      </c>
      <c r="J1436" s="286">
        <f t="shared" si="431"/>
        <v>8.9160000000000003E-2</v>
      </c>
      <c r="K1436" s="286">
        <f t="shared" si="431"/>
        <v>9.8970000000000002E-2</v>
      </c>
      <c r="L1436" s="286">
        <f t="shared" si="431"/>
        <v>0.10983</v>
      </c>
      <c r="M1436" s="286">
        <f t="shared" si="431"/>
        <v>0.1293</v>
      </c>
      <c r="N1436" s="286">
        <f t="shared" si="431"/>
        <v>0.12840000000000001</v>
      </c>
      <c r="O1436" s="286">
        <f t="shared" si="431"/>
        <v>0.12693000000000002</v>
      </c>
      <c r="P1436" s="286">
        <f t="shared" si="431"/>
        <v>0.13065000000000002</v>
      </c>
      <c r="Q1436" s="286">
        <f t="shared" si="431"/>
        <v>0.10596</v>
      </c>
      <c r="R1436" s="286">
        <f t="shared" si="431"/>
        <v>0.11312999999999999</v>
      </c>
      <c r="S1436" s="286">
        <f t="shared" si="431"/>
        <v>0.12384000000000001</v>
      </c>
      <c r="T1436" s="286">
        <f t="shared" si="431"/>
        <v>0.13194</v>
      </c>
      <c r="U1436" s="286">
        <f t="shared" si="431"/>
        <v>0.10293000000000001</v>
      </c>
      <c r="V1436" s="286">
        <f t="shared" si="431"/>
        <v>9.8339999999999997E-2</v>
      </c>
      <c r="W1436" s="286">
        <f t="shared" si="431"/>
        <v>9.1049999999999992E-2</v>
      </c>
      <c r="X1436" s="286">
        <f t="shared" si="431"/>
        <v>9.2730000000000007E-2</v>
      </c>
      <c r="Y1436" s="286">
        <f t="shared" si="431"/>
        <v>0.10643999999999999</v>
      </c>
      <c r="Z1436" s="286">
        <f t="shared" si="431"/>
        <v>0.11079</v>
      </c>
      <c r="AA1436" s="286">
        <f t="shared" si="431"/>
        <v>9.8489999999999994E-2</v>
      </c>
      <c r="AB1436" s="286">
        <f t="shared" si="431"/>
        <v>9.0389999999999998E-2</v>
      </c>
      <c r="AC1436" s="286"/>
    </row>
    <row r="1437" spans="1:30" s="5" customFormat="1" ht="11.25">
      <c r="A1437" s="288" t="s">
        <v>512</v>
      </c>
      <c r="B1437" s="289"/>
      <c r="C1437" s="290"/>
      <c r="D1437" s="291"/>
      <c r="E1437" s="298">
        <f t="shared" ref="E1437:AB1437" si="432">E1429+E1433</f>
        <v>9.6090000000000009E-2</v>
      </c>
      <c r="F1437" s="298">
        <f t="shared" si="432"/>
        <v>9.5939999999999998E-2</v>
      </c>
      <c r="G1437" s="298">
        <f t="shared" si="432"/>
        <v>0.10518000000000001</v>
      </c>
      <c r="H1437" s="298">
        <f t="shared" si="432"/>
        <v>9.5250000000000001E-2</v>
      </c>
      <c r="I1437" s="298">
        <f t="shared" si="432"/>
        <v>9.4829999999999998E-2</v>
      </c>
      <c r="J1437" s="298">
        <f t="shared" si="432"/>
        <v>9.3629999999999991E-2</v>
      </c>
      <c r="K1437" s="298">
        <f t="shared" si="432"/>
        <v>9.4799999999999995E-2</v>
      </c>
      <c r="L1437" s="298">
        <f t="shared" si="432"/>
        <v>9.8970000000000002E-2</v>
      </c>
      <c r="M1437" s="298">
        <f t="shared" si="432"/>
        <v>9.5879999999999993E-2</v>
      </c>
      <c r="N1437" s="298">
        <f t="shared" si="432"/>
        <v>9.0900000000000009E-2</v>
      </c>
      <c r="O1437" s="298">
        <f t="shared" si="432"/>
        <v>9.212999999999999E-2</v>
      </c>
      <c r="P1437" s="298">
        <f t="shared" si="432"/>
        <v>9.6659999999999996E-2</v>
      </c>
      <c r="Q1437" s="298">
        <f t="shared" si="432"/>
        <v>9.4319999999999987E-2</v>
      </c>
      <c r="R1437" s="298">
        <f t="shared" si="432"/>
        <v>9.9360000000000004E-2</v>
      </c>
      <c r="S1437" s="298">
        <f t="shared" si="432"/>
        <v>9.486E-2</v>
      </c>
      <c r="T1437" s="298">
        <f t="shared" si="432"/>
        <v>9.6959999999999991E-2</v>
      </c>
      <c r="U1437" s="298">
        <f t="shared" si="432"/>
        <v>9.7170000000000006E-2</v>
      </c>
      <c r="V1437" s="298">
        <f t="shared" si="432"/>
        <v>9.8339999999999997E-2</v>
      </c>
      <c r="W1437" s="298">
        <f t="shared" si="432"/>
        <v>9.042E-2</v>
      </c>
      <c r="X1437" s="298">
        <f t="shared" si="432"/>
        <v>9.0749999999999997E-2</v>
      </c>
      <c r="Y1437" s="298">
        <f t="shared" si="432"/>
        <v>9.6930000000000002E-2</v>
      </c>
      <c r="Z1437" s="298">
        <f t="shared" si="432"/>
        <v>9.6180000000000002E-2</v>
      </c>
      <c r="AA1437" s="298">
        <f t="shared" si="432"/>
        <v>9.3569999999999987E-2</v>
      </c>
      <c r="AB1437" s="298">
        <f t="shared" si="432"/>
        <v>9.4079999999999997E-2</v>
      </c>
      <c r="AC1437" s="298"/>
    </row>
    <row r="1438" spans="1:30" s="5" customFormat="1" ht="12" thickBot="1">
      <c r="A1438" s="293" t="s">
        <v>513</v>
      </c>
      <c r="B1438" s="294"/>
      <c r="C1438" s="295"/>
      <c r="D1438" s="296"/>
      <c r="E1438" s="296">
        <f t="shared" ref="E1438:AB1438" si="433">SQRT(E1436*E1436+E1437*E1437)</f>
        <v>0.13372467274216829</v>
      </c>
      <c r="F1438" s="296">
        <f t="shared" si="433"/>
        <v>0.13156703424490498</v>
      </c>
      <c r="G1438" s="296">
        <f t="shared" si="433"/>
        <v>0.1414771246527155</v>
      </c>
      <c r="H1438" s="296">
        <f t="shared" si="433"/>
        <v>0.13010021867775626</v>
      </c>
      <c r="I1438" s="296">
        <f t="shared" si="433"/>
        <v>0.12869238089335358</v>
      </c>
      <c r="J1438" s="296">
        <f t="shared" si="433"/>
        <v>0.12929068992004025</v>
      </c>
      <c r="K1438" s="296">
        <f t="shared" si="433"/>
        <v>0.13704780516301601</v>
      </c>
      <c r="L1438" s="296">
        <f t="shared" si="433"/>
        <v>0.14784346383929187</v>
      </c>
      <c r="M1438" s="710">
        <f t="shared" si="433"/>
        <v>0.16097038361139604</v>
      </c>
      <c r="N1438" s="296">
        <f t="shared" si="433"/>
        <v>0.15731932494134346</v>
      </c>
      <c r="O1438" s="296">
        <f t="shared" si="433"/>
        <v>0.15684119930681481</v>
      </c>
      <c r="P1438" s="296">
        <f t="shared" si="433"/>
        <v>0.16251946991053104</v>
      </c>
      <c r="Q1438" s="296">
        <f t="shared" si="433"/>
        <v>0.14185832368951776</v>
      </c>
      <c r="R1438" s="296">
        <f t="shared" si="433"/>
        <v>0.15056827853170135</v>
      </c>
      <c r="S1438" s="296">
        <f t="shared" si="433"/>
        <v>0.15599604225748806</v>
      </c>
      <c r="T1438" s="296">
        <f t="shared" si="433"/>
        <v>0.16373577861909108</v>
      </c>
      <c r="U1438" s="296">
        <f t="shared" si="433"/>
        <v>0.14155067573134367</v>
      </c>
      <c r="V1438" s="296">
        <f t="shared" si="433"/>
        <v>0.13907376172377017</v>
      </c>
      <c r="W1438" s="296">
        <f t="shared" si="433"/>
        <v>0.12831944084977925</v>
      </c>
      <c r="X1438" s="296">
        <f t="shared" si="433"/>
        <v>0.12974750633441862</v>
      </c>
      <c r="Y1438" s="296">
        <f t="shared" si="433"/>
        <v>0.1439614479643769</v>
      </c>
      <c r="Z1438" s="296">
        <f t="shared" si="433"/>
        <v>0.1467140637430509</v>
      </c>
      <c r="AA1438" s="296">
        <f t="shared" si="433"/>
        <v>0.13585148140524636</v>
      </c>
      <c r="AB1438" s="296">
        <f t="shared" si="433"/>
        <v>0.13046608179906377</v>
      </c>
      <c r="AC1438" s="297"/>
      <c r="AD1438" s="131">
        <f>MAX(E1438:AB1438)</f>
        <v>0.16373577861909108</v>
      </c>
    </row>
    <row r="1439" spans="1:30" s="13" customFormat="1" ht="14.25" customHeight="1" thickBot="1">
      <c r="A1439" s="148" t="s">
        <v>290</v>
      </c>
      <c r="B1439" s="149"/>
      <c r="C1439" s="150"/>
      <c r="D1439" s="150"/>
      <c r="E1439" s="3">
        <v>1</v>
      </c>
      <c r="F1439" s="3">
        <v>2</v>
      </c>
      <c r="G1439" s="3">
        <v>3</v>
      </c>
      <c r="H1439" s="3">
        <v>4</v>
      </c>
      <c r="I1439" s="3">
        <v>5</v>
      </c>
      <c r="J1439" s="3">
        <v>6</v>
      </c>
      <c r="K1439" s="3">
        <v>7</v>
      </c>
      <c r="L1439" s="3">
        <v>8</v>
      </c>
      <c r="M1439" s="3">
        <v>9</v>
      </c>
      <c r="N1439" s="3">
        <v>10</v>
      </c>
      <c r="O1439" s="3">
        <v>11</v>
      </c>
      <c r="P1439" s="3">
        <v>12</v>
      </c>
      <c r="Q1439" s="3">
        <v>13</v>
      </c>
      <c r="R1439" s="3">
        <v>14</v>
      </c>
      <c r="S1439" s="3">
        <v>15</v>
      </c>
      <c r="T1439" s="3">
        <v>16</v>
      </c>
      <c r="U1439" s="3">
        <v>17</v>
      </c>
      <c r="V1439" s="3">
        <v>18</v>
      </c>
      <c r="W1439" s="3">
        <v>19</v>
      </c>
      <c r="X1439" s="3">
        <v>20</v>
      </c>
      <c r="Y1439" s="3">
        <v>21</v>
      </c>
      <c r="Z1439" s="3">
        <v>22</v>
      </c>
      <c r="AA1439" s="3">
        <v>23</v>
      </c>
      <c r="AB1439" s="3">
        <v>24</v>
      </c>
      <c r="AC1439" s="151"/>
    </row>
    <row r="1440" spans="1:30" s="32" customFormat="1" ht="14.25" customHeight="1">
      <c r="A1440" s="28" t="s">
        <v>148</v>
      </c>
      <c r="B1440" s="439"/>
      <c r="C1440" s="440" t="s">
        <v>13</v>
      </c>
      <c r="D1440" s="855" t="s">
        <v>523</v>
      </c>
      <c r="E1440" s="445">
        <v>6.3</v>
      </c>
      <c r="F1440" s="445">
        <v>6.3</v>
      </c>
      <c r="G1440" s="445">
        <v>6.3</v>
      </c>
      <c r="H1440" s="445">
        <v>6.3</v>
      </c>
      <c r="I1440" s="445">
        <v>6.3</v>
      </c>
      <c r="J1440" s="445">
        <v>6.3</v>
      </c>
      <c r="K1440" s="445">
        <v>6.3</v>
      </c>
      <c r="L1440" s="445">
        <v>6.3</v>
      </c>
      <c r="M1440" s="445">
        <v>6.3</v>
      </c>
      <c r="N1440" s="445">
        <v>6.3</v>
      </c>
      <c r="O1440" s="445">
        <v>6.3</v>
      </c>
      <c r="P1440" s="445">
        <v>6.3</v>
      </c>
      <c r="Q1440" s="445">
        <v>6.3</v>
      </c>
      <c r="R1440" s="445">
        <v>6.3</v>
      </c>
      <c r="S1440" s="445">
        <v>6.3</v>
      </c>
      <c r="T1440" s="445">
        <v>6.3</v>
      </c>
      <c r="U1440" s="445">
        <v>6.3</v>
      </c>
      <c r="V1440" s="445">
        <v>6.3</v>
      </c>
      <c r="W1440" s="445">
        <v>6.3</v>
      </c>
      <c r="X1440" s="445">
        <v>6.3</v>
      </c>
      <c r="Y1440" s="445">
        <v>6.3</v>
      </c>
      <c r="Z1440" s="445">
        <v>6.3</v>
      </c>
      <c r="AA1440" s="445">
        <v>6.3</v>
      </c>
      <c r="AB1440" s="445">
        <v>6.3</v>
      </c>
      <c r="AC1440" s="445"/>
    </row>
    <row r="1441" spans="1:31" s="32" customFormat="1" ht="14.25" customHeight="1" thickBot="1">
      <c r="A1441" s="35" t="s">
        <v>149</v>
      </c>
      <c r="B1441" s="36"/>
      <c r="C1441" s="446" t="s">
        <v>13</v>
      </c>
      <c r="D1441" s="869" t="s">
        <v>523</v>
      </c>
      <c r="E1441" s="448">
        <v>6.3</v>
      </c>
      <c r="F1441" s="448">
        <v>6.3</v>
      </c>
      <c r="G1441" s="448">
        <v>6.3</v>
      </c>
      <c r="H1441" s="448">
        <v>6.3</v>
      </c>
      <c r="I1441" s="448">
        <v>6.3</v>
      </c>
      <c r="J1441" s="448">
        <v>6.3</v>
      </c>
      <c r="K1441" s="448">
        <v>6.3</v>
      </c>
      <c r="L1441" s="448">
        <v>6.3</v>
      </c>
      <c r="M1441" s="448">
        <v>6.3</v>
      </c>
      <c r="N1441" s="448">
        <v>6.3</v>
      </c>
      <c r="O1441" s="448">
        <v>6.3</v>
      </c>
      <c r="P1441" s="448">
        <v>6.3</v>
      </c>
      <c r="Q1441" s="448">
        <v>6.3</v>
      </c>
      <c r="R1441" s="448">
        <v>6.3</v>
      </c>
      <c r="S1441" s="448">
        <v>6.3</v>
      </c>
      <c r="T1441" s="448">
        <v>6.3</v>
      </c>
      <c r="U1441" s="448">
        <v>6.3</v>
      </c>
      <c r="V1441" s="448">
        <v>6.3</v>
      </c>
      <c r="W1441" s="448">
        <v>6.3</v>
      </c>
      <c r="X1441" s="448">
        <v>6.3</v>
      </c>
      <c r="Y1441" s="448">
        <v>6.3</v>
      </c>
      <c r="Z1441" s="448">
        <v>6.3</v>
      </c>
      <c r="AA1441" s="448">
        <v>6.3</v>
      </c>
      <c r="AB1441" s="448">
        <v>6.3</v>
      </c>
      <c r="AC1441" s="448"/>
    </row>
    <row r="1442" spans="1:31">
      <c r="A1442" s="2216" t="s">
        <v>109</v>
      </c>
      <c r="B1442" s="2219" t="s">
        <v>692</v>
      </c>
      <c r="C1442" s="10" t="s">
        <v>477</v>
      </c>
      <c r="D1442" s="867" t="s">
        <v>473</v>
      </c>
      <c r="E1442" s="813">
        <v>3.1032000000000001E-2</v>
      </c>
      <c r="F1442" s="813">
        <v>2.7647999999999999E-2</v>
      </c>
      <c r="G1442" s="813">
        <v>2.6928000000000001E-2</v>
      </c>
      <c r="H1442" s="814">
        <v>2.7359999999999999E-2</v>
      </c>
      <c r="I1442" s="813">
        <v>2.6424E-2</v>
      </c>
      <c r="J1442" s="813">
        <v>2.9520000000000001E-2</v>
      </c>
      <c r="K1442" s="813">
        <v>3.9168000000000001E-2</v>
      </c>
      <c r="L1442" s="813">
        <v>4.6727999999999999E-2</v>
      </c>
      <c r="M1442" s="813">
        <v>4.1759999999999999E-2</v>
      </c>
      <c r="N1442" s="814">
        <v>3.456E-2</v>
      </c>
      <c r="O1442" s="813">
        <v>3.6935999999999997E-2</v>
      </c>
      <c r="P1442" s="813">
        <v>3.9312E-2</v>
      </c>
      <c r="Q1442" s="813">
        <v>3.8448000000000003E-2</v>
      </c>
      <c r="R1442" s="813">
        <v>3.7007999999999999E-2</v>
      </c>
      <c r="S1442" s="813">
        <v>3.1896000000000001E-2</v>
      </c>
      <c r="T1442" s="813">
        <v>4.1183999999999998E-2</v>
      </c>
      <c r="U1442" s="813">
        <v>3.6648E-2</v>
      </c>
      <c r="V1442" s="813">
        <v>3.5783999999999996E-2</v>
      </c>
      <c r="W1442" s="813">
        <v>3.3840000000000002E-2</v>
      </c>
      <c r="X1442" s="813">
        <v>3.4776000000000001E-2</v>
      </c>
      <c r="Y1442" s="813">
        <v>3.7584000000000006E-2</v>
      </c>
      <c r="Z1442" s="813">
        <v>4.0896000000000002E-2</v>
      </c>
      <c r="AA1442" s="813">
        <v>3.5423999999999997E-2</v>
      </c>
      <c r="AB1442" s="813">
        <v>3.0384000000000001E-2</v>
      </c>
      <c r="AC1442" s="135">
        <f>SUM(E1442:AB1442)</f>
        <v>0.84124800000000011</v>
      </c>
      <c r="AD1442" s="131">
        <f>MAX(E1442:AB1442)</f>
        <v>4.6727999999999999E-2</v>
      </c>
      <c r="AE1442" s="131">
        <f>MIN(E1442:AB1442)</f>
        <v>2.6424E-2</v>
      </c>
    </row>
    <row r="1443" spans="1:31" ht="13.5" thickBot="1">
      <c r="A1443" s="2295"/>
      <c r="B1443" s="2293"/>
      <c r="C1443" s="11" t="s">
        <v>478</v>
      </c>
      <c r="D1443" s="866" t="s">
        <v>473</v>
      </c>
      <c r="E1443" s="815">
        <v>3.1032000000000001E-2</v>
      </c>
      <c r="F1443" s="815">
        <v>2.7647999999999999E-2</v>
      </c>
      <c r="G1443" s="815">
        <v>2.6928000000000001E-2</v>
      </c>
      <c r="H1443" s="816">
        <v>2.7359999999999999E-2</v>
      </c>
      <c r="I1443" s="815">
        <v>2.6424E-2</v>
      </c>
      <c r="J1443" s="815">
        <v>2.9520000000000001E-2</v>
      </c>
      <c r="K1443" s="815">
        <v>3.9168000000000001E-2</v>
      </c>
      <c r="L1443" s="815">
        <v>4.6727999999999999E-2</v>
      </c>
      <c r="M1443" s="815">
        <v>4.1759999999999999E-2</v>
      </c>
      <c r="N1443" s="816">
        <v>3.456E-2</v>
      </c>
      <c r="O1443" s="815">
        <v>3.6935999999999997E-2</v>
      </c>
      <c r="P1443" s="815">
        <v>3.9312E-2</v>
      </c>
      <c r="Q1443" s="815">
        <v>3.8448000000000003E-2</v>
      </c>
      <c r="R1443" s="815">
        <v>3.7007999999999999E-2</v>
      </c>
      <c r="S1443" s="815">
        <v>3.1896000000000001E-2</v>
      </c>
      <c r="T1443" s="815">
        <v>4.1183999999999998E-2</v>
      </c>
      <c r="U1443" s="815">
        <v>3.6648E-2</v>
      </c>
      <c r="V1443" s="815">
        <v>3.5783999999999996E-2</v>
      </c>
      <c r="W1443" s="815">
        <v>3.3840000000000002E-2</v>
      </c>
      <c r="X1443" s="815">
        <v>3.4776000000000001E-2</v>
      </c>
      <c r="Y1443" s="815">
        <v>3.7584000000000006E-2</v>
      </c>
      <c r="Z1443" s="815">
        <v>4.0896000000000002E-2</v>
      </c>
      <c r="AA1443" s="815">
        <v>3.5423999999999997E-2</v>
      </c>
      <c r="AB1443" s="815">
        <v>3.0384000000000001E-2</v>
      </c>
      <c r="AC1443" s="135">
        <f>SUM(E1443:AB1443)</f>
        <v>0.84124800000000011</v>
      </c>
    </row>
    <row r="1444" spans="1:31">
      <c r="A1444" s="2295"/>
      <c r="B1444" s="2293"/>
      <c r="C1444" s="11" t="s">
        <v>8</v>
      </c>
      <c r="D1444" s="11" t="s">
        <v>498</v>
      </c>
      <c r="E1444" s="124">
        <f>SQRT(E1442*E1442+E1443*E1443)*1000/(1.732*E1440)</f>
        <v>4.0219468517506032</v>
      </c>
      <c r="F1444" s="124">
        <f t="shared" ref="F1444:AB1444" si="434">SQRT(F1442*F1442+F1443*F1443)*1000/(1.732*F1440)</f>
        <v>3.5833586799819765</v>
      </c>
      <c r="G1444" s="124">
        <f t="shared" si="434"/>
        <v>3.4900420476907792</v>
      </c>
      <c r="H1444" s="437">
        <f t="shared" si="434"/>
        <v>3.5460320270654968</v>
      </c>
      <c r="I1444" s="124">
        <f t="shared" si="434"/>
        <v>3.4247204050869402</v>
      </c>
      <c r="J1444" s="124">
        <f t="shared" si="434"/>
        <v>3.8259819239390893</v>
      </c>
      <c r="K1444" s="124">
        <f t="shared" si="434"/>
        <v>5.0764247966411329</v>
      </c>
      <c r="L1444" s="124">
        <f t="shared" si="434"/>
        <v>6.0562494356987049</v>
      </c>
      <c r="M1444" s="124">
        <f t="shared" si="434"/>
        <v>5.412364672889443</v>
      </c>
      <c r="N1444" s="437">
        <f t="shared" si="434"/>
        <v>4.4791983499774704</v>
      </c>
      <c r="O1444" s="124">
        <f t="shared" si="434"/>
        <v>4.7871432365384203</v>
      </c>
      <c r="P1444" s="124">
        <f t="shared" si="434"/>
        <v>5.095088123099373</v>
      </c>
      <c r="Q1444" s="124">
        <f t="shared" si="434"/>
        <v>4.983108164349936</v>
      </c>
      <c r="R1444" s="124">
        <f t="shared" si="434"/>
        <v>4.7964748997675413</v>
      </c>
      <c r="S1444" s="124">
        <f t="shared" si="434"/>
        <v>4.1339268105000402</v>
      </c>
      <c r="T1444" s="124">
        <f t="shared" si="434"/>
        <v>5.3377113670564853</v>
      </c>
      <c r="U1444" s="124">
        <f t="shared" si="434"/>
        <v>4.7498165836219428</v>
      </c>
      <c r="V1444" s="437">
        <f t="shared" si="434"/>
        <v>4.6378366248725049</v>
      </c>
      <c r="W1444" s="124">
        <f t="shared" si="434"/>
        <v>4.3858817176862734</v>
      </c>
      <c r="X1444" s="124">
        <f t="shared" si="434"/>
        <v>4.5071933396648296</v>
      </c>
      <c r="Y1444" s="124">
        <f t="shared" si="434"/>
        <v>4.8711282056004999</v>
      </c>
      <c r="Z1444" s="124">
        <f t="shared" si="434"/>
        <v>5.3003847141400069</v>
      </c>
      <c r="AA1444" s="124">
        <f t="shared" si="434"/>
        <v>4.5911783087269065</v>
      </c>
      <c r="AB1444" s="124">
        <f t="shared" si="434"/>
        <v>3.9379618826885259</v>
      </c>
      <c r="AC1444" s="135"/>
    </row>
    <row r="1445" spans="1:31" ht="13.5" thickBot="1">
      <c r="A1445" s="2296"/>
      <c r="B1445" s="2294"/>
      <c r="C1445" s="48" t="s">
        <v>16</v>
      </c>
      <c r="D1445" s="48"/>
      <c r="E1445" s="121">
        <f t="shared" ref="E1445:AB1445" si="435">E1443/E1442</f>
        <v>1</v>
      </c>
      <c r="F1445" s="121">
        <f t="shared" si="435"/>
        <v>1</v>
      </c>
      <c r="G1445" s="121">
        <f t="shared" si="435"/>
        <v>1</v>
      </c>
      <c r="H1445" s="435">
        <f t="shared" si="435"/>
        <v>1</v>
      </c>
      <c r="I1445" s="121">
        <f t="shared" si="435"/>
        <v>1</v>
      </c>
      <c r="J1445" s="121">
        <f t="shared" si="435"/>
        <v>1</v>
      </c>
      <c r="K1445" s="121">
        <f t="shared" si="435"/>
        <v>1</v>
      </c>
      <c r="L1445" s="121">
        <f t="shared" si="435"/>
        <v>1</v>
      </c>
      <c r="M1445" s="121">
        <f t="shared" si="435"/>
        <v>1</v>
      </c>
      <c r="N1445" s="435">
        <f t="shared" si="435"/>
        <v>1</v>
      </c>
      <c r="O1445" s="121">
        <f t="shared" si="435"/>
        <v>1</v>
      </c>
      <c r="P1445" s="121">
        <f t="shared" si="435"/>
        <v>1</v>
      </c>
      <c r="Q1445" s="121">
        <f t="shared" si="435"/>
        <v>1</v>
      </c>
      <c r="R1445" s="121">
        <f t="shared" si="435"/>
        <v>1</v>
      </c>
      <c r="S1445" s="121">
        <f t="shared" si="435"/>
        <v>1</v>
      </c>
      <c r="T1445" s="121">
        <f t="shared" si="435"/>
        <v>1</v>
      </c>
      <c r="U1445" s="121">
        <f t="shared" si="435"/>
        <v>1</v>
      </c>
      <c r="V1445" s="435">
        <f t="shared" si="435"/>
        <v>1</v>
      </c>
      <c r="W1445" s="121">
        <f t="shared" si="435"/>
        <v>1</v>
      </c>
      <c r="X1445" s="121">
        <f t="shared" si="435"/>
        <v>1</v>
      </c>
      <c r="Y1445" s="121">
        <f t="shared" si="435"/>
        <v>1</v>
      </c>
      <c r="Z1445" s="121">
        <f t="shared" si="435"/>
        <v>1</v>
      </c>
      <c r="AA1445" s="121">
        <f t="shared" si="435"/>
        <v>1</v>
      </c>
      <c r="AB1445" s="121">
        <f t="shared" si="435"/>
        <v>1</v>
      </c>
      <c r="AC1445" s="133">
        <f>AC1443/AC1442</f>
        <v>1</v>
      </c>
    </row>
    <row r="1446" spans="1:31">
      <c r="A1446" s="2216" t="s">
        <v>110</v>
      </c>
      <c r="B1446" s="2219" t="s">
        <v>387</v>
      </c>
      <c r="C1446" s="10" t="s">
        <v>477</v>
      </c>
      <c r="D1446" s="867" t="s">
        <v>499</v>
      </c>
      <c r="E1446" s="256">
        <v>0</v>
      </c>
      <c r="F1446" s="256">
        <v>0</v>
      </c>
      <c r="G1446" s="256">
        <v>0</v>
      </c>
      <c r="H1446" s="256">
        <v>0</v>
      </c>
      <c r="I1446" s="256">
        <v>0</v>
      </c>
      <c r="J1446" s="256">
        <v>0</v>
      </c>
      <c r="K1446" s="256">
        <v>0</v>
      </c>
      <c r="L1446" s="256">
        <v>0</v>
      </c>
      <c r="M1446" s="256">
        <v>0</v>
      </c>
      <c r="N1446" s="256">
        <v>0</v>
      </c>
      <c r="O1446" s="256">
        <v>0</v>
      </c>
      <c r="P1446" s="256">
        <v>0</v>
      </c>
      <c r="Q1446" s="256">
        <v>0</v>
      </c>
      <c r="R1446" s="256">
        <v>0</v>
      </c>
      <c r="S1446" s="256">
        <v>0</v>
      </c>
      <c r="T1446" s="256">
        <v>0</v>
      </c>
      <c r="U1446" s="256">
        <v>0</v>
      </c>
      <c r="V1446" s="256">
        <v>0</v>
      </c>
      <c r="W1446" s="256">
        <v>0</v>
      </c>
      <c r="X1446" s="256">
        <v>0</v>
      </c>
      <c r="Y1446" s="256">
        <v>0</v>
      </c>
      <c r="Z1446" s="256">
        <v>0</v>
      </c>
      <c r="AA1446" s="256">
        <v>0</v>
      </c>
      <c r="AB1446" s="256">
        <v>0</v>
      </c>
      <c r="AC1446" s="135">
        <f>SUM(E1446:AB1446)</f>
        <v>0</v>
      </c>
      <c r="AD1446" s="841" t="s">
        <v>465</v>
      </c>
    </row>
    <row r="1447" spans="1:31">
      <c r="A1447" s="2295"/>
      <c r="B1447" s="2293"/>
      <c r="C1447" s="11" t="s">
        <v>478</v>
      </c>
      <c r="D1447" s="865" t="s">
        <v>499</v>
      </c>
      <c r="E1447" s="123">
        <v>0</v>
      </c>
      <c r="F1447" s="123">
        <v>0</v>
      </c>
      <c r="G1447" s="123">
        <v>0</v>
      </c>
      <c r="H1447" s="465">
        <v>0</v>
      </c>
      <c r="I1447" s="123">
        <v>0</v>
      </c>
      <c r="J1447" s="123">
        <v>0</v>
      </c>
      <c r="K1447" s="123">
        <v>0</v>
      </c>
      <c r="L1447" s="123">
        <v>0</v>
      </c>
      <c r="M1447" s="123">
        <v>0</v>
      </c>
      <c r="N1447" s="465">
        <v>0</v>
      </c>
      <c r="O1447" s="123">
        <v>0</v>
      </c>
      <c r="P1447" s="123">
        <v>0</v>
      </c>
      <c r="Q1447" s="123">
        <v>0</v>
      </c>
      <c r="R1447" s="123">
        <v>0</v>
      </c>
      <c r="S1447" s="123">
        <v>0</v>
      </c>
      <c r="T1447" s="123">
        <v>0</v>
      </c>
      <c r="U1447" s="123">
        <v>0</v>
      </c>
      <c r="V1447" s="465">
        <v>0</v>
      </c>
      <c r="W1447" s="123">
        <v>0</v>
      </c>
      <c r="X1447" s="123">
        <v>0</v>
      </c>
      <c r="Y1447" s="123">
        <v>0</v>
      </c>
      <c r="Z1447" s="123">
        <v>0</v>
      </c>
      <c r="AA1447" s="123">
        <v>0</v>
      </c>
      <c r="AB1447" s="123">
        <v>0</v>
      </c>
      <c r="AC1447" s="135">
        <f>SUM(E1447:AB1447)</f>
        <v>0</v>
      </c>
      <c r="AD1447" s="5" t="s">
        <v>465</v>
      </c>
    </row>
    <row r="1448" spans="1:31">
      <c r="A1448" s="2295"/>
      <c r="B1448" s="2293"/>
      <c r="C1448" s="11" t="s">
        <v>8</v>
      </c>
      <c r="D1448" s="866" t="s">
        <v>498</v>
      </c>
      <c r="E1448" s="124">
        <f>SQRT(E1446*E1446+E1447*E1447)*1000/(1.732*E1440)</f>
        <v>0</v>
      </c>
      <c r="F1448" s="124">
        <f t="shared" ref="F1448:AB1448" si="436">SQRT(F1446*F1446+F1447*F1447)*1000/(1.732*F1440)</f>
        <v>0</v>
      </c>
      <c r="G1448" s="124">
        <f t="shared" si="436"/>
        <v>0</v>
      </c>
      <c r="H1448" s="437">
        <f t="shared" si="436"/>
        <v>0</v>
      </c>
      <c r="I1448" s="124">
        <f t="shared" si="436"/>
        <v>0</v>
      </c>
      <c r="J1448" s="124">
        <f t="shared" si="436"/>
        <v>0</v>
      </c>
      <c r="K1448" s="124">
        <f t="shared" si="436"/>
        <v>0</v>
      </c>
      <c r="L1448" s="124">
        <f t="shared" si="436"/>
        <v>0</v>
      </c>
      <c r="M1448" s="124">
        <f t="shared" si="436"/>
        <v>0</v>
      </c>
      <c r="N1448" s="437">
        <f t="shared" si="436"/>
        <v>0</v>
      </c>
      <c r="O1448" s="124">
        <f t="shared" si="436"/>
        <v>0</v>
      </c>
      <c r="P1448" s="124">
        <f t="shared" si="436"/>
        <v>0</v>
      </c>
      <c r="Q1448" s="124">
        <f t="shared" si="436"/>
        <v>0</v>
      </c>
      <c r="R1448" s="124">
        <f t="shared" si="436"/>
        <v>0</v>
      </c>
      <c r="S1448" s="124">
        <f t="shared" si="436"/>
        <v>0</v>
      </c>
      <c r="T1448" s="124">
        <f t="shared" si="436"/>
        <v>0</v>
      </c>
      <c r="U1448" s="124">
        <f t="shared" si="436"/>
        <v>0</v>
      </c>
      <c r="V1448" s="437">
        <f t="shared" si="436"/>
        <v>0</v>
      </c>
      <c r="W1448" s="124">
        <f t="shared" si="436"/>
        <v>0</v>
      </c>
      <c r="X1448" s="124">
        <f t="shared" si="436"/>
        <v>0</v>
      </c>
      <c r="Y1448" s="124">
        <f t="shared" si="436"/>
        <v>0</v>
      </c>
      <c r="Z1448" s="124">
        <f t="shared" si="436"/>
        <v>0</v>
      </c>
      <c r="AA1448" s="124">
        <f t="shared" si="436"/>
        <v>0</v>
      </c>
      <c r="AB1448" s="124">
        <f t="shared" si="436"/>
        <v>0</v>
      </c>
      <c r="AC1448" s="135"/>
      <c r="AD1448" s="5"/>
    </row>
    <row r="1449" spans="1:31" ht="13.5" thickBot="1">
      <c r="A1449" s="2296"/>
      <c r="B1449" s="2294"/>
      <c r="C1449" s="48" t="s">
        <v>16</v>
      </c>
      <c r="D1449" s="48"/>
      <c r="E1449" s="121" t="e">
        <f t="shared" ref="E1449:AB1449" si="437">E1447/E1446</f>
        <v>#DIV/0!</v>
      </c>
      <c r="F1449" s="121" t="e">
        <f t="shared" si="437"/>
        <v>#DIV/0!</v>
      </c>
      <c r="G1449" s="121" t="e">
        <f t="shared" si="437"/>
        <v>#DIV/0!</v>
      </c>
      <c r="H1449" s="435" t="e">
        <f t="shared" si="437"/>
        <v>#DIV/0!</v>
      </c>
      <c r="I1449" s="121" t="e">
        <f t="shared" si="437"/>
        <v>#DIV/0!</v>
      </c>
      <c r="J1449" s="121" t="e">
        <f t="shared" si="437"/>
        <v>#DIV/0!</v>
      </c>
      <c r="K1449" s="121" t="e">
        <f t="shared" si="437"/>
        <v>#DIV/0!</v>
      </c>
      <c r="L1449" s="121" t="e">
        <f t="shared" si="437"/>
        <v>#DIV/0!</v>
      </c>
      <c r="M1449" s="121" t="e">
        <f t="shared" si="437"/>
        <v>#DIV/0!</v>
      </c>
      <c r="N1449" s="435" t="e">
        <f t="shared" si="437"/>
        <v>#DIV/0!</v>
      </c>
      <c r="O1449" s="121" t="e">
        <f t="shared" si="437"/>
        <v>#DIV/0!</v>
      </c>
      <c r="P1449" s="121" t="e">
        <f t="shared" si="437"/>
        <v>#DIV/0!</v>
      </c>
      <c r="Q1449" s="121" t="e">
        <f t="shared" si="437"/>
        <v>#DIV/0!</v>
      </c>
      <c r="R1449" s="121" t="e">
        <f t="shared" si="437"/>
        <v>#DIV/0!</v>
      </c>
      <c r="S1449" s="121" t="e">
        <f t="shared" si="437"/>
        <v>#DIV/0!</v>
      </c>
      <c r="T1449" s="121" t="e">
        <f t="shared" si="437"/>
        <v>#DIV/0!</v>
      </c>
      <c r="U1449" s="121" t="e">
        <f t="shared" si="437"/>
        <v>#DIV/0!</v>
      </c>
      <c r="V1449" s="435" t="e">
        <f t="shared" si="437"/>
        <v>#DIV/0!</v>
      </c>
      <c r="W1449" s="121" t="e">
        <f t="shared" si="437"/>
        <v>#DIV/0!</v>
      </c>
      <c r="X1449" s="121" t="e">
        <f t="shared" si="437"/>
        <v>#DIV/0!</v>
      </c>
      <c r="Y1449" s="121" t="e">
        <f t="shared" si="437"/>
        <v>#DIV/0!</v>
      </c>
      <c r="Z1449" s="121" t="e">
        <f t="shared" si="437"/>
        <v>#DIV/0!</v>
      </c>
      <c r="AA1449" s="121" t="e">
        <f t="shared" si="437"/>
        <v>#DIV/0!</v>
      </c>
      <c r="AB1449" s="121" t="e">
        <f t="shared" si="437"/>
        <v>#DIV/0!</v>
      </c>
      <c r="AC1449" s="133" t="e">
        <f>AC1447/AC1446</f>
        <v>#DIV/0!</v>
      </c>
      <c r="AD1449" s="5"/>
    </row>
    <row r="1450" spans="1:31">
      <c r="A1450" s="2216" t="s">
        <v>119</v>
      </c>
      <c r="B1450" s="2219" t="s">
        <v>388</v>
      </c>
      <c r="C1450" s="10" t="s">
        <v>477</v>
      </c>
      <c r="D1450" s="867" t="s">
        <v>499</v>
      </c>
      <c r="E1450" s="256">
        <v>0</v>
      </c>
      <c r="F1450" s="256">
        <v>0</v>
      </c>
      <c r="G1450" s="256">
        <v>0</v>
      </c>
      <c r="H1450" s="256">
        <v>0</v>
      </c>
      <c r="I1450" s="256">
        <v>0</v>
      </c>
      <c r="J1450" s="256">
        <v>0</v>
      </c>
      <c r="K1450" s="256">
        <v>0</v>
      </c>
      <c r="L1450" s="256">
        <v>0</v>
      </c>
      <c r="M1450" s="256">
        <v>0</v>
      </c>
      <c r="N1450" s="256">
        <v>0</v>
      </c>
      <c r="O1450" s="256">
        <v>0</v>
      </c>
      <c r="P1450" s="256">
        <v>0</v>
      </c>
      <c r="Q1450" s="256">
        <v>0</v>
      </c>
      <c r="R1450" s="256">
        <v>0</v>
      </c>
      <c r="S1450" s="256">
        <v>0</v>
      </c>
      <c r="T1450" s="256">
        <v>0</v>
      </c>
      <c r="U1450" s="256">
        <v>0</v>
      </c>
      <c r="V1450" s="256">
        <v>0</v>
      </c>
      <c r="W1450" s="256">
        <v>0</v>
      </c>
      <c r="X1450" s="256">
        <v>0</v>
      </c>
      <c r="Y1450" s="256">
        <v>0</v>
      </c>
      <c r="Z1450" s="256">
        <v>0</v>
      </c>
      <c r="AA1450" s="256">
        <v>0</v>
      </c>
      <c r="AB1450" s="256">
        <v>0</v>
      </c>
      <c r="AC1450" s="135">
        <f>SUM(E1450:AB1450)</f>
        <v>0</v>
      </c>
      <c r="AD1450" s="848" t="s">
        <v>465</v>
      </c>
    </row>
    <row r="1451" spans="1:31">
      <c r="A1451" s="2295"/>
      <c r="B1451" s="2293"/>
      <c r="C1451" s="11" t="s">
        <v>478</v>
      </c>
      <c r="D1451" s="865" t="s">
        <v>499</v>
      </c>
      <c r="E1451" s="92">
        <v>0</v>
      </c>
      <c r="F1451" s="92">
        <v>0</v>
      </c>
      <c r="G1451" s="92">
        <v>0</v>
      </c>
      <c r="H1451" s="92">
        <v>0</v>
      </c>
      <c r="I1451" s="92">
        <v>0</v>
      </c>
      <c r="J1451" s="92">
        <v>0</v>
      </c>
      <c r="K1451" s="92">
        <v>0</v>
      </c>
      <c r="L1451" s="92">
        <v>0</v>
      </c>
      <c r="M1451" s="92">
        <v>0</v>
      </c>
      <c r="N1451" s="92">
        <v>0</v>
      </c>
      <c r="O1451" s="92">
        <v>0</v>
      </c>
      <c r="P1451" s="92">
        <v>0</v>
      </c>
      <c r="Q1451" s="92">
        <v>0</v>
      </c>
      <c r="R1451" s="92">
        <v>0</v>
      </c>
      <c r="S1451" s="92">
        <v>0</v>
      </c>
      <c r="T1451" s="92">
        <v>0</v>
      </c>
      <c r="U1451" s="92">
        <v>0</v>
      </c>
      <c r="V1451" s="92">
        <v>0</v>
      </c>
      <c r="W1451" s="92">
        <v>0</v>
      </c>
      <c r="X1451" s="92">
        <v>0</v>
      </c>
      <c r="Y1451" s="92">
        <v>0</v>
      </c>
      <c r="Z1451" s="92">
        <v>0</v>
      </c>
      <c r="AA1451" s="92">
        <v>0</v>
      </c>
      <c r="AB1451" s="92">
        <v>0</v>
      </c>
      <c r="AC1451" s="135">
        <f>SUM(E1451:AB1451)</f>
        <v>0</v>
      </c>
      <c r="AD1451" s="848" t="s">
        <v>465</v>
      </c>
    </row>
    <row r="1452" spans="1:31">
      <c r="A1452" s="2295"/>
      <c r="B1452" s="2293"/>
      <c r="C1452" s="11" t="s">
        <v>8</v>
      </c>
      <c r="D1452" s="866" t="s">
        <v>498</v>
      </c>
      <c r="E1452" s="124">
        <f>SQRT(E1450*E1450+E1451*E1451)*1000/(1.732*E1440)</f>
        <v>0</v>
      </c>
      <c r="F1452" s="124">
        <f t="shared" ref="F1452:AB1452" si="438">SQRT(F1450*F1450+F1451*F1451)*1000/(1.732*F1440)</f>
        <v>0</v>
      </c>
      <c r="G1452" s="124">
        <f t="shared" si="438"/>
        <v>0</v>
      </c>
      <c r="H1452" s="437">
        <f t="shared" si="438"/>
        <v>0</v>
      </c>
      <c r="I1452" s="124">
        <f t="shared" si="438"/>
        <v>0</v>
      </c>
      <c r="J1452" s="124">
        <f t="shared" si="438"/>
        <v>0</v>
      </c>
      <c r="K1452" s="124">
        <f t="shared" si="438"/>
        <v>0</v>
      </c>
      <c r="L1452" s="124">
        <f t="shared" si="438"/>
        <v>0</v>
      </c>
      <c r="M1452" s="124">
        <f t="shared" si="438"/>
        <v>0</v>
      </c>
      <c r="N1452" s="437">
        <f t="shared" si="438"/>
        <v>0</v>
      </c>
      <c r="O1452" s="124">
        <f t="shared" si="438"/>
        <v>0</v>
      </c>
      <c r="P1452" s="124">
        <f t="shared" si="438"/>
        <v>0</v>
      </c>
      <c r="Q1452" s="124">
        <f t="shared" si="438"/>
        <v>0</v>
      </c>
      <c r="R1452" s="124">
        <f t="shared" si="438"/>
        <v>0</v>
      </c>
      <c r="S1452" s="124">
        <f t="shared" si="438"/>
        <v>0</v>
      </c>
      <c r="T1452" s="124">
        <f t="shared" si="438"/>
        <v>0</v>
      </c>
      <c r="U1452" s="124">
        <f t="shared" si="438"/>
        <v>0</v>
      </c>
      <c r="V1452" s="437">
        <f t="shared" si="438"/>
        <v>0</v>
      </c>
      <c r="W1452" s="124">
        <f t="shared" si="438"/>
        <v>0</v>
      </c>
      <c r="X1452" s="124">
        <f t="shared" si="438"/>
        <v>0</v>
      </c>
      <c r="Y1452" s="124">
        <f t="shared" si="438"/>
        <v>0</v>
      </c>
      <c r="Z1452" s="124">
        <f t="shared" si="438"/>
        <v>0</v>
      </c>
      <c r="AA1452" s="124">
        <f t="shared" si="438"/>
        <v>0</v>
      </c>
      <c r="AB1452" s="124">
        <f t="shared" si="438"/>
        <v>0</v>
      </c>
      <c r="AC1452" s="135"/>
      <c r="AD1452" s="5"/>
    </row>
    <row r="1453" spans="1:31" ht="13.5" thickBot="1">
      <c r="A1453" s="2296"/>
      <c r="B1453" s="2294"/>
      <c r="C1453" s="48" t="s">
        <v>16</v>
      </c>
      <c r="D1453" s="48"/>
      <c r="E1453" s="121" t="e">
        <f t="shared" ref="E1453:AB1453" si="439">E1451/E1450</f>
        <v>#DIV/0!</v>
      </c>
      <c r="F1453" s="121" t="e">
        <f t="shared" si="439"/>
        <v>#DIV/0!</v>
      </c>
      <c r="G1453" s="121" t="e">
        <f t="shared" si="439"/>
        <v>#DIV/0!</v>
      </c>
      <c r="H1453" s="435" t="e">
        <f t="shared" si="439"/>
        <v>#DIV/0!</v>
      </c>
      <c r="I1453" s="121" t="e">
        <f t="shared" si="439"/>
        <v>#DIV/0!</v>
      </c>
      <c r="J1453" s="121" t="e">
        <f t="shared" si="439"/>
        <v>#DIV/0!</v>
      </c>
      <c r="K1453" s="121" t="e">
        <f t="shared" si="439"/>
        <v>#DIV/0!</v>
      </c>
      <c r="L1453" s="121" t="e">
        <f t="shared" si="439"/>
        <v>#DIV/0!</v>
      </c>
      <c r="M1453" s="121" t="e">
        <f t="shared" si="439"/>
        <v>#DIV/0!</v>
      </c>
      <c r="N1453" s="435" t="e">
        <f t="shared" si="439"/>
        <v>#DIV/0!</v>
      </c>
      <c r="O1453" s="121" t="e">
        <f t="shared" si="439"/>
        <v>#DIV/0!</v>
      </c>
      <c r="P1453" s="121" t="e">
        <f t="shared" si="439"/>
        <v>#DIV/0!</v>
      </c>
      <c r="Q1453" s="121" t="e">
        <f t="shared" si="439"/>
        <v>#DIV/0!</v>
      </c>
      <c r="R1453" s="121" t="e">
        <f t="shared" si="439"/>
        <v>#DIV/0!</v>
      </c>
      <c r="S1453" s="121" t="e">
        <f t="shared" si="439"/>
        <v>#DIV/0!</v>
      </c>
      <c r="T1453" s="121" t="e">
        <f t="shared" si="439"/>
        <v>#DIV/0!</v>
      </c>
      <c r="U1453" s="121" t="e">
        <f t="shared" si="439"/>
        <v>#DIV/0!</v>
      </c>
      <c r="V1453" s="435" t="e">
        <f t="shared" si="439"/>
        <v>#DIV/0!</v>
      </c>
      <c r="W1453" s="121" t="e">
        <f t="shared" si="439"/>
        <v>#DIV/0!</v>
      </c>
      <c r="X1453" s="121" t="e">
        <f t="shared" si="439"/>
        <v>#DIV/0!</v>
      </c>
      <c r="Y1453" s="121" t="e">
        <f t="shared" si="439"/>
        <v>#DIV/0!</v>
      </c>
      <c r="Z1453" s="121" t="e">
        <f t="shared" si="439"/>
        <v>#DIV/0!</v>
      </c>
      <c r="AA1453" s="121" t="e">
        <f t="shared" si="439"/>
        <v>#DIV/0!</v>
      </c>
      <c r="AB1453" s="121" t="e">
        <f t="shared" si="439"/>
        <v>#DIV/0!</v>
      </c>
      <c r="AC1453" s="133" t="e">
        <f>AC1451/AC1450</f>
        <v>#DIV/0!</v>
      </c>
      <c r="AD1453" s="5"/>
    </row>
    <row r="1454" spans="1:31">
      <c r="A1454" s="2216" t="s">
        <v>99</v>
      </c>
      <c r="B1454" s="2219" t="s">
        <v>389</v>
      </c>
      <c r="C1454" s="10" t="s">
        <v>477</v>
      </c>
      <c r="D1454" s="867" t="s">
        <v>473</v>
      </c>
      <c r="E1454" s="813">
        <v>3.8880000000000005E-2</v>
      </c>
      <c r="F1454" s="813">
        <v>3.9119999999999995E-2</v>
      </c>
      <c r="G1454" s="813">
        <v>3.9072000000000003E-2</v>
      </c>
      <c r="H1454" s="814">
        <v>3.8159999999999999E-2</v>
      </c>
      <c r="I1454" s="813">
        <v>3.7968000000000002E-2</v>
      </c>
      <c r="J1454" s="813">
        <v>3.7103999999999998E-2</v>
      </c>
      <c r="K1454" s="813">
        <v>3.6768000000000002E-2</v>
      </c>
      <c r="L1454" s="813">
        <v>3.6912E-2</v>
      </c>
      <c r="M1454" s="813">
        <v>3.6863999999999994E-2</v>
      </c>
      <c r="N1454" s="814">
        <v>3.7296000000000003E-2</v>
      </c>
      <c r="O1454" s="813">
        <v>3.6863999999999994E-2</v>
      </c>
      <c r="P1454" s="813">
        <v>3.7392000000000002E-2</v>
      </c>
      <c r="Q1454" s="813">
        <v>3.8448000000000003E-2</v>
      </c>
      <c r="R1454" s="813">
        <v>3.8016000000000001E-2</v>
      </c>
      <c r="S1454" s="813">
        <v>3.7584000000000006E-2</v>
      </c>
      <c r="T1454" s="813">
        <v>3.8592000000000001E-2</v>
      </c>
      <c r="U1454" s="813">
        <v>3.8736E-2</v>
      </c>
      <c r="V1454" s="813">
        <v>3.8255999999999998E-2</v>
      </c>
      <c r="W1454" s="813">
        <v>3.8016000000000001E-2</v>
      </c>
      <c r="X1454" s="813">
        <v>3.8064000000000001E-2</v>
      </c>
      <c r="Y1454" s="813">
        <v>3.7631999999999999E-2</v>
      </c>
      <c r="Z1454" s="813">
        <v>3.7968000000000002E-2</v>
      </c>
      <c r="AA1454" s="813">
        <v>3.8112E-2</v>
      </c>
      <c r="AB1454" s="813">
        <v>3.8112E-2</v>
      </c>
      <c r="AC1454" s="135">
        <f>SUM(E1454:AB1454)</f>
        <v>0.90993600000000008</v>
      </c>
      <c r="AD1454" s="5"/>
    </row>
    <row r="1455" spans="1:31" ht="13.5" thickBot="1">
      <c r="A1455" s="2295"/>
      <c r="B1455" s="2293"/>
      <c r="C1455" s="11" t="s">
        <v>478</v>
      </c>
      <c r="D1455" s="866" t="s">
        <v>473</v>
      </c>
      <c r="E1455" s="815">
        <v>2.1072E-2</v>
      </c>
      <c r="F1455" s="815">
        <v>2.256E-2</v>
      </c>
      <c r="G1455" s="815">
        <v>2.2032E-2</v>
      </c>
      <c r="H1455" s="816">
        <v>1.5552E-2</v>
      </c>
      <c r="I1455" s="815">
        <v>1.5215999999999999E-2</v>
      </c>
      <c r="J1455" s="815">
        <v>1.7520000000000001E-2</v>
      </c>
      <c r="K1455" s="815">
        <v>1.7184000000000001E-2</v>
      </c>
      <c r="L1455" s="815">
        <v>1.584E-2</v>
      </c>
      <c r="M1455" s="815">
        <v>1.3968E-2</v>
      </c>
      <c r="N1455" s="816">
        <v>1.5647999999999999E-2</v>
      </c>
      <c r="O1455" s="815">
        <v>1.584E-2</v>
      </c>
      <c r="P1455" s="815">
        <v>1.4976000000000001E-2</v>
      </c>
      <c r="Q1455" s="815">
        <v>1.4352E-2</v>
      </c>
      <c r="R1455" s="815">
        <v>1.5071999999999999E-2</v>
      </c>
      <c r="S1455" s="815">
        <v>1.9296000000000001E-2</v>
      </c>
      <c r="T1455" s="815">
        <v>1.5504E-2</v>
      </c>
      <c r="U1455" s="815">
        <v>1.4880000000000001E-2</v>
      </c>
      <c r="V1455" s="815">
        <v>1.7711999999999999E-2</v>
      </c>
      <c r="W1455" s="815">
        <v>1.6223999999999999E-2</v>
      </c>
      <c r="X1455" s="815">
        <v>1.44E-2</v>
      </c>
      <c r="Y1455" s="815">
        <v>1.6175999999999999E-2</v>
      </c>
      <c r="Z1455" s="815">
        <v>1.6704E-2</v>
      </c>
      <c r="AA1455" s="815">
        <v>1.4736000000000001E-2</v>
      </c>
      <c r="AB1455" s="815">
        <v>1.4880000000000001E-2</v>
      </c>
      <c r="AC1455" s="135">
        <f>SUM(E1455:AB1455)</f>
        <v>0.39734400000000009</v>
      </c>
      <c r="AD1455" s="5"/>
    </row>
    <row r="1456" spans="1:31">
      <c r="A1456" s="2295"/>
      <c r="B1456" s="2293"/>
      <c r="C1456" s="11" t="s">
        <v>8</v>
      </c>
      <c r="D1456" s="11" t="s">
        <v>498</v>
      </c>
      <c r="E1456" s="124">
        <f>SQRT(E1454*E1454+E1455*E1455)*1000/(1.732*E1441)</f>
        <v>4.0528530576431789</v>
      </c>
      <c r="F1456" s="124">
        <f t="shared" ref="F1456:AB1456" si="440">SQRT(F1454*F1454+F1455*F1455)*1000/(1.732*F1441)</f>
        <v>4.1386157286528347</v>
      </c>
      <c r="G1456" s="124">
        <f t="shared" si="440"/>
        <v>4.1108233173672675</v>
      </c>
      <c r="H1456" s="437">
        <f t="shared" si="440"/>
        <v>3.7764769544624048</v>
      </c>
      <c r="I1456" s="124">
        <f t="shared" si="440"/>
        <v>3.7486246078891305</v>
      </c>
      <c r="J1456" s="124">
        <f t="shared" si="440"/>
        <v>3.7604377247444538</v>
      </c>
      <c r="K1456" s="124">
        <f t="shared" si="440"/>
        <v>3.7194739687646252</v>
      </c>
      <c r="L1456" s="124">
        <f t="shared" si="440"/>
        <v>3.6811436900076449</v>
      </c>
      <c r="M1456" s="124">
        <f t="shared" si="440"/>
        <v>3.612812201043309</v>
      </c>
      <c r="N1456" s="437">
        <f t="shared" si="440"/>
        <v>3.7066664214959104</v>
      </c>
      <c r="O1456" s="124">
        <f t="shared" si="440"/>
        <v>3.6771016071995364</v>
      </c>
      <c r="P1456" s="124">
        <f t="shared" si="440"/>
        <v>3.6914431558621121</v>
      </c>
      <c r="Q1456" s="124">
        <f t="shared" si="440"/>
        <v>3.7610757708206544</v>
      </c>
      <c r="R1456" s="124">
        <f t="shared" si="440"/>
        <v>3.7478243836465674</v>
      </c>
      <c r="S1456" s="124">
        <f t="shared" si="440"/>
        <v>3.8718419070877692</v>
      </c>
      <c r="T1456" s="124">
        <f t="shared" si="440"/>
        <v>3.811527209824666</v>
      </c>
      <c r="U1456" s="124">
        <f t="shared" si="440"/>
        <v>3.8028967043847808</v>
      </c>
      <c r="V1456" s="437">
        <f t="shared" si="440"/>
        <v>3.8635289641185921</v>
      </c>
      <c r="W1456" s="124">
        <f t="shared" si="440"/>
        <v>3.788006544858344</v>
      </c>
      <c r="X1456" s="124">
        <f t="shared" si="440"/>
        <v>3.7296805582091288</v>
      </c>
      <c r="Y1456" s="124">
        <f t="shared" si="440"/>
        <v>3.7539250067330654</v>
      </c>
      <c r="Z1456" s="124">
        <f t="shared" si="440"/>
        <v>3.8014614722822988</v>
      </c>
      <c r="AA1456" s="124">
        <f t="shared" si="440"/>
        <v>3.7447897232190179</v>
      </c>
      <c r="AB1456" s="124">
        <f t="shared" si="440"/>
        <v>3.7495691689241442</v>
      </c>
      <c r="AC1456" s="135"/>
      <c r="AD1456" s="5"/>
    </row>
    <row r="1457" spans="1:30" ht="13.5" thickBot="1">
      <c r="A1457" s="2296"/>
      <c r="B1457" s="2294"/>
      <c r="C1457" s="48" t="s">
        <v>16</v>
      </c>
      <c r="D1457" s="48"/>
      <c r="E1457" s="121">
        <f t="shared" ref="E1457:AB1457" si="441">E1455/E1454</f>
        <v>0.5419753086419753</v>
      </c>
      <c r="F1457" s="121">
        <f t="shared" si="441"/>
        <v>0.57668711656441729</v>
      </c>
      <c r="G1457" s="121">
        <f t="shared" si="441"/>
        <v>0.56388206388206386</v>
      </c>
      <c r="H1457" s="435">
        <f t="shared" si="441"/>
        <v>0.40754716981132078</v>
      </c>
      <c r="I1457" s="121">
        <f>I1455/I1454</f>
        <v>0.40075853350189627</v>
      </c>
      <c r="J1457" s="121">
        <f>J1455/J1454</f>
        <v>0.47218628719275557</v>
      </c>
      <c r="K1457" s="121">
        <f t="shared" si="441"/>
        <v>0.46736292428198434</v>
      </c>
      <c r="L1457" s="121">
        <f t="shared" si="441"/>
        <v>0.42912873862158646</v>
      </c>
      <c r="M1457" s="121">
        <f t="shared" si="441"/>
        <v>0.37890625000000006</v>
      </c>
      <c r="N1457" s="435">
        <f t="shared" si="441"/>
        <v>0.41956241956241952</v>
      </c>
      <c r="O1457" s="121">
        <f t="shared" si="441"/>
        <v>0.42968750000000006</v>
      </c>
      <c r="P1457" s="121">
        <f t="shared" si="441"/>
        <v>0.40051347881899874</v>
      </c>
      <c r="Q1457" s="121">
        <f t="shared" si="441"/>
        <v>0.37328339575530584</v>
      </c>
      <c r="R1457" s="121">
        <f t="shared" si="441"/>
        <v>0.39646464646464641</v>
      </c>
      <c r="S1457" s="121">
        <f t="shared" si="441"/>
        <v>0.51340996168582365</v>
      </c>
      <c r="T1457" s="121">
        <f t="shared" si="441"/>
        <v>0.40174129353233828</v>
      </c>
      <c r="U1457" s="121">
        <f t="shared" si="441"/>
        <v>0.38413878562577453</v>
      </c>
      <c r="V1457" s="435">
        <f t="shared" si="441"/>
        <v>0.46298619824341281</v>
      </c>
      <c r="W1457" s="121">
        <f t="shared" si="441"/>
        <v>0.42676767676767674</v>
      </c>
      <c r="X1457" s="121">
        <f t="shared" si="441"/>
        <v>0.37831021437578816</v>
      </c>
      <c r="Y1457" s="121">
        <f t="shared" si="441"/>
        <v>0.42984693877551022</v>
      </c>
      <c r="Z1457" s="121">
        <f t="shared" si="441"/>
        <v>0.43994943109987356</v>
      </c>
      <c r="AA1457" s="121">
        <f t="shared" si="441"/>
        <v>0.38664987405541562</v>
      </c>
      <c r="AB1457" s="121">
        <f t="shared" si="441"/>
        <v>0.39042821158690177</v>
      </c>
      <c r="AC1457" s="133">
        <f>AC1455/AC1454</f>
        <v>0.43667246927256426</v>
      </c>
      <c r="AD1457" s="5"/>
    </row>
    <row r="1458" spans="1:30">
      <c r="A1458" s="2216" t="s">
        <v>102</v>
      </c>
      <c r="B1458" s="2219" t="s">
        <v>388</v>
      </c>
      <c r="C1458" s="10" t="s">
        <v>477</v>
      </c>
      <c r="D1458" s="867" t="s">
        <v>499</v>
      </c>
      <c r="E1458" s="256">
        <v>0</v>
      </c>
      <c r="F1458" s="256">
        <v>0</v>
      </c>
      <c r="G1458" s="256">
        <v>0</v>
      </c>
      <c r="H1458" s="256">
        <v>0</v>
      </c>
      <c r="I1458" s="256">
        <v>0</v>
      </c>
      <c r="J1458" s="256">
        <v>0</v>
      </c>
      <c r="K1458" s="256">
        <v>0</v>
      </c>
      <c r="L1458" s="256">
        <v>0</v>
      </c>
      <c r="M1458" s="256">
        <v>0</v>
      </c>
      <c r="N1458" s="256">
        <v>0</v>
      </c>
      <c r="O1458" s="256">
        <v>0</v>
      </c>
      <c r="P1458" s="256">
        <v>0</v>
      </c>
      <c r="Q1458" s="256">
        <v>0</v>
      </c>
      <c r="R1458" s="256">
        <v>0</v>
      </c>
      <c r="S1458" s="256">
        <v>0</v>
      </c>
      <c r="T1458" s="256">
        <v>0</v>
      </c>
      <c r="U1458" s="256">
        <v>0</v>
      </c>
      <c r="V1458" s="256">
        <v>0</v>
      </c>
      <c r="W1458" s="256">
        <v>0</v>
      </c>
      <c r="X1458" s="256">
        <v>0</v>
      </c>
      <c r="Y1458" s="256">
        <v>0</v>
      </c>
      <c r="Z1458" s="256">
        <v>0</v>
      </c>
      <c r="AA1458" s="256">
        <v>0</v>
      </c>
      <c r="AB1458" s="256">
        <v>0</v>
      </c>
      <c r="AC1458" s="135">
        <f>SUM(E1458:AB1458)</f>
        <v>0</v>
      </c>
      <c r="AD1458" s="848" t="s">
        <v>465</v>
      </c>
    </row>
    <row r="1459" spans="1:30">
      <c r="A1459" s="2295"/>
      <c r="B1459" s="2293"/>
      <c r="C1459" s="11" t="s">
        <v>478</v>
      </c>
      <c r="D1459" s="865" t="s">
        <v>499</v>
      </c>
      <c r="E1459" s="92">
        <v>0</v>
      </c>
      <c r="F1459" s="92">
        <v>0</v>
      </c>
      <c r="G1459" s="92">
        <v>0</v>
      </c>
      <c r="H1459" s="92">
        <v>0</v>
      </c>
      <c r="I1459" s="92">
        <v>0</v>
      </c>
      <c r="J1459" s="92">
        <v>0</v>
      </c>
      <c r="K1459" s="92">
        <v>0</v>
      </c>
      <c r="L1459" s="92">
        <v>0</v>
      </c>
      <c r="M1459" s="92">
        <v>0</v>
      </c>
      <c r="N1459" s="92">
        <v>0</v>
      </c>
      <c r="O1459" s="92">
        <v>0</v>
      </c>
      <c r="P1459" s="92">
        <v>0</v>
      </c>
      <c r="Q1459" s="92">
        <v>0</v>
      </c>
      <c r="R1459" s="92">
        <v>0</v>
      </c>
      <c r="S1459" s="92">
        <v>0</v>
      </c>
      <c r="T1459" s="92">
        <v>0</v>
      </c>
      <c r="U1459" s="92">
        <v>0</v>
      </c>
      <c r="V1459" s="92">
        <v>0</v>
      </c>
      <c r="W1459" s="92">
        <v>0</v>
      </c>
      <c r="X1459" s="92">
        <v>0</v>
      </c>
      <c r="Y1459" s="92">
        <v>0</v>
      </c>
      <c r="Z1459" s="92">
        <v>0</v>
      </c>
      <c r="AA1459" s="92">
        <v>0</v>
      </c>
      <c r="AB1459" s="92">
        <v>0</v>
      </c>
      <c r="AC1459" s="135">
        <f>SUM(E1459:AB1459)</f>
        <v>0</v>
      </c>
      <c r="AD1459" s="5" t="s">
        <v>465</v>
      </c>
    </row>
    <row r="1460" spans="1:30">
      <c r="A1460" s="2295"/>
      <c r="B1460" s="2293"/>
      <c r="C1460" s="11" t="s">
        <v>8</v>
      </c>
      <c r="D1460" s="866" t="s">
        <v>498</v>
      </c>
      <c r="E1460" s="124">
        <f>SQRT(E1458*E1458+E1459*E1459)*1000/(1.732*E1441)</f>
        <v>0</v>
      </c>
      <c r="F1460" s="124">
        <f t="shared" ref="F1460:AB1460" si="442">SQRT(F1458*F1458+F1459*F1459)*1000/(1.732*F1441)</f>
        <v>0</v>
      </c>
      <c r="G1460" s="124">
        <f t="shared" si="442"/>
        <v>0</v>
      </c>
      <c r="H1460" s="437">
        <f t="shared" si="442"/>
        <v>0</v>
      </c>
      <c r="I1460" s="124">
        <f t="shared" si="442"/>
        <v>0</v>
      </c>
      <c r="J1460" s="124">
        <f t="shared" si="442"/>
        <v>0</v>
      </c>
      <c r="K1460" s="124">
        <f t="shared" si="442"/>
        <v>0</v>
      </c>
      <c r="L1460" s="124">
        <f t="shared" si="442"/>
        <v>0</v>
      </c>
      <c r="M1460" s="124">
        <f t="shared" si="442"/>
        <v>0</v>
      </c>
      <c r="N1460" s="437">
        <f t="shared" si="442"/>
        <v>0</v>
      </c>
      <c r="O1460" s="124">
        <f t="shared" si="442"/>
        <v>0</v>
      </c>
      <c r="P1460" s="124">
        <f t="shared" si="442"/>
        <v>0</v>
      </c>
      <c r="Q1460" s="124">
        <f t="shared" si="442"/>
        <v>0</v>
      </c>
      <c r="R1460" s="124">
        <f t="shared" si="442"/>
        <v>0</v>
      </c>
      <c r="S1460" s="124">
        <f t="shared" si="442"/>
        <v>0</v>
      </c>
      <c r="T1460" s="124">
        <f t="shared" si="442"/>
        <v>0</v>
      </c>
      <c r="U1460" s="124">
        <f t="shared" si="442"/>
        <v>0</v>
      </c>
      <c r="V1460" s="437">
        <f t="shared" si="442"/>
        <v>0</v>
      </c>
      <c r="W1460" s="124">
        <f t="shared" si="442"/>
        <v>0</v>
      </c>
      <c r="X1460" s="124">
        <f t="shared" si="442"/>
        <v>0</v>
      </c>
      <c r="Y1460" s="124">
        <f t="shared" si="442"/>
        <v>0</v>
      </c>
      <c r="Z1460" s="124">
        <f t="shared" si="442"/>
        <v>0</v>
      </c>
      <c r="AA1460" s="124">
        <f t="shared" si="442"/>
        <v>0</v>
      </c>
      <c r="AB1460" s="124">
        <f t="shared" si="442"/>
        <v>0</v>
      </c>
      <c r="AC1460" s="135"/>
    </row>
    <row r="1461" spans="1:30" ht="13.5" thickBot="1">
      <c r="A1461" s="2296"/>
      <c r="B1461" s="2294"/>
      <c r="C1461" s="48" t="s">
        <v>16</v>
      </c>
      <c r="D1461" s="48"/>
      <c r="E1461" s="121" t="e">
        <f t="shared" ref="E1461:AB1461" si="443">E1459/E1458</f>
        <v>#DIV/0!</v>
      </c>
      <c r="F1461" s="121" t="e">
        <f t="shared" si="443"/>
        <v>#DIV/0!</v>
      </c>
      <c r="G1461" s="121" t="e">
        <f t="shared" si="443"/>
        <v>#DIV/0!</v>
      </c>
      <c r="H1461" s="435" t="e">
        <f t="shared" si="443"/>
        <v>#DIV/0!</v>
      </c>
      <c r="I1461" s="121" t="e">
        <f t="shared" si="443"/>
        <v>#DIV/0!</v>
      </c>
      <c r="J1461" s="121" t="e">
        <f t="shared" si="443"/>
        <v>#DIV/0!</v>
      </c>
      <c r="K1461" s="121" t="e">
        <f t="shared" si="443"/>
        <v>#DIV/0!</v>
      </c>
      <c r="L1461" s="121" t="e">
        <f t="shared" si="443"/>
        <v>#DIV/0!</v>
      </c>
      <c r="M1461" s="121" t="e">
        <f t="shared" si="443"/>
        <v>#DIV/0!</v>
      </c>
      <c r="N1461" s="435" t="e">
        <f t="shared" si="443"/>
        <v>#DIV/0!</v>
      </c>
      <c r="O1461" s="121" t="e">
        <f t="shared" si="443"/>
        <v>#DIV/0!</v>
      </c>
      <c r="P1461" s="121" t="e">
        <f t="shared" si="443"/>
        <v>#DIV/0!</v>
      </c>
      <c r="Q1461" s="121" t="e">
        <f t="shared" si="443"/>
        <v>#DIV/0!</v>
      </c>
      <c r="R1461" s="121" t="e">
        <f t="shared" si="443"/>
        <v>#DIV/0!</v>
      </c>
      <c r="S1461" s="121" t="e">
        <f t="shared" si="443"/>
        <v>#DIV/0!</v>
      </c>
      <c r="T1461" s="121" t="e">
        <f t="shared" si="443"/>
        <v>#DIV/0!</v>
      </c>
      <c r="U1461" s="121" t="e">
        <f t="shared" si="443"/>
        <v>#DIV/0!</v>
      </c>
      <c r="V1461" s="435" t="e">
        <f t="shared" si="443"/>
        <v>#DIV/0!</v>
      </c>
      <c r="W1461" s="121" t="e">
        <f t="shared" si="443"/>
        <v>#DIV/0!</v>
      </c>
      <c r="X1461" s="121" t="e">
        <f t="shared" si="443"/>
        <v>#DIV/0!</v>
      </c>
      <c r="Y1461" s="121" t="e">
        <f t="shared" si="443"/>
        <v>#DIV/0!</v>
      </c>
      <c r="Z1461" s="121" t="e">
        <f t="shared" si="443"/>
        <v>#DIV/0!</v>
      </c>
      <c r="AA1461" s="121" t="e">
        <f t="shared" si="443"/>
        <v>#DIV/0!</v>
      </c>
      <c r="AB1461" s="121" t="e">
        <f t="shared" si="443"/>
        <v>#DIV/0!</v>
      </c>
      <c r="AC1461" s="133" t="e">
        <f>AC1459/AC1458</f>
        <v>#DIV/0!</v>
      </c>
    </row>
    <row r="1462" spans="1:30">
      <c r="A1462" s="2216" t="s">
        <v>111</v>
      </c>
      <c r="B1462" s="2219" t="s">
        <v>31</v>
      </c>
      <c r="C1462" s="10" t="s">
        <v>477</v>
      </c>
      <c r="D1462" s="10"/>
      <c r="E1462" s="201"/>
      <c r="F1462" s="201"/>
      <c r="G1462" s="201"/>
      <c r="H1462" s="502"/>
      <c r="I1462" s="201"/>
      <c r="J1462" s="201"/>
      <c r="K1462" s="201"/>
      <c r="L1462" s="201"/>
      <c r="M1462" s="201"/>
      <c r="N1462" s="502"/>
      <c r="O1462" s="201"/>
      <c r="P1462" s="201"/>
      <c r="Q1462" s="201"/>
      <c r="R1462" s="201"/>
      <c r="S1462" s="201"/>
      <c r="T1462" s="201"/>
      <c r="U1462" s="201"/>
      <c r="V1462" s="502"/>
      <c r="W1462" s="201"/>
      <c r="X1462" s="201"/>
      <c r="Y1462" s="201"/>
      <c r="Z1462" s="201"/>
      <c r="AA1462" s="201"/>
      <c r="AB1462" s="201"/>
      <c r="AC1462" s="204"/>
    </row>
    <row r="1463" spans="1:30">
      <c r="A1463" s="2295"/>
      <c r="B1463" s="2293"/>
      <c r="C1463" s="11" t="s">
        <v>478</v>
      </c>
      <c r="D1463" s="11"/>
      <c r="E1463" s="200"/>
      <c r="F1463" s="200"/>
      <c r="G1463" s="200"/>
      <c r="H1463" s="503"/>
      <c r="I1463" s="200"/>
      <c r="J1463" s="200"/>
      <c r="K1463" s="200"/>
      <c r="L1463" s="200"/>
      <c r="M1463" s="200"/>
      <c r="N1463" s="503"/>
      <c r="O1463" s="200"/>
      <c r="P1463" s="200"/>
      <c r="Q1463" s="200"/>
      <c r="R1463" s="200"/>
      <c r="S1463" s="200"/>
      <c r="T1463" s="200"/>
      <c r="U1463" s="200"/>
      <c r="V1463" s="503"/>
      <c r="W1463" s="200"/>
      <c r="X1463" s="200"/>
      <c r="Y1463" s="200"/>
      <c r="Z1463" s="200"/>
      <c r="AA1463" s="200"/>
      <c r="AB1463" s="200"/>
      <c r="AC1463" s="205"/>
    </row>
    <row r="1464" spans="1:30">
      <c r="A1464" s="2295"/>
      <c r="B1464" s="2293"/>
      <c r="C1464" s="11" t="s">
        <v>8</v>
      </c>
      <c r="D1464" s="11"/>
      <c r="E1464" s="200"/>
      <c r="F1464" s="200"/>
      <c r="G1464" s="200"/>
      <c r="H1464" s="503"/>
      <c r="I1464" s="200"/>
      <c r="J1464" s="200"/>
      <c r="K1464" s="200"/>
      <c r="L1464" s="200"/>
      <c r="M1464" s="200"/>
      <c r="N1464" s="503"/>
      <c r="O1464" s="200"/>
      <c r="P1464" s="200"/>
      <c r="Q1464" s="200"/>
      <c r="R1464" s="200"/>
      <c r="S1464" s="200"/>
      <c r="T1464" s="200"/>
      <c r="U1464" s="200"/>
      <c r="V1464" s="503"/>
      <c r="W1464" s="200"/>
      <c r="X1464" s="200"/>
      <c r="Y1464" s="200"/>
      <c r="Z1464" s="200"/>
      <c r="AA1464" s="200"/>
      <c r="AB1464" s="200"/>
      <c r="AC1464" s="205"/>
    </row>
    <row r="1465" spans="1:30" ht="13.5" thickBot="1">
      <c r="A1465" s="2296"/>
      <c r="B1465" s="2294"/>
      <c r="C1465" s="48" t="s">
        <v>16</v>
      </c>
      <c r="D1465" s="48"/>
      <c r="E1465" s="206"/>
      <c r="F1465" s="206"/>
      <c r="G1465" s="206"/>
      <c r="H1465" s="504"/>
      <c r="I1465" s="206"/>
      <c r="J1465" s="206"/>
      <c r="K1465" s="206"/>
      <c r="L1465" s="206"/>
      <c r="M1465" s="206"/>
      <c r="N1465" s="504"/>
      <c r="O1465" s="206"/>
      <c r="P1465" s="206"/>
      <c r="Q1465" s="206"/>
      <c r="R1465" s="206"/>
      <c r="S1465" s="206"/>
      <c r="T1465" s="206"/>
      <c r="U1465" s="206"/>
      <c r="V1465" s="504"/>
      <c r="W1465" s="206"/>
      <c r="X1465" s="206"/>
      <c r="Y1465" s="206"/>
      <c r="Z1465" s="206"/>
      <c r="AA1465" s="206"/>
      <c r="AB1465" s="206"/>
      <c r="AC1465" s="210"/>
    </row>
    <row r="1466" spans="1:30">
      <c r="A1466" s="2216" t="s">
        <v>103</v>
      </c>
      <c r="B1466" s="2219" t="s">
        <v>31</v>
      </c>
      <c r="C1466" s="10" t="s">
        <v>477</v>
      </c>
      <c r="D1466" s="10"/>
      <c r="E1466" s="201"/>
      <c r="F1466" s="201"/>
      <c r="G1466" s="201"/>
      <c r="H1466" s="502"/>
      <c r="I1466" s="201"/>
      <c r="J1466" s="201"/>
      <c r="K1466" s="201"/>
      <c r="L1466" s="201"/>
      <c r="M1466" s="201"/>
      <c r="N1466" s="502"/>
      <c r="O1466" s="201"/>
      <c r="P1466" s="201"/>
      <c r="Q1466" s="201"/>
      <c r="R1466" s="201"/>
      <c r="S1466" s="201"/>
      <c r="T1466" s="201"/>
      <c r="U1466" s="201"/>
      <c r="V1466" s="502"/>
      <c r="W1466" s="201"/>
      <c r="X1466" s="201"/>
      <c r="Y1466" s="201"/>
      <c r="Z1466" s="201"/>
      <c r="AA1466" s="201"/>
      <c r="AB1466" s="201"/>
      <c r="AC1466" s="204"/>
    </row>
    <row r="1467" spans="1:30">
      <c r="A1467" s="2295"/>
      <c r="B1467" s="2293"/>
      <c r="C1467" s="11" t="s">
        <v>478</v>
      </c>
      <c r="D1467" s="11"/>
      <c r="E1467" s="200"/>
      <c r="F1467" s="200"/>
      <c r="G1467" s="200"/>
      <c r="H1467" s="503"/>
      <c r="I1467" s="200"/>
      <c r="J1467" s="200"/>
      <c r="K1467" s="200"/>
      <c r="L1467" s="200"/>
      <c r="M1467" s="200"/>
      <c r="N1467" s="503"/>
      <c r="O1467" s="200"/>
      <c r="P1467" s="200"/>
      <c r="Q1467" s="200"/>
      <c r="R1467" s="200"/>
      <c r="S1467" s="200"/>
      <c r="T1467" s="200"/>
      <c r="U1467" s="200"/>
      <c r="V1467" s="503"/>
      <c r="W1467" s="200"/>
      <c r="X1467" s="200"/>
      <c r="Y1467" s="200"/>
      <c r="Z1467" s="200"/>
      <c r="AA1467" s="200"/>
      <c r="AB1467" s="200"/>
      <c r="AC1467" s="205"/>
    </row>
    <row r="1468" spans="1:30">
      <c r="A1468" s="2295"/>
      <c r="B1468" s="2293"/>
      <c r="C1468" s="11" t="s">
        <v>8</v>
      </c>
      <c r="D1468" s="11"/>
      <c r="E1468" s="200"/>
      <c r="F1468" s="200"/>
      <c r="G1468" s="200"/>
      <c r="H1468" s="503"/>
      <c r="I1468" s="200"/>
      <c r="J1468" s="200"/>
      <c r="K1468" s="200"/>
      <c r="L1468" s="200"/>
      <c r="M1468" s="200"/>
      <c r="N1468" s="503"/>
      <c r="O1468" s="200"/>
      <c r="P1468" s="200"/>
      <c r="Q1468" s="200"/>
      <c r="R1468" s="200"/>
      <c r="S1468" s="200"/>
      <c r="T1468" s="200"/>
      <c r="U1468" s="200"/>
      <c r="V1468" s="503"/>
      <c r="W1468" s="200"/>
      <c r="X1468" s="200"/>
      <c r="Y1468" s="200"/>
      <c r="Z1468" s="200"/>
      <c r="AA1468" s="200"/>
      <c r="AB1468" s="200"/>
      <c r="AC1468" s="205"/>
    </row>
    <row r="1469" spans="1:30" ht="13.5" thickBot="1">
      <c r="A1469" s="2303"/>
      <c r="B1469" s="2304"/>
      <c r="C1469" s="47" t="s">
        <v>16</v>
      </c>
      <c r="D1469" s="47"/>
      <c r="E1469" s="202"/>
      <c r="F1469" s="202"/>
      <c r="G1469" s="202"/>
      <c r="H1469" s="499"/>
      <c r="I1469" s="202"/>
      <c r="J1469" s="202"/>
      <c r="K1469" s="202"/>
      <c r="L1469" s="202"/>
      <c r="M1469" s="202"/>
      <c r="N1469" s="499"/>
      <c r="O1469" s="202"/>
      <c r="P1469" s="202"/>
      <c r="Q1469" s="202"/>
      <c r="R1469" s="202"/>
      <c r="S1469" s="202"/>
      <c r="T1469" s="202"/>
      <c r="U1469" s="202"/>
      <c r="V1469" s="499"/>
      <c r="W1469" s="202"/>
      <c r="X1469" s="202"/>
      <c r="Y1469" s="202"/>
      <c r="Z1469" s="202"/>
      <c r="AA1469" s="202"/>
      <c r="AB1469" s="202"/>
      <c r="AC1469" s="207"/>
    </row>
    <row r="1470" spans="1:30">
      <c r="A1470" s="2233" t="s">
        <v>121</v>
      </c>
      <c r="B1470" s="2252" t="s">
        <v>390</v>
      </c>
      <c r="C1470" s="69" t="s">
        <v>477</v>
      </c>
      <c r="D1470" s="867" t="s">
        <v>499</v>
      </c>
      <c r="E1470" s="90">
        <v>0</v>
      </c>
      <c r="F1470" s="90">
        <v>0</v>
      </c>
      <c r="G1470" s="90">
        <v>0</v>
      </c>
      <c r="H1470" s="433">
        <v>0</v>
      </c>
      <c r="I1470" s="90">
        <v>0</v>
      </c>
      <c r="J1470" s="90">
        <v>0</v>
      </c>
      <c r="K1470" s="90">
        <v>0</v>
      </c>
      <c r="L1470" s="90">
        <v>0</v>
      </c>
      <c r="M1470" s="90">
        <v>0</v>
      </c>
      <c r="N1470" s="433">
        <v>0</v>
      </c>
      <c r="O1470" s="90">
        <v>0</v>
      </c>
      <c r="P1470" s="90">
        <v>0</v>
      </c>
      <c r="Q1470" s="90">
        <v>0</v>
      </c>
      <c r="R1470" s="90">
        <v>0</v>
      </c>
      <c r="S1470" s="90">
        <v>0</v>
      </c>
      <c r="T1470" s="90">
        <v>0</v>
      </c>
      <c r="U1470" s="90">
        <v>0</v>
      </c>
      <c r="V1470" s="433">
        <v>0</v>
      </c>
      <c r="W1470" s="90">
        <v>0</v>
      </c>
      <c r="X1470" s="90">
        <v>0</v>
      </c>
      <c r="Y1470" s="90">
        <v>0</v>
      </c>
      <c r="Z1470" s="90">
        <v>0</v>
      </c>
      <c r="AA1470" s="90">
        <v>0</v>
      </c>
      <c r="AB1470" s="90">
        <v>0</v>
      </c>
      <c r="AC1470" s="135">
        <f>SUM(E1470:AB1470)</f>
        <v>0</v>
      </c>
      <c r="AD1470" s="5" t="s">
        <v>465</v>
      </c>
    </row>
    <row r="1471" spans="1:30">
      <c r="A1471" s="2295"/>
      <c r="B1471" s="2293"/>
      <c r="C1471" s="11" t="s">
        <v>478</v>
      </c>
      <c r="D1471" s="866" t="s">
        <v>460</v>
      </c>
      <c r="E1471" s="92"/>
      <c r="F1471" s="92"/>
      <c r="G1471" s="92"/>
      <c r="H1471" s="438"/>
      <c r="I1471" s="92"/>
      <c r="J1471" s="92"/>
      <c r="K1471" s="92"/>
      <c r="L1471" s="92"/>
      <c r="M1471" s="92"/>
      <c r="N1471" s="438"/>
      <c r="O1471" s="92"/>
      <c r="P1471" s="92"/>
      <c r="Q1471" s="92"/>
      <c r="R1471" s="92"/>
      <c r="S1471" s="92"/>
      <c r="T1471" s="92"/>
      <c r="U1471" s="92"/>
      <c r="V1471" s="438"/>
      <c r="W1471" s="92"/>
      <c r="X1471" s="92"/>
      <c r="Y1471" s="92"/>
      <c r="Z1471" s="92"/>
      <c r="AA1471" s="92"/>
      <c r="AB1471" s="92"/>
      <c r="AC1471" s="135">
        <f>SUM(E1471:AB1471)</f>
        <v>0</v>
      </c>
      <c r="AD1471" s="5"/>
    </row>
    <row r="1472" spans="1:30">
      <c r="A1472" s="2295"/>
      <c r="B1472" s="2293"/>
      <c r="C1472" s="11" t="s">
        <v>8</v>
      </c>
      <c r="D1472" s="866" t="s">
        <v>498</v>
      </c>
      <c r="E1472" s="124">
        <f>SQRT(E1470*E1470+E1471*E1471)*1000/(1.732*E1441)</f>
        <v>0</v>
      </c>
      <c r="F1472" s="124">
        <f t="shared" ref="F1472:AB1472" si="444">SQRT(F1470*F1470+F1471*F1471)*1000/(1.732*F1441)</f>
        <v>0</v>
      </c>
      <c r="G1472" s="124">
        <f t="shared" si="444"/>
        <v>0</v>
      </c>
      <c r="H1472" s="437">
        <f t="shared" si="444"/>
        <v>0</v>
      </c>
      <c r="I1472" s="124">
        <f t="shared" si="444"/>
        <v>0</v>
      </c>
      <c r="J1472" s="124">
        <f t="shared" si="444"/>
        <v>0</v>
      </c>
      <c r="K1472" s="124">
        <f t="shared" si="444"/>
        <v>0</v>
      </c>
      <c r="L1472" s="124">
        <f t="shared" si="444"/>
        <v>0</v>
      </c>
      <c r="M1472" s="124">
        <f t="shared" si="444"/>
        <v>0</v>
      </c>
      <c r="N1472" s="437">
        <f t="shared" si="444"/>
        <v>0</v>
      </c>
      <c r="O1472" s="124">
        <f t="shared" si="444"/>
        <v>0</v>
      </c>
      <c r="P1472" s="124">
        <f t="shared" si="444"/>
        <v>0</v>
      </c>
      <c r="Q1472" s="124">
        <f t="shared" si="444"/>
        <v>0</v>
      </c>
      <c r="R1472" s="124">
        <f t="shared" si="444"/>
        <v>0</v>
      </c>
      <c r="S1472" s="124">
        <f t="shared" si="444"/>
        <v>0</v>
      </c>
      <c r="T1472" s="124">
        <f t="shared" si="444"/>
        <v>0</v>
      </c>
      <c r="U1472" s="124">
        <f t="shared" si="444"/>
        <v>0</v>
      </c>
      <c r="V1472" s="437">
        <f t="shared" si="444"/>
        <v>0</v>
      </c>
      <c r="W1472" s="124">
        <f t="shared" si="444"/>
        <v>0</v>
      </c>
      <c r="X1472" s="124">
        <f t="shared" si="444"/>
        <v>0</v>
      </c>
      <c r="Y1472" s="124">
        <f t="shared" si="444"/>
        <v>0</v>
      </c>
      <c r="Z1472" s="124">
        <f t="shared" si="444"/>
        <v>0</v>
      </c>
      <c r="AA1472" s="124">
        <f t="shared" si="444"/>
        <v>0</v>
      </c>
      <c r="AB1472" s="124">
        <f t="shared" si="444"/>
        <v>0</v>
      </c>
      <c r="AC1472" s="135"/>
      <c r="AD1472" s="5"/>
    </row>
    <row r="1473" spans="1:31" ht="13.5" thickBot="1">
      <c r="A1473" s="2296"/>
      <c r="B1473" s="2294"/>
      <c r="C1473" s="48" t="s">
        <v>16</v>
      </c>
      <c r="D1473" s="1173"/>
      <c r="E1473" s="121" t="e">
        <f t="shared" ref="E1473:AB1473" si="445">E1471/E1470</f>
        <v>#DIV/0!</v>
      </c>
      <c r="F1473" s="121" t="e">
        <f t="shared" si="445"/>
        <v>#DIV/0!</v>
      </c>
      <c r="G1473" s="121" t="e">
        <f t="shared" si="445"/>
        <v>#DIV/0!</v>
      </c>
      <c r="H1473" s="435" t="e">
        <f t="shared" si="445"/>
        <v>#DIV/0!</v>
      </c>
      <c r="I1473" s="121" t="e">
        <f t="shared" si="445"/>
        <v>#DIV/0!</v>
      </c>
      <c r="J1473" s="121" t="e">
        <f t="shared" si="445"/>
        <v>#DIV/0!</v>
      </c>
      <c r="K1473" s="121" t="e">
        <f t="shared" si="445"/>
        <v>#DIV/0!</v>
      </c>
      <c r="L1473" s="121" t="e">
        <f t="shared" si="445"/>
        <v>#DIV/0!</v>
      </c>
      <c r="M1473" s="121" t="e">
        <f t="shared" si="445"/>
        <v>#DIV/0!</v>
      </c>
      <c r="N1473" s="435" t="e">
        <f t="shared" si="445"/>
        <v>#DIV/0!</v>
      </c>
      <c r="O1473" s="121" t="e">
        <f t="shared" si="445"/>
        <v>#DIV/0!</v>
      </c>
      <c r="P1473" s="121" t="e">
        <f t="shared" si="445"/>
        <v>#DIV/0!</v>
      </c>
      <c r="Q1473" s="121" t="e">
        <f t="shared" si="445"/>
        <v>#DIV/0!</v>
      </c>
      <c r="R1473" s="121" t="e">
        <f t="shared" si="445"/>
        <v>#DIV/0!</v>
      </c>
      <c r="S1473" s="121" t="e">
        <f t="shared" si="445"/>
        <v>#DIV/0!</v>
      </c>
      <c r="T1473" s="121" t="e">
        <f t="shared" si="445"/>
        <v>#DIV/0!</v>
      </c>
      <c r="U1473" s="121" t="e">
        <f t="shared" si="445"/>
        <v>#DIV/0!</v>
      </c>
      <c r="V1473" s="435" t="e">
        <f t="shared" si="445"/>
        <v>#DIV/0!</v>
      </c>
      <c r="W1473" s="121" t="e">
        <f t="shared" si="445"/>
        <v>#DIV/0!</v>
      </c>
      <c r="X1473" s="121" t="e">
        <f t="shared" si="445"/>
        <v>#DIV/0!</v>
      </c>
      <c r="Y1473" s="121" t="e">
        <f t="shared" si="445"/>
        <v>#DIV/0!</v>
      </c>
      <c r="Z1473" s="121" t="e">
        <f t="shared" si="445"/>
        <v>#DIV/0!</v>
      </c>
      <c r="AA1473" s="121" t="e">
        <f t="shared" si="445"/>
        <v>#DIV/0!</v>
      </c>
      <c r="AB1473" s="121" t="e">
        <f t="shared" si="445"/>
        <v>#DIV/0!</v>
      </c>
      <c r="AC1473" s="133" t="e">
        <f>AC1471/AC1470</f>
        <v>#DIV/0!</v>
      </c>
      <c r="AD1473" s="5"/>
    </row>
    <row r="1474" spans="1:31">
      <c r="A1474" s="172"/>
      <c r="B1474" s="51" t="s">
        <v>18</v>
      </c>
      <c r="C1474" s="10" t="s">
        <v>477</v>
      </c>
      <c r="D1474" s="867" t="s">
        <v>499</v>
      </c>
      <c r="E1474" s="90">
        <v>0</v>
      </c>
      <c r="F1474" s="90">
        <v>0</v>
      </c>
      <c r="G1474" s="90">
        <v>0</v>
      </c>
      <c r="H1474" s="433">
        <v>0</v>
      </c>
      <c r="I1474" s="90">
        <v>0</v>
      </c>
      <c r="J1474" s="90">
        <v>0</v>
      </c>
      <c r="K1474" s="90">
        <v>0</v>
      </c>
      <c r="L1474" s="90">
        <v>0</v>
      </c>
      <c r="M1474" s="90">
        <v>0</v>
      </c>
      <c r="N1474" s="433">
        <v>0</v>
      </c>
      <c r="O1474" s="90">
        <v>0</v>
      </c>
      <c r="P1474" s="90">
        <v>0</v>
      </c>
      <c r="Q1474" s="90">
        <v>0</v>
      </c>
      <c r="R1474" s="90">
        <v>0</v>
      </c>
      <c r="S1474" s="90">
        <v>0</v>
      </c>
      <c r="T1474" s="90">
        <v>0</v>
      </c>
      <c r="U1474" s="90">
        <v>0</v>
      </c>
      <c r="V1474" s="433">
        <v>0</v>
      </c>
      <c r="W1474" s="90">
        <v>0</v>
      </c>
      <c r="X1474" s="90">
        <v>0</v>
      </c>
      <c r="Y1474" s="90">
        <v>0</v>
      </c>
      <c r="Z1474" s="90">
        <v>0</v>
      </c>
      <c r="AA1474" s="90">
        <v>0</v>
      </c>
      <c r="AB1474" s="90">
        <v>0</v>
      </c>
      <c r="AC1474" s="135">
        <f>SUM(E1474:AB1474)</f>
        <v>0</v>
      </c>
      <c r="AD1474" s="5" t="s">
        <v>465</v>
      </c>
    </row>
    <row r="1475" spans="1:31" ht="13.5" thickBot="1">
      <c r="A1475" s="174"/>
      <c r="B1475" s="53" t="s">
        <v>19</v>
      </c>
      <c r="C1475" s="47" t="s">
        <v>477</v>
      </c>
      <c r="D1475" s="892" t="s">
        <v>499</v>
      </c>
      <c r="E1475" s="308">
        <v>0</v>
      </c>
      <c r="F1475" s="308">
        <v>0</v>
      </c>
      <c r="G1475" s="308">
        <v>0</v>
      </c>
      <c r="H1475" s="308">
        <v>0</v>
      </c>
      <c r="I1475" s="308">
        <v>0</v>
      </c>
      <c r="J1475" s="308">
        <v>0</v>
      </c>
      <c r="K1475" s="308">
        <v>0</v>
      </c>
      <c r="L1475" s="308">
        <v>0</v>
      </c>
      <c r="M1475" s="308">
        <v>0</v>
      </c>
      <c r="N1475" s="308">
        <v>0</v>
      </c>
      <c r="O1475" s="308">
        <v>0</v>
      </c>
      <c r="P1475" s="308">
        <v>0</v>
      </c>
      <c r="Q1475" s="308">
        <v>0</v>
      </c>
      <c r="R1475" s="308">
        <v>0</v>
      </c>
      <c r="S1475" s="308">
        <v>0</v>
      </c>
      <c r="T1475" s="308">
        <v>0</v>
      </c>
      <c r="U1475" s="308">
        <v>0</v>
      </c>
      <c r="V1475" s="308">
        <v>0</v>
      </c>
      <c r="W1475" s="308">
        <v>0</v>
      </c>
      <c r="X1475" s="308">
        <v>0</v>
      </c>
      <c r="Y1475" s="308">
        <v>0</v>
      </c>
      <c r="Z1475" s="308">
        <v>0</v>
      </c>
      <c r="AA1475" s="308">
        <v>0</v>
      </c>
      <c r="AB1475" s="308">
        <v>0</v>
      </c>
      <c r="AC1475" s="133">
        <f>SUM(E1475:AB1475)</f>
        <v>0</v>
      </c>
      <c r="AD1475" s="619">
        <f>MAX(E1475:AB1475)</f>
        <v>0</v>
      </c>
      <c r="AE1475" s="848" t="s">
        <v>465</v>
      </c>
    </row>
    <row r="1476" spans="1:31" s="5" customFormat="1" ht="10.5" customHeight="1">
      <c r="A1476" s="2297" t="s">
        <v>152</v>
      </c>
      <c r="B1476" s="2298"/>
      <c r="C1476" s="69" t="s">
        <v>477</v>
      </c>
      <c r="D1476" s="69"/>
      <c r="E1476" s="123">
        <f>E1442+E1446+E1450+E1454+E1458+E1462+E1466+E1470</f>
        <v>6.9912000000000002E-2</v>
      </c>
      <c r="F1476" s="123">
        <f t="shared" ref="F1476:AB1477" si="446">F1442+F1446+F1450+F1454+F1458+F1462+F1466+F1470</f>
        <v>6.6767999999999994E-2</v>
      </c>
      <c r="G1476" s="123">
        <f t="shared" si="446"/>
        <v>6.6000000000000003E-2</v>
      </c>
      <c r="H1476" s="458">
        <f t="shared" si="446"/>
        <v>6.5519999999999995E-2</v>
      </c>
      <c r="I1476" s="123">
        <f t="shared" si="446"/>
        <v>6.4392000000000005E-2</v>
      </c>
      <c r="J1476" s="123">
        <f t="shared" si="446"/>
        <v>6.6624000000000003E-2</v>
      </c>
      <c r="K1476" s="123">
        <f t="shared" si="446"/>
        <v>7.5936000000000003E-2</v>
      </c>
      <c r="L1476" s="123">
        <f t="shared" si="446"/>
        <v>8.3639999999999992E-2</v>
      </c>
      <c r="M1476" s="123">
        <f t="shared" si="446"/>
        <v>7.8623999999999999E-2</v>
      </c>
      <c r="N1476" s="458">
        <f t="shared" si="446"/>
        <v>7.1856000000000003E-2</v>
      </c>
      <c r="O1476" s="123">
        <f t="shared" si="446"/>
        <v>7.3799999999999991E-2</v>
      </c>
      <c r="P1476" s="123">
        <f t="shared" si="446"/>
        <v>7.6703999999999994E-2</v>
      </c>
      <c r="Q1476" s="123">
        <f t="shared" si="446"/>
        <v>7.6896000000000006E-2</v>
      </c>
      <c r="R1476" s="123">
        <f t="shared" si="446"/>
        <v>7.5024000000000007E-2</v>
      </c>
      <c r="S1476" s="123">
        <f t="shared" si="446"/>
        <v>6.9480000000000014E-2</v>
      </c>
      <c r="T1476" s="123">
        <f t="shared" si="446"/>
        <v>7.9776E-2</v>
      </c>
      <c r="U1476" s="123">
        <f t="shared" si="446"/>
        <v>7.5384000000000007E-2</v>
      </c>
      <c r="V1476" s="458">
        <f t="shared" si="446"/>
        <v>7.4039999999999995E-2</v>
      </c>
      <c r="W1476" s="123">
        <f t="shared" si="446"/>
        <v>7.1856000000000003E-2</v>
      </c>
      <c r="X1476" s="123">
        <f t="shared" si="446"/>
        <v>7.2840000000000002E-2</v>
      </c>
      <c r="Y1476" s="123">
        <f t="shared" si="446"/>
        <v>7.5216000000000005E-2</v>
      </c>
      <c r="Z1476" s="123">
        <f t="shared" si="446"/>
        <v>7.8864000000000004E-2</v>
      </c>
      <c r="AA1476" s="123">
        <f t="shared" si="446"/>
        <v>7.353599999999999E-2</v>
      </c>
      <c r="AB1476" s="123">
        <f t="shared" si="446"/>
        <v>6.8496000000000001E-2</v>
      </c>
      <c r="AC1476" s="123">
        <f>AC1442+AC1446+AC1450+AC1454+AC1458+AC1462+AC1466+AC1470</f>
        <v>1.7511840000000003</v>
      </c>
    </row>
    <row r="1477" spans="1:31" s="5" customFormat="1" ht="10.5" customHeight="1" thickBot="1">
      <c r="A1477" s="2299"/>
      <c r="B1477" s="2300"/>
      <c r="C1477" s="47" t="s">
        <v>478</v>
      </c>
      <c r="D1477" s="47"/>
      <c r="E1477" s="137">
        <f>E1443+E1447+E1451+E1455+E1459+E1463+E1467+E1471</f>
        <v>5.2103999999999998E-2</v>
      </c>
      <c r="F1477" s="137">
        <f t="shared" si="446"/>
        <v>5.0208000000000003E-2</v>
      </c>
      <c r="G1477" s="137">
        <f t="shared" si="446"/>
        <v>4.8960000000000004E-2</v>
      </c>
      <c r="H1477" s="460">
        <f t="shared" si="446"/>
        <v>4.2911999999999999E-2</v>
      </c>
      <c r="I1477" s="137">
        <f t="shared" si="446"/>
        <v>4.1639999999999996E-2</v>
      </c>
      <c r="J1477" s="137">
        <f t="shared" si="446"/>
        <v>4.7039999999999998E-2</v>
      </c>
      <c r="K1477" s="137">
        <f t="shared" si="446"/>
        <v>5.6351999999999999E-2</v>
      </c>
      <c r="L1477" s="137">
        <f t="shared" si="446"/>
        <v>6.2567999999999999E-2</v>
      </c>
      <c r="M1477" s="137">
        <f t="shared" si="446"/>
        <v>5.5728E-2</v>
      </c>
      <c r="N1477" s="460">
        <f t="shared" si="446"/>
        <v>5.0208000000000003E-2</v>
      </c>
      <c r="O1477" s="137">
        <f t="shared" si="446"/>
        <v>5.2775999999999997E-2</v>
      </c>
      <c r="P1477" s="137">
        <f t="shared" si="446"/>
        <v>5.4288000000000003E-2</v>
      </c>
      <c r="Q1477" s="137">
        <f t="shared" si="446"/>
        <v>5.28E-2</v>
      </c>
      <c r="R1477" s="137">
        <f t="shared" si="446"/>
        <v>5.2080000000000001E-2</v>
      </c>
      <c r="S1477" s="137">
        <f t="shared" si="446"/>
        <v>5.1192000000000001E-2</v>
      </c>
      <c r="T1477" s="137">
        <f t="shared" si="446"/>
        <v>5.6688000000000002E-2</v>
      </c>
      <c r="U1477" s="137">
        <f t="shared" si="446"/>
        <v>5.1528000000000004E-2</v>
      </c>
      <c r="V1477" s="460">
        <f t="shared" si="446"/>
        <v>5.3495999999999995E-2</v>
      </c>
      <c r="W1477" s="137">
        <f t="shared" si="446"/>
        <v>5.0063999999999997E-2</v>
      </c>
      <c r="X1477" s="137">
        <f t="shared" si="446"/>
        <v>4.9175999999999997E-2</v>
      </c>
      <c r="Y1477" s="137">
        <f t="shared" si="446"/>
        <v>5.3760000000000002E-2</v>
      </c>
      <c r="Z1477" s="137">
        <f t="shared" si="446"/>
        <v>5.7599999999999998E-2</v>
      </c>
      <c r="AA1477" s="137">
        <f t="shared" si="446"/>
        <v>5.0159999999999996E-2</v>
      </c>
      <c r="AB1477" s="137">
        <f t="shared" si="446"/>
        <v>4.5263999999999999E-2</v>
      </c>
      <c r="AC1477" s="137">
        <f>AC1443+AC1447+AC1451+AC1455+AC1459+AC1463+AC1467+AC1471</f>
        <v>1.2385920000000001</v>
      </c>
    </row>
    <row r="1478" spans="1:31" s="5" customFormat="1" ht="10.5" customHeight="1">
      <c r="A1478" s="2236" t="s">
        <v>153</v>
      </c>
      <c r="B1478" s="2237"/>
      <c r="C1478" s="12" t="s">
        <v>477</v>
      </c>
      <c r="D1478" s="12"/>
      <c r="E1478" s="123">
        <f t="shared" ref="E1478:AC1478" si="447">E1428+E1432-E1476</f>
        <v>2.3087999999999997E-2</v>
      </c>
      <c r="F1478" s="123">
        <f t="shared" si="447"/>
        <v>2.3262000000000005E-2</v>
      </c>
      <c r="G1478" s="123">
        <f t="shared" si="447"/>
        <v>2.8620000000000007E-2</v>
      </c>
      <c r="H1478" s="458">
        <f t="shared" si="447"/>
        <v>2.3100000000000009E-2</v>
      </c>
      <c r="I1478" s="123">
        <f t="shared" si="447"/>
        <v>2.2607999999999989E-2</v>
      </c>
      <c r="J1478" s="123">
        <f t="shared" si="447"/>
        <v>2.2536E-2</v>
      </c>
      <c r="K1478" s="123">
        <f t="shared" si="447"/>
        <v>2.3033999999999999E-2</v>
      </c>
      <c r="L1478" s="123">
        <f t="shared" si="447"/>
        <v>2.6190000000000005E-2</v>
      </c>
      <c r="M1478" s="123">
        <f t="shared" si="447"/>
        <v>5.0675999999999999E-2</v>
      </c>
      <c r="N1478" s="458">
        <f t="shared" si="447"/>
        <v>5.6544000000000011E-2</v>
      </c>
      <c r="O1478" s="123">
        <f t="shared" si="447"/>
        <v>5.3130000000000024E-2</v>
      </c>
      <c r="P1478" s="123">
        <f t="shared" si="447"/>
        <v>5.3946000000000022E-2</v>
      </c>
      <c r="Q1478" s="123">
        <f t="shared" si="447"/>
        <v>2.9063999999999993E-2</v>
      </c>
      <c r="R1478" s="123">
        <f t="shared" si="447"/>
        <v>3.8105999999999987E-2</v>
      </c>
      <c r="S1478" s="123">
        <f t="shared" si="447"/>
        <v>5.4359999999999992E-2</v>
      </c>
      <c r="T1478" s="123">
        <f t="shared" si="447"/>
        <v>5.2164000000000002E-2</v>
      </c>
      <c r="U1478" s="123">
        <f t="shared" si="447"/>
        <v>2.7546000000000001E-2</v>
      </c>
      <c r="V1478" s="458">
        <f t="shared" si="447"/>
        <v>2.4300000000000002E-2</v>
      </c>
      <c r="W1478" s="123">
        <f t="shared" si="447"/>
        <v>1.9193999999999989E-2</v>
      </c>
      <c r="X1478" s="123">
        <f t="shared" si="447"/>
        <v>1.9890000000000005E-2</v>
      </c>
      <c r="Y1478" s="123">
        <f t="shared" si="447"/>
        <v>3.1223999999999988E-2</v>
      </c>
      <c r="Z1478" s="123">
        <f t="shared" si="447"/>
        <v>3.1925999999999996E-2</v>
      </c>
      <c r="AA1478" s="123">
        <f t="shared" si="447"/>
        <v>2.4954000000000004E-2</v>
      </c>
      <c r="AB1478" s="123">
        <f t="shared" si="447"/>
        <v>2.1893999999999997E-2</v>
      </c>
      <c r="AC1478" s="123">
        <f t="shared" si="447"/>
        <v>0.78135599999999972</v>
      </c>
    </row>
    <row r="1479" spans="1:31" s="5" customFormat="1" ht="10.5" customHeight="1" thickBot="1">
      <c r="A1479" s="2238"/>
      <c r="B1479" s="2239"/>
      <c r="C1479" s="9" t="s">
        <v>478</v>
      </c>
      <c r="D1479" s="271"/>
      <c r="E1479" s="123">
        <f t="shared" ref="E1479:AC1479" si="448">E1429+E1433-E1477</f>
        <v>4.3986000000000011E-2</v>
      </c>
      <c r="F1479" s="123">
        <f t="shared" si="448"/>
        <v>4.5731999999999995E-2</v>
      </c>
      <c r="G1479" s="123">
        <f t="shared" si="448"/>
        <v>5.6220000000000006E-2</v>
      </c>
      <c r="H1479" s="458">
        <f t="shared" si="448"/>
        <v>5.2338000000000003E-2</v>
      </c>
      <c r="I1479" s="123">
        <f t="shared" si="448"/>
        <v>5.3190000000000001E-2</v>
      </c>
      <c r="J1479" s="123">
        <f t="shared" si="448"/>
        <v>4.6589999999999993E-2</v>
      </c>
      <c r="K1479" s="123">
        <f t="shared" si="448"/>
        <v>3.8447999999999996E-2</v>
      </c>
      <c r="L1479" s="123">
        <f t="shared" si="448"/>
        <v>3.6402000000000004E-2</v>
      </c>
      <c r="M1479" s="123">
        <f t="shared" si="448"/>
        <v>4.0151999999999993E-2</v>
      </c>
      <c r="N1479" s="458">
        <f t="shared" si="448"/>
        <v>4.0692000000000006E-2</v>
      </c>
      <c r="O1479" s="123">
        <f t="shared" si="448"/>
        <v>3.9353999999999993E-2</v>
      </c>
      <c r="P1479" s="123">
        <f t="shared" si="448"/>
        <v>4.2371999999999993E-2</v>
      </c>
      <c r="Q1479" s="123">
        <f t="shared" si="448"/>
        <v>4.1519999999999987E-2</v>
      </c>
      <c r="R1479" s="123">
        <f t="shared" si="448"/>
        <v>4.7280000000000003E-2</v>
      </c>
      <c r="S1479" s="123">
        <f t="shared" si="448"/>
        <v>4.3667999999999998E-2</v>
      </c>
      <c r="T1479" s="123">
        <f t="shared" si="448"/>
        <v>4.0271999999999988E-2</v>
      </c>
      <c r="U1479" s="123">
        <f t="shared" si="448"/>
        <v>4.5642000000000002E-2</v>
      </c>
      <c r="V1479" s="458">
        <f t="shared" si="448"/>
        <v>4.4844000000000002E-2</v>
      </c>
      <c r="W1479" s="123">
        <f t="shared" si="448"/>
        <v>4.0356000000000003E-2</v>
      </c>
      <c r="X1479" s="123">
        <f t="shared" si="448"/>
        <v>4.1574E-2</v>
      </c>
      <c r="Y1479" s="123">
        <f t="shared" si="448"/>
        <v>4.317E-2</v>
      </c>
      <c r="Z1479" s="123">
        <f t="shared" si="448"/>
        <v>3.8580000000000003E-2</v>
      </c>
      <c r="AA1479" s="123">
        <f t="shared" si="448"/>
        <v>4.340999999999999E-2</v>
      </c>
      <c r="AB1479" s="123">
        <f t="shared" si="448"/>
        <v>4.8815999999999998E-2</v>
      </c>
      <c r="AC1479" s="123">
        <f t="shared" si="448"/>
        <v>1.0546079999999995</v>
      </c>
    </row>
    <row r="1480" spans="1:31" s="32" customFormat="1" ht="10.5" customHeight="1">
      <c r="A1480" s="2280" t="s">
        <v>9</v>
      </c>
      <c r="B1480" s="2281"/>
      <c r="C1480" s="14" t="s">
        <v>477</v>
      </c>
      <c r="D1480" s="14"/>
      <c r="E1480" s="20"/>
      <c r="F1480" s="20"/>
      <c r="G1480" s="20"/>
      <c r="H1480" s="20"/>
      <c r="I1480" s="20"/>
      <c r="J1480" s="20"/>
      <c r="K1480" s="20"/>
      <c r="L1480" s="20"/>
      <c r="M1480" s="20"/>
      <c r="N1480" s="20"/>
      <c r="O1480" s="20"/>
      <c r="P1480" s="20"/>
      <c r="Q1480" s="20"/>
      <c r="R1480" s="20"/>
      <c r="S1480" s="20"/>
      <c r="T1480" s="20"/>
      <c r="U1480" s="20"/>
      <c r="V1480" s="20"/>
      <c r="W1480" s="20"/>
      <c r="X1480" s="20"/>
      <c r="Y1480" s="20"/>
      <c r="Z1480" s="20"/>
      <c r="AA1480" s="20"/>
      <c r="AB1480" s="20"/>
      <c r="AC1480" s="102"/>
    </row>
    <row r="1481" spans="1:31" s="32" customFormat="1" ht="12" customHeight="1" thickBot="1">
      <c r="A1481" s="2282"/>
      <c r="B1481" s="2283"/>
      <c r="C1481" s="15" t="s">
        <v>478</v>
      </c>
      <c r="D1481" s="15"/>
      <c r="E1481" s="103"/>
      <c r="F1481" s="103"/>
      <c r="G1481" s="103"/>
      <c r="H1481" s="103"/>
      <c r="I1481" s="103"/>
      <c r="J1481" s="103"/>
      <c r="K1481" s="103"/>
      <c r="L1481" s="103"/>
      <c r="M1481" s="103"/>
      <c r="N1481" s="103"/>
      <c r="O1481" s="103"/>
      <c r="P1481" s="103"/>
      <c r="Q1481" s="103"/>
      <c r="R1481" s="103"/>
      <c r="S1481" s="103"/>
      <c r="T1481" s="103"/>
      <c r="U1481" s="103"/>
      <c r="V1481" s="103"/>
      <c r="W1481" s="103"/>
      <c r="X1481" s="103"/>
      <c r="Y1481" s="103"/>
      <c r="Z1481" s="103"/>
      <c r="AA1481" s="103"/>
      <c r="AB1481" s="103"/>
      <c r="AC1481" s="104"/>
    </row>
    <row r="1482" spans="1:31" s="170" customFormat="1" ht="30" customHeight="1" thickBot="1">
      <c r="A1482" s="70"/>
      <c r="B1482" s="79"/>
      <c r="E1482" s="216"/>
      <c r="F1482" s="216"/>
      <c r="G1482" s="216"/>
      <c r="H1482" s="216"/>
      <c r="I1482" s="216"/>
      <c r="J1482" s="216"/>
      <c r="K1482" s="216"/>
      <c r="L1482" s="216"/>
      <c r="M1482" s="216"/>
      <c r="N1482" s="216"/>
      <c r="O1482" s="216"/>
      <c r="P1482" s="216"/>
      <c r="Q1482" s="216"/>
      <c r="R1482" s="216"/>
      <c r="S1482" s="216"/>
      <c r="T1482" s="216"/>
      <c r="U1482" s="216"/>
      <c r="V1482" s="216"/>
      <c r="W1482" s="216"/>
      <c r="X1482" s="216"/>
      <c r="Y1482" s="216"/>
      <c r="Z1482" s="216"/>
      <c r="AA1482" s="216"/>
      <c r="AB1482" s="216"/>
      <c r="AC1482" s="216"/>
    </row>
    <row r="1483" spans="1:31" s="5" customFormat="1" ht="28.5" customHeight="1">
      <c r="A1483" s="144" t="s">
        <v>17</v>
      </c>
      <c r="B1483" s="145" t="s">
        <v>5</v>
      </c>
      <c r="C1483" s="6" t="s">
        <v>14</v>
      </c>
      <c r="D1483" s="274" t="s">
        <v>491</v>
      </c>
      <c r="E1483" s="2246" t="s">
        <v>15</v>
      </c>
      <c r="F1483" s="2246"/>
      <c r="G1483" s="2246"/>
      <c r="H1483" s="2246"/>
      <c r="I1483" s="2246"/>
      <c r="J1483" s="2246"/>
      <c r="K1483" s="2246"/>
      <c r="L1483" s="2246"/>
      <c r="M1483" s="2246"/>
      <c r="N1483" s="2246"/>
      <c r="O1483" s="2246"/>
      <c r="P1483" s="2246"/>
      <c r="Q1483" s="2246"/>
      <c r="R1483" s="2246"/>
      <c r="S1483" s="2246"/>
      <c r="T1483" s="2246"/>
      <c r="U1483" s="2246"/>
      <c r="V1483" s="2246"/>
      <c r="W1483" s="2246"/>
      <c r="X1483" s="2246"/>
      <c r="Y1483" s="2246"/>
      <c r="Z1483" s="2246"/>
      <c r="AA1483" s="2246"/>
      <c r="AB1483" s="2246"/>
      <c r="AC1483" s="2227" t="s">
        <v>10</v>
      </c>
    </row>
    <row r="1484" spans="1:31" s="13" customFormat="1" ht="12.75" customHeight="1" thickBot="1">
      <c r="A1484" s="2248" t="s">
        <v>391</v>
      </c>
      <c r="B1484" s="2249"/>
      <c r="C1484" s="17"/>
      <c r="D1484" s="17"/>
      <c r="E1484" s="18">
        <v>1</v>
      </c>
      <c r="F1484" s="18">
        <v>2</v>
      </c>
      <c r="G1484" s="18">
        <v>3</v>
      </c>
      <c r="H1484" s="18">
        <v>4</v>
      </c>
      <c r="I1484" s="18">
        <v>5</v>
      </c>
      <c r="J1484" s="18">
        <v>6</v>
      </c>
      <c r="K1484" s="18">
        <v>7</v>
      </c>
      <c r="L1484" s="18">
        <v>8</v>
      </c>
      <c r="M1484" s="18">
        <v>9</v>
      </c>
      <c r="N1484" s="18">
        <v>10</v>
      </c>
      <c r="O1484" s="18">
        <v>11</v>
      </c>
      <c r="P1484" s="18">
        <v>12</v>
      </c>
      <c r="Q1484" s="18">
        <v>13</v>
      </c>
      <c r="R1484" s="18">
        <v>14</v>
      </c>
      <c r="S1484" s="18">
        <v>15</v>
      </c>
      <c r="T1484" s="18">
        <v>16</v>
      </c>
      <c r="U1484" s="18">
        <v>17</v>
      </c>
      <c r="V1484" s="18">
        <v>18</v>
      </c>
      <c r="W1484" s="18">
        <v>19</v>
      </c>
      <c r="X1484" s="18">
        <v>20</v>
      </c>
      <c r="Y1484" s="18">
        <v>21</v>
      </c>
      <c r="Z1484" s="18">
        <v>22</v>
      </c>
      <c r="AA1484" s="18">
        <v>23</v>
      </c>
      <c r="AB1484" s="18">
        <v>24</v>
      </c>
      <c r="AC1484" s="2247"/>
    </row>
    <row r="1485" spans="1:31" s="13" customFormat="1" ht="12.75" customHeight="1">
      <c r="A1485" s="19" t="s">
        <v>286</v>
      </c>
      <c r="B1485" s="20"/>
      <c r="C1485" s="21"/>
      <c r="D1485" s="867"/>
      <c r="E1485" s="20">
        <v>5</v>
      </c>
      <c r="F1485" s="20">
        <v>5</v>
      </c>
      <c r="G1485" s="20">
        <v>5</v>
      </c>
      <c r="H1485" s="20">
        <v>5</v>
      </c>
      <c r="I1485" s="20">
        <v>5</v>
      </c>
      <c r="J1485" s="20">
        <v>5</v>
      </c>
      <c r="K1485" s="20">
        <v>5</v>
      </c>
      <c r="L1485" s="20">
        <v>5</v>
      </c>
      <c r="M1485" s="20">
        <v>5</v>
      </c>
      <c r="N1485" s="20">
        <v>5</v>
      </c>
      <c r="O1485" s="20">
        <v>5</v>
      </c>
      <c r="P1485" s="20">
        <v>5</v>
      </c>
      <c r="Q1485" s="20">
        <v>5</v>
      </c>
      <c r="R1485" s="20">
        <v>5</v>
      </c>
      <c r="S1485" s="20">
        <v>5</v>
      </c>
      <c r="T1485" s="20">
        <v>5</v>
      </c>
      <c r="U1485" s="20">
        <v>5</v>
      </c>
      <c r="V1485" s="20">
        <v>5</v>
      </c>
      <c r="W1485" s="20">
        <v>5</v>
      </c>
      <c r="X1485" s="20">
        <v>5</v>
      </c>
      <c r="Y1485" s="20">
        <v>5</v>
      </c>
      <c r="Z1485" s="20">
        <v>5</v>
      </c>
      <c r="AA1485" s="20">
        <v>5</v>
      </c>
      <c r="AB1485" s="20">
        <v>5</v>
      </c>
      <c r="AC1485" s="22"/>
    </row>
    <row r="1486" spans="1:31" s="13" customFormat="1" ht="12.75" customHeight="1" thickBot="1">
      <c r="A1486" s="38" t="s">
        <v>287</v>
      </c>
      <c r="B1486" s="39"/>
      <c r="C1486" s="40"/>
      <c r="D1486" s="1173"/>
      <c r="E1486" s="39">
        <v>3</v>
      </c>
      <c r="F1486" s="39">
        <v>3</v>
      </c>
      <c r="G1486" s="39">
        <v>3</v>
      </c>
      <c r="H1486" s="39">
        <v>3</v>
      </c>
      <c r="I1486" s="39">
        <v>3</v>
      </c>
      <c r="J1486" s="39">
        <v>3</v>
      </c>
      <c r="K1486" s="39">
        <v>3</v>
      </c>
      <c r="L1486" s="39">
        <v>3</v>
      </c>
      <c r="M1486" s="39">
        <v>3</v>
      </c>
      <c r="N1486" s="39">
        <v>3</v>
      </c>
      <c r="O1486" s="39">
        <v>3</v>
      </c>
      <c r="P1486" s="39">
        <v>3</v>
      </c>
      <c r="Q1486" s="39">
        <v>3</v>
      </c>
      <c r="R1486" s="39">
        <v>3</v>
      </c>
      <c r="S1486" s="39">
        <v>3</v>
      </c>
      <c r="T1486" s="39">
        <v>3</v>
      </c>
      <c r="U1486" s="39">
        <v>3</v>
      </c>
      <c r="V1486" s="39">
        <v>3</v>
      </c>
      <c r="W1486" s="39">
        <v>3</v>
      </c>
      <c r="X1486" s="39">
        <v>3</v>
      </c>
      <c r="Y1486" s="39">
        <v>3</v>
      </c>
      <c r="Z1486" s="39">
        <v>3</v>
      </c>
      <c r="AA1486" s="39">
        <v>3</v>
      </c>
      <c r="AB1486" s="39">
        <v>3</v>
      </c>
      <c r="AC1486" s="188"/>
    </row>
    <row r="1487" spans="1:31" s="5" customFormat="1" ht="12">
      <c r="A1487" s="2216" t="s">
        <v>108</v>
      </c>
      <c r="B1487" s="2219" t="s">
        <v>288</v>
      </c>
      <c r="C1487" s="10" t="s">
        <v>477</v>
      </c>
      <c r="D1487" s="867" t="s">
        <v>473</v>
      </c>
      <c r="E1487" s="813">
        <v>1.6199999999999999E-2</v>
      </c>
      <c r="F1487" s="813">
        <v>1.7639999999999999E-2</v>
      </c>
      <c r="G1487" s="813">
        <v>1.968E-2</v>
      </c>
      <c r="H1487" s="814">
        <v>1.6140000000000002E-2</v>
      </c>
      <c r="I1487" s="813">
        <v>1.5359999999999999E-2</v>
      </c>
      <c r="J1487" s="813">
        <v>1.512E-2</v>
      </c>
      <c r="K1487" s="813">
        <v>1.512E-2</v>
      </c>
      <c r="L1487" s="813">
        <v>1.524E-2</v>
      </c>
      <c r="M1487" s="813">
        <v>1.566E-2</v>
      </c>
      <c r="N1487" s="814">
        <v>1.6559999999999998E-2</v>
      </c>
      <c r="O1487" s="813">
        <v>1.452E-2</v>
      </c>
      <c r="P1487" s="813">
        <v>1.482E-2</v>
      </c>
      <c r="Q1487" s="813">
        <v>1.4760000000000001E-2</v>
      </c>
      <c r="R1487" s="813">
        <v>1.6800000000000002E-2</v>
      </c>
      <c r="S1487" s="813">
        <v>1.5779999999999999E-2</v>
      </c>
      <c r="T1487" s="813">
        <v>1.8720000000000001E-2</v>
      </c>
      <c r="U1487" s="813">
        <v>1.524E-2</v>
      </c>
      <c r="V1487" s="813">
        <v>1.506E-2</v>
      </c>
      <c r="W1487" s="813">
        <v>1.506E-2</v>
      </c>
      <c r="X1487" s="813">
        <v>1.482E-2</v>
      </c>
      <c r="Y1487" s="813">
        <v>1.4279999999999999E-2</v>
      </c>
      <c r="Z1487" s="813">
        <v>1.992E-2</v>
      </c>
      <c r="AA1487" s="813">
        <v>1.644E-2</v>
      </c>
      <c r="AB1487" s="813">
        <v>1.668E-2</v>
      </c>
      <c r="AC1487" s="135">
        <f>SUM(E1487:AB1487)</f>
        <v>0.38561999999999996</v>
      </c>
    </row>
    <row r="1488" spans="1:31" s="5" customFormat="1" thickBot="1">
      <c r="A1488" s="2217"/>
      <c r="B1488" s="2220"/>
      <c r="C1488" s="11" t="s">
        <v>478</v>
      </c>
      <c r="D1488" s="866" t="s">
        <v>473</v>
      </c>
      <c r="E1488" s="815">
        <v>2.862E-2</v>
      </c>
      <c r="F1488" s="815">
        <v>2.9819999999999999E-2</v>
      </c>
      <c r="G1488" s="815">
        <v>3.1620000000000002E-2</v>
      </c>
      <c r="H1488" s="816">
        <v>2.862E-2</v>
      </c>
      <c r="I1488" s="815">
        <v>2.8079999999999997E-2</v>
      </c>
      <c r="J1488" s="815">
        <v>2.7780000000000003E-2</v>
      </c>
      <c r="K1488" s="815">
        <v>2.7600000000000003E-2</v>
      </c>
      <c r="L1488" s="815">
        <v>2.7179999999999999E-2</v>
      </c>
      <c r="M1488" s="815">
        <v>2.7059999999999997E-2</v>
      </c>
      <c r="N1488" s="816">
        <v>2.826E-2</v>
      </c>
      <c r="O1488" s="815">
        <v>2.7239999999999997E-2</v>
      </c>
      <c r="P1488" s="815">
        <v>2.7420000000000003E-2</v>
      </c>
      <c r="Q1488" s="815">
        <v>2.7539999999999999E-2</v>
      </c>
      <c r="R1488" s="815">
        <v>2.9159999999999998E-2</v>
      </c>
      <c r="S1488" s="815">
        <v>2.7600000000000003E-2</v>
      </c>
      <c r="T1488" s="815">
        <v>2.9159999999999998E-2</v>
      </c>
      <c r="U1488" s="815">
        <v>2.7899999999999998E-2</v>
      </c>
      <c r="V1488" s="815">
        <v>2.8140000000000002E-2</v>
      </c>
      <c r="W1488" s="815">
        <v>2.7420000000000003E-2</v>
      </c>
      <c r="X1488" s="815">
        <v>2.7300000000000001E-2</v>
      </c>
      <c r="Y1488" s="815">
        <v>2.6940000000000002E-2</v>
      </c>
      <c r="Z1488" s="815">
        <v>3.0600000000000002E-2</v>
      </c>
      <c r="AA1488" s="815">
        <v>2.862E-2</v>
      </c>
      <c r="AB1488" s="815">
        <v>2.904E-2</v>
      </c>
      <c r="AC1488" s="135">
        <f>SUM(E1488:AB1488)</f>
        <v>0.67871999999999988</v>
      </c>
    </row>
    <row r="1489" spans="1:30" s="5" customFormat="1" ht="11.25">
      <c r="A1489" s="2217"/>
      <c r="B1489" s="2220"/>
      <c r="C1489" s="11" t="s">
        <v>8</v>
      </c>
      <c r="D1489" s="866" t="s">
        <v>498</v>
      </c>
      <c r="E1489" s="124">
        <f t="shared" ref="E1489:AB1489" si="449">SQRT(E1487*E1487+E1488*E1488)*1000/(1.732*E1499)</f>
        <v>3.0139340109373367</v>
      </c>
      <c r="F1489" s="124">
        <f t="shared" si="449"/>
        <v>3.1752280174965883</v>
      </c>
      <c r="G1489" s="124">
        <f t="shared" si="449"/>
        <v>3.4683147599904363</v>
      </c>
      <c r="H1489" s="437">
        <f t="shared" si="449"/>
        <v>3.0597973580597873</v>
      </c>
      <c r="I1489" s="124">
        <f t="shared" si="449"/>
        <v>2.9805650134077517</v>
      </c>
      <c r="J1489" s="124">
        <f t="shared" si="449"/>
        <v>2.9453360166474143</v>
      </c>
      <c r="K1489" s="124">
        <f t="shared" si="449"/>
        <v>2.9306241608861212</v>
      </c>
      <c r="L1489" s="124">
        <f t="shared" si="449"/>
        <v>2.9018320568230456</v>
      </c>
      <c r="M1489" s="124">
        <f t="shared" si="449"/>
        <v>2.8652684995405329</v>
      </c>
      <c r="N1489" s="437">
        <f t="shared" si="449"/>
        <v>3.0502272208043708</v>
      </c>
      <c r="O1489" s="124">
        <f t="shared" si="449"/>
        <v>2.8289376536171855</v>
      </c>
      <c r="P1489" s="124">
        <f t="shared" si="449"/>
        <v>2.9025474078260651</v>
      </c>
      <c r="Q1489" s="124">
        <f t="shared" si="449"/>
        <v>2.863553185340638</v>
      </c>
      <c r="R1489" s="124">
        <f t="shared" si="449"/>
        <v>3.13392263690658</v>
      </c>
      <c r="S1489" s="124">
        <f t="shared" si="449"/>
        <v>2.9136500642377237</v>
      </c>
      <c r="T1489" s="124">
        <f t="shared" si="449"/>
        <v>3.1756803037500863</v>
      </c>
      <c r="U1489" s="124">
        <f t="shared" si="449"/>
        <v>2.9135047771229257</v>
      </c>
      <c r="V1489" s="437">
        <f t="shared" si="449"/>
        <v>2.925006742173792</v>
      </c>
      <c r="W1489" s="124">
        <f t="shared" si="449"/>
        <v>2.8669986068907316</v>
      </c>
      <c r="X1489" s="124">
        <f t="shared" si="449"/>
        <v>2.8468052432928452</v>
      </c>
      <c r="Y1489" s="124">
        <f t="shared" si="449"/>
        <v>2.7943369535893905</v>
      </c>
      <c r="Z1489" s="124">
        <f t="shared" si="449"/>
        <v>3.3462142368354324</v>
      </c>
      <c r="AA1489" s="124">
        <f t="shared" si="449"/>
        <v>3.0248292437239974</v>
      </c>
      <c r="AB1489" s="124">
        <f t="shared" si="449"/>
        <v>3.0691613538626101</v>
      </c>
      <c r="AC1489" s="135"/>
    </row>
    <row r="1490" spans="1:30" s="5" customFormat="1" ht="12" thickBot="1">
      <c r="A1490" s="2217"/>
      <c r="B1490" s="2220"/>
      <c r="C1490" s="11" t="s">
        <v>16</v>
      </c>
      <c r="D1490" s="866"/>
      <c r="E1490" s="121">
        <f t="shared" ref="E1490:AB1490" si="450">E1488/E1487</f>
        <v>1.7666666666666668</v>
      </c>
      <c r="F1490" s="121">
        <f t="shared" si="450"/>
        <v>1.6904761904761905</v>
      </c>
      <c r="G1490" s="121">
        <f t="shared" si="450"/>
        <v>1.6067073170731709</v>
      </c>
      <c r="H1490" s="435">
        <f t="shared" si="450"/>
        <v>1.7732342007434942</v>
      </c>
      <c r="I1490" s="121">
        <f t="shared" si="450"/>
        <v>1.828125</v>
      </c>
      <c r="J1490" s="121">
        <f t="shared" si="450"/>
        <v>1.8373015873015874</v>
      </c>
      <c r="K1490" s="121">
        <f t="shared" si="450"/>
        <v>1.8253968253968256</v>
      </c>
      <c r="L1490" s="121">
        <f t="shared" si="450"/>
        <v>1.7834645669291338</v>
      </c>
      <c r="M1490" s="121">
        <f t="shared" si="450"/>
        <v>1.7279693486590035</v>
      </c>
      <c r="N1490" s="435">
        <f t="shared" si="450"/>
        <v>1.706521739130435</v>
      </c>
      <c r="O1490" s="121">
        <f t="shared" si="450"/>
        <v>1.8760330578512394</v>
      </c>
      <c r="P1490" s="121">
        <f t="shared" si="450"/>
        <v>1.8502024291497978</v>
      </c>
      <c r="Q1490" s="121">
        <f t="shared" si="450"/>
        <v>1.8658536585365852</v>
      </c>
      <c r="R1490" s="121">
        <f t="shared" si="450"/>
        <v>1.7357142857142853</v>
      </c>
      <c r="S1490" s="121">
        <f t="shared" si="450"/>
        <v>1.749049429657795</v>
      </c>
      <c r="T1490" s="121">
        <f t="shared" si="450"/>
        <v>1.5576923076923075</v>
      </c>
      <c r="U1490" s="121">
        <f t="shared" si="450"/>
        <v>1.8307086614173227</v>
      </c>
      <c r="V1490" s="435">
        <f t="shared" si="450"/>
        <v>1.8685258964143427</v>
      </c>
      <c r="W1490" s="121">
        <f t="shared" si="450"/>
        <v>1.8207171314741037</v>
      </c>
      <c r="X1490" s="121">
        <f t="shared" si="450"/>
        <v>1.8421052631578949</v>
      </c>
      <c r="Y1490" s="121">
        <f t="shared" si="450"/>
        <v>1.8865546218487397</v>
      </c>
      <c r="Z1490" s="121">
        <f t="shared" si="450"/>
        <v>1.536144578313253</v>
      </c>
      <c r="AA1490" s="121">
        <f t="shared" si="450"/>
        <v>1.7408759124087592</v>
      </c>
      <c r="AB1490" s="121">
        <f t="shared" si="450"/>
        <v>1.7410071942446044</v>
      </c>
      <c r="AC1490" s="135">
        <f>AC1488/AC1487</f>
        <v>1.7600746849229811</v>
      </c>
    </row>
    <row r="1491" spans="1:30" s="5" customFormat="1" ht="12">
      <c r="A1491" s="2216" t="s">
        <v>101</v>
      </c>
      <c r="B1491" s="2219" t="s">
        <v>289</v>
      </c>
      <c r="C1491" s="10" t="s">
        <v>477</v>
      </c>
      <c r="D1491" s="867" t="s">
        <v>473</v>
      </c>
      <c r="E1491" s="813">
        <v>1.8420000000000002E-2</v>
      </c>
      <c r="F1491" s="813">
        <v>1.8420000000000002E-2</v>
      </c>
      <c r="G1491" s="813">
        <v>1.848E-2</v>
      </c>
      <c r="H1491" s="814">
        <v>1.8359999999999998E-2</v>
      </c>
      <c r="I1491" s="813">
        <v>1.8239999999999999E-2</v>
      </c>
      <c r="J1491" s="813">
        <v>1.8239999999999999E-2</v>
      </c>
      <c r="K1491" s="813">
        <v>1.8539999999999997E-2</v>
      </c>
      <c r="L1491" s="813">
        <v>1.8780000000000002E-2</v>
      </c>
      <c r="M1491" s="813">
        <v>1.8780000000000002E-2</v>
      </c>
      <c r="N1491" s="814">
        <v>1.8600000000000002E-2</v>
      </c>
      <c r="O1491" s="813">
        <v>1.7760000000000001E-2</v>
      </c>
      <c r="P1491" s="813">
        <v>1.7579999999999998E-2</v>
      </c>
      <c r="Q1491" s="813">
        <v>1.7639999999999999E-2</v>
      </c>
      <c r="R1491" s="813">
        <v>1.7399999999999999E-2</v>
      </c>
      <c r="S1491" s="813">
        <v>1.7399999999999999E-2</v>
      </c>
      <c r="T1491" s="813">
        <v>1.728E-2</v>
      </c>
      <c r="U1491" s="813">
        <v>1.6140000000000002E-2</v>
      </c>
      <c r="V1491" s="813">
        <v>1.542E-2</v>
      </c>
      <c r="W1491" s="813">
        <v>1.6079999999999997E-2</v>
      </c>
      <c r="X1491" s="813">
        <v>1.6320000000000001E-2</v>
      </c>
      <c r="Y1491" s="813">
        <v>1.5179999999999999E-2</v>
      </c>
      <c r="Z1491" s="813">
        <v>1.524E-2</v>
      </c>
      <c r="AA1491" s="813">
        <v>1.5300000000000001E-2</v>
      </c>
      <c r="AB1491" s="813">
        <v>1.5300000000000001E-2</v>
      </c>
      <c r="AC1491" s="135">
        <f>SUM(E1491:AB1491)</f>
        <v>0.41489999999999988</v>
      </c>
    </row>
    <row r="1492" spans="1:30" s="5" customFormat="1" ht="11.25" customHeight="1" thickBot="1">
      <c r="A1492" s="2305"/>
      <c r="B1492" s="2307"/>
      <c r="C1492" s="11" t="s">
        <v>478</v>
      </c>
      <c r="D1492" s="866" t="s">
        <v>473</v>
      </c>
      <c r="E1492" s="815">
        <v>2.5020000000000001E-2</v>
      </c>
      <c r="F1492" s="815">
        <v>2.5319999999999999E-2</v>
      </c>
      <c r="G1492" s="815">
        <v>2.538E-2</v>
      </c>
      <c r="H1492" s="816">
        <v>2.5079999999999998E-2</v>
      </c>
      <c r="I1492" s="815">
        <v>2.496E-2</v>
      </c>
      <c r="J1492" s="815">
        <v>2.4840000000000001E-2</v>
      </c>
      <c r="K1492" s="815">
        <v>2.4539999999999999E-2</v>
      </c>
      <c r="L1492" s="815">
        <v>2.4E-2</v>
      </c>
      <c r="M1492" s="815">
        <v>2.3460000000000002E-2</v>
      </c>
      <c r="N1492" s="816">
        <v>2.3940000000000003E-2</v>
      </c>
      <c r="O1492" s="815">
        <v>2.4120000000000003E-2</v>
      </c>
      <c r="P1492" s="815">
        <v>2.4539999999999999E-2</v>
      </c>
      <c r="Q1492" s="815">
        <v>2.4660000000000001E-2</v>
      </c>
      <c r="R1492" s="815">
        <v>2.4719999999999999E-2</v>
      </c>
      <c r="S1492" s="815">
        <v>2.4539999999999999E-2</v>
      </c>
      <c r="T1492" s="815">
        <v>2.4239999999999998E-2</v>
      </c>
      <c r="U1492" s="815">
        <v>2.4120000000000003E-2</v>
      </c>
      <c r="V1492" s="815">
        <v>2.4120000000000003E-2</v>
      </c>
      <c r="W1492" s="815">
        <v>2.3280000000000002E-2</v>
      </c>
      <c r="X1492" s="815">
        <v>2.334E-2</v>
      </c>
      <c r="Y1492" s="815">
        <v>2.3519999999999999E-2</v>
      </c>
      <c r="Z1492" s="815">
        <v>2.3699999999999999E-2</v>
      </c>
      <c r="AA1492" s="815">
        <v>2.3820000000000001E-2</v>
      </c>
      <c r="AB1492" s="815">
        <v>2.4059999999999998E-2</v>
      </c>
      <c r="AC1492" s="135">
        <f>SUM(E1492:AB1492)</f>
        <v>0.58332000000000006</v>
      </c>
    </row>
    <row r="1493" spans="1:30" s="5" customFormat="1" ht="11.25" customHeight="1">
      <c r="A1493" s="2305"/>
      <c r="B1493" s="2307"/>
      <c r="C1493" s="11" t="s">
        <v>8</v>
      </c>
      <c r="D1493" s="11" t="s">
        <v>498</v>
      </c>
      <c r="E1493" s="124">
        <f t="shared" ref="E1493:AB1493" si="451">SQRT(E1491*E1491+E1492*E1492)*1000/(1.732*E1500)</f>
        <v>2.8473574848583296</v>
      </c>
      <c r="F1493" s="124">
        <f t="shared" si="451"/>
        <v>2.8695443964654754</v>
      </c>
      <c r="G1493" s="124">
        <f t="shared" si="451"/>
        <v>2.9236329202899638</v>
      </c>
      <c r="H1493" s="437">
        <f t="shared" si="451"/>
        <v>2.8944800782386073</v>
      </c>
      <c r="I1493" s="124">
        <f t="shared" si="451"/>
        <v>2.8788632385793846</v>
      </c>
      <c r="J1493" s="124">
        <f t="shared" si="451"/>
        <v>2.8698483385586515</v>
      </c>
      <c r="K1493" s="124">
        <f t="shared" si="451"/>
        <v>2.864131492676071</v>
      </c>
      <c r="L1493" s="124">
        <f t="shared" si="451"/>
        <v>2.8378891871569683</v>
      </c>
      <c r="M1493" s="124">
        <f t="shared" si="451"/>
        <v>2.7540376043420558</v>
      </c>
      <c r="N1493" s="437">
        <f t="shared" si="451"/>
        <v>2.8231758554218818</v>
      </c>
      <c r="O1493" s="124">
        <f t="shared" si="451"/>
        <v>2.7450752812550383</v>
      </c>
      <c r="P1493" s="124">
        <f t="shared" si="451"/>
        <v>2.8111465243585512</v>
      </c>
      <c r="Q1493" s="124">
        <f t="shared" si="451"/>
        <v>2.7786682390769748</v>
      </c>
      <c r="R1493" s="124">
        <f t="shared" si="451"/>
        <v>2.8151084119666998</v>
      </c>
      <c r="S1493" s="124">
        <f t="shared" si="451"/>
        <v>2.756950940770166</v>
      </c>
      <c r="T1493" s="124">
        <f t="shared" si="451"/>
        <v>2.7281707910194819</v>
      </c>
      <c r="U1493" s="124">
        <f t="shared" si="451"/>
        <v>2.6597343382132324</v>
      </c>
      <c r="V1493" s="437">
        <f t="shared" si="451"/>
        <v>2.6236113567100618</v>
      </c>
      <c r="W1493" s="124">
        <f t="shared" si="451"/>
        <v>2.5929787535707307</v>
      </c>
      <c r="X1493" s="124">
        <f t="shared" si="451"/>
        <v>2.6100464003939621</v>
      </c>
      <c r="Y1493" s="124">
        <f t="shared" si="451"/>
        <v>2.5654590963143344</v>
      </c>
      <c r="Z1493" s="124">
        <f t="shared" si="451"/>
        <v>2.582304683883387</v>
      </c>
      <c r="AA1493" s="124">
        <f t="shared" si="451"/>
        <v>2.5945291704576787</v>
      </c>
      <c r="AB1493" s="124">
        <f t="shared" si="451"/>
        <v>2.6130624207995616</v>
      </c>
      <c r="AC1493" s="135"/>
    </row>
    <row r="1494" spans="1:30" s="5" customFormat="1" ht="11.25" customHeight="1" thickBot="1">
      <c r="A1494" s="2305"/>
      <c r="B1494" s="2307"/>
      <c r="C1494" s="11" t="s">
        <v>16</v>
      </c>
      <c r="D1494" s="11"/>
      <c r="E1494" s="121">
        <f t="shared" ref="E1494:AB1494" si="452">E1492/E1491</f>
        <v>1.3583061889250814</v>
      </c>
      <c r="F1494" s="121">
        <f t="shared" si="452"/>
        <v>1.3745928338762212</v>
      </c>
      <c r="G1494" s="121">
        <f t="shared" si="452"/>
        <v>1.3733766233766234</v>
      </c>
      <c r="H1494" s="435">
        <f t="shared" si="452"/>
        <v>1.3660130718954249</v>
      </c>
      <c r="I1494" s="121">
        <f t="shared" si="452"/>
        <v>1.368421052631579</v>
      </c>
      <c r="J1494" s="121">
        <f t="shared" si="452"/>
        <v>1.361842105263158</v>
      </c>
      <c r="K1494" s="121">
        <f t="shared" si="452"/>
        <v>1.3236245954692558</v>
      </c>
      <c r="L1494" s="121">
        <f t="shared" si="452"/>
        <v>1.2779552715654952</v>
      </c>
      <c r="M1494" s="121">
        <f t="shared" si="452"/>
        <v>1.2492012779552715</v>
      </c>
      <c r="N1494" s="435">
        <f t="shared" si="452"/>
        <v>1.2870967741935484</v>
      </c>
      <c r="O1494" s="121">
        <f t="shared" si="452"/>
        <v>1.3581081081081081</v>
      </c>
      <c r="P1494" s="121">
        <f t="shared" si="452"/>
        <v>1.3959044368600684</v>
      </c>
      <c r="Q1494" s="121">
        <f t="shared" si="452"/>
        <v>1.3979591836734695</v>
      </c>
      <c r="R1494" s="121">
        <f t="shared" si="452"/>
        <v>1.4206896551724137</v>
      </c>
      <c r="S1494" s="121">
        <f t="shared" si="452"/>
        <v>1.4103448275862069</v>
      </c>
      <c r="T1494" s="121">
        <f t="shared" si="452"/>
        <v>1.4027777777777777</v>
      </c>
      <c r="U1494" s="121">
        <f t="shared" si="452"/>
        <v>1.4944237918215613</v>
      </c>
      <c r="V1494" s="435">
        <f t="shared" si="452"/>
        <v>1.5642023346303504</v>
      </c>
      <c r="W1494" s="121">
        <f t="shared" si="452"/>
        <v>1.4477611940298512</v>
      </c>
      <c r="X1494" s="121">
        <f t="shared" si="452"/>
        <v>1.4301470588235292</v>
      </c>
      <c r="Y1494" s="121">
        <f t="shared" si="452"/>
        <v>1.5494071146245059</v>
      </c>
      <c r="Z1494" s="121">
        <f t="shared" si="452"/>
        <v>1.5551181102362204</v>
      </c>
      <c r="AA1494" s="121">
        <f t="shared" si="452"/>
        <v>1.5568627450980392</v>
      </c>
      <c r="AB1494" s="121">
        <f t="shared" si="452"/>
        <v>1.5725490196078429</v>
      </c>
      <c r="AC1494" s="135">
        <f>AC1492/AC1491</f>
        <v>1.4059291395516997</v>
      </c>
    </row>
    <row r="1495" spans="1:30" s="5" customFormat="1" ht="11.25">
      <c r="A1495" s="283" t="s">
        <v>511</v>
      </c>
      <c r="B1495" s="284"/>
      <c r="C1495" s="285"/>
      <c r="D1495" s="286"/>
      <c r="E1495" s="286">
        <f t="shared" ref="E1495:AB1495" si="453">E1487+E1491</f>
        <v>3.4619999999999998E-2</v>
      </c>
      <c r="F1495" s="286">
        <f t="shared" si="453"/>
        <v>3.6060000000000002E-2</v>
      </c>
      <c r="G1495" s="286">
        <f t="shared" si="453"/>
        <v>3.8159999999999999E-2</v>
      </c>
      <c r="H1495" s="286">
        <f t="shared" si="453"/>
        <v>3.4500000000000003E-2</v>
      </c>
      <c r="I1495" s="286">
        <f t="shared" si="453"/>
        <v>3.3599999999999998E-2</v>
      </c>
      <c r="J1495" s="286">
        <f t="shared" si="453"/>
        <v>3.3360000000000001E-2</v>
      </c>
      <c r="K1495" s="286">
        <f t="shared" si="453"/>
        <v>3.3659999999999995E-2</v>
      </c>
      <c r="L1495" s="286">
        <f t="shared" si="453"/>
        <v>3.4020000000000002E-2</v>
      </c>
      <c r="M1495" s="286">
        <f t="shared" si="453"/>
        <v>3.4439999999999998E-2</v>
      </c>
      <c r="N1495" s="286">
        <f t="shared" si="453"/>
        <v>3.5159999999999997E-2</v>
      </c>
      <c r="O1495" s="286">
        <f t="shared" si="453"/>
        <v>3.2280000000000003E-2</v>
      </c>
      <c r="P1495" s="286">
        <f t="shared" si="453"/>
        <v>3.2399999999999998E-2</v>
      </c>
      <c r="Q1495" s="286">
        <f t="shared" si="453"/>
        <v>3.2399999999999998E-2</v>
      </c>
      <c r="R1495" s="286">
        <f t="shared" si="453"/>
        <v>3.4200000000000001E-2</v>
      </c>
      <c r="S1495" s="286">
        <f t="shared" si="453"/>
        <v>3.3180000000000001E-2</v>
      </c>
      <c r="T1495" s="286">
        <f t="shared" si="453"/>
        <v>3.6000000000000004E-2</v>
      </c>
      <c r="U1495" s="286">
        <f t="shared" si="453"/>
        <v>3.1380000000000005E-2</v>
      </c>
      <c r="V1495" s="286">
        <f t="shared" si="453"/>
        <v>3.048E-2</v>
      </c>
      <c r="W1495" s="286">
        <f t="shared" si="453"/>
        <v>3.1139999999999998E-2</v>
      </c>
      <c r="X1495" s="286">
        <f t="shared" si="453"/>
        <v>3.1140000000000001E-2</v>
      </c>
      <c r="Y1495" s="286">
        <f t="shared" si="453"/>
        <v>2.946E-2</v>
      </c>
      <c r="Z1495" s="286">
        <f t="shared" si="453"/>
        <v>3.5159999999999997E-2</v>
      </c>
      <c r="AA1495" s="286">
        <f t="shared" si="453"/>
        <v>3.1740000000000004E-2</v>
      </c>
      <c r="AB1495" s="286">
        <f t="shared" si="453"/>
        <v>3.1980000000000001E-2</v>
      </c>
      <c r="AC1495" s="286"/>
    </row>
    <row r="1496" spans="1:30" s="5" customFormat="1" ht="11.25">
      <c r="A1496" s="288" t="s">
        <v>512</v>
      </c>
      <c r="B1496" s="289"/>
      <c r="C1496" s="290"/>
      <c r="D1496" s="291"/>
      <c r="E1496" s="298">
        <f t="shared" ref="E1496:AB1496" si="454">E1488+E1492</f>
        <v>5.364E-2</v>
      </c>
      <c r="F1496" s="298">
        <f t="shared" si="454"/>
        <v>5.5139999999999995E-2</v>
      </c>
      <c r="G1496" s="298">
        <f t="shared" si="454"/>
        <v>5.7000000000000002E-2</v>
      </c>
      <c r="H1496" s="298">
        <f t="shared" si="454"/>
        <v>5.3699999999999998E-2</v>
      </c>
      <c r="I1496" s="298">
        <f t="shared" si="454"/>
        <v>5.3039999999999997E-2</v>
      </c>
      <c r="J1496" s="298">
        <f t="shared" si="454"/>
        <v>5.262E-2</v>
      </c>
      <c r="K1496" s="298">
        <f t="shared" si="454"/>
        <v>5.2140000000000006E-2</v>
      </c>
      <c r="L1496" s="298">
        <f t="shared" si="454"/>
        <v>5.1180000000000003E-2</v>
      </c>
      <c r="M1496" s="298">
        <f t="shared" si="454"/>
        <v>5.0519999999999995E-2</v>
      </c>
      <c r="N1496" s="298">
        <f t="shared" si="454"/>
        <v>5.2200000000000003E-2</v>
      </c>
      <c r="O1496" s="298">
        <f t="shared" si="454"/>
        <v>5.1360000000000003E-2</v>
      </c>
      <c r="P1496" s="298">
        <f t="shared" si="454"/>
        <v>5.1960000000000006E-2</v>
      </c>
      <c r="Q1496" s="298">
        <f t="shared" si="454"/>
        <v>5.2199999999999996E-2</v>
      </c>
      <c r="R1496" s="298">
        <f t="shared" si="454"/>
        <v>5.3879999999999997E-2</v>
      </c>
      <c r="S1496" s="298">
        <f t="shared" si="454"/>
        <v>5.2140000000000006E-2</v>
      </c>
      <c r="T1496" s="298">
        <f t="shared" si="454"/>
        <v>5.3399999999999996E-2</v>
      </c>
      <c r="U1496" s="298">
        <f t="shared" si="454"/>
        <v>5.2019999999999997E-2</v>
      </c>
      <c r="V1496" s="298">
        <f t="shared" si="454"/>
        <v>5.2260000000000001E-2</v>
      </c>
      <c r="W1496" s="298">
        <f t="shared" si="454"/>
        <v>5.0700000000000009E-2</v>
      </c>
      <c r="X1496" s="298">
        <f t="shared" si="454"/>
        <v>5.0640000000000004E-2</v>
      </c>
      <c r="Y1496" s="298">
        <f t="shared" si="454"/>
        <v>5.0460000000000005E-2</v>
      </c>
      <c r="Z1496" s="298">
        <f t="shared" si="454"/>
        <v>5.4300000000000001E-2</v>
      </c>
      <c r="AA1496" s="298">
        <f t="shared" si="454"/>
        <v>5.2440000000000001E-2</v>
      </c>
      <c r="AB1496" s="298">
        <f t="shared" si="454"/>
        <v>5.3099999999999994E-2</v>
      </c>
      <c r="AC1496" s="298"/>
    </row>
    <row r="1497" spans="1:30" s="5" customFormat="1" ht="12" thickBot="1">
      <c r="A1497" s="293" t="s">
        <v>513</v>
      </c>
      <c r="B1497" s="294"/>
      <c r="C1497" s="295"/>
      <c r="D1497" s="296"/>
      <c r="E1497" s="296">
        <f t="shared" ref="E1497:AB1497" si="455">SQRT(E1495*E1495+E1496*E1496)</f>
        <v>6.3841945459078855E-2</v>
      </c>
      <c r="F1497" s="296">
        <f t="shared" si="455"/>
        <v>6.5884316798461226E-2</v>
      </c>
      <c r="G1497" s="296">
        <f t="shared" si="455"/>
        <v>6.8594355452908803E-2</v>
      </c>
      <c r="H1497" s="296">
        <f t="shared" si="455"/>
        <v>6.3827423573257283E-2</v>
      </c>
      <c r="I1497" s="296">
        <f t="shared" si="455"/>
        <v>6.2786954058944439E-2</v>
      </c>
      <c r="J1497" s="296">
        <f t="shared" si="455"/>
        <v>6.2303723805242975E-2</v>
      </c>
      <c r="K1497" s="296">
        <f t="shared" si="455"/>
        <v>6.2061060255203505E-2</v>
      </c>
      <c r="L1497" s="296">
        <f t="shared" si="455"/>
        <v>6.1455291065944849E-2</v>
      </c>
      <c r="M1497" s="296">
        <f t="shared" si="455"/>
        <v>6.1142325765381214E-2</v>
      </c>
      <c r="N1497" s="296">
        <f t="shared" si="455"/>
        <v>6.2936997068497008E-2</v>
      </c>
      <c r="O1497" s="296">
        <f t="shared" si="455"/>
        <v>6.0661750716575931E-2</v>
      </c>
      <c r="P1497" s="296">
        <f t="shared" si="455"/>
        <v>6.1233990560798833E-2</v>
      </c>
      <c r="Q1497" s="296">
        <f t="shared" si="455"/>
        <v>6.1437773397153637E-2</v>
      </c>
      <c r="R1497" s="296">
        <f t="shared" si="455"/>
        <v>6.3817665265974752E-2</v>
      </c>
      <c r="S1497" s="296">
        <f t="shared" si="455"/>
        <v>6.1802038801321117E-2</v>
      </c>
      <c r="T1497" s="296">
        <f t="shared" si="455"/>
        <v>6.4401552776311224E-2</v>
      </c>
      <c r="U1497" s="710">
        <f t="shared" si="455"/>
        <v>6.0751829602078651E-2</v>
      </c>
      <c r="V1497" s="296">
        <f t="shared" si="455"/>
        <v>6.0499074373084424E-2</v>
      </c>
      <c r="W1497" s="296">
        <f t="shared" si="455"/>
        <v>5.9499492434809904E-2</v>
      </c>
      <c r="X1497" s="296">
        <f t="shared" si="455"/>
        <v>5.9448374241857956E-2</v>
      </c>
      <c r="Y1497" s="296">
        <f t="shared" si="455"/>
        <v>5.8430327741678813E-2</v>
      </c>
      <c r="Z1497" s="296">
        <f t="shared" si="455"/>
        <v>6.4689377798831854E-2</v>
      </c>
      <c r="AA1497" s="296">
        <f t="shared" si="455"/>
        <v>6.1297481188055357E-2</v>
      </c>
      <c r="AB1497" s="296">
        <f t="shared" si="455"/>
        <v>6.1986534021511476E-2</v>
      </c>
      <c r="AC1497" s="297"/>
      <c r="AD1497" s="131">
        <f>MAX(E1497:AB1497)</f>
        <v>6.8594355452908803E-2</v>
      </c>
    </row>
    <row r="1498" spans="1:30" s="13" customFormat="1" ht="14.25" customHeight="1" thickBot="1">
      <c r="A1498" s="148" t="s">
        <v>290</v>
      </c>
      <c r="B1498" s="149"/>
      <c r="C1498" s="150"/>
      <c r="D1498" s="150"/>
      <c r="E1498" s="3">
        <v>1</v>
      </c>
      <c r="F1498" s="3">
        <v>2</v>
      </c>
      <c r="G1498" s="3">
        <v>3</v>
      </c>
      <c r="H1498" s="3">
        <v>4</v>
      </c>
      <c r="I1498" s="3">
        <v>5</v>
      </c>
      <c r="J1498" s="3">
        <v>6</v>
      </c>
      <c r="K1498" s="3">
        <v>7</v>
      </c>
      <c r="L1498" s="3">
        <v>8</v>
      </c>
      <c r="M1498" s="3">
        <v>9</v>
      </c>
      <c r="N1498" s="3">
        <v>10</v>
      </c>
      <c r="O1498" s="3">
        <v>11</v>
      </c>
      <c r="P1498" s="3">
        <v>12</v>
      </c>
      <c r="Q1498" s="3">
        <v>13</v>
      </c>
      <c r="R1498" s="3">
        <v>14</v>
      </c>
      <c r="S1498" s="3">
        <v>15</v>
      </c>
      <c r="T1498" s="3">
        <v>16</v>
      </c>
      <c r="U1498" s="3">
        <v>17</v>
      </c>
      <c r="V1498" s="3">
        <v>18</v>
      </c>
      <c r="W1498" s="3">
        <v>19</v>
      </c>
      <c r="X1498" s="3">
        <v>20</v>
      </c>
      <c r="Y1498" s="3">
        <v>21</v>
      </c>
      <c r="Z1498" s="3">
        <v>22</v>
      </c>
      <c r="AA1498" s="3">
        <v>23</v>
      </c>
      <c r="AB1498" s="3">
        <v>24</v>
      </c>
      <c r="AC1498" s="151"/>
    </row>
    <row r="1499" spans="1:30" s="32" customFormat="1" ht="14.25" customHeight="1">
      <c r="A1499" s="28" t="s">
        <v>148</v>
      </c>
      <c r="B1499" s="439"/>
      <c r="C1499" s="440" t="s">
        <v>13</v>
      </c>
      <c r="D1499" s="855" t="s">
        <v>523</v>
      </c>
      <c r="E1499" s="445">
        <v>6.3</v>
      </c>
      <c r="F1499" s="445">
        <v>6.3</v>
      </c>
      <c r="G1499" s="445">
        <v>6.2</v>
      </c>
      <c r="H1499" s="445">
        <v>6.2</v>
      </c>
      <c r="I1499" s="445">
        <v>6.2</v>
      </c>
      <c r="J1499" s="445">
        <v>6.2</v>
      </c>
      <c r="K1499" s="445">
        <v>6.2</v>
      </c>
      <c r="L1499" s="445">
        <v>6.2</v>
      </c>
      <c r="M1499" s="445">
        <v>6.3</v>
      </c>
      <c r="N1499" s="445">
        <v>6.2</v>
      </c>
      <c r="O1499" s="445">
        <v>6.3</v>
      </c>
      <c r="P1499" s="445">
        <v>6.2</v>
      </c>
      <c r="Q1499" s="445">
        <v>6.3</v>
      </c>
      <c r="R1499" s="445">
        <v>6.2</v>
      </c>
      <c r="S1499" s="445">
        <v>6.3</v>
      </c>
      <c r="T1499" s="445">
        <v>6.3</v>
      </c>
      <c r="U1499" s="445">
        <v>6.3</v>
      </c>
      <c r="V1499" s="445">
        <v>6.3</v>
      </c>
      <c r="W1499" s="445">
        <v>6.3</v>
      </c>
      <c r="X1499" s="445">
        <v>6.3</v>
      </c>
      <c r="Y1499" s="445">
        <v>6.3</v>
      </c>
      <c r="Z1499" s="445">
        <v>6.3</v>
      </c>
      <c r="AA1499" s="445">
        <v>6.3</v>
      </c>
      <c r="AB1499" s="445">
        <v>6.3</v>
      </c>
      <c r="AC1499" s="442"/>
    </row>
    <row r="1500" spans="1:30" s="32" customFormat="1" ht="14.25" customHeight="1" thickBot="1">
      <c r="A1500" s="35" t="s">
        <v>149</v>
      </c>
      <c r="B1500" s="36"/>
      <c r="C1500" s="446" t="s">
        <v>13</v>
      </c>
      <c r="D1500" s="869" t="s">
        <v>523</v>
      </c>
      <c r="E1500" s="448">
        <v>6.3</v>
      </c>
      <c r="F1500" s="448">
        <v>6.3</v>
      </c>
      <c r="G1500" s="448">
        <v>6.2</v>
      </c>
      <c r="H1500" s="448">
        <v>6.2</v>
      </c>
      <c r="I1500" s="448">
        <v>6.2</v>
      </c>
      <c r="J1500" s="448">
        <v>6.2</v>
      </c>
      <c r="K1500" s="448">
        <v>6.2</v>
      </c>
      <c r="L1500" s="448">
        <v>6.2</v>
      </c>
      <c r="M1500" s="448">
        <v>6.3</v>
      </c>
      <c r="N1500" s="448">
        <v>6.2</v>
      </c>
      <c r="O1500" s="448">
        <v>6.3</v>
      </c>
      <c r="P1500" s="448">
        <v>6.2</v>
      </c>
      <c r="Q1500" s="448">
        <v>6.3</v>
      </c>
      <c r="R1500" s="448">
        <v>6.2</v>
      </c>
      <c r="S1500" s="448">
        <v>6.3</v>
      </c>
      <c r="T1500" s="448">
        <v>6.3</v>
      </c>
      <c r="U1500" s="448">
        <v>6.3</v>
      </c>
      <c r="V1500" s="448">
        <v>6.3</v>
      </c>
      <c r="W1500" s="448">
        <v>6.3</v>
      </c>
      <c r="X1500" s="448">
        <v>6.3</v>
      </c>
      <c r="Y1500" s="448">
        <v>6.3</v>
      </c>
      <c r="Z1500" s="448">
        <v>6.3</v>
      </c>
      <c r="AA1500" s="448">
        <v>6.3</v>
      </c>
      <c r="AB1500" s="448">
        <v>6.3</v>
      </c>
      <c r="AC1500" s="449"/>
    </row>
    <row r="1501" spans="1:30">
      <c r="A1501" s="2216" t="s">
        <v>122</v>
      </c>
      <c r="B1501" s="2219" t="s">
        <v>392</v>
      </c>
      <c r="C1501" s="10" t="s">
        <v>477</v>
      </c>
      <c r="D1501" s="867" t="s">
        <v>499</v>
      </c>
      <c r="E1501" s="120">
        <v>1.8000000000120052E-2</v>
      </c>
      <c r="F1501" s="120">
        <v>1.8000000000120052E-2</v>
      </c>
      <c r="G1501" s="120">
        <v>1.8000000000120052E-2</v>
      </c>
      <c r="H1501" s="120">
        <v>1.8000000000120052E-2</v>
      </c>
      <c r="I1501" s="120">
        <v>1.8000000000120052E-2</v>
      </c>
      <c r="J1501" s="120">
        <v>1.8000000000120052E-2</v>
      </c>
      <c r="K1501" s="120">
        <v>1.8000000000120052E-2</v>
      </c>
      <c r="L1501" s="120">
        <v>1.8000000000120052E-2</v>
      </c>
      <c r="M1501" s="120">
        <v>1.8000000000120052E-2</v>
      </c>
      <c r="N1501" s="120">
        <v>1.8000000000120052E-2</v>
      </c>
      <c r="O1501" s="120">
        <v>1.8000000000120052E-2</v>
      </c>
      <c r="P1501" s="120">
        <v>1.8000000000120052E-2</v>
      </c>
      <c r="Q1501" s="120">
        <v>1.8000000000120052E-2</v>
      </c>
      <c r="R1501" s="120">
        <v>1.8000000000120052E-2</v>
      </c>
      <c r="S1501" s="120">
        <v>1.8000000000120052E-2</v>
      </c>
      <c r="T1501" s="120">
        <v>1.8000000000120052E-2</v>
      </c>
      <c r="U1501" s="120">
        <v>1.8000000000120052E-2</v>
      </c>
      <c r="V1501" s="120">
        <v>1.8000000000120052E-2</v>
      </c>
      <c r="W1501" s="120">
        <v>1.8000000000120052E-2</v>
      </c>
      <c r="X1501" s="120">
        <v>1.8000000000120052E-2</v>
      </c>
      <c r="Y1501" s="120">
        <v>1.8000000000120052E-2</v>
      </c>
      <c r="Z1501" s="120">
        <v>1.8000000000120052E-2</v>
      </c>
      <c r="AA1501" s="120">
        <v>1.8000000000120052E-2</v>
      </c>
      <c r="AB1501" s="120">
        <v>1.8000000000120052E-2</v>
      </c>
      <c r="AC1501" s="135">
        <f>SUM(E1501:AB1501)</f>
        <v>0.43200000000288108</v>
      </c>
      <c r="AD1501" s="5"/>
    </row>
    <row r="1502" spans="1:30">
      <c r="A1502" s="2295"/>
      <c r="B1502" s="2293"/>
      <c r="C1502" s="11" t="s">
        <v>478</v>
      </c>
      <c r="D1502" s="865" t="s">
        <v>499</v>
      </c>
      <c r="E1502" s="121">
        <v>0</v>
      </c>
      <c r="F1502" s="121">
        <v>0</v>
      </c>
      <c r="G1502" s="121">
        <v>0</v>
      </c>
      <c r="H1502" s="121">
        <v>0</v>
      </c>
      <c r="I1502" s="121">
        <v>0</v>
      </c>
      <c r="J1502" s="121">
        <v>0</v>
      </c>
      <c r="K1502" s="121">
        <v>0</v>
      </c>
      <c r="L1502" s="121">
        <v>0</v>
      </c>
      <c r="M1502" s="121">
        <v>0</v>
      </c>
      <c r="N1502" s="121">
        <v>0</v>
      </c>
      <c r="O1502" s="121">
        <v>0</v>
      </c>
      <c r="P1502" s="121">
        <v>0</v>
      </c>
      <c r="Q1502" s="121">
        <v>0</v>
      </c>
      <c r="R1502" s="121">
        <v>0</v>
      </c>
      <c r="S1502" s="121">
        <v>0</v>
      </c>
      <c r="T1502" s="121">
        <v>0</v>
      </c>
      <c r="U1502" s="121">
        <v>0</v>
      </c>
      <c r="V1502" s="121">
        <v>0</v>
      </c>
      <c r="W1502" s="121">
        <v>0</v>
      </c>
      <c r="X1502" s="121">
        <v>0</v>
      </c>
      <c r="Y1502" s="121">
        <v>0</v>
      </c>
      <c r="Z1502" s="121">
        <v>0</v>
      </c>
      <c r="AA1502" s="121">
        <v>0</v>
      </c>
      <c r="AB1502" s="121">
        <v>0</v>
      </c>
      <c r="AC1502" s="135">
        <f>SUM(E1502:AB1502)</f>
        <v>0</v>
      </c>
      <c r="AD1502" s="848" t="s">
        <v>465</v>
      </c>
    </row>
    <row r="1503" spans="1:30">
      <c r="A1503" s="2295"/>
      <c r="B1503" s="2293"/>
      <c r="C1503" s="11" t="s">
        <v>8</v>
      </c>
      <c r="D1503" s="11" t="s">
        <v>498</v>
      </c>
      <c r="E1503" s="124">
        <f>SQRT(E1501*E1501+E1502*E1502)*1000/(1.732*E1499)</f>
        <v>1.6496205872759315</v>
      </c>
      <c r="F1503" s="124">
        <f t="shared" ref="F1503:AB1503" si="456">SQRT(F1501*F1501+F1502*F1502)*1000/(1.732*F1499)</f>
        <v>1.6496205872759315</v>
      </c>
      <c r="G1503" s="124">
        <f t="shared" si="456"/>
        <v>1.6762273709416722</v>
      </c>
      <c r="H1503" s="437">
        <f t="shared" si="456"/>
        <v>1.6762273709416722</v>
      </c>
      <c r="I1503" s="124">
        <f t="shared" si="456"/>
        <v>1.6762273709416722</v>
      </c>
      <c r="J1503" s="124">
        <f t="shared" si="456"/>
        <v>1.6762273709416722</v>
      </c>
      <c r="K1503" s="124">
        <f t="shared" si="456"/>
        <v>1.6762273709416722</v>
      </c>
      <c r="L1503" s="124">
        <f t="shared" si="456"/>
        <v>1.6762273709416722</v>
      </c>
      <c r="M1503" s="124">
        <f t="shared" si="456"/>
        <v>1.6496205872759315</v>
      </c>
      <c r="N1503" s="437">
        <f t="shared" si="456"/>
        <v>1.6762273709416722</v>
      </c>
      <c r="O1503" s="124">
        <f t="shared" si="456"/>
        <v>1.6496205872759315</v>
      </c>
      <c r="P1503" s="124">
        <f t="shared" si="456"/>
        <v>1.6762273709416722</v>
      </c>
      <c r="Q1503" s="124">
        <f t="shared" si="456"/>
        <v>1.6496205872759315</v>
      </c>
      <c r="R1503" s="124">
        <f t="shared" si="456"/>
        <v>1.6762273709416722</v>
      </c>
      <c r="S1503" s="124">
        <f t="shared" si="456"/>
        <v>1.6496205872759315</v>
      </c>
      <c r="T1503" s="124">
        <f t="shared" si="456"/>
        <v>1.6496205872759315</v>
      </c>
      <c r="U1503" s="124">
        <f t="shared" si="456"/>
        <v>1.6496205872759315</v>
      </c>
      <c r="V1503" s="437">
        <f t="shared" si="456"/>
        <v>1.6496205872759315</v>
      </c>
      <c r="W1503" s="124">
        <f t="shared" si="456"/>
        <v>1.6496205872759315</v>
      </c>
      <c r="X1503" s="124">
        <f t="shared" si="456"/>
        <v>1.6496205872759315</v>
      </c>
      <c r="Y1503" s="124">
        <f t="shared" si="456"/>
        <v>1.6496205872759315</v>
      </c>
      <c r="Z1503" s="124">
        <f t="shared" si="456"/>
        <v>1.6496205872759315</v>
      </c>
      <c r="AA1503" s="124">
        <f t="shared" si="456"/>
        <v>1.6496205872759315</v>
      </c>
      <c r="AB1503" s="124">
        <f t="shared" si="456"/>
        <v>1.6496205872759315</v>
      </c>
      <c r="AC1503" s="135"/>
      <c r="AD1503" s="5"/>
    </row>
    <row r="1504" spans="1:30" ht="13.5" thickBot="1">
      <c r="A1504" s="2296"/>
      <c r="B1504" s="2294"/>
      <c r="C1504" s="48" t="s">
        <v>16</v>
      </c>
      <c r="D1504" s="48"/>
      <c r="E1504" s="121">
        <f t="shared" ref="E1504:AB1504" si="457">E1502/E1501</f>
        <v>0</v>
      </c>
      <c r="F1504" s="121">
        <f t="shared" si="457"/>
        <v>0</v>
      </c>
      <c r="G1504" s="121">
        <f t="shared" si="457"/>
        <v>0</v>
      </c>
      <c r="H1504" s="435">
        <f t="shared" si="457"/>
        <v>0</v>
      </c>
      <c r="I1504" s="121">
        <f t="shared" si="457"/>
        <v>0</v>
      </c>
      <c r="J1504" s="121">
        <f t="shared" si="457"/>
        <v>0</v>
      </c>
      <c r="K1504" s="121">
        <f t="shared" si="457"/>
        <v>0</v>
      </c>
      <c r="L1504" s="121">
        <f t="shared" si="457"/>
        <v>0</v>
      </c>
      <c r="M1504" s="121">
        <f t="shared" si="457"/>
        <v>0</v>
      </c>
      <c r="N1504" s="435">
        <f t="shared" si="457"/>
        <v>0</v>
      </c>
      <c r="O1504" s="121">
        <f t="shared" si="457"/>
        <v>0</v>
      </c>
      <c r="P1504" s="121">
        <f t="shared" si="457"/>
        <v>0</v>
      </c>
      <c r="Q1504" s="121">
        <f t="shared" si="457"/>
        <v>0</v>
      </c>
      <c r="R1504" s="121">
        <f t="shared" si="457"/>
        <v>0</v>
      </c>
      <c r="S1504" s="121">
        <f t="shared" si="457"/>
        <v>0</v>
      </c>
      <c r="T1504" s="121">
        <f t="shared" si="457"/>
        <v>0</v>
      </c>
      <c r="U1504" s="121">
        <f t="shared" si="457"/>
        <v>0</v>
      </c>
      <c r="V1504" s="435">
        <f t="shared" si="457"/>
        <v>0</v>
      </c>
      <c r="W1504" s="121">
        <f t="shared" si="457"/>
        <v>0</v>
      </c>
      <c r="X1504" s="121">
        <f t="shared" si="457"/>
        <v>0</v>
      </c>
      <c r="Y1504" s="121">
        <f t="shared" si="457"/>
        <v>0</v>
      </c>
      <c r="Z1504" s="121">
        <f t="shared" si="457"/>
        <v>0</v>
      </c>
      <c r="AA1504" s="121">
        <f t="shared" si="457"/>
        <v>0</v>
      </c>
      <c r="AB1504" s="121">
        <f t="shared" si="457"/>
        <v>0</v>
      </c>
      <c r="AC1504" s="137">
        <f>AC1502/AC1501</f>
        <v>0</v>
      </c>
      <c r="AD1504" s="5"/>
    </row>
    <row r="1505" spans="1:30">
      <c r="A1505" s="2216" t="s">
        <v>110</v>
      </c>
      <c r="B1505" s="2219" t="s">
        <v>393</v>
      </c>
      <c r="C1505" s="10" t="s">
        <v>477</v>
      </c>
      <c r="D1505" s="867" t="s">
        <v>499</v>
      </c>
      <c r="E1505" s="120">
        <v>0</v>
      </c>
      <c r="F1505" s="120">
        <v>0</v>
      </c>
      <c r="G1505" s="120">
        <v>0</v>
      </c>
      <c r="H1505" s="434">
        <v>0</v>
      </c>
      <c r="I1505" s="120">
        <v>0</v>
      </c>
      <c r="J1505" s="120">
        <v>0</v>
      </c>
      <c r="K1505" s="120">
        <v>0</v>
      </c>
      <c r="L1505" s="120">
        <v>0</v>
      </c>
      <c r="M1505" s="120">
        <v>0</v>
      </c>
      <c r="N1505" s="434">
        <v>0</v>
      </c>
      <c r="O1505" s="120">
        <v>0</v>
      </c>
      <c r="P1505" s="120">
        <v>0</v>
      </c>
      <c r="Q1505" s="120">
        <v>0</v>
      </c>
      <c r="R1505" s="120">
        <v>0</v>
      </c>
      <c r="S1505" s="120">
        <v>0</v>
      </c>
      <c r="T1505" s="120">
        <v>0</v>
      </c>
      <c r="U1505" s="120">
        <v>0</v>
      </c>
      <c r="V1505" s="434">
        <v>0</v>
      </c>
      <c r="W1505" s="120">
        <v>0</v>
      </c>
      <c r="X1505" s="120">
        <v>0</v>
      </c>
      <c r="Y1505" s="120">
        <v>0</v>
      </c>
      <c r="Z1505" s="120">
        <v>0</v>
      </c>
      <c r="AA1505" s="120">
        <v>0</v>
      </c>
      <c r="AB1505" s="120">
        <v>0</v>
      </c>
      <c r="AC1505" s="135">
        <f>SUM(E1505:AB1505)</f>
        <v>0</v>
      </c>
      <c r="AD1505" s="812" t="s">
        <v>465</v>
      </c>
    </row>
    <row r="1506" spans="1:30">
      <c r="A1506" s="2295"/>
      <c r="B1506" s="2293"/>
      <c r="C1506" s="11" t="s">
        <v>478</v>
      </c>
      <c r="D1506" s="865" t="s">
        <v>499</v>
      </c>
      <c r="E1506" s="121">
        <v>0</v>
      </c>
      <c r="F1506" s="121">
        <v>0</v>
      </c>
      <c r="G1506" s="121">
        <v>0</v>
      </c>
      <c r="H1506" s="121">
        <v>0</v>
      </c>
      <c r="I1506" s="121">
        <v>0</v>
      </c>
      <c r="J1506" s="121">
        <v>0</v>
      </c>
      <c r="K1506" s="121">
        <v>0</v>
      </c>
      <c r="L1506" s="121">
        <v>0</v>
      </c>
      <c r="M1506" s="121">
        <v>0</v>
      </c>
      <c r="N1506" s="121">
        <v>0</v>
      </c>
      <c r="O1506" s="121">
        <v>0</v>
      </c>
      <c r="P1506" s="121">
        <v>0</v>
      </c>
      <c r="Q1506" s="121">
        <v>0</v>
      </c>
      <c r="R1506" s="121">
        <v>0</v>
      </c>
      <c r="S1506" s="121">
        <v>0</v>
      </c>
      <c r="T1506" s="121">
        <v>0</v>
      </c>
      <c r="U1506" s="121">
        <v>0</v>
      </c>
      <c r="V1506" s="121">
        <v>0</v>
      </c>
      <c r="W1506" s="121">
        <v>0</v>
      </c>
      <c r="X1506" s="121">
        <v>0</v>
      </c>
      <c r="Y1506" s="121">
        <v>0</v>
      </c>
      <c r="Z1506" s="121">
        <v>0</v>
      </c>
      <c r="AA1506" s="121">
        <v>0</v>
      </c>
      <c r="AB1506" s="121">
        <v>0</v>
      </c>
      <c r="AC1506" s="135">
        <f>SUM(E1506:AB1506)</f>
        <v>0</v>
      </c>
      <c r="AD1506" s="848" t="s">
        <v>465</v>
      </c>
    </row>
    <row r="1507" spans="1:30">
      <c r="A1507" s="2295"/>
      <c r="B1507" s="2293"/>
      <c r="C1507" s="11" t="s">
        <v>8</v>
      </c>
      <c r="D1507" s="866" t="s">
        <v>498</v>
      </c>
      <c r="E1507" s="124">
        <f>SQRT(E1505*E1505+E1506*E1506)*1000/(1.732*E1499)</f>
        <v>0</v>
      </c>
      <c r="F1507" s="124">
        <f t="shared" ref="F1507:AB1507" si="458">SQRT(F1505*F1505+F1506*F1506)*1000/(1.732*F1499)</f>
        <v>0</v>
      </c>
      <c r="G1507" s="124">
        <f t="shared" si="458"/>
        <v>0</v>
      </c>
      <c r="H1507" s="437">
        <f t="shared" si="458"/>
        <v>0</v>
      </c>
      <c r="I1507" s="124">
        <f t="shared" si="458"/>
        <v>0</v>
      </c>
      <c r="J1507" s="124">
        <f t="shared" si="458"/>
        <v>0</v>
      </c>
      <c r="K1507" s="124">
        <f t="shared" si="458"/>
        <v>0</v>
      </c>
      <c r="L1507" s="124">
        <f t="shared" si="458"/>
        <v>0</v>
      </c>
      <c r="M1507" s="124">
        <f t="shared" si="458"/>
        <v>0</v>
      </c>
      <c r="N1507" s="437">
        <f t="shared" si="458"/>
        <v>0</v>
      </c>
      <c r="O1507" s="124">
        <f t="shared" si="458"/>
        <v>0</v>
      </c>
      <c r="P1507" s="124">
        <f t="shared" si="458"/>
        <v>0</v>
      </c>
      <c r="Q1507" s="124">
        <f t="shared" si="458"/>
        <v>0</v>
      </c>
      <c r="R1507" s="124">
        <f t="shared" si="458"/>
        <v>0</v>
      </c>
      <c r="S1507" s="124">
        <f t="shared" si="458"/>
        <v>0</v>
      </c>
      <c r="T1507" s="124">
        <f t="shared" si="458"/>
        <v>0</v>
      </c>
      <c r="U1507" s="124">
        <f t="shared" si="458"/>
        <v>0</v>
      </c>
      <c r="V1507" s="437">
        <f t="shared" si="458"/>
        <v>0</v>
      </c>
      <c r="W1507" s="124">
        <f t="shared" si="458"/>
        <v>0</v>
      </c>
      <c r="X1507" s="124">
        <f t="shared" si="458"/>
        <v>0</v>
      </c>
      <c r="Y1507" s="124">
        <f t="shared" si="458"/>
        <v>0</v>
      </c>
      <c r="Z1507" s="124">
        <f t="shared" si="458"/>
        <v>0</v>
      </c>
      <c r="AA1507" s="124">
        <f t="shared" si="458"/>
        <v>0</v>
      </c>
      <c r="AB1507" s="124">
        <f t="shared" si="458"/>
        <v>0</v>
      </c>
      <c r="AC1507" s="135"/>
      <c r="AD1507" s="5"/>
    </row>
    <row r="1508" spans="1:30" ht="13.5" thickBot="1">
      <c r="A1508" s="2296"/>
      <c r="B1508" s="2294"/>
      <c r="C1508" s="48" t="s">
        <v>16</v>
      </c>
      <c r="D1508" s="48"/>
      <c r="E1508" s="121" t="e">
        <f t="shared" ref="E1508:AB1508" si="459">E1506/E1505</f>
        <v>#DIV/0!</v>
      </c>
      <c r="F1508" s="121" t="e">
        <f t="shared" si="459"/>
        <v>#DIV/0!</v>
      </c>
      <c r="G1508" s="121" t="e">
        <f t="shared" si="459"/>
        <v>#DIV/0!</v>
      </c>
      <c r="H1508" s="435" t="e">
        <f t="shared" si="459"/>
        <v>#DIV/0!</v>
      </c>
      <c r="I1508" s="121" t="e">
        <f t="shared" si="459"/>
        <v>#DIV/0!</v>
      </c>
      <c r="J1508" s="121" t="e">
        <f t="shared" si="459"/>
        <v>#DIV/0!</v>
      </c>
      <c r="K1508" s="121" t="e">
        <f t="shared" si="459"/>
        <v>#DIV/0!</v>
      </c>
      <c r="L1508" s="121" t="e">
        <f t="shared" si="459"/>
        <v>#DIV/0!</v>
      </c>
      <c r="M1508" s="121" t="e">
        <f t="shared" si="459"/>
        <v>#DIV/0!</v>
      </c>
      <c r="N1508" s="435" t="e">
        <f t="shared" si="459"/>
        <v>#DIV/0!</v>
      </c>
      <c r="O1508" s="121" t="e">
        <f t="shared" si="459"/>
        <v>#DIV/0!</v>
      </c>
      <c r="P1508" s="121" t="e">
        <f t="shared" si="459"/>
        <v>#DIV/0!</v>
      </c>
      <c r="Q1508" s="121" t="e">
        <f t="shared" si="459"/>
        <v>#DIV/0!</v>
      </c>
      <c r="R1508" s="121" t="e">
        <f t="shared" si="459"/>
        <v>#DIV/0!</v>
      </c>
      <c r="S1508" s="121" t="e">
        <f t="shared" si="459"/>
        <v>#DIV/0!</v>
      </c>
      <c r="T1508" s="121" t="e">
        <f t="shared" si="459"/>
        <v>#DIV/0!</v>
      </c>
      <c r="U1508" s="121" t="e">
        <f t="shared" si="459"/>
        <v>#DIV/0!</v>
      </c>
      <c r="V1508" s="435" t="e">
        <f t="shared" si="459"/>
        <v>#DIV/0!</v>
      </c>
      <c r="W1508" s="121" t="e">
        <f t="shared" si="459"/>
        <v>#DIV/0!</v>
      </c>
      <c r="X1508" s="121" t="e">
        <f t="shared" si="459"/>
        <v>#DIV/0!</v>
      </c>
      <c r="Y1508" s="121" t="e">
        <f t="shared" si="459"/>
        <v>#DIV/0!</v>
      </c>
      <c r="Z1508" s="121" t="e">
        <f t="shared" si="459"/>
        <v>#DIV/0!</v>
      </c>
      <c r="AA1508" s="121" t="e">
        <f t="shared" si="459"/>
        <v>#DIV/0!</v>
      </c>
      <c r="AB1508" s="121" t="e">
        <f t="shared" si="459"/>
        <v>#DIV/0!</v>
      </c>
      <c r="AC1508" s="133" t="e">
        <f>AC1506/AC1505</f>
        <v>#DIV/0!</v>
      </c>
      <c r="AD1508" s="5"/>
    </row>
    <row r="1509" spans="1:30" ht="12.75" customHeight="1">
      <c r="A1509" s="2216" t="s">
        <v>118</v>
      </c>
      <c r="B1509" s="2244" t="s">
        <v>693</v>
      </c>
      <c r="C1509" s="10" t="s">
        <v>477</v>
      </c>
      <c r="D1509" s="867" t="s">
        <v>499</v>
      </c>
      <c r="E1509" s="256">
        <v>1.2999999999999999E-2</v>
      </c>
      <c r="F1509" s="256">
        <v>1.2999999999999999E-2</v>
      </c>
      <c r="G1509" s="256">
        <v>1.2999999999999999E-2</v>
      </c>
      <c r="H1509" s="256">
        <v>1.2999999999999999E-2</v>
      </c>
      <c r="I1509" s="256">
        <v>1.2999999999999999E-2</v>
      </c>
      <c r="J1509" s="256">
        <v>1.2999999999999999E-2</v>
      </c>
      <c r="K1509" s="256">
        <v>1.2999999999999999E-2</v>
      </c>
      <c r="L1509" s="256">
        <v>1.2999999999999999E-2</v>
      </c>
      <c r="M1509" s="256">
        <v>1.2999999999999999E-2</v>
      </c>
      <c r="N1509" s="256">
        <v>1.2999999999999999E-2</v>
      </c>
      <c r="O1509" s="256">
        <v>1.2999999999999999E-2</v>
      </c>
      <c r="P1509" s="256">
        <v>1.2999999999999999E-2</v>
      </c>
      <c r="Q1509" s="256">
        <v>1.2999999999999999E-2</v>
      </c>
      <c r="R1509" s="256">
        <v>1.2999999999999999E-2</v>
      </c>
      <c r="S1509" s="256">
        <v>1.2999999999999999E-2</v>
      </c>
      <c r="T1509" s="256">
        <v>1.2999999999999999E-2</v>
      </c>
      <c r="U1509" s="256">
        <v>1.2999999999999999E-2</v>
      </c>
      <c r="V1509" s="256">
        <v>1.2999999999999999E-2</v>
      </c>
      <c r="W1509" s="256">
        <v>1.2999999999999999E-2</v>
      </c>
      <c r="X1509" s="256">
        <v>1.2999999999999999E-2</v>
      </c>
      <c r="Y1509" s="256">
        <v>1.2999999999999999E-2</v>
      </c>
      <c r="Z1509" s="256">
        <v>1.2999999999999999E-2</v>
      </c>
      <c r="AA1509" s="256">
        <v>1.2999999999999999E-2</v>
      </c>
      <c r="AB1509" s="256">
        <v>1.2999999999999999E-2</v>
      </c>
      <c r="AC1509" s="135">
        <f>SUM(E1509:AB1509)</f>
        <v>0.31200000000000017</v>
      </c>
      <c r="AD1509" s="5" t="s">
        <v>465</v>
      </c>
    </row>
    <row r="1510" spans="1:30">
      <c r="A1510" s="2295"/>
      <c r="B1510" s="2293"/>
      <c r="C1510" s="11" t="s">
        <v>478</v>
      </c>
      <c r="D1510" s="866" t="s">
        <v>460</v>
      </c>
      <c r="E1510" s="200"/>
      <c r="F1510" s="200"/>
      <c r="G1510" s="200"/>
      <c r="H1510" s="503"/>
      <c r="I1510" s="200"/>
      <c r="J1510" s="200"/>
      <c r="K1510" s="200"/>
      <c r="L1510" s="200"/>
      <c r="M1510" s="200"/>
      <c r="N1510" s="503"/>
      <c r="O1510" s="200"/>
      <c r="P1510" s="200"/>
      <c r="Q1510" s="200"/>
      <c r="R1510" s="200"/>
      <c r="S1510" s="200"/>
      <c r="T1510" s="200"/>
      <c r="U1510" s="200"/>
      <c r="V1510" s="503"/>
      <c r="W1510" s="200"/>
      <c r="X1510" s="200"/>
      <c r="Y1510" s="200"/>
      <c r="Z1510" s="200"/>
      <c r="AA1510" s="200"/>
      <c r="AB1510" s="200"/>
      <c r="AC1510" s="205"/>
      <c r="AD1510" s="5"/>
    </row>
    <row r="1511" spans="1:30">
      <c r="A1511" s="2295"/>
      <c r="B1511" s="2293"/>
      <c r="C1511" s="11" t="s">
        <v>8</v>
      </c>
      <c r="D1511" s="866" t="s">
        <v>498</v>
      </c>
      <c r="E1511" s="124">
        <f>SQRT(E1509*E1509+E1510*E1510)*1000/(1.732*E1499)</f>
        <v>1.1913926463580042</v>
      </c>
      <c r="F1511" s="124">
        <f t="shared" ref="F1511:AB1511" si="460">SQRT(F1509*F1509+F1510*F1510)*1000/(1.732*F1499)</f>
        <v>1.1913926463580042</v>
      </c>
      <c r="G1511" s="124">
        <f t="shared" si="460"/>
        <v>1.2106086567831333</v>
      </c>
      <c r="H1511" s="437">
        <f t="shared" si="460"/>
        <v>1.2106086567831333</v>
      </c>
      <c r="I1511" s="124">
        <f t="shared" si="460"/>
        <v>1.2106086567831333</v>
      </c>
      <c r="J1511" s="124">
        <f t="shared" si="460"/>
        <v>1.2106086567831333</v>
      </c>
      <c r="K1511" s="124">
        <f t="shared" si="460"/>
        <v>1.2106086567831333</v>
      </c>
      <c r="L1511" s="124">
        <f t="shared" si="460"/>
        <v>1.2106086567831333</v>
      </c>
      <c r="M1511" s="124">
        <f t="shared" si="460"/>
        <v>1.1913926463580042</v>
      </c>
      <c r="N1511" s="437">
        <f t="shared" si="460"/>
        <v>1.2106086567831333</v>
      </c>
      <c r="O1511" s="124">
        <f t="shared" si="460"/>
        <v>1.1913926463580042</v>
      </c>
      <c r="P1511" s="124">
        <f t="shared" si="460"/>
        <v>1.2106086567831333</v>
      </c>
      <c r="Q1511" s="124">
        <f t="shared" si="460"/>
        <v>1.1913926463580042</v>
      </c>
      <c r="R1511" s="124">
        <f t="shared" si="460"/>
        <v>1.2106086567831333</v>
      </c>
      <c r="S1511" s="124">
        <f t="shared" si="460"/>
        <v>1.1913926463580042</v>
      </c>
      <c r="T1511" s="124">
        <f t="shared" si="460"/>
        <v>1.1913926463580042</v>
      </c>
      <c r="U1511" s="124">
        <f t="shared" si="460"/>
        <v>1.1913926463580042</v>
      </c>
      <c r="V1511" s="437">
        <f t="shared" si="460"/>
        <v>1.1913926463580042</v>
      </c>
      <c r="W1511" s="124">
        <f t="shared" si="460"/>
        <v>1.1913926463580042</v>
      </c>
      <c r="X1511" s="124">
        <f t="shared" si="460"/>
        <v>1.1913926463580042</v>
      </c>
      <c r="Y1511" s="124">
        <f t="shared" si="460"/>
        <v>1.1913926463580042</v>
      </c>
      <c r="Z1511" s="124">
        <f t="shared" si="460"/>
        <v>1.1913926463580042</v>
      </c>
      <c r="AA1511" s="124">
        <f t="shared" si="460"/>
        <v>1.1913926463580042</v>
      </c>
      <c r="AB1511" s="124">
        <f t="shared" si="460"/>
        <v>1.1913926463580042</v>
      </c>
      <c r="AC1511" s="135"/>
      <c r="AD1511" s="5"/>
    </row>
    <row r="1512" spans="1:30" ht="13.5" thickBot="1">
      <c r="A1512" s="2296"/>
      <c r="B1512" s="2294"/>
      <c r="C1512" s="48" t="s">
        <v>16</v>
      </c>
      <c r="D1512" s="48"/>
      <c r="E1512" s="121">
        <f t="shared" ref="E1512:AB1512" si="461">E1510/E1509</f>
        <v>0</v>
      </c>
      <c r="F1512" s="121">
        <f t="shared" si="461"/>
        <v>0</v>
      </c>
      <c r="G1512" s="121">
        <f t="shared" si="461"/>
        <v>0</v>
      </c>
      <c r="H1512" s="435">
        <f t="shared" si="461"/>
        <v>0</v>
      </c>
      <c r="I1512" s="121">
        <f t="shared" si="461"/>
        <v>0</v>
      </c>
      <c r="J1512" s="121">
        <f t="shared" si="461"/>
        <v>0</v>
      </c>
      <c r="K1512" s="121">
        <f t="shared" si="461"/>
        <v>0</v>
      </c>
      <c r="L1512" s="121">
        <f t="shared" si="461"/>
        <v>0</v>
      </c>
      <c r="M1512" s="121">
        <f t="shared" si="461"/>
        <v>0</v>
      </c>
      <c r="N1512" s="435">
        <f t="shared" si="461"/>
        <v>0</v>
      </c>
      <c r="O1512" s="121">
        <f t="shared" si="461"/>
        <v>0</v>
      </c>
      <c r="P1512" s="121">
        <f t="shared" si="461"/>
        <v>0</v>
      </c>
      <c r="Q1512" s="121">
        <f t="shared" si="461"/>
        <v>0</v>
      </c>
      <c r="R1512" s="121">
        <f t="shared" si="461"/>
        <v>0</v>
      </c>
      <c r="S1512" s="121">
        <f t="shared" si="461"/>
        <v>0</v>
      </c>
      <c r="T1512" s="121">
        <f t="shared" si="461"/>
        <v>0</v>
      </c>
      <c r="U1512" s="121">
        <f t="shared" si="461"/>
        <v>0</v>
      </c>
      <c r="V1512" s="435">
        <f t="shared" si="461"/>
        <v>0</v>
      </c>
      <c r="W1512" s="121">
        <f t="shared" si="461"/>
        <v>0</v>
      </c>
      <c r="X1512" s="121">
        <f t="shared" si="461"/>
        <v>0</v>
      </c>
      <c r="Y1512" s="121">
        <f t="shared" si="461"/>
        <v>0</v>
      </c>
      <c r="Z1512" s="121">
        <f t="shared" si="461"/>
        <v>0</v>
      </c>
      <c r="AA1512" s="121">
        <f t="shared" si="461"/>
        <v>0</v>
      </c>
      <c r="AB1512" s="121">
        <f t="shared" si="461"/>
        <v>0</v>
      </c>
      <c r="AC1512" s="133">
        <f>AC1510/AC1509</f>
        <v>0</v>
      </c>
      <c r="AD1512" s="5"/>
    </row>
    <row r="1513" spans="1:30">
      <c r="A1513" s="2216" t="s">
        <v>119</v>
      </c>
      <c r="B1513" s="2219"/>
      <c r="C1513" s="10" t="s">
        <v>477</v>
      </c>
      <c r="D1513" s="10"/>
      <c r="E1513" s="90"/>
      <c r="F1513" s="90"/>
      <c r="G1513" s="90"/>
      <c r="H1513" s="433"/>
      <c r="I1513" s="90"/>
      <c r="J1513" s="90"/>
      <c r="K1513" s="90"/>
      <c r="L1513" s="90"/>
      <c r="M1513" s="90"/>
      <c r="N1513" s="433"/>
      <c r="O1513" s="90"/>
      <c r="P1513" s="90"/>
      <c r="Q1513" s="90"/>
      <c r="R1513" s="90"/>
      <c r="S1513" s="90"/>
      <c r="T1513" s="90"/>
      <c r="U1513" s="90"/>
      <c r="V1513" s="433"/>
      <c r="W1513" s="90"/>
      <c r="X1513" s="90"/>
      <c r="Y1513" s="90"/>
      <c r="Z1513" s="90"/>
      <c r="AA1513" s="90"/>
      <c r="AB1513" s="90"/>
      <c r="AC1513" s="135"/>
      <c r="AD1513" s="5"/>
    </row>
    <row r="1514" spans="1:30">
      <c r="A1514" s="2295"/>
      <c r="B1514" s="2293"/>
      <c r="C1514" s="11" t="s">
        <v>478</v>
      </c>
      <c r="D1514" s="11"/>
      <c r="E1514" s="92"/>
      <c r="F1514" s="92"/>
      <c r="G1514" s="92"/>
      <c r="H1514" s="438"/>
      <c r="I1514" s="92"/>
      <c r="J1514" s="92"/>
      <c r="K1514" s="92"/>
      <c r="L1514" s="92"/>
      <c r="M1514" s="92"/>
      <c r="N1514" s="438"/>
      <c r="O1514" s="92"/>
      <c r="P1514" s="92"/>
      <c r="Q1514" s="92"/>
      <c r="R1514" s="92"/>
      <c r="S1514" s="92"/>
      <c r="T1514" s="92"/>
      <c r="U1514" s="92"/>
      <c r="V1514" s="438"/>
      <c r="W1514" s="92"/>
      <c r="X1514" s="92"/>
      <c r="Y1514" s="92"/>
      <c r="Z1514" s="92"/>
      <c r="AA1514" s="92"/>
      <c r="AB1514" s="92"/>
      <c r="AC1514" s="135"/>
      <c r="AD1514" s="5"/>
    </row>
    <row r="1515" spans="1:30">
      <c r="A1515" s="2295"/>
      <c r="B1515" s="2293"/>
      <c r="C1515" s="11" t="s">
        <v>8</v>
      </c>
      <c r="D1515" s="11"/>
      <c r="E1515" s="124"/>
      <c r="F1515" s="124"/>
      <c r="G1515" s="124"/>
      <c r="H1515" s="437"/>
      <c r="I1515" s="124"/>
      <c r="J1515" s="124"/>
      <c r="K1515" s="124"/>
      <c r="L1515" s="124"/>
      <c r="M1515" s="124"/>
      <c r="N1515" s="437"/>
      <c r="O1515" s="124"/>
      <c r="P1515" s="124"/>
      <c r="Q1515" s="124"/>
      <c r="R1515" s="124"/>
      <c r="S1515" s="124"/>
      <c r="T1515" s="124"/>
      <c r="U1515" s="124"/>
      <c r="V1515" s="437"/>
      <c r="W1515" s="124"/>
      <c r="X1515" s="124"/>
      <c r="Y1515" s="124"/>
      <c r="Z1515" s="124"/>
      <c r="AA1515" s="124"/>
      <c r="AB1515" s="124"/>
      <c r="AC1515" s="135"/>
      <c r="AD1515" s="5"/>
    </row>
    <row r="1516" spans="1:30" ht="13.5" thickBot="1">
      <c r="A1516" s="2296"/>
      <c r="B1516" s="2294"/>
      <c r="C1516" s="48" t="s">
        <v>16</v>
      </c>
      <c r="D1516" s="48"/>
      <c r="E1516" s="121"/>
      <c r="F1516" s="121"/>
      <c r="G1516" s="121"/>
      <c r="H1516" s="435"/>
      <c r="I1516" s="121"/>
      <c r="J1516" s="121"/>
      <c r="K1516" s="121"/>
      <c r="L1516" s="121"/>
      <c r="M1516" s="121"/>
      <c r="N1516" s="435"/>
      <c r="O1516" s="121"/>
      <c r="P1516" s="121"/>
      <c r="Q1516" s="121"/>
      <c r="R1516" s="121"/>
      <c r="S1516" s="121"/>
      <c r="T1516" s="121"/>
      <c r="U1516" s="121"/>
      <c r="V1516" s="435"/>
      <c r="W1516" s="121"/>
      <c r="X1516" s="121"/>
      <c r="Y1516" s="121"/>
      <c r="Z1516" s="121"/>
      <c r="AA1516" s="121"/>
      <c r="AB1516" s="121"/>
      <c r="AC1516" s="133"/>
      <c r="AD1516" s="5"/>
    </row>
    <row r="1517" spans="1:30">
      <c r="A1517" s="2216" t="s">
        <v>123</v>
      </c>
      <c r="B1517" s="2219"/>
      <c r="C1517" s="10" t="s">
        <v>477</v>
      </c>
      <c r="D1517" s="10"/>
      <c r="E1517" s="90"/>
      <c r="F1517" s="90"/>
      <c r="G1517" s="90"/>
      <c r="H1517" s="433"/>
      <c r="I1517" s="90"/>
      <c r="J1517" s="90"/>
      <c r="K1517" s="90"/>
      <c r="L1517" s="90"/>
      <c r="M1517" s="90"/>
      <c r="N1517" s="433"/>
      <c r="O1517" s="90"/>
      <c r="P1517" s="90"/>
      <c r="Q1517" s="90"/>
      <c r="R1517" s="90"/>
      <c r="S1517" s="90"/>
      <c r="T1517" s="90"/>
      <c r="U1517" s="90"/>
      <c r="V1517" s="433"/>
      <c r="W1517" s="90"/>
      <c r="X1517" s="90"/>
      <c r="Y1517" s="90"/>
      <c r="Z1517" s="90"/>
      <c r="AA1517" s="90"/>
      <c r="AB1517" s="90"/>
      <c r="AC1517" s="135"/>
      <c r="AD1517" s="5"/>
    </row>
    <row r="1518" spans="1:30">
      <c r="A1518" s="2295"/>
      <c r="B1518" s="2293"/>
      <c r="C1518" s="11" t="s">
        <v>478</v>
      </c>
      <c r="D1518" s="11"/>
      <c r="E1518" s="92"/>
      <c r="F1518" s="92"/>
      <c r="G1518" s="92"/>
      <c r="H1518" s="438"/>
      <c r="I1518" s="92"/>
      <c r="J1518" s="92"/>
      <c r="K1518" s="92"/>
      <c r="L1518" s="92"/>
      <c r="M1518" s="92"/>
      <c r="N1518" s="438"/>
      <c r="O1518" s="92"/>
      <c r="P1518" s="92"/>
      <c r="Q1518" s="92"/>
      <c r="R1518" s="92"/>
      <c r="S1518" s="92"/>
      <c r="T1518" s="92"/>
      <c r="U1518" s="92"/>
      <c r="V1518" s="438"/>
      <c r="W1518" s="92"/>
      <c r="X1518" s="92"/>
      <c r="Y1518" s="92"/>
      <c r="Z1518" s="92"/>
      <c r="AA1518" s="92"/>
      <c r="AB1518" s="92"/>
      <c r="AC1518" s="135"/>
      <c r="AD1518" s="5"/>
    </row>
    <row r="1519" spans="1:30">
      <c r="A1519" s="2295"/>
      <c r="B1519" s="2293"/>
      <c r="C1519" s="11" t="s">
        <v>8</v>
      </c>
      <c r="D1519" s="11"/>
      <c r="E1519" s="124"/>
      <c r="F1519" s="124"/>
      <c r="G1519" s="124"/>
      <c r="H1519" s="437"/>
      <c r="I1519" s="124"/>
      <c r="J1519" s="124"/>
      <c r="K1519" s="124"/>
      <c r="L1519" s="124"/>
      <c r="M1519" s="124"/>
      <c r="N1519" s="437"/>
      <c r="O1519" s="124"/>
      <c r="P1519" s="124"/>
      <c r="Q1519" s="124"/>
      <c r="R1519" s="124"/>
      <c r="S1519" s="124"/>
      <c r="T1519" s="124"/>
      <c r="U1519" s="124"/>
      <c r="V1519" s="437"/>
      <c r="W1519" s="124"/>
      <c r="X1519" s="124"/>
      <c r="Y1519" s="124"/>
      <c r="Z1519" s="124"/>
      <c r="AA1519" s="124"/>
      <c r="AB1519" s="124"/>
      <c r="AC1519" s="135"/>
      <c r="AD1519" s="5"/>
    </row>
    <row r="1520" spans="1:30" ht="13.5" thickBot="1">
      <c r="A1520" s="2296"/>
      <c r="B1520" s="2294"/>
      <c r="C1520" s="48" t="s">
        <v>16</v>
      </c>
      <c r="D1520" s="48"/>
      <c r="E1520" s="121"/>
      <c r="F1520" s="121"/>
      <c r="G1520" s="121"/>
      <c r="H1520" s="435"/>
      <c r="I1520" s="121"/>
      <c r="J1520" s="121"/>
      <c r="K1520" s="121"/>
      <c r="L1520" s="121"/>
      <c r="M1520" s="121"/>
      <c r="N1520" s="435"/>
      <c r="O1520" s="121"/>
      <c r="P1520" s="121"/>
      <c r="Q1520" s="121"/>
      <c r="R1520" s="121"/>
      <c r="S1520" s="121"/>
      <c r="T1520" s="121"/>
      <c r="U1520" s="121"/>
      <c r="V1520" s="435"/>
      <c r="W1520" s="121"/>
      <c r="X1520" s="121"/>
      <c r="Y1520" s="121"/>
      <c r="Z1520" s="121"/>
      <c r="AA1520" s="121"/>
      <c r="AB1520" s="121"/>
      <c r="AC1520" s="133"/>
      <c r="AD1520" s="5"/>
    </row>
    <row r="1521" spans="1:30">
      <c r="A1521" s="2216" t="s">
        <v>102</v>
      </c>
      <c r="B1521" s="2219" t="s">
        <v>384</v>
      </c>
      <c r="C1521" s="10" t="s">
        <v>477</v>
      </c>
      <c r="D1521" s="867" t="s">
        <v>499</v>
      </c>
      <c r="E1521" s="256">
        <v>2.3999999999978171E-2</v>
      </c>
      <c r="F1521" s="256">
        <v>2.3999999999978171E-2</v>
      </c>
      <c r="G1521" s="256">
        <v>2.3999999999978171E-2</v>
      </c>
      <c r="H1521" s="256">
        <v>2.3999999999978171E-2</v>
      </c>
      <c r="I1521" s="256">
        <v>2.3999999999978171E-2</v>
      </c>
      <c r="J1521" s="256">
        <v>2.3999999999978171E-2</v>
      </c>
      <c r="K1521" s="256">
        <v>2.3999999999978171E-2</v>
      </c>
      <c r="L1521" s="256">
        <v>2.3999999999978171E-2</v>
      </c>
      <c r="M1521" s="256">
        <v>2.3999999999978171E-2</v>
      </c>
      <c r="N1521" s="256">
        <v>2.3999999999978171E-2</v>
      </c>
      <c r="O1521" s="256">
        <v>2.3999999999978171E-2</v>
      </c>
      <c r="P1521" s="256">
        <v>2.3999999999978171E-2</v>
      </c>
      <c r="Q1521" s="256">
        <v>2.3999999999978171E-2</v>
      </c>
      <c r="R1521" s="256">
        <v>2.3999999999978171E-2</v>
      </c>
      <c r="S1521" s="256">
        <v>2.3999999999978171E-2</v>
      </c>
      <c r="T1521" s="256">
        <v>2.3999999999978171E-2</v>
      </c>
      <c r="U1521" s="256">
        <v>2.3999999999978171E-2</v>
      </c>
      <c r="V1521" s="256">
        <v>2.3999999999978171E-2</v>
      </c>
      <c r="W1521" s="256">
        <v>2.3999999999978171E-2</v>
      </c>
      <c r="X1521" s="256">
        <v>2.3999999999978171E-2</v>
      </c>
      <c r="Y1521" s="256">
        <v>2.3999999999978171E-2</v>
      </c>
      <c r="Z1521" s="256">
        <v>2.3999999999978171E-2</v>
      </c>
      <c r="AA1521" s="256">
        <v>2.3999999999978171E-2</v>
      </c>
      <c r="AB1521" s="256">
        <v>2.3999999999978171E-2</v>
      </c>
      <c r="AC1521" s="135">
        <f>SUM(E1521:AB1521)</f>
        <v>0.57599999999947593</v>
      </c>
      <c r="AD1521" s="5"/>
    </row>
    <row r="1522" spans="1:30">
      <c r="A1522" s="2295"/>
      <c r="B1522" s="2293"/>
      <c r="C1522" s="11" t="s">
        <v>478</v>
      </c>
      <c r="D1522" s="865" t="s">
        <v>499</v>
      </c>
      <c r="E1522" s="92">
        <v>2.3999999999978171E-2</v>
      </c>
      <c r="F1522" s="92">
        <v>2.3999999999978171E-2</v>
      </c>
      <c r="G1522" s="92">
        <v>2.3999999999978171E-2</v>
      </c>
      <c r="H1522" s="92">
        <v>2.3999999999978171E-2</v>
      </c>
      <c r="I1522" s="92">
        <v>2.3999999999978171E-2</v>
      </c>
      <c r="J1522" s="92">
        <v>2.3999999999978171E-2</v>
      </c>
      <c r="K1522" s="92">
        <v>2.3999999999978171E-2</v>
      </c>
      <c r="L1522" s="92">
        <v>2.3999999999978171E-2</v>
      </c>
      <c r="M1522" s="92">
        <v>2.3999999999978171E-2</v>
      </c>
      <c r="N1522" s="92">
        <v>2.3999999999978171E-2</v>
      </c>
      <c r="O1522" s="92">
        <v>2.3999999999978171E-2</v>
      </c>
      <c r="P1522" s="92">
        <v>2.3999999999978171E-2</v>
      </c>
      <c r="Q1522" s="92">
        <v>2.3999999999978171E-2</v>
      </c>
      <c r="R1522" s="92">
        <v>2.3999999999978171E-2</v>
      </c>
      <c r="S1522" s="92">
        <v>2.3999999999978171E-2</v>
      </c>
      <c r="T1522" s="92">
        <v>2.3999999999978171E-2</v>
      </c>
      <c r="U1522" s="92">
        <v>2.3999999999978171E-2</v>
      </c>
      <c r="V1522" s="92">
        <v>2.3999999999978171E-2</v>
      </c>
      <c r="W1522" s="92">
        <v>2.3999999999978171E-2</v>
      </c>
      <c r="X1522" s="92">
        <v>2.3999999999978171E-2</v>
      </c>
      <c r="Y1522" s="92">
        <v>2.3999999999978171E-2</v>
      </c>
      <c r="Z1522" s="92">
        <v>2.3999999999978171E-2</v>
      </c>
      <c r="AA1522" s="92">
        <v>2.3999999999978171E-2</v>
      </c>
      <c r="AB1522" s="92">
        <v>2.3999999999978171E-2</v>
      </c>
      <c r="AC1522" s="135">
        <f>SUM(E1522:AB1522)</f>
        <v>0.57599999999947593</v>
      </c>
      <c r="AD1522" s="5"/>
    </row>
    <row r="1523" spans="1:30">
      <c r="A1523" s="2295"/>
      <c r="B1523" s="2293"/>
      <c r="C1523" s="11" t="s">
        <v>8</v>
      </c>
      <c r="D1523" s="11" t="s">
        <v>498</v>
      </c>
      <c r="E1523" s="124">
        <f>SQRT(E1521*E1521+E1522*E1522)*1000/(1.732*E1500)</f>
        <v>3.1105544097037474</v>
      </c>
      <c r="F1523" s="124">
        <f t="shared" ref="F1523:AB1523" si="462">SQRT(F1521*F1521+F1522*F1522)*1000/(1.732*F1500)</f>
        <v>3.1105544097037474</v>
      </c>
      <c r="G1523" s="124">
        <f t="shared" si="462"/>
        <v>3.1607246421183239</v>
      </c>
      <c r="H1523" s="437">
        <f t="shared" si="462"/>
        <v>3.1607246421183239</v>
      </c>
      <c r="I1523" s="124">
        <f t="shared" si="462"/>
        <v>3.1607246421183239</v>
      </c>
      <c r="J1523" s="124">
        <f t="shared" si="462"/>
        <v>3.1607246421183239</v>
      </c>
      <c r="K1523" s="124">
        <f t="shared" si="462"/>
        <v>3.1607246421183239</v>
      </c>
      <c r="L1523" s="124">
        <f t="shared" si="462"/>
        <v>3.1607246421183239</v>
      </c>
      <c r="M1523" s="124">
        <f t="shared" si="462"/>
        <v>3.1105544097037474</v>
      </c>
      <c r="N1523" s="437">
        <f t="shared" si="462"/>
        <v>3.1607246421183239</v>
      </c>
      <c r="O1523" s="124">
        <f t="shared" si="462"/>
        <v>3.1105544097037474</v>
      </c>
      <c r="P1523" s="124">
        <f t="shared" si="462"/>
        <v>3.1607246421183239</v>
      </c>
      <c r="Q1523" s="124">
        <f t="shared" si="462"/>
        <v>3.1105544097037474</v>
      </c>
      <c r="R1523" s="124">
        <f t="shared" si="462"/>
        <v>3.1607246421183239</v>
      </c>
      <c r="S1523" s="124">
        <f t="shared" si="462"/>
        <v>3.1105544097037474</v>
      </c>
      <c r="T1523" s="124">
        <f t="shared" si="462"/>
        <v>3.1105544097037474</v>
      </c>
      <c r="U1523" s="124">
        <f t="shared" si="462"/>
        <v>3.1105544097037474</v>
      </c>
      <c r="V1523" s="437">
        <f t="shared" si="462"/>
        <v>3.1105544097037474</v>
      </c>
      <c r="W1523" s="124">
        <f t="shared" si="462"/>
        <v>3.1105544097037474</v>
      </c>
      <c r="X1523" s="124">
        <f t="shared" si="462"/>
        <v>3.1105544097037474</v>
      </c>
      <c r="Y1523" s="124">
        <f t="shared" si="462"/>
        <v>3.1105544097037474</v>
      </c>
      <c r="Z1523" s="124">
        <f t="shared" si="462"/>
        <v>3.1105544097037474</v>
      </c>
      <c r="AA1523" s="124">
        <f t="shared" si="462"/>
        <v>3.1105544097037474</v>
      </c>
      <c r="AB1523" s="124">
        <f t="shared" si="462"/>
        <v>3.1105544097037474</v>
      </c>
      <c r="AC1523" s="135"/>
    </row>
    <row r="1524" spans="1:30" ht="13.5" thickBot="1">
      <c r="A1524" s="2296"/>
      <c r="B1524" s="2294"/>
      <c r="C1524" s="48" t="s">
        <v>16</v>
      </c>
      <c r="D1524" s="48"/>
      <c r="E1524" s="121">
        <f t="shared" ref="E1524:AB1524" si="463">E1522/E1521</f>
        <v>1</v>
      </c>
      <c r="F1524" s="121">
        <f t="shared" si="463"/>
        <v>1</v>
      </c>
      <c r="G1524" s="121">
        <f t="shared" si="463"/>
        <v>1</v>
      </c>
      <c r="H1524" s="435">
        <f t="shared" si="463"/>
        <v>1</v>
      </c>
      <c r="I1524" s="121">
        <f t="shared" si="463"/>
        <v>1</v>
      </c>
      <c r="J1524" s="121">
        <f t="shared" si="463"/>
        <v>1</v>
      </c>
      <c r="K1524" s="121">
        <f t="shared" si="463"/>
        <v>1</v>
      </c>
      <c r="L1524" s="121">
        <f t="shared" si="463"/>
        <v>1</v>
      </c>
      <c r="M1524" s="121">
        <f t="shared" si="463"/>
        <v>1</v>
      </c>
      <c r="N1524" s="435">
        <f t="shared" si="463"/>
        <v>1</v>
      </c>
      <c r="O1524" s="121">
        <f t="shared" si="463"/>
        <v>1</v>
      </c>
      <c r="P1524" s="121">
        <f t="shared" si="463"/>
        <v>1</v>
      </c>
      <c r="Q1524" s="121">
        <f t="shared" si="463"/>
        <v>1</v>
      </c>
      <c r="R1524" s="121">
        <f t="shared" si="463"/>
        <v>1</v>
      </c>
      <c r="S1524" s="121">
        <f t="shared" si="463"/>
        <v>1</v>
      </c>
      <c r="T1524" s="121">
        <f t="shared" si="463"/>
        <v>1</v>
      </c>
      <c r="U1524" s="121">
        <f t="shared" si="463"/>
        <v>1</v>
      </c>
      <c r="V1524" s="435">
        <f t="shared" si="463"/>
        <v>1</v>
      </c>
      <c r="W1524" s="121">
        <f t="shared" si="463"/>
        <v>1</v>
      </c>
      <c r="X1524" s="121">
        <f t="shared" si="463"/>
        <v>1</v>
      </c>
      <c r="Y1524" s="121">
        <f t="shared" si="463"/>
        <v>1</v>
      </c>
      <c r="Z1524" s="121">
        <f t="shared" si="463"/>
        <v>1</v>
      </c>
      <c r="AA1524" s="121">
        <f t="shared" si="463"/>
        <v>1</v>
      </c>
      <c r="AB1524" s="121">
        <f t="shared" si="463"/>
        <v>1</v>
      </c>
      <c r="AC1524" s="133">
        <f>AC1522/AC1521</f>
        <v>1</v>
      </c>
    </row>
    <row r="1525" spans="1:30" ht="12.75" customHeight="1">
      <c r="A1525" s="2216" t="s">
        <v>120</v>
      </c>
      <c r="B1525" s="2244" t="s">
        <v>694</v>
      </c>
      <c r="C1525" s="10" t="s">
        <v>477</v>
      </c>
      <c r="D1525" s="867" t="s">
        <v>499</v>
      </c>
      <c r="E1525" s="256">
        <v>0</v>
      </c>
      <c r="F1525" s="256">
        <v>0</v>
      </c>
      <c r="G1525" s="256">
        <v>0</v>
      </c>
      <c r="H1525" s="462">
        <v>0</v>
      </c>
      <c r="I1525" s="256">
        <v>0</v>
      </c>
      <c r="J1525" s="256">
        <v>0</v>
      </c>
      <c r="K1525" s="256">
        <v>0</v>
      </c>
      <c r="L1525" s="256">
        <v>0</v>
      </c>
      <c r="M1525" s="256">
        <v>0</v>
      </c>
      <c r="N1525" s="462">
        <v>0</v>
      </c>
      <c r="O1525" s="256">
        <v>0</v>
      </c>
      <c r="P1525" s="256">
        <v>0</v>
      </c>
      <c r="Q1525" s="256">
        <v>0</v>
      </c>
      <c r="R1525" s="256">
        <v>0</v>
      </c>
      <c r="S1525" s="256">
        <v>0</v>
      </c>
      <c r="T1525" s="256">
        <v>0</v>
      </c>
      <c r="U1525" s="256">
        <v>0</v>
      </c>
      <c r="V1525" s="462">
        <v>0</v>
      </c>
      <c r="W1525" s="256">
        <v>0</v>
      </c>
      <c r="X1525" s="256">
        <v>0</v>
      </c>
      <c r="Y1525" s="256">
        <v>0</v>
      </c>
      <c r="Z1525" s="256">
        <v>0</v>
      </c>
      <c r="AA1525" s="256">
        <v>0</v>
      </c>
      <c r="AB1525" s="256">
        <v>0</v>
      </c>
      <c r="AC1525" s="135">
        <f>SUM(E1525:AB1525)</f>
        <v>0</v>
      </c>
      <c r="AD1525" s="5" t="s">
        <v>465</v>
      </c>
    </row>
    <row r="1526" spans="1:30">
      <c r="A1526" s="2295"/>
      <c r="B1526" s="2293"/>
      <c r="C1526" s="11" t="s">
        <v>478</v>
      </c>
      <c r="D1526" s="866" t="s">
        <v>460</v>
      </c>
      <c r="E1526" s="200"/>
      <c r="F1526" s="200"/>
      <c r="G1526" s="200"/>
      <c r="H1526" s="503"/>
      <c r="I1526" s="200"/>
      <c r="J1526" s="200"/>
      <c r="K1526" s="200"/>
      <c r="L1526" s="200"/>
      <c r="M1526" s="200"/>
      <c r="N1526" s="503"/>
      <c r="O1526" s="200"/>
      <c r="P1526" s="200"/>
      <c r="Q1526" s="200"/>
      <c r="R1526" s="200"/>
      <c r="S1526" s="200"/>
      <c r="T1526" s="200"/>
      <c r="U1526" s="200"/>
      <c r="V1526" s="503"/>
      <c r="W1526" s="200"/>
      <c r="X1526" s="200"/>
      <c r="Y1526" s="200"/>
      <c r="Z1526" s="200"/>
      <c r="AA1526" s="200"/>
      <c r="AB1526" s="200"/>
      <c r="AC1526" s="135">
        <f>SUM(E1526:AB1526)</f>
        <v>0</v>
      </c>
    </row>
    <row r="1527" spans="1:30">
      <c r="A1527" s="2295"/>
      <c r="B1527" s="2293"/>
      <c r="C1527" s="11" t="s">
        <v>8</v>
      </c>
      <c r="D1527" s="866" t="s">
        <v>498</v>
      </c>
      <c r="E1527" s="124">
        <f>SQRT(E1525*E1525+E1526*E1526)*1000/(1.732*E1500)</f>
        <v>0</v>
      </c>
      <c r="F1527" s="124">
        <f t="shared" ref="F1527:AB1527" si="464">SQRT(F1525*F1525+F1526*F1526)*1000/(1.732*F1500)</f>
        <v>0</v>
      </c>
      <c r="G1527" s="124">
        <f t="shared" si="464"/>
        <v>0</v>
      </c>
      <c r="H1527" s="437">
        <f t="shared" si="464"/>
        <v>0</v>
      </c>
      <c r="I1527" s="124">
        <f t="shared" si="464"/>
        <v>0</v>
      </c>
      <c r="J1527" s="124">
        <f t="shared" si="464"/>
        <v>0</v>
      </c>
      <c r="K1527" s="124">
        <f t="shared" si="464"/>
        <v>0</v>
      </c>
      <c r="L1527" s="124">
        <f t="shared" si="464"/>
        <v>0</v>
      </c>
      <c r="M1527" s="124">
        <f t="shared" si="464"/>
        <v>0</v>
      </c>
      <c r="N1527" s="437">
        <f t="shared" si="464"/>
        <v>0</v>
      </c>
      <c r="O1527" s="124">
        <f t="shared" si="464"/>
        <v>0</v>
      </c>
      <c r="P1527" s="124">
        <f t="shared" si="464"/>
        <v>0</v>
      </c>
      <c r="Q1527" s="124">
        <f t="shared" si="464"/>
        <v>0</v>
      </c>
      <c r="R1527" s="124">
        <f t="shared" si="464"/>
        <v>0</v>
      </c>
      <c r="S1527" s="124">
        <f t="shared" si="464"/>
        <v>0</v>
      </c>
      <c r="T1527" s="124">
        <f t="shared" si="464"/>
        <v>0</v>
      </c>
      <c r="U1527" s="124">
        <f t="shared" si="464"/>
        <v>0</v>
      </c>
      <c r="V1527" s="437">
        <f t="shared" si="464"/>
        <v>0</v>
      </c>
      <c r="W1527" s="124">
        <f t="shared" si="464"/>
        <v>0</v>
      </c>
      <c r="X1527" s="124">
        <f t="shared" si="464"/>
        <v>0</v>
      </c>
      <c r="Y1527" s="124">
        <f t="shared" si="464"/>
        <v>0</v>
      </c>
      <c r="Z1527" s="124">
        <f t="shared" si="464"/>
        <v>0</v>
      </c>
      <c r="AA1527" s="124">
        <f t="shared" si="464"/>
        <v>0</v>
      </c>
      <c r="AB1527" s="124">
        <f t="shared" si="464"/>
        <v>0</v>
      </c>
      <c r="AC1527" s="135"/>
    </row>
    <row r="1528" spans="1:30" ht="13.5" thickBot="1">
      <c r="A1528" s="2303"/>
      <c r="B1528" s="2304"/>
      <c r="C1528" s="47" t="s">
        <v>16</v>
      </c>
      <c r="D1528" s="892"/>
      <c r="E1528" s="121" t="e">
        <f t="shared" ref="E1528:AB1528" si="465">E1526/E1525</f>
        <v>#DIV/0!</v>
      </c>
      <c r="F1528" s="121" t="e">
        <f t="shared" si="465"/>
        <v>#DIV/0!</v>
      </c>
      <c r="G1528" s="121" t="e">
        <f t="shared" si="465"/>
        <v>#DIV/0!</v>
      </c>
      <c r="H1528" s="435" t="e">
        <f t="shared" si="465"/>
        <v>#DIV/0!</v>
      </c>
      <c r="I1528" s="121" t="e">
        <f t="shared" si="465"/>
        <v>#DIV/0!</v>
      </c>
      <c r="J1528" s="121" t="e">
        <f t="shared" si="465"/>
        <v>#DIV/0!</v>
      </c>
      <c r="K1528" s="121" t="e">
        <f t="shared" si="465"/>
        <v>#DIV/0!</v>
      </c>
      <c r="L1528" s="121" t="e">
        <f t="shared" si="465"/>
        <v>#DIV/0!</v>
      </c>
      <c r="M1528" s="121" t="e">
        <f t="shared" si="465"/>
        <v>#DIV/0!</v>
      </c>
      <c r="N1528" s="435" t="e">
        <f t="shared" si="465"/>
        <v>#DIV/0!</v>
      </c>
      <c r="O1528" s="121" t="e">
        <f t="shared" si="465"/>
        <v>#DIV/0!</v>
      </c>
      <c r="P1528" s="121" t="e">
        <f t="shared" si="465"/>
        <v>#DIV/0!</v>
      </c>
      <c r="Q1528" s="121" t="e">
        <f t="shared" si="465"/>
        <v>#DIV/0!</v>
      </c>
      <c r="R1528" s="121" t="e">
        <f t="shared" si="465"/>
        <v>#DIV/0!</v>
      </c>
      <c r="S1528" s="121" t="e">
        <f t="shared" si="465"/>
        <v>#DIV/0!</v>
      </c>
      <c r="T1528" s="121" t="e">
        <f t="shared" si="465"/>
        <v>#DIV/0!</v>
      </c>
      <c r="U1528" s="121" t="e">
        <f t="shared" si="465"/>
        <v>#DIV/0!</v>
      </c>
      <c r="V1528" s="435" t="e">
        <f t="shared" si="465"/>
        <v>#DIV/0!</v>
      </c>
      <c r="W1528" s="121" t="e">
        <f t="shared" si="465"/>
        <v>#DIV/0!</v>
      </c>
      <c r="X1528" s="121" t="e">
        <f t="shared" si="465"/>
        <v>#DIV/0!</v>
      </c>
      <c r="Y1528" s="121" t="e">
        <f t="shared" si="465"/>
        <v>#DIV/0!</v>
      </c>
      <c r="Z1528" s="121" t="e">
        <f t="shared" si="465"/>
        <v>#DIV/0!</v>
      </c>
      <c r="AA1528" s="121" t="e">
        <f t="shared" si="465"/>
        <v>#DIV/0!</v>
      </c>
      <c r="AB1528" s="121" t="e">
        <f t="shared" si="465"/>
        <v>#DIV/0!</v>
      </c>
      <c r="AC1528" s="133" t="e">
        <f>AC1526/AC1525</f>
        <v>#DIV/0!</v>
      </c>
    </row>
    <row r="1529" spans="1:30">
      <c r="A1529" s="71"/>
      <c r="B1529" s="175" t="s">
        <v>18</v>
      </c>
      <c r="C1529" s="10" t="s">
        <v>477</v>
      </c>
      <c r="D1529" s="867" t="s">
        <v>499</v>
      </c>
      <c r="E1529" s="256">
        <v>0</v>
      </c>
      <c r="F1529" s="256">
        <v>0</v>
      </c>
      <c r="G1529" s="256">
        <v>0</v>
      </c>
      <c r="H1529" s="462">
        <v>0</v>
      </c>
      <c r="I1529" s="256">
        <v>0</v>
      </c>
      <c r="J1529" s="256">
        <v>0</v>
      </c>
      <c r="K1529" s="256">
        <v>0</v>
      </c>
      <c r="L1529" s="256">
        <v>0</v>
      </c>
      <c r="M1529" s="256">
        <v>0</v>
      </c>
      <c r="N1529" s="462">
        <v>0</v>
      </c>
      <c r="O1529" s="256">
        <v>0</v>
      </c>
      <c r="P1529" s="256">
        <v>0</v>
      </c>
      <c r="Q1529" s="256">
        <v>0</v>
      </c>
      <c r="R1529" s="256">
        <v>0</v>
      </c>
      <c r="S1529" s="256">
        <v>0</v>
      </c>
      <c r="T1529" s="256">
        <v>0</v>
      </c>
      <c r="U1529" s="256">
        <v>0</v>
      </c>
      <c r="V1529" s="462">
        <v>0</v>
      </c>
      <c r="W1529" s="256">
        <v>0</v>
      </c>
      <c r="X1529" s="256">
        <v>0</v>
      </c>
      <c r="Y1529" s="256">
        <v>0</v>
      </c>
      <c r="Z1529" s="256">
        <v>0</v>
      </c>
      <c r="AA1529" s="256">
        <v>0</v>
      </c>
      <c r="AB1529" s="256">
        <v>0</v>
      </c>
      <c r="AC1529" s="135">
        <f>SUM(E1529:AB1529)</f>
        <v>0</v>
      </c>
      <c r="AD1529" s="5" t="s">
        <v>465</v>
      </c>
    </row>
    <row r="1530" spans="1:30" ht="13.5" thickBot="1">
      <c r="A1530" s="176"/>
      <c r="B1530" s="177" t="s">
        <v>19</v>
      </c>
      <c r="C1530" s="220" t="s">
        <v>477</v>
      </c>
      <c r="D1530" s="2171" t="s">
        <v>499</v>
      </c>
      <c r="E1530" s="94">
        <v>0</v>
      </c>
      <c r="F1530" s="94">
        <v>0</v>
      </c>
      <c r="G1530" s="94">
        <v>0</v>
      </c>
      <c r="H1530" s="459">
        <v>0</v>
      </c>
      <c r="I1530" s="94">
        <v>0</v>
      </c>
      <c r="J1530" s="94">
        <v>0</v>
      </c>
      <c r="K1530" s="94">
        <v>0</v>
      </c>
      <c r="L1530" s="94">
        <v>0</v>
      </c>
      <c r="M1530" s="94">
        <v>0</v>
      </c>
      <c r="N1530" s="459">
        <v>0</v>
      </c>
      <c r="O1530" s="94">
        <v>0</v>
      </c>
      <c r="P1530" s="94">
        <v>0</v>
      </c>
      <c r="Q1530" s="94">
        <v>0</v>
      </c>
      <c r="R1530" s="94">
        <v>0</v>
      </c>
      <c r="S1530" s="94">
        <v>0</v>
      </c>
      <c r="T1530" s="94">
        <v>0</v>
      </c>
      <c r="U1530" s="94">
        <v>0</v>
      </c>
      <c r="V1530" s="459">
        <v>0</v>
      </c>
      <c r="W1530" s="94">
        <v>0</v>
      </c>
      <c r="X1530" s="94">
        <v>0</v>
      </c>
      <c r="Y1530" s="94">
        <v>0</v>
      </c>
      <c r="Z1530" s="94">
        <v>0</v>
      </c>
      <c r="AA1530" s="94">
        <v>0</v>
      </c>
      <c r="AB1530" s="94">
        <v>0</v>
      </c>
      <c r="AC1530" s="133">
        <f>SUM(E1530:AB1530)</f>
        <v>0</v>
      </c>
      <c r="AD1530" s="5" t="s">
        <v>465</v>
      </c>
    </row>
    <row r="1531" spans="1:30" s="5" customFormat="1" ht="10.5" customHeight="1">
      <c r="A1531" s="2297" t="s">
        <v>152</v>
      </c>
      <c r="B1531" s="2298"/>
      <c r="C1531" s="69" t="s">
        <v>477</v>
      </c>
      <c r="D1531" s="69"/>
      <c r="E1531" s="123">
        <f>E1501+E1505+E1509+E1513+E1517+E1521+E1525</f>
        <v>5.500000000009822E-2</v>
      </c>
      <c r="F1531" s="123">
        <f t="shared" ref="F1531:AB1532" si="466">F1501+F1505+F1509+F1513+F1517+F1521+F1525</f>
        <v>5.500000000009822E-2</v>
      </c>
      <c r="G1531" s="123">
        <f t="shared" si="466"/>
        <v>5.500000000009822E-2</v>
      </c>
      <c r="H1531" s="458">
        <f t="shared" si="466"/>
        <v>5.500000000009822E-2</v>
      </c>
      <c r="I1531" s="123">
        <f t="shared" si="466"/>
        <v>5.500000000009822E-2</v>
      </c>
      <c r="J1531" s="123">
        <f t="shared" si="466"/>
        <v>5.500000000009822E-2</v>
      </c>
      <c r="K1531" s="123">
        <f t="shared" si="466"/>
        <v>5.500000000009822E-2</v>
      </c>
      <c r="L1531" s="123">
        <f t="shared" si="466"/>
        <v>5.500000000009822E-2</v>
      </c>
      <c r="M1531" s="123">
        <f t="shared" si="466"/>
        <v>5.500000000009822E-2</v>
      </c>
      <c r="N1531" s="458">
        <f t="shared" si="466"/>
        <v>5.500000000009822E-2</v>
      </c>
      <c r="O1531" s="123">
        <f t="shared" si="466"/>
        <v>5.500000000009822E-2</v>
      </c>
      <c r="P1531" s="123">
        <f t="shared" si="466"/>
        <v>5.500000000009822E-2</v>
      </c>
      <c r="Q1531" s="123">
        <f t="shared" si="466"/>
        <v>5.500000000009822E-2</v>
      </c>
      <c r="R1531" s="123">
        <f t="shared" si="466"/>
        <v>5.500000000009822E-2</v>
      </c>
      <c r="S1531" s="123">
        <f t="shared" si="466"/>
        <v>5.500000000009822E-2</v>
      </c>
      <c r="T1531" s="123">
        <f t="shared" si="466"/>
        <v>5.500000000009822E-2</v>
      </c>
      <c r="U1531" s="123">
        <f t="shared" si="466"/>
        <v>5.500000000009822E-2</v>
      </c>
      <c r="V1531" s="458">
        <f t="shared" si="466"/>
        <v>5.500000000009822E-2</v>
      </c>
      <c r="W1531" s="123">
        <f t="shared" si="466"/>
        <v>5.500000000009822E-2</v>
      </c>
      <c r="X1531" s="123">
        <f t="shared" si="466"/>
        <v>5.500000000009822E-2</v>
      </c>
      <c r="Y1531" s="123">
        <f t="shared" si="466"/>
        <v>5.500000000009822E-2</v>
      </c>
      <c r="Z1531" s="123">
        <f t="shared" si="466"/>
        <v>5.500000000009822E-2</v>
      </c>
      <c r="AA1531" s="123">
        <f t="shared" si="466"/>
        <v>5.500000000009822E-2</v>
      </c>
      <c r="AB1531" s="123">
        <f t="shared" si="466"/>
        <v>5.500000000009822E-2</v>
      </c>
      <c r="AC1531" s="123">
        <f>AC1501+AC1505+AC1509+AC1513+AC1517+AC1521+AC1525</f>
        <v>1.3200000000023571</v>
      </c>
    </row>
    <row r="1532" spans="1:30" s="5" customFormat="1" ht="10.5" customHeight="1" thickBot="1">
      <c r="A1532" s="2299"/>
      <c r="B1532" s="2300"/>
      <c r="C1532" s="47" t="s">
        <v>478</v>
      </c>
      <c r="D1532" s="47"/>
      <c r="E1532" s="137">
        <f>E1502+E1506+E1510+E1514+E1518+E1522+E1526</f>
        <v>2.3999999999978171E-2</v>
      </c>
      <c r="F1532" s="137">
        <f t="shared" si="466"/>
        <v>2.3999999999978171E-2</v>
      </c>
      <c r="G1532" s="137">
        <f t="shared" si="466"/>
        <v>2.3999999999978171E-2</v>
      </c>
      <c r="H1532" s="460">
        <f t="shared" si="466"/>
        <v>2.3999999999978171E-2</v>
      </c>
      <c r="I1532" s="137">
        <f t="shared" si="466"/>
        <v>2.3999999999978171E-2</v>
      </c>
      <c r="J1532" s="137">
        <f t="shared" si="466"/>
        <v>2.3999999999978171E-2</v>
      </c>
      <c r="K1532" s="137">
        <f t="shared" si="466"/>
        <v>2.3999999999978171E-2</v>
      </c>
      <c r="L1532" s="137">
        <f t="shared" si="466"/>
        <v>2.3999999999978171E-2</v>
      </c>
      <c r="M1532" s="137">
        <f t="shared" si="466"/>
        <v>2.3999999999978171E-2</v>
      </c>
      <c r="N1532" s="460">
        <f t="shared" si="466"/>
        <v>2.3999999999978171E-2</v>
      </c>
      <c r="O1532" s="137">
        <f t="shared" si="466"/>
        <v>2.3999999999978171E-2</v>
      </c>
      <c r="P1532" s="137">
        <f t="shared" si="466"/>
        <v>2.3999999999978171E-2</v>
      </c>
      <c r="Q1532" s="137">
        <f t="shared" si="466"/>
        <v>2.3999999999978171E-2</v>
      </c>
      <c r="R1532" s="137">
        <f t="shared" si="466"/>
        <v>2.3999999999978171E-2</v>
      </c>
      <c r="S1532" s="137">
        <f t="shared" si="466"/>
        <v>2.3999999999978171E-2</v>
      </c>
      <c r="T1532" s="137">
        <f t="shared" si="466"/>
        <v>2.3999999999978171E-2</v>
      </c>
      <c r="U1532" s="137">
        <f t="shared" si="466"/>
        <v>2.3999999999978171E-2</v>
      </c>
      <c r="V1532" s="460">
        <f t="shared" si="466"/>
        <v>2.3999999999978171E-2</v>
      </c>
      <c r="W1532" s="137">
        <f t="shared" si="466"/>
        <v>2.3999999999978171E-2</v>
      </c>
      <c r="X1532" s="137">
        <f t="shared" si="466"/>
        <v>2.3999999999978171E-2</v>
      </c>
      <c r="Y1532" s="137">
        <f t="shared" si="466"/>
        <v>2.3999999999978171E-2</v>
      </c>
      <c r="Z1532" s="137">
        <f t="shared" si="466"/>
        <v>2.3999999999978171E-2</v>
      </c>
      <c r="AA1532" s="137">
        <f t="shared" si="466"/>
        <v>2.3999999999978171E-2</v>
      </c>
      <c r="AB1532" s="137">
        <f t="shared" si="466"/>
        <v>2.3999999999978171E-2</v>
      </c>
      <c r="AC1532" s="137">
        <f>AC1502+AC1506+AC1510+AC1514+AC1518+AC1522+AC1526</f>
        <v>0.57599999999947593</v>
      </c>
    </row>
    <row r="1533" spans="1:30" s="5" customFormat="1" ht="10.5" customHeight="1">
      <c r="A1533" s="2236" t="s">
        <v>153</v>
      </c>
      <c r="B1533" s="2237"/>
      <c r="C1533" s="12" t="s">
        <v>477</v>
      </c>
      <c r="D1533" s="12"/>
      <c r="E1533" s="123">
        <f t="shared" ref="E1533:AC1533" si="467">E1487+E1491-E1531</f>
        <v>-2.0380000000098222E-2</v>
      </c>
      <c r="F1533" s="123">
        <f t="shared" si="467"/>
        <v>-1.8940000000098219E-2</v>
      </c>
      <c r="G1533" s="123">
        <f t="shared" si="467"/>
        <v>-1.6840000000098221E-2</v>
      </c>
      <c r="H1533" s="458">
        <f t="shared" si="467"/>
        <v>-2.0500000000098217E-2</v>
      </c>
      <c r="I1533" s="123">
        <f t="shared" si="467"/>
        <v>-2.1400000000098222E-2</v>
      </c>
      <c r="J1533" s="123">
        <f t="shared" si="467"/>
        <v>-2.164000000009822E-2</v>
      </c>
      <c r="K1533" s="123">
        <f t="shared" si="467"/>
        <v>-2.1340000000098225E-2</v>
      </c>
      <c r="L1533" s="123">
        <f t="shared" si="467"/>
        <v>-2.0980000000098219E-2</v>
      </c>
      <c r="M1533" s="123">
        <f t="shared" si="467"/>
        <v>-2.0560000000098222E-2</v>
      </c>
      <c r="N1533" s="458">
        <f t="shared" si="467"/>
        <v>-1.9840000000098224E-2</v>
      </c>
      <c r="O1533" s="123">
        <f t="shared" si="467"/>
        <v>-2.2720000000098217E-2</v>
      </c>
      <c r="P1533" s="123">
        <f t="shared" si="467"/>
        <v>-2.2600000000098222E-2</v>
      </c>
      <c r="Q1533" s="123">
        <f t="shared" si="467"/>
        <v>-2.2600000000098222E-2</v>
      </c>
      <c r="R1533" s="123">
        <f t="shared" si="467"/>
        <v>-2.0800000000098219E-2</v>
      </c>
      <c r="S1533" s="123">
        <f t="shared" si="467"/>
        <v>-2.1820000000098219E-2</v>
      </c>
      <c r="T1533" s="123">
        <f t="shared" si="467"/>
        <v>-1.9000000000098216E-2</v>
      </c>
      <c r="U1533" s="123">
        <f t="shared" si="467"/>
        <v>-2.3620000000098215E-2</v>
      </c>
      <c r="V1533" s="458">
        <f t="shared" si="467"/>
        <v>-2.452000000009822E-2</v>
      </c>
      <c r="W1533" s="123">
        <f t="shared" si="467"/>
        <v>-2.3860000000098223E-2</v>
      </c>
      <c r="X1533" s="123">
        <f t="shared" si="467"/>
        <v>-2.3860000000098219E-2</v>
      </c>
      <c r="Y1533" s="123">
        <f t="shared" si="467"/>
        <v>-2.554000000009822E-2</v>
      </c>
      <c r="Z1533" s="123">
        <f t="shared" si="467"/>
        <v>-1.9840000000098224E-2</v>
      </c>
      <c r="AA1533" s="123">
        <f t="shared" si="467"/>
        <v>-2.3260000000098216E-2</v>
      </c>
      <c r="AB1533" s="123">
        <f t="shared" si="467"/>
        <v>-2.3020000000098219E-2</v>
      </c>
      <c r="AC1533" s="123">
        <f t="shared" si="467"/>
        <v>-0.51948000000235717</v>
      </c>
    </row>
    <row r="1534" spans="1:30" s="5" customFormat="1" ht="10.5" customHeight="1" thickBot="1">
      <c r="A1534" s="2238"/>
      <c r="B1534" s="2239"/>
      <c r="C1534" s="9" t="s">
        <v>478</v>
      </c>
      <c r="D1534" s="271"/>
      <c r="E1534" s="123">
        <f t="shared" ref="E1534:AC1534" si="468">E1488+E1492-E1532</f>
        <v>2.9640000000021829E-2</v>
      </c>
      <c r="F1534" s="123">
        <f t="shared" si="468"/>
        <v>3.1140000000021824E-2</v>
      </c>
      <c r="G1534" s="123">
        <f t="shared" si="468"/>
        <v>3.3000000000021831E-2</v>
      </c>
      <c r="H1534" s="458">
        <f t="shared" si="468"/>
        <v>2.9700000000021827E-2</v>
      </c>
      <c r="I1534" s="123">
        <f t="shared" si="468"/>
        <v>2.9040000000021826E-2</v>
      </c>
      <c r="J1534" s="123">
        <f t="shared" si="468"/>
        <v>2.8620000000021829E-2</v>
      </c>
      <c r="K1534" s="123">
        <f t="shared" si="468"/>
        <v>2.8140000000021835E-2</v>
      </c>
      <c r="L1534" s="123">
        <f t="shared" si="468"/>
        <v>2.7180000000021833E-2</v>
      </c>
      <c r="M1534" s="123">
        <f t="shared" si="468"/>
        <v>2.6520000000021825E-2</v>
      </c>
      <c r="N1534" s="458">
        <f t="shared" si="468"/>
        <v>2.8200000000021833E-2</v>
      </c>
      <c r="O1534" s="123">
        <f t="shared" si="468"/>
        <v>2.7360000000021832E-2</v>
      </c>
      <c r="P1534" s="123">
        <f t="shared" si="468"/>
        <v>2.7960000000021835E-2</v>
      </c>
      <c r="Q1534" s="123">
        <f t="shared" si="468"/>
        <v>2.8200000000021826E-2</v>
      </c>
      <c r="R1534" s="123">
        <f t="shared" si="468"/>
        <v>2.9880000000021827E-2</v>
      </c>
      <c r="S1534" s="123">
        <f t="shared" si="468"/>
        <v>2.8140000000021835E-2</v>
      </c>
      <c r="T1534" s="123">
        <f t="shared" si="468"/>
        <v>2.9400000000021825E-2</v>
      </c>
      <c r="U1534" s="123">
        <f t="shared" si="468"/>
        <v>2.8020000000021826E-2</v>
      </c>
      <c r="V1534" s="458">
        <f t="shared" si="468"/>
        <v>2.826000000002183E-2</v>
      </c>
      <c r="W1534" s="123">
        <f t="shared" si="468"/>
        <v>2.6700000000021838E-2</v>
      </c>
      <c r="X1534" s="123">
        <f t="shared" si="468"/>
        <v>2.6640000000021834E-2</v>
      </c>
      <c r="Y1534" s="123">
        <f t="shared" si="468"/>
        <v>2.6460000000021834E-2</v>
      </c>
      <c r="Z1534" s="123">
        <f t="shared" si="468"/>
        <v>3.030000000002183E-2</v>
      </c>
      <c r="AA1534" s="123">
        <f t="shared" si="468"/>
        <v>2.844000000002183E-2</v>
      </c>
      <c r="AB1534" s="123">
        <f t="shared" si="468"/>
        <v>2.9100000000021824E-2</v>
      </c>
      <c r="AC1534" s="123">
        <f t="shared" si="468"/>
        <v>0.6860400000005239</v>
      </c>
    </row>
    <row r="1535" spans="1:30" s="32" customFormat="1" ht="10.5" customHeight="1">
      <c r="A1535" s="2280" t="s">
        <v>9</v>
      </c>
      <c r="B1535" s="2281"/>
      <c r="C1535" s="14" t="s">
        <v>477</v>
      </c>
      <c r="D1535" s="14"/>
      <c r="E1535" s="20"/>
      <c r="F1535" s="20"/>
      <c r="G1535" s="20"/>
      <c r="H1535" s="20"/>
      <c r="I1535" s="20"/>
      <c r="J1535" s="20"/>
      <c r="K1535" s="20"/>
      <c r="L1535" s="20"/>
      <c r="M1535" s="20"/>
      <c r="N1535" s="20"/>
      <c r="O1535" s="20"/>
      <c r="P1535" s="20"/>
      <c r="Q1535" s="20"/>
      <c r="R1535" s="20"/>
      <c r="S1535" s="20"/>
      <c r="T1535" s="20"/>
      <c r="U1535" s="20"/>
      <c r="V1535" s="20"/>
      <c r="W1535" s="20"/>
      <c r="X1535" s="20"/>
      <c r="Y1535" s="20"/>
      <c r="Z1535" s="20"/>
      <c r="AA1535" s="20"/>
      <c r="AB1535" s="20"/>
      <c r="AC1535" s="102"/>
    </row>
    <row r="1536" spans="1:30" s="32" customFormat="1" ht="12" customHeight="1" thickBot="1">
      <c r="A1536" s="2282"/>
      <c r="B1536" s="2283"/>
      <c r="C1536" s="15" t="s">
        <v>478</v>
      </c>
      <c r="D1536" s="15"/>
      <c r="E1536" s="103"/>
      <c r="F1536" s="103"/>
      <c r="G1536" s="103"/>
      <c r="H1536" s="103"/>
      <c r="I1536" s="103"/>
      <c r="J1536" s="103"/>
      <c r="K1536" s="103"/>
      <c r="L1536" s="103"/>
      <c r="M1536" s="103"/>
      <c r="N1536" s="103"/>
      <c r="O1536" s="103"/>
      <c r="P1536" s="103"/>
      <c r="Q1536" s="103"/>
      <c r="R1536" s="103"/>
      <c r="S1536" s="103"/>
      <c r="T1536" s="103"/>
      <c r="U1536" s="103"/>
      <c r="V1536" s="103"/>
      <c r="W1536" s="103"/>
      <c r="X1536" s="103"/>
      <c r="Y1536" s="103"/>
      <c r="Z1536" s="103"/>
      <c r="AA1536" s="103"/>
      <c r="AB1536" s="103"/>
      <c r="AC1536" s="104"/>
    </row>
    <row r="1537" spans="1:30" s="80" customFormat="1" ht="30" customHeight="1" thickBot="1">
      <c r="A1537" s="70"/>
      <c r="B1537" s="79"/>
      <c r="E1537" s="111"/>
      <c r="F1537" s="111"/>
      <c r="G1537" s="111"/>
      <c r="H1537" s="216"/>
      <c r="I1537" s="111"/>
      <c r="J1537" s="111"/>
      <c r="K1537" s="111"/>
      <c r="L1537" s="111"/>
      <c r="M1537" s="111"/>
      <c r="N1537" s="216"/>
      <c r="O1537" s="111"/>
      <c r="P1537" s="111"/>
      <c r="Q1537" s="111"/>
      <c r="R1537" s="111"/>
      <c r="S1537" s="111"/>
      <c r="T1537" s="111"/>
      <c r="U1537" s="111"/>
      <c r="V1537" s="216"/>
      <c r="W1537" s="111"/>
      <c r="X1537" s="111"/>
      <c r="Y1537" s="111"/>
      <c r="Z1537" s="111"/>
      <c r="AA1537" s="111"/>
      <c r="AB1537" s="111"/>
      <c r="AC1537" s="111"/>
    </row>
    <row r="1538" spans="1:30" s="5" customFormat="1" ht="28.5" customHeight="1">
      <c r="A1538" s="144" t="s">
        <v>17</v>
      </c>
      <c r="B1538" s="145" t="s">
        <v>5</v>
      </c>
      <c r="C1538" s="6" t="s">
        <v>14</v>
      </c>
      <c r="D1538" s="274" t="s">
        <v>491</v>
      </c>
      <c r="E1538" s="2246" t="s">
        <v>15</v>
      </c>
      <c r="F1538" s="2246"/>
      <c r="G1538" s="2246"/>
      <c r="H1538" s="2246"/>
      <c r="I1538" s="2246"/>
      <c r="J1538" s="2246"/>
      <c r="K1538" s="2246"/>
      <c r="L1538" s="2246"/>
      <c r="M1538" s="2246"/>
      <c r="N1538" s="2246"/>
      <c r="O1538" s="2246"/>
      <c r="P1538" s="2246"/>
      <c r="Q1538" s="2246"/>
      <c r="R1538" s="2246"/>
      <c r="S1538" s="2246"/>
      <c r="T1538" s="2246"/>
      <c r="U1538" s="2246"/>
      <c r="V1538" s="2246"/>
      <c r="W1538" s="2246"/>
      <c r="X1538" s="2246"/>
      <c r="Y1538" s="2246"/>
      <c r="Z1538" s="2246"/>
      <c r="AA1538" s="2246"/>
      <c r="AB1538" s="2246"/>
      <c r="AC1538" s="2227" t="s">
        <v>10</v>
      </c>
    </row>
    <row r="1539" spans="1:30" s="13" customFormat="1" ht="12.75" customHeight="1" thickBot="1">
      <c r="A1539" s="2248" t="s">
        <v>394</v>
      </c>
      <c r="B1539" s="2249"/>
      <c r="C1539" s="17"/>
      <c r="D1539" s="17"/>
      <c r="E1539" s="18">
        <v>1</v>
      </c>
      <c r="F1539" s="18">
        <v>2</v>
      </c>
      <c r="G1539" s="18">
        <v>3</v>
      </c>
      <c r="H1539" s="18">
        <v>4</v>
      </c>
      <c r="I1539" s="18">
        <v>5</v>
      </c>
      <c r="J1539" s="18">
        <v>6</v>
      </c>
      <c r="K1539" s="18">
        <v>7</v>
      </c>
      <c r="L1539" s="18">
        <v>8</v>
      </c>
      <c r="M1539" s="18">
        <v>9</v>
      </c>
      <c r="N1539" s="18">
        <v>10</v>
      </c>
      <c r="O1539" s="18">
        <v>11</v>
      </c>
      <c r="P1539" s="18">
        <v>12</v>
      </c>
      <c r="Q1539" s="18">
        <v>13</v>
      </c>
      <c r="R1539" s="18">
        <v>14</v>
      </c>
      <c r="S1539" s="18">
        <v>15</v>
      </c>
      <c r="T1539" s="18">
        <v>16</v>
      </c>
      <c r="U1539" s="18">
        <v>17</v>
      </c>
      <c r="V1539" s="18">
        <v>18</v>
      </c>
      <c r="W1539" s="18">
        <v>19</v>
      </c>
      <c r="X1539" s="18">
        <v>20</v>
      </c>
      <c r="Y1539" s="18">
        <v>21</v>
      </c>
      <c r="Z1539" s="18">
        <v>22</v>
      </c>
      <c r="AA1539" s="18">
        <v>23</v>
      </c>
      <c r="AB1539" s="18">
        <v>24</v>
      </c>
      <c r="AC1539" s="2247"/>
    </row>
    <row r="1540" spans="1:30" s="13" customFormat="1" ht="12.75" customHeight="1">
      <c r="A1540" s="19" t="s">
        <v>6</v>
      </c>
      <c r="B1540" s="20"/>
      <c r="C1540" s="21"/>
      <c r="D1540" s="867"/>
      <c r="E1540" s="20">
        <v>1</v>
      </c>
      <c r="F1540" s="20">
        <v>1</v>
      </c>
      <c r="G1540" s="20">
        <v>1</v>
      </c>
      <c r="H1540" s="20">
        <v>1</v>
      </c>
      <c r="I1540" s="20">
        <v>1</v>
      </c>
      <c r="J1540" s="20">
        <v>1</v>
      </c>
      <c r="K1540" s="20">
        <v>1</v>
      </c>
      <c r="L1540" s="20">
        <v>1</v>
      </c>
      <c r="M1540" s="20">
        <v>1</v>
      </c>
      <c r="N1540" s="20">
        <v>1</v>
      </c>
      <c r="O1540" s="20">
        <v>1</v>
      </c>
      <c r="P1540" s="20">
        <v>1</v>
      </c>
      <c r="Q1540" s="20">
        <v>1</v>
      </c>
      <c r="R1540" s="20">
        <v>1</v>
      </c>
      <c r="S1540" s="20">
        <v>1</v>
      </c>
      <c r="T1540" s="20">
        <v>1</v>
      </c>
      <c r="U1540" s="20">
        <v>1</v>
      </c>
      <c r="V1540" s="20">
        <v>1</v>
      </c>
      <c r="W1540" s="20">
        <v>1</v>
      </c>
      <c r="X1540" s="20">
        <v>1</v>
      </c>
      <c r="Y1540" s="20">
        <v>1</v>
      </c>
      <c r="Z1540" s="20">
        <v>1</v>
      </c>
      <c r="AA1540" s="20">
        <v>1</v>
      </c>
      <c r="AB1540" s="20">
        <v>1</v>
      </c>
      <c r="AC1540" s="22"/>
    </row>
    <row r="1541" spans="1:30" s="13" customFormat="1" ht="12.75" customHeight="1" thickBot="1">
      <c r="A1541" s="38" t="s">
        <v>287</v>
      </c>
      <c r="B1541" s="39"/>
      <c r="C1541" s="40"/>
      <c r="D1541" s="1173"/>
      <c r="E1541" s="39">
        <v>5</v>
      </c>
      <c r="F1541" s="39">
        <v>5</v>
      </c>
      <c r="G1541" s="39">
        <v>5</v>
      </c>
      <c r="H1541" s="39">
        <v>5</v>
      </c>
      <c r="I1541" s="39">
        <v>5</v>
      </c>
      <c r="J1541" s="39">
        <v>5</v>
      </c>
      <c r="K1541" s="39">
        <v>5</v>
      </c>
      <c r="L1541" s="39">
        <v>5</v>
      </c>
      <c r="M1541" s="39">
        <v>5</v>
      </c>
      <c r="N1541" s="39">
        <v>5</v>
      </c>
      <c r="O1541" s="39">
        <v>5</v>
      </c>
      <c r="P1541" s="39">
        <v>5</v>
      </c>
      <c r="Q1541" s="39">
        <v>5</v>
      </c>
      <c r="R1541" s="39">
        <v>5</v>
      </c>
      <c r="S1541" s="39">
        <v>5</v>
      </c>
      <c r="T1541" s="39">
        <v>5</v>
      </c>
      <c r="U1541" s="39">
        <v>5</v>
      </c>
      <c r="V1541" s="39">
        <v>5</v>
      </c>
      <c r="W1541" s="39">
        <v>5</v>
      </c>
      <c r="X1541" s="39">
        <v>5</v>
      </c>
      <c r="Y1541" s="39">
        <v>5</v>
      </c>
      <c r="Z1541" s="39">
        <v>5</v>
      </c>
      <c r="AA1541" s="39">
        <v>5</v>
      </c>
      <c r="AB1541" s="39">
        <v>5</v>
      </c>
      <c r="AC1541" s="188"/>
    </row>
    <row r="1542" spans="1:30" s="5" customFormat="1" ht="12">
      <c r="A1542" s="2216" t="s">
        <v>108</v>
      </c>
      <c r="B1542" s="2219" t="s">
        <v>288</v>
      </c>
      <c r="C1542" s="10" t="s">
        <v>477</v>
      </c>
      <c r="D1542" s="867" t="s">
        <v>473</v>
      </c>
      <c r="E1542" s="813">
        <v>8.8199999999999997E-3</v>
      </c>
      <c r="F1542" s="813">
        <v>8.94E-3</v>
      </c>
      <c r="G1542" s="813">
        <v>9.0600000000000003E-3</v>
      </c>
      <c r="H1542" s="814">
        <v>8.7600000000000004E-3</v>
      </c>
      <c r="I1542" s="813">
        <v>8.8199999999999997E-3</v>
      </c>
      <c r="J1542" s="813">
        <v>8.8199999999999997E-3</v>
      </c>
      <c r="K1542" s="813">
        <v>8.6400000000000001E-3</v>
      </c>
      <c r="L1542" s="813">
        <v>8.4600000000000005E-3</v>
      </c>
      <c r="M1542" s="813">
        <v>1.806E-2</v>
      </c>
      <c r="N1542" s="814">
        <v>2.0879999999999999E-2</v>
      </c>
      <c r="O1542" s="813">
        <v>2.1299999999999999E-2</v>
      </c>
      <c r="P1542" s="813">
        <v>2.1420000000000002E-2</v>
      </c>
      <c r="Q1542" s="813">
        <v>2.1299999999999999E-2</v>
      </c>
      <c r="R1542" s="813">
        <v>2.1239999999999998E-2</v>
      </c>
      <c r="S1542" s="813">
        <v>2.094E-2</v>
      </c>
      <c r="T1542" s="813">
        <v>1.8839999999999999E-2</v>
      </c>
      <c r="U1542" s="813">
        <v>1.908E-2</v>
      </c>
      <c r="V1542" s="813">
        <v>1.506E-2</v>
      </c>
      <c r="W1542" s="813">
        <v>1.47E-2</v>
      </c>
      <c r="X1542" s="813">
        <v>1.482E-2</v>
      </c>
      <c r="Y1542" s="813">
        <v>1.4760000000000001E-2</v>
      </c>
      <c r="Z1542" s="813">
        <v>1.494E-2</v>
      </c>
      <c r="AA1542" s="813">
        <v>1.4999999999999999E-2</v>
      </c>
      <c r="AB1542" s="813">
        <v>1.512E-2</v>
      </c>
      <c r="AC1542" s="135">
        <f>SUM(E1542:AB1542)</f>
        <v>0.35778000000000004</v>
      </c>
    </row>
    <row r="1543" spans="1:30" s="5" customFormat="1" thickBot="1">
      <c r="A1543" s="2217"/>
      <c r="B1543" s="2220"/>
      <c r="C1543" s="11" t="s">
        <v>478</v>
      </c>
      <c r="D1543" s="866" t="s">
        <v>473</v>
      </c>
      <c r="E1543" s="815">
        <v>2.7359999999999999E-2</v>
      </c>
      <c r="F1543" s="815">
        <v>2.784E-2</v>
      </c>
      <c r="G1543" s="815">
        <v>2.7780000000000003E-2</v>
      </c>
      <c r="H1543" s="816">
        <v>2.7300000000000001E-2</v>
      </c>
      <c r="I1543" s="815">
        <v>2.7179999999999999E-2</v>
      </c>
      <c r="J1543" s="815">
        <v>2.6940000000000002E-2</v>
      </c>
      <c r="K1543" s="815">
        <v>2.6579999999999999E-2</v>
      </c>
      <c r="L1543" s="815">
        <v>2.5680000000000001E-2</v>
      </c>
      <c r="M1543" s="815">
        <v>2.802E-2</v>
      </c>
      <c r="N1543" s="816">
        <v>2.9819999999999999E-2</v>
      </c>
      <c r="O1543" s="815">
        <v>3.0600000000000002E-2</v>
      </c>
      <c r="P1543" s="815">
        <v>3.0719999999999997E-2</v>
      </c>
      <c r="Q1543" s="815">
        <v>3.0899999999999997E-2</v>
      </c>
      <c r="R1543" s="815">
        <v>3.1140000000000001E-2</v>
      </c>
      <c r="S1543" s="815">
        <v>3.1800000000000002E-2</v>
      </c>
      <c r="T1543" s="815">
        <v>3.024E-2</v>
      </c>
      <c r="U1543" s="815">
        <v>3.3360000000000001E-2</v>
      </c>
      <c r="V1543" s="815">
        <v>3.1260000000000003E-2</v>
      </c>
      <c r="W1543" s="815">
        <v>2.9940000000000001E-2</v>
      </c>
      <c r="X1543" s="815">
        <v>2.9819999999999999E-2</v>
      </c>
      <c r="Y1543" s="815">
        <v>3.006E-2</v>
      </c>
      <c r="Z1543" s="815">
        <v>3.0359999999999998E-2</v>
      </c>
      <c r="AA1543" s="815">
        <v>3.066E-2</v>
      </c>
      <c r="AB1543" s="815">
        <v>3.1140000000000001E-2</v>
      </c>
      <c r="AC1543" s="135">
        <f>SUM(E1543:AB1543)</f>
        <v>0.70649999999999991</v>
      </c>
    </row>
    <row r="1544" spans="1:30" s="5" customFormat="1" ht="11.25">
      <c r="A1544" s="2217"/>
      <c r="B1544" s="2220"/>
      <c r="C1544" s="11" t="s">
        <v>8</v>
      </c>
      <c r="D1544" s="866" t="s">
        <v>498</v>
      </c>
      <c r="E1544" s="124">
        <f t="shared" ref="E1544:AB1544" si="469">SQRT(E1542*E1542+E1543*E1543)*1000/(1.732*E1554)</f>
        <v>2.6769828682107271</v>
      </c>
      <c r="F1544" s="124">
        <f t="shared" si="469"/>
        <v>2.7229567121489535</v>
      </c>
      <c r="G1544" s="124">
        <f t="shared" si="469"/>
        <v>2.6778897321728965</v>
      </c>
      <c r="H1544" s="437">
        <f t="shared" si="469"/>
        <v>2.6699530376868092</v>
      </c>
      <c r="I1544" s="124">
        <f t="shared" si="469"/>
        <v>2.618795413176767</v>
      </c>
      <c r="J1544" s="124">
        <f t="shared" si="469"/>
        <v>2.6397846364416688</v>
      </c>
      <c r="K1544" s="124">
        <f t="shared" si="469"/>
        <v>2.6027144870997141</v>
      </c>
      <c r="L1544" s="124">
        <f t="shared" si="469"/>
        <v>2.5178462740812133</v>
      </c>
      <c r="M1544" s="124">
        <f t="shared" si="469"/>
        <v>3.1043662524951428</v>
      </c>
      <c r="N1544" s="437">
        <f t="shared" si="469"/>
        <v>3.3900199240143833</v>
      </c>
      <c r="O1544" s="124">
        <f t="shared" si="469"/>
        <v>3.4168567681009607</v>
      </c>
      <c r="P1544" s="124">
        <f t="shared" si="469"/>
        <v>3.487524327569532</v>
      </c>
      <c r="Q1544" s="124">
        <f t="shared" si="469"/>
        <v>3.494932951798257</v>
      </c>
      <c r="R1544" s="124">
        <f t="shared" si="469"/>
        <v>3.4544882708847235</v>
      </c>
      <c r="S1544" s="124">
        <f t="shared" si="469"/>
        <v>3.5457084897697451</v>
      </c>
      <c r="T1544" s="124">
        <f t="shared" si="469"/>
        <v>3.3178765060497626</v>
      </c>
      <c r="U1544" s="124">
        <f t="shared" si="469"/>
        <v>3.5788315808141453</v>
      </c>
      <c r="V1544" s="437">
        <f t="shared" si="469"/>
        <v>3.2312612996043497</v>
      </c>
      <c r="W1544" s="124">
        <f t="shared" si="469"/>
        <v>3.1060552987522962</v>
      </c>
      <c r="X1544" s="124">
        <f t="shared" si="469"/>
        <v>3.1009854000104196</v>
      </c>
      <c r="Y1544" s="124">
        <f t="shared" si="469"/>
        <v>3.1185488337357228</v>
      </c>
      <c r="Z1544" s="124">
        <f t="shared" si="469"/>
        <v>3.151015193752551</v>
      </c>
      <c r="AA1544" s="124">
        <f t="shared" si="469"/>
        <v>3.1785571249946449</v>
      </c>
      <c r="AB1544" s="124">
        <f t="shared" si="469"/>
        <v>3.2236340873633051</v>
      </c>
      <c r="AC1544" s="135"/>
    </row>
    <row r="1545" spans="1:30" s="5" customFormat="1" ht="12" thickBot="1">
      <c r="A1545" s="2217"/>
      <c r="B1545" s="2220"/>
      <c r="C1545" s="11" t="s">
        <v>16</v>
      </c>
      <c r="D1545" s="866"/>
      <c r="E1545" s="121">
        <f t="shared" ref="E1545:AB1545" si="470">E1543/E1542</f>
        <v>3.1020408163265305</v>
      </c>
      <c r="F1545" s="121">
        <f t="shared" si="470"/>
        <v>3.1140939597315436</v>
      </c>
      <c r="G1545" s="121">
        <f t="shared" si="470"/>
        <v>3.0662251655629142</v>
      </c>
      <c r="H1545" s="435">
        <f t="shared" si="470"/>
        <v>3.1164383561643834</v>
      </c>
      <c r="I1545" s="121">
        <f t="shared" si="470"/>
        <v>3.0816326530612246</v>
      </c>
      <c r="J1545" s="121">
        <f t="shared" si="470"/>
        <v>3.0544217687074835</v>
      </c>
      <c r="K1545" s="121">
        <f t="shared" si="470"/>
        <v>3.0763888888888888</v>
      </c>
      <c r="L1545" s="121">
        <f t="shared" si="470"/>
        <v>3.0354609929078014</v>
      </c>
      <c r="M1545" s="121">
        <f t="shared" si="470"/>
        <v>1.5514950166112957</v>
      </c>
      <c r="N1545" s="435">
        <f t="shared" si="470"/>
        <v>1.4281609195402298</v>
      </c>
      <c r="O1545" s="121">
        <f t="shared" si="470"/>
        <v>1.4366197183098592</v>
      </c>
      <c r="P1545" s="121">
        <f t="shared" si="470"/>
        <v>1.4341736694677869</v>
      </c>
      <c r="Q1545" s="121">
        <f t="shared" si="470"/>
        <v>1.4507042253521125</v>
      </c>
      <c r="R1545" s="121">
        <f t="shared" si="470"/>
        <v>1.4661016949152543</v>
      </c>
      <c r="S1545" s="121">
        <f t="shared" si="470"/>
        <v>1.518624641833811</v>
      </c>
      <c r="T1545" s="121">
        <f t="shared" si="470"/>
        <v>1.605095541401274</v>
      </c>
      <c r="U1545" s="121">
        <f t="shared" si="470"/>
        <v>1.7484276729559749</v>
      </c>
      <c r="V1545" s="435">
        <f t="shared" si="470"/>
        <v>2.0756972111553784</v>
      </c>
      <c r="W1545" s="121">
        <f t="shared" si="470"/>
        <v>2.036734693877551</v>
      </c>
      <c r="X1545" s="121">
        <f t="shared" si="470"/>
        <v>2.0121457489878543</v>
      </c>
      <c r="Y1545" s="121">
        <f t="shared" si="470"/>
        <v>2.0365853658536586</v>
      </c>
      <c r="Z1545" s="121">
        <f t="shared" si="470"/>
        <v>2.0321285140562249</v>
      </c>
      <c r="AA1545" s="121">
        <f t="shared" si="470"/>
        <v>2.044</v>
      </c>
      <c r="AB1545" s="121">
        <f t="shared" si="470"/>
        <v>2.0595238095238098</v>
      </c>
      <c r="AC1545" s="135">
        <f>AC1543/AC1542</f>
        <v>1.9746771759181616</v>
      </c>
    </row>
    <row r="1546" spans="1:30" s="5" customFormat="1" ht="12">
      <c r="A1546" s="2216" t="s">
        <v>101</v>
      </c>
      <c r="B1546" s="2219" t="s">
        <v>289</v>
      </c>
      <c r="C1546" s="10" t="s">
        <v>477</v>
      </c>
      <c r="D1546" s="867" t="s">
        <v>473</v>
      </c>
      <c r="E1546" s="813">
        <v>2.7899999999999998E-2</v>
      </c>
      <c r="F1546" s="813">
        <v>2.844E-2</v>
      </c>
      <c r="G1546" s="813">
        <v>2.7480000000000001E-2</v>
      </c>
      <c r="H1546" s="814">
        <v>2.6760000000000003E-2</v>
      </c>
      <c r="I1546" s="813">
        <v>2.9700000000000001E-2</v>
      </c>
      <c r="J1546" s="813">
        <v>2.682E-2</v>
      </c>
      <c r="K1546" s="813">
        <v>2.5020000000000001E-2</v>
      </c>
      <c r="L1546" s="813">
        <v>2.6280000000000001E-2</v>
      </c>
      <c r="M1546" s="813">
        <v>2.4239999999999998E-2</v>
      </c>
      <c r="N1546" s="814">
        <v>2.052E-2</v>
      </c>
      <c r="O1546" s="813">
        <v>2.034E-2</v>
      </c>
      <c r="P1546" s="813">
        <v>2.0579999999999998E-2</v>
      </c>
      <c r="Q1546" s="813">
        <v>1.566E-2</v>
      </c>
      <c r="R1546" s="813">
        <v>1.584E-2</v>
      </c>
      <c r="S1546" s="813">
        <v>1.6619999999999999E-2</v>
      </c>
      <c r="T1546" s="813">
        <v>1.7399999999999999E-2</v>
      </c>
      <c r="U1546" s="813">
        <v>1.5900000000000001E-2</v>
      </c>
      <c r="V1546" s="813">
        <v>1.098E-2</v>
      </c>
      <c r="W1546" s="813">
        <v>1.098E-2</v>
      </c>
      <c r="X1546" s="813">
        <v>1.2060000000000001E-2</v>
      </c>
      <c r="Y1546" s="813">
        <v>1.0619999999999999E-2</v>
      </c>
      <c r="Z1546" s="813">
        <v>9.9000000000000008E-3</v>
      </c>
      <c r="AA1546" s="813">
        <v>9.8399999999999998E-3</v>
      </c>
      <c r="AB1546" s="813">
        <v>8.9999999999999993E-3</v>
      </c>
      <c r="AC1546" s="135">
        <f>SUM(E1546:AB1546)</f>
        <v>0.45888000000000012</v>
      </c>
    </row>
    <row r="1547" spans="1:30" s="5" customFormat="1" ht="11.25" customHeight="1" thickBot="1">
      <c r="A1547" s="2305"/>
      <c r="B1547" s="2307"/>
      <c r="C1547" s="11" t="s">
        <v>478</v>
      </c>
      <c r="D1547" s="866" t="s">
        <v>473</v>
      </c>
      <c r="E1547" s="815">
        <v>3.0719999999999997E-2</v>
      </c>
      <c r="F1547" s="815">
        <v>3.1260000000000003E-2</v>
      </c>
      <c r="G1547" s="815">
        <v>3.1140000000000001E-2</v>
      </c>
      <c r="H1547" s="816">
        <v>3.066E-2</v>
      </c>
      <c r="I1547" s="815">
        <v>3.3180000000000001E-2</v>
      </c>
      <c r="J1547" s="815">
        <v>3.006E-2</v>
      </c>
      <c r="K1547" s="815">
        <v>2.9819999999999999E-2</v>
      </c>
      <c r="L1547" s="815">
        <v>2.904E-2</v>
      </c>
      <c r="M1547" s="815">
        <v>2.664E-2</v>
      </c>
      <c r="N1547" s="816">
        <v>2.3820000000000001E-2</v>
      </c>
      <c r="O1547" s="815">
        <v>2.4300000000000002E-2</v>
      </c>
      <c r="P1547" s="815">
        <v>2.4840000000000001E-2</v>
      </c>
      <c r="Q1547" s="815">
        <v>2.4660000000000001E-2</v>
      </c>
      <c r="R1547" s="815">
        <v>2.46E-2</v>
      </c>
      <c r="S1547" s="815">
        <v>2.4480000000000002E-2</v>
      </c>
      <c r="T1547" s="815">
        <v>2.418E-2</v>
      </c>
      <c r="U1547" s="815">
        <v>2.4059999999999998E-2</v>
      </c>
      <c r="V1547" s="815">
        <v>2.4660000000000001E-2</v>
      </c>
      <c r="W1547" s="815">
        <v>2.3579999999999997E-2</v>
      </c>
      <c r="X1547" s="815">
        <v>2.3460000000000002E-2</v>
      </c>
      <c r="Y1547" s="815">
        <v>2.376E-2</v>
      </c>
      <c r="Z1547" s="815">
        <v>2.3940000000000003E-2</v>
      </c>
      <c r="AA1547" s="815">
        <v>2.4239999999999998E-2</v>
      </c>
      <c r="AB1547" s="815">
        <v>2.46E-2</v>
      </c>
      <c r="AC1547" s="135">
        <f>SUM(E1547:AB1547)</f>
        <v>0.63570000000000004</v>
      </c>
    </row>
    <row r="1548" spans="1:30" s="5" customFormat="1" ht="11.25" customHeight="1">
      <c r="A1548" s="2305"/>
      <c r="B1548" s="2307"/>
      <c r="C1548" s="11" t="s">
        <v>8</v>
      </c>
      <c r="D1548" s="11" t="s">
        <v>498</v>
      </c>
      <c r="E1548" s="124">
        <f t="shared" ref="E1548:AB1548" si="471">SQRT(E1546*E1546+E1547*E1547)*1000/(1.732*E1555)</f>
        <v>3.8031576408499088</v>
      </c>
      <c r="F1548" s="124">
        <f t="shared" si="471"/>
        <v>3.8730657318087567</v>
      </c>
      <c r="G1548" s="124">
        <f t="shared" si="471"/>
        <v>3.8061616525107338</v>
      </c>
      <c r="H1548" s="437">
        <f t="shared" si="471"/>
        <v>3.7295737079398301</v>
      </c>
      <c r="I1548" s="124">
        <f t="shared" si="471"/>
        <v>4.0810619069617537</v>
      </c>
      <c r="J1548" s="124">
        <f t="shared" si="471"/>
        <v>3.7515301730193049</v>
      </c>
      <c r="K1548" s="124">
        <f t="shared" si="471"/>
        <v>3.6249340047732117</v>
      </c>
      <c r="L1548" s="124">
        <f t="shared" si="471"/>
        <v>3.6472660181109111</v>
      </c>
      <c r="M1548" s="124">
        <f t="shared" si="471"/>
        <v>3.3540933192914957</v>
      </c>
      <c r="N1548" s="437">
        <f t="shared" si="471"/>
        <v>2.9277944799789224</v>
      </c>
      <c r="O1548" s="124">
        <f t="shared" si="471"/>
        <v>2.9510172100744976</v>
      </c>
      <c r="P1548" s="124">
        <f t="shared" si="471"/>
        <v>3.003961787274156</v>
      </c>
      <c r="Q1548" s="124">
        <f t="shared" si="471"/>
        <v>2.720347122827369</v>
      </c>
      <c r="R1548" s="124">
        <f t="shared" si="471"/>
        <v>2.6814214905328346</v>
      </c>
      <c r="S1548" s="124">
        <f t="shared" si="471"/>
        <v>2.7554162053896682</v>
      </c>
      <c r="T1548" s="124">
        <f t="shared" si="471"/>
        <v>2.7301040749963703</v>
      </c>
      <c r="U1548" s="124">
        <f t="shared" si="471"/>
        <v>2.6856047884461467</v>
      </c>
      <c r="V1548" s="437">
        <f t="shared" si="471"/>
        <v>2.4738809462576659</v>
      </c>
      <c r="W1548" s="124">
        <f t="shared" si="471"/>
        <v>2.4222500505253142</v>
      </c>
      <c r="X1548" s="124">
        <f t="shared" si="471"/>
        <v>2.4174556683773121</v>
      </c>
      <c r="Y1548" s="124">
        <f t="shared" si="471"/>
        <v>2.385114067559682</v>
      </c>
      <c r="Z1548" s="124">
        <f t="shared" si="471"/>
        <v>2.3741931844115509</v>
      </c>
      <c r="AA1548" s="124">
        <f t="shared" si="471"/>
        <v>2.3975494789276239</v>
      </c>
      <c r="AB1548" s="124">
        <f t="shared" si="471"/>
        <v>2.4006246511539726</v>
      </c>
      <c r="AC1548" s="135"/>
    </row>
    <row r="1549" spans="1:30" s="5" customFormat="1" ht="11.25" customHeight="1" thickBot="1">
      <c r="A1549" s="2305"/>
      <c r="B1549" s="2307"/>
      <c r="C1549" s="11" t="s">
        <v>16</v>
      </c>
      <c r="D1549" s="11"/>
      <c r="E1549" s="121">
        <f t="shared" ref="E1549:AB1549" si="472">E1547/E1546</f>
        <v>1.1010752688172043</v>
      </c>
      <c r="F1549" s="121">
        <f t="shared" si="472"/>
        <v>1.0991561181434599</v>
      </c>
      <c r="G1549" s="121">
        <f t="shared" si="472"/>
        <v>1.1331877729257642</v>
      </c>
      <c r="H1549" s="435">
        <f t="shared" si="472"/>
        <v>1.1457399103139012</v>
      </c>
      <c r="I1549" s="121">
        <f t="shared" si="472"/>
        <v>1.1171717171717173</v>
      </c>
      <c r="J1549" s="121">
        <f t="shared" si="472"/>
        <v>1.1208053691275168</v>
      </c>
      <c r="K1549" s="121">
        <f t="shared" si="472"/>
        <v>1.1918465227817745</v>
      </c>
      <c r="L1549" s="121">
        <f t="shared" si="472"/>
        <v>1.1050228310502284</v>
      </c>
      <c r="M1549" s="121">
        <f t="shared" si="472"/>
        <v>1.0990099009900991</v>
      </c>
      <c r="N1549" s="435">
        <f t="shared" si="472"/>
        <v>1.1608187134502925</v>
      </c>
      <c r="O1549" s="121">
        <f t="shared" si="472"/>
        <v>1.1946902654867257</v>
      </c>
      <c r="P1549" s="121">
        <f t="shared" si="472"/>
        <v>1.2069970845481051</v>
      </c>
      <c r="Q1549" s="121">
        <f t="shared" si="472"/>
        <v>1.5747126436781609</v>
      </c>
      <c r="R1549" s="121">
        <f t="shared" si="472"/>
        <v>1.553030303030303</v>
      </c>
      <c r="S1549" s="121">
        <f t="shared" si="472"/>
        <v>1.4729241877256318</v>
      </c>
      <c r="T1549" s="121">
        <f t="shared" si="472"/>
        <v>1.3896551724137931</v>
      </c>
      <c r="U1549" s="121">
        <f t="shared" si="472"/>
        <v>1.5132075471698112</v>
      </c>
      <c r="V1549" s="435">
        <f t="shared" si="472"/>
        <v>2.2459016393442623</v>
      </c>
      <c r="W1549" s="121">
        <f t="shared" si="472"/>
        <v>2.1475409836065569</v>
      </c>
      <c r="X1549" s="121">
        <f t="shared" si="472"/>
        <v>1.9452736318407959</v>
      </c>
      <c r="Y1549" s="121">
        <f t="shared" si="472"/>
        <v>2.2372881355932206</v>
      </c>
      <c r="Z1549" s="121">
        <f t="shared" si="472"/>
        <v>2.4181818181818184</v>
      </c>
      <c r="AA1549" s="121">
        <f t="shared" si="472"/>
        <v>2.4634146341463414</v>
      </c>
      <c r="AB1549" s="121">
        <f t="shared" si="472"/>
        <v>2.7333333333333334</v>
      </c>
      <c r="AC1549" s="135">
        <f>AC1547/AC1546</f>
        <v>1.3853294979079496</v>
      </c>
    </row>
    <row r="1550" spans="1:30" s="5" customFormat="1" ht="11.25">
      <c r="A1550" s="283" t="s">
        <v>511</v>
      </c>
      <c r="B1550" s="284"/>
      <c r="C1550" s="285"/>
      <c r="D1550" s="286"/>
      <c r="E1550" s="286">
        <f t="shared" ref="E1550:AB1550" si="473">E1542+E1546</f>
        <v>3.6719999999999996E-2</v>
      </c>
      <c r="F1550" s="286">
        <f t="shared" si="473"/>
        <v>3.7379999999999997E-2</v>
      </c>
      <c r="G1550" s="286">
        <f t="shared" si="473"/>
        <v>3.6540000000000003E-2</v>
      </c>
      <c r="H1550" s="286">
        <f t="shared" si="473"/>
        <v>3.5520000000000003E-2</v>
      </c>
      <c r="I1550" s="286">
        <f t="shared" si="473"/>
        <v>3.8519999999999999E-2</v>
      </c>
      <c r="J1550" s="286">
        <f t="shared" si="473"/>
        <v>3.5639999999999998E-2</v>
      </c>
      <c r="K1550" s="286">
        <f t="shared" si="473"/>
        <v>3.3660000000000002E-2</v>
      </c>
      <c r="L1550" s="286">
        <f t="shared" si="473"/>
        <v>3.474E-2</v>
      </c>
      <c r="M1550" s="286">
        <f t="shared" si="473"/>
        <v>4.2299999999999997E-2</v>
      </c>
      <c r="N1550" s="286">
        <f t="shared" si="473"/>
        <v>4.1399999999999999E-2</v>
      </c>
      <c r="O1550" s="286">
        <f t="shared" si="473"/>
        <v>4.1639999999999996E-2</v>
      </c>
      <c r="P1550" s="286">
        <f t="shared" si="473"/>
        <v>4.1999999999999996E-2</v>
      </c>
      <c r="Q1550" s="286">
        <f t="shared" si="473"/>
        <v>3.696E-2</v>
      </c>
      <c r="R1550" s="286">
        <f t="shared" si="473"/>
        <v>3.7080000000000002E-2</v>
      </c>
      <c r="S1550" s="286">
        <f t="shared" si="473"/>
        <v>3.7559999999999996E-2</v>
      </c>
      <c r="T1550" s="286">
        <f t="shared" si="473"/>
        <v>3.6239999999999994E-2</v>
      </c>
      <c r="U1550" s="286">
        <f t="shared" si="473"/>
        <v>3.4979999999999997E-2</v>
      </c>
      <c r="V1550" s="286">
        <f t="shared" si="473"/>
        <v>2.6040000000000001E-2</v>
      </c>
      <c r="W1550" s="286">
        <f t="shared" si="473"/>
        <v>2.5680000000000001E-2</v>
      </c>
      <c r="X1550" s="286">
        <f t="shared" si="473"/>
        <v>2.6880000000000001E-2</v>
      </c>
      <c r="Y1550" s="286">
        <f t="shared" si="473"/>
        <v>2.538E-2</v>
      </c>
      <c r="Z1550" s="286">
        <f t="shared" si="473"/>
        <v>2.4840000000000001E-2</v>
      </c>
      <c r="AA1550" s="286">
        <f t="shared" si="473"/>
        <v>2.4840000000000001E-2</v>
      </c>
      <c r="AB1550" s="286">
        <f t="shared" si="473"/>
        <v>2.4119999999999999E-2</v>
      </c>
      <c r="AC1550" s="286"/>
    </row>
    <row r="1551" spans="1:30" s="5" customFormat="1" ht="11.25">
      <c r="A1551" s="288" t="s">
        <v>512</v>
      </c>
      <c r="B1551" s="289"/>
      <c r="C1551" s="290"/>
      <c r="D1551" s="291"/>
      <c r="E1551" s="298">
        <f t="shared" ref="E1551:AB1551" si="474">E1543+E1547</f>
        <v>5.8079999999999993E-2</v>
      </c>
      <c r="F1551" s="298">
        <f t="shared" si="474"/>
        <v>5.91E-2</v>
      </c>
      <c r="G1551" s="298">
        <f t="shared" si="474"/>
        <v>5.892E-2</v>
      </c>
      <c r="H1551" s="298">
        <f t="shared" si="474"/>
        <v>5.7959999999999998E-2</v>
      </c>
      <c r="I1551" s="298">
        <f t="shared" si="474"/>
        <v>6.0359999999999997E-2</v>
      </c>
      <c r="J1551" s="298">
        <f t="shared" si="474"/>
        <v>5.7000000000000002E-2</v>
      </c>
      <c r="K1551" s="298">
        <f t="shared" si="474"/>
        <v>5.6399999999999999E-2</v>
      </c>
      <c r="L1551" s="298">
        <f t="shared" si="474"/>
        <v>5.4720000000000005E-2</v>
      </c>
      <c r="M1551" s="298">
        <f t="shared" si="474"/>
        <v>5.466E-2</v>
      </c>
      <c r="N1551" s="298">
        <f t="shared" si="474"/>
        <v>5.364E-2</v>
      </c>
      <c r="O1551" s="298">
        <f t="shared" si="474"/>
        <v>5.4900000000000004E-2</v>
      </c>
      <c r="P1551" s="298">
        <f t="shared" si="474"/>
        <v>5.5559999999999998E-2</v>
      </c>
      <c r="Q1551" s="298">
        <f t="shared" si="474"/>
        <v>5.5559999999999998E-2</v>
      </c>
      <c r="R1551" s="298">
        <f t="shared" si="474"/>
        <v>5.5739999999999998E-2</v>
      </c>
      <c r="S1551" s="298">
        <f t="shared" si="474"/>
        <v>5.6280000000000004E-2</v>
      </c>
      <c r="T1551" s="298">
        <f t="shared" si="474"/>
        <v>5.4419999999999996E-2</v>
      </c>
      <c r="U1551" s="298">
        <f t="shared" si="474"/>
        <v>5.7419999999999999E-2</v>
      </c>
      <c r="V1551" s="298">
        <f t="shared" si="474"/>
        <v>5.5920000000000004E-2</v>
      </c>
      <c r="W1551" s="298">
        <f t="shared" si="474"/>
        <v>5.3519999999999998E-2</v>
      </c>
      <c r="X1551" s="298">
        <f t="shared" si="474"/>
        <v>5.3280000000000001E-2</v>
      </c>
      <c r="Y1551" s="291">
        <f t="shared" si="474"/>
        <v>5.382E-2</v>
      </c>
      <c r="Z1551" s="298">
        <f t="shared" si="474"/>
        <v>5.4300000000000001E-2</v>
      </c>
      <c r="AA1551" s="298">
        <f t="shared" si="474"/>
        <v>5.4899999999999997E-2</v>
      </c>
      <c r="AB1551" s="298">
        <f t="shared" si="474"/>
        <v>5.5739999999999998E-2</v>
      </c>
      <c r="AC1551" s="298"/>
    </row>
    <row r="1552" spans="1:30" s="5" customFormat="1" ht="12" thickBot="1">
      <c r="A1552" s="293" t="s">
        <v>513</v>
      </c>
      <c r="B1552" s="294"/>
      <c r="C1552" s="295"/>
      <c r="D1552" s="296"/>
      <c r="E1552" s="296">
        <f t="shared" ref="E1552:AB1552" si="475">SQRT(E1550*E1550+E1551*E1551)</f>
        <v>6.8714225601399295E-2</v>
      </c>
      <c r="F1552" s="296">
        <f t="shared" si="475"/>
        <v>6.9929066917841828E-2</v>
      </c>
      <c r="G1552" s="296">
        <f t="shared" si="475"/>
        <v>6.9330642575992321E-2</v>
      </c>
      <c r="H1552" s="296">
        <f t="shared" si="475"/>
        <v>6.7978172967504802E-2</v>
      </c>
      <c r="I1552" s="296">
        <f t="shared" si="475"/>
        <v>7.1603910507736929E-2</v>
      </c>
      <c r="J1552" s="296">
        <f t="shared" si="475"/>
        <v>6.7225066753406795E-2</v>
      </c>
      <c r="K1552" s="296">
        <f t="shared" si="475"/>
        <v>6.5680709496776915E-2</v>
      </c>
      <c r="L1552" s="296">
        <f t="shared" si="475"/>
        <v>6.4816247962991499E-2</v>
      </c>
      <c r="M1552" s="296">
        <f t="shared" si="475"/>
        <v>6.9115885294192686E-2</v>
      </c>
      <c r="N1552" s="296">
        <f t="shared" si="475"/>
        <v>6.7758465153809386E-2</v>
      </c>
      <c r="O1552" s="296">
        <f t="shared" si="475"/>
        <v>6.8905004172411161E-2</v>
      </c>
      <c r="P1552" s="296">
        <f t="shared" si="475"/>
        <v>6.9648500342792727E-2</v>
      </c>
      <c r="Q1552" s="296">
        <f t="shared" si="475"/>
        <v>6.6730466804901037E-2</v>
      </c>
      <c r="R1552" s="296">
        <f t="shared" si="475"/>
        <v>6.6946799774149024E-2</v>
      </c>
      <c r="S1552" s="296">
        <f t="shared" si="475"/>
        <v>6.7662338120996091E-2</v>
      </c>
      <c r="T1552" s="296">
        <f t="shared" si="475"/>
        <v>6.5382520599927926E-2</v>
      </c>
      <c r="U1552" s="296">
        <f t="shared" si="475"/>
        <v>6.7235829733855446E-2</v>
      </c>
      <c r="V1552" s="296">
        <f t="shared" si="475"/>
        <v>6.1685719579170024E-2</v>
      </c>
      <c r="W1552" s="296">
        <f t="shared" si="475"/>
        <v>5.9362048482174197E-2</v>
      </c>
      <c r="X1552" s="296">
        <f t="shared" si="475"/>
        <v>5.967656826594505E-2</v>
      </c>
      <c r="Y1552" s="330">
        <f t="shared" si="475"/>
        <v>5.9504090615687927E-2</v>
      </c>
      <c r="Z1552" s="710">
        <f t="shared" si="475"/>
        <v>5.9711938504791486E-2</v>
      </c>
      <c r="AA1552" s="296">
        <f t="shared" si="475"/>
        <v>6.0258074977549689E-2</v>
      </c>
      <c r="AB1552" s="296">
        <f t="shared" si="475"/>
        <v>6.073484996276849E-2</v>
      </c>
      <c r="AC1552" s="297"/>
      <c r="AD1552" s="131">
        <f>MAX(E1552:AB1552)</f>
        <v>7.1603910507736929E-2</v>
      </c>
    </row>
    <row r="1553" spans="1:30" s="13" customFormat="1" ht="14.25" customHeight="1" thickBot="1">
      <c r="A1553" s="148" t="s">
        <v>290</v>
      </c>
      <c r="B1553" s="149"/>
      <c r="C1553" s="150"/>
      <c r="D1553" s="150"/>
      <c r="E1553" s="3">
        <v>1</v>
      </c>
      <c r="F1553" s="3">
        <v>2</v>
      </c>
      <c r="G1553" s="3">
        <v>3</v>
      </c>
      <c r="H1553" s="3">
        <v>4</v>
      </c>
      <c r="I1553" s="3">
        <v>5</v>
      </c>
      <c r="J1553" s="3">
        <v>6</v>
      </c>
      <c r="K1553" s="3">
        <v>7</v>
      </c>
      <c r="L1553" s="3">
        <v>8</v>
      </c>
      <c r="M1553" s="3">
        <v>9</v>
      </c>
      <c r="N1553" s="3">
        <v>10</v>
      </c>
      <c r="O1553" s="3">
        <v>11</v>
      </c>
      <c r="P1553" s="3">
        <v>12</v>
      </c>
      <c r="Q1553" s="3">
        <v>13</v>
      </c>
      <c r="R1553" s="3">
        <v>14</v>
      </c>
      <c r="S1553" s="3">
        <v>15</v>
      </c>
      <c r="T1553" s="3">
        <v>16</v>
      </c>
      <c r="U1553" s="3">
        <v>17</v>
      </c>
      <c r="V1553" s="3">
        <v>18</v>
      </c>
      <c r="W1553" s="3">
        <v>19</v>
      </c>
      <c r="X1553" s="3">
        <v>20</v>
      </c>
      <c r="Y1553" s="3">
        <v>21</v>
      </c>
      <c r="Z1553" s="3">
        <v>22</v>
      </c>
      <c r="AA1553" s="3">
        <v>23</v>
      </c>
      <c r="AB1553" s="3">
        <v>24</v>
      </c>
      <c r="AC1553" s="151"/>
    </row>
    <row r="1554" spans="1:30" s="32" customFormat="1" ht="14.25" customHeight="1">
      <c r="A1554" s="28" t="s">
        <v>148</v>
      </c>
      <c r="B1554" s="439"/>
      <c r="C1554" s="440" t="s">
        <v>13</v>
      </c>
      <c r="D1554" s="855" t="s">
        <v>523</v>
      </c>
      <c r="E1554" s="445">
        <v>6.2</v>
      </c>
      <c r="F1554" s="445">
        <v>6.2</v>
      </c>
      <c r="G1554" s="445">
        <v>6.3</v>
      </c>
      <c r="H1554" s="445">
        <v>6.2</v>
      </c>
      <c r="I1554" s="445">
        <v>6.3</v>
      </c>
      <c r="J1554" s="445">
        <v>6.2</v>
      </c>
      <c r="K1554" s="445">
        <v>6.2</v>
      </c>
      <c r="L1554" s="445">
        <v>6.2</v>
      </c>
      <c r="M1554" s="445">
        <v>6.2</v>
      </c>
      <c r="N1554" s="445">
        <v>6.2</v>
      </c>
      <c r="O1554" s="445">
        <v>6.3</v>
      </c>
      <c r="P1554" s="445">
        <v>6.2</v>
      </c>
      <c r="Q1554" s="445">
        <v>6.2</v>
      </c>
      <c r="R1554" s="445">
        <v>6.3</v>
      </c>
      <c r="S1554" s="445">
        <v>6.2</v>
      </c>
      <c r="T1554" s="445">
        <v>6.2</v>
      </c>
      <c r="U1554" s="445">
        <v>6.2</v>
      </c>
      <c r="V1554" s="445">
        <v>6.2</v>
      </c>
      <c r="W1554" s="445">
        <v>6.2</v>
      </c>
      <c r="X1554" s="445">
        <v>6.2</v>
      </c>
      <c r="Y1554" s="445">
        <v>6.2</v>
      </c>
      <c r="Z1554" s="445">
        <v>6.2</v>
      </c>
      <c r="AA1554" s="445">
        <v>6.2</v>
      </c>
      <c r="AB1554" s="445">
        <v>6.2</v>
      </c>
      <c r="AC1554" s="442"/>
    </row>
    <row r="1555" spans="1:30" s="32" customFormat="1" ht="14.25" customHeight="1" thickBot="1">
      <c r="A1555" s="35" t="s">
        <v>149</v>
      </c>
      <c r="B1555" s="36"/>
      <c r="C1555" s="446" t="s">
        <v>13</v>
      </c>
      <c r="D1555" s="869" t="s">
        <v>523</v>
      </c>
      <c r="E1555" s="448">
        <v>6.3</v>
      </c>
      <c r="F1555" s="448">
        <v>6.3</v>
      </c>
      <c r="G1555" s="448">
        <v>6.3</v>
      </c>
      <c r="H1555" s="448">
        <v>6.3</v>
      </c>
      <c r="I1555" s="448">
        <v>6.3</v>
      </c>
      <c r="J1555" s="448">
        <v>6.2</v>
      </c>
      <c r="K1555" s="448">
        <v>6.2</v>
      </c>
      <c r="L1555" s="448">
        <v>6.2</v>
      </c>
      <c r="M1555" s="448">
        <v>6.2</v>
      </c>
      <c r="N1555" s="448">
        <v>6.2</v>
      </c>
      <c r="O1555" s="448">
        <v>6.2</v>
      </c>
      <c r="P1555" s="448">
        <v>6.2</v>
      </c>
      <c r="Q1555" s="448">
        <v>6.2</v>
      </c>
      <c r="R1555" s="448">
        <v>6.3</v>
      </c>
      <c r="S1555" s="448">
        <v>6.2</v>
      </c>
      <c r="T1555" s="448">
        <v>6.3</v>
      </c>
      <c r="U1555" s="448">
        <v>6.2</v>
      </c>
      <c r="V1555" s="448">
        <v>6.3</v>
      </c>
      <c r="W1555" s="448">
        <v>6.2</v>
      </c>
      <c r="X1555" s="448">
        <v>6.3</v>
      </c>
      <c r="Y1555" s="448">
        <v>6.3</v>
      </c>
      <c r="Z1555" s="448">
        <v>6.3</v>
      </c>
      <c r="AA1555" s="448">
        <v>6.3</v>
      </c>
      <c r="AB1555" s="448">
        <v>6.3</v>
      </c>
      <c r="AC1555" s="449"/>
    </row>
    <row r="1556" spans="1:30" ht="12.75" customHeight="1">
      <c r="A1556" s="2216" t="s">
        <v>122</v>
      </c>
      <c r="B1556" s="2244" t="s">
        <v>695</v>
      </c>
      <c r="C1556" s="10" t="s">
        <v>477</v>
      </c>
      <c r="D1556" s="867" t="s">
        <v>499</v>
      </c>
      <c r="E1556" s="256">
        <v>0</v>
      </c>
      <c r="F1556" s="256">
        <v>0</v>
      </c>
      <c r="G1556" s="256">
        <v>0</v>
      </c>
      <c r="H1556" s="462">
        <v>0</v>
      </c>
      <c r="I1556" s="256">
        <v>0</v>
      </c>
      <c r="J1556" s="256">
        <v>0</v>
      </c>
      <c r="K1556" s="256">
        <v>0</v>
      </c>
      <c r="L1556" s="256">
        <v>0</v>
      </c>
      <c r="M1556" s="256">
        <v>0</v>
      </c>
      <c r="N1556" s="462">
        <v>0</v>
      </c>
      <c r="O1556" s="256">
        <v>0</v>
      </c>
      <c r="P1556" s="256">
        <v>0</v>
      </c>
      <c r="Q1556" s="256">
        <v>0</v>
      </c>
      <c r="R1556" s="256">
        <v>0</v>
      </c>
      <c r="S1556" s="256">
        <v>0</v>
      </c>
      <c r="T1556" s="256">
        <v>0</v>
      </c>
      <c r="U1556" s="256">
        <v>0</v>
      </c>
      <c r="V1556" s="462">
        <v>0</v>
      </c>
      <c r="W1556" s="256">
        <v>0</v>
      </c>
      <c r="X1556" s="256">
        <v>0</v>
      </c>
      <c r="Y1556" s="256">
        <v>0</v>
      </c>
      <c r="Z1556" s="256">
        <v>0</v>
      </c>
      <c r="AA1556" s="256">
        <v>0</v>
      </c>
      <c r="AB1556" s="256">
        <v>0</v>
      </c>
      <c r="AC1556" s="135">
        <f>SUM(E1556:AB1556)</f>
        <v>0</v>
      </c>
      <c r="AD1556" s="5" t="s">
        <v>465</v>
      </c>
    </row>
    <row r="1557" spans="1:30">
      <c r="A1557" s="2295"/>
      <c r="B1557" s="2293"/>
      <c r="C1557" s="11" t="s">
        <v>478</v>
      </c>
      <c r="D1557" s="866" t="s">
        <v>460</v>
      </c>
      <c r="E1557" s="92"/>
      <c r="F1557" s="92"/>
      <c r="G1557" s="92"/>
      <c r="H1557" s="438"/>
      <c r="I1557" s="92"/>
      <c r="J1557" s="92"/>
      <c r="K1557" s="92"/>
      <c r="L1557" s="92"/>
      <c r="M1557" s="92"/>
      <c r="N1557" s="438"/>
      <c r="O1557" s="92"/>
      <c r="P1557" s="92"/>
      <c r="Q1557" s="92"/>
      <c r="R1557" s="92"/>
      <c r="S1557" s="92"/>
      <c r="T1557" s="92"/>
      <c r="U1557" s="92"/>
      <c r="V1557" s="438"/>
      <c r="W1557" s="92"/>
      <c r="X1557" s="92"/>
      <c r="Y1557" s="92"/>
      <c r="Z1557" s="92"/>
      <c r="AA1557" s="92"/>
      <c r="AB1557" s="92"/>
      <c r="AC1557" s="135">
        <f>SUM(E1557:AB1557)</f>
        <v>0</v>
      </c>
      <c r="AD1557" s="5"/>
    </row>
    <row r="1558" spans="1:30">
      <c r="A1558" s="2295"/>
      <c r="B1558" s="2293"/>
      <c r="C1558" s="11" t="s">
        <v>8</v>
      </c>
      <c r="D1558" s="866" t="s">
        <v>498</v>
      </c>
      <c r="E1558" s="124">
        <f>SQRT(E1556*E1556+E1557*E1557)*1000/(1.732*E1554)</f>
        <v>0</v>
      </c>
      <c r="F1558" s="124">
        <f t="shared" ref="F1558:AB1558" si="476">SQRT(F1556*F1556+F1557*F1557)*1000/(1.732*F1554)</f>
        <v>0</v>
      </c>
      <c r="G1558" s="124">
        <f t="shared" si="476"/>
        <v>0</v>
      </c>
      <c r="H1558" s="437">
        <f t="shared" si="476"/>
        <v>0</v>
      </c>
      <c r="I1558" s="124">
        <f t="shared" si="476"/>
        <v>0</v>
      </c>
      <c r="J1558" s="124">
        <f t="shared" si="476"/>
        <v>0</v>
      </c>
      <c r="K1558" s="124">
        <f t="shared" si="476"/>
        <v>0</v>
      </c>
      <c r="L1558" s="124">
        <f t="shared" si="476"/>
        <v>0</v>
      </c>
      <c r="M1558" s="124">
        <f t="shared" si="476"/>
        <v>0</v>
      </c>
      <c r="N1558" s="437">
        <f t="shared" si="476"/>
        <v>0</v>
      </c>
      <c r="O1558" s="124">
        <f t="shared" si="476"/>
        <v>0</v>
      </c>
      <c r="P1558" s="124">
        <f t="shared" si="476"/>
        <v>0</v>
      </c>
      <c r="Q1558" s="124">
        <f t="shared" si="476"/>
        <v>0</v>
      </c>
      <c r="R1558" s="124">
        <f t="shared" si="476"/>
        <v>0</v>
      </c>
      <c r="S1558" s="124">
        <f t="shared" si="476"/>
        <v>0</v>
      </c>
      <c r="T1558" s="124">
        <f t="shared" si="476"/>
        <v>0</v>
      </c>
      <c r="U1558" s="124">
        <f t="shared" si="476"/>
        <v>0</v>
      </c>
      <c r="V1558" s="437">
        <f t="shared" si="476"/>
        <v>0</v>
      </c>
      <c r="W1558" s="124">
        <f t="shared" si="476"/>
        <v>0</v>
      </c>
      <c r="X1558" s="124">
        <f t="shared" si="476"/>
        <v>0</v>
      </c>
      <c r="Y1558" s="124">
        <f t="shared" si="476"/>
        <v>0</v>
      </c>
      <c r="Z1558" s="124">
        <f t="shared" si="476"/>
        <v>0</v>
      </c>
      <c r="AA1558" s="124">
        <f t="shared" si="476"/>
        <v>0</v>
      </c>
      <c r="AB1558" s="124">
        <f t="shared" si="476"/>
        <v>0</v>
      </c>
      <c r="AC1558" s="135"/>
      <c r="AD1558" s="5"/>
    </row>
    <row r="1559" spans="1:30" ht="13.5" thickBot="1">
      <c r="A1559" s="2296"/>
      <c r="B1559" s="2294"/>
      <c r="C1559" s="48" t="s">
        <v>16</v>
      </c>
      <c r="D1559" s="48"/>
      <c r="E1559" s="121" t="e">
        <f t="shared" ref="E1559:AB1559" si="477">E1557/E1556</f>
        <v>#DIV/0!</v>
      </c>
      <c r="F1559" s="121" t="e">
        <f t="shared" si="477"/>
        <v>#DIV/0!</v>
      </c>
      <c r="G1559" s="121" t="e">
        <f t="shared" si="477"/>
        <v>#DIV/0!</v>
      </c>
      <c r="H1559" s="435" t="e">
        <f t="shared" si="477"/>
        <v>#DIV/0!</v>
      </c>
      <c r="I1559" s="121" t="e">
        <f t="shared" si="477"/>
        <v>#DIV/0!</v>
      </c>
      <c r="J1559" s="121" t="e">
        <f t="shared" si="477"/>
        <v>#DIV/0!</v>
      </c>
      <c r="K1559" s="121" t="e">
        <f t="shared" si="477"/>
        <v>#DIV/0!</v>
      </c>
      <c r="L1559" s="121" t="e">
        <f t="shared" si="477"/>
        <v>#DIV/0!</v>
      </c>
      <c r="M1559" s="121" t="e">
        <f t="shared" si="477"/>
        <v>#DIV/0!</v>
      </c>
      <c r="N1559" s="435" t="e">
        <f t="shared" si="477"/>
        <v>#DIV/0!</v>
      </c>
      <c r="O1559" s="121" t="e">
        <f t="shared" si="477"/>
        <v>#DIV/0!</v>
      </c>
      <c r="P1559" s="121" t="e">
        <f t="shared" si="477"/>
        <v>#DIV/0!</v>
      </c>
      <c r="Q1559" s="121" t="e">
        <f t="shared" si="477"/>
        <v>#DIV/0!</v>
      </c>
      <c r="R1559" s="121" t="e">
        <f t="shared" si="477"/>
        <v>#DIV/0!</v>
      </c>
      <c r="S1559" s="121" t="e">
        <f t="shared" si="477"/>
        <v>#DIV/0!</v>
      </c>
      <c r="T1559" s="121" t="e">
        <f t="shared" si="477"/>
        <v>#DIV/0!</v>
      </c>
      <c r="U1559" s="121" t="e">
        <f t="shared" si="477"/>
        <v>#DIV/0!</v>
      </c>
      <c r="V1559" s="435" t="e">
        <f t="shared" si="477"/>
        <v>#DIV/0!</v>
      </c>
      <c r="W1559" s="121" t="e">
        <f t="shared" si="477"/>
        <v>#DIV/0!</v>
      </c>
      <c r="X1559" s="121" t="e">
        <f t="shared" si="477"/>
        <v>#DIV/0!</v>
      </c>
      <c r="Y1559" s="121" t="e">
        <f t="shared" si="477"/>
        <v>#DIV/0!</v>
      </c>
      <c r="Z1559" s="121" t="e">
        <f t="shared" si="477"/>
        <v>#DIV/0!</v>
      </c>
      <c r="AA1559" s="121" t="e">
        <f t="shared" si="477"/>
        <v>#DIV/0!</v>
      </c>
      <c r="AB1559" s="121" t="e">
        <f t="shared" si="477"/>
        <v>#DIV/0!</v>
      </c>
      <c r="AC1559" s="133" t="e">
        <f>AC1557/AC1556</f>
        <v>#DIV/0!</v>
      </c>
      <c r="AD1559" s="5"/>
    </row>
    <row r="1560" spans="1:30">
      <c r="A1560" s="2216" t="s">
        <v>110</v>
      </c>
      <c r="B1560" s="2219" t="s">
        <v>384</v>
      </c>
      <c r="C1560" s="10" t="s">
        <v>477</v>
      </c>
      <c r="D1560" s="867" t="s">
        <v>499</v>
      </c>
      <c r="E1560" s="256">
        <v>5.9999999999945427E-3</v>
      </c>
      <c r="F1560" s="256">
        <v>5.9999999999945427E-3</v>
      </c>
      <c r="G1560" s="256">
        <v>5.9999999999945427E-3</v>
      </c>
      <c r="H1560" s="256">
        <v>5.9999999999945427E-3</v>
      </c>
      <c r="I1560" s="256">
        <v>5.9999999999945427E-3</v>
      </c>
      <c r="J1560" s="256">
        <v>5.9999999999945427E-3</v>
      </c>
      <c r="K1560" s="256">
        <v>5.9999999999945427E-3</v>
      </c>
      <c r="L1560" s="256">
        <v>5.9999999999945427E-3</v>
      </c>
      <c r="M1560" s="256">
        <v>5.9999999999945427E-3</v>
      </c>
      <c r="N1560" s="256">
        <v>5.9999999999945427E-3</v>
      </c>
      <c r="O1560" s="256">
        <v>5.9999999999945427E-3</v>
      </c>
      <c r="P1560" s="256">
        <v>5.9999999999945427E-3</v>
      </c>
      <c r="Q1560" s="256">
        <v>5.9999999999945427E-3</v>
      </c>
      <c r="R1560" s="256">
        <v>5.9999999999945427E-3</v>
      </c>
      <c r="S1560" s="256">
        <v>5.9999999999945427E-3</v>
      </c>
      <c r="T1560" s="256">
        <v>5.9999999999945427E-3</v>
      </c>
      <c r="U1560" s="256">
        <v>5.9999999999945427E-3</v>
      </c>
      <c r="V1560" s="256">
        <v>5.9999999999945427E-3</v>
      </c>
      <c r="W1560" s="256">
        <v>5.9999999999945427E-3</v>
      </c>
      <c r="X1560" s="256">
        <v>5.9999999999945427E-3</v>
      </c>
      <c r="Y1560" s="256">
        <v>5.9999999999945427E-3</v>
      </c>
      <c r="Z1560" s="256">
        <v>5.9999999999945427E-3</v>
      </c>
      <c r="AA1560" s="256">
        <v>5.9999999999945427E-3</v>
      </c>
      <c r="AB1560" s="256">
        <v>5.9999999999945427E-3</v>
      </c>
      <c r="AC1560" s="132">
        <f>SUM(E1560:AB1560)</f>
        <v>0.14399999999986898</v>
      </c>
      <c r="AD1560" s="5"/>
    </row>
    <row r="1561" spans="1:30">
      <c r="A1561" s="2295"/>
      <c r="B1561" s="2293"/>
      <c r="C1561" s="11" t="s">
        <v>478</v>
      </c>
      <c r="D1561" s="865" t="s">
        <v>499</v>
      </c>
      <c r="E1561" s="92">
        <v>0</v>
      </c>
      <c r="F1561" s="92">
        <v>0</v>
      </c>
      <c r="G1561" s="92">
        <v>0</v>
      </c>
      <c r="H1561" s="438">
        <v>0</v>
      </c>
      <c r="I1561" s="92">
        <v>0</v>
      </c>
      <c r="J1561" s="92">
        <v>0</v>
      </c>
      <c r="K1561" s="92">
        <v>0</v>
      </c>
      <c r="L1561" s="92">
        <v>0</v>
      </c>
      <c r="M1561" s="92">
        <v>0</v>
      </c>
      <c r="N1561" s="438">
        <v>0</v>
      </c>
      <c r="O1561" s="92">
        <v>0</v>
      </c>
      <c r="P1561" s="92">
        <v>0</v>
      </c>
      <c r="Q1561" s="92">
        <v>0</v>
      </c>
      <c r="R1561" s="92">
        <v>0</v>
      </c>
      <c r="S1561" s="92">
        <v>0</v>
      </c>
      <c r="T1561" s="92">
        <v>0</v>
      </c>
      <c r="U1561" s="92">
        <v>0</v>
      </c>
      <c r="V1561" s="438">
        <v>0</v>
      </c>
      <c r="W1561" s="92">
        <v>0</v>
      </c>
      <c r="X1561" s="92">
        <v>0</v>
      </c>
      <c r="Y1561" s="92">
        <v>0</v>
      </c>
      <c r="Z1561" s="92">
        <v>0</v>
      </c>
      <c r="AA1561" s="92">
        <v>0</v>
      </c>
      <c r="AB1561" s="92">
        <v>0</v>
      </c>
      <c r="AC1561" s="135">
        <f>SUM(E1561:AB1561)</f>
        <v>0</v>
      </c>
      <c r="AD1561" s="5" t="s">
        <v>465</v>
      </c>
    </row>
    <row r="1562" spans="1:30">
      <c r="A1562" s="2295"/>
      <c r="B1562" s="2293"/>
      <c r="C1562" s="11" t="s">
        <v>8</v>
      </c>
      <c r="D1562" s="866" t="s">
        <v>498</v>
      </c>
      <c r="E1562" s="124">
        <f>SQRT(E1560*E1560+E1561*E1561)*1000/(1.732*E1554)</f>
        <v>0.55874245697632263</v>
      </c>
      <c r="F1562" s="124">
        <f t="shared" ref="F1562:AB1562" si="478">SQRT(F1560*F1560+F1561*F1561)*1000/(1.732*F1554)</f>
        <v>0.55874245697632263</v>
      </c>
      <c r="G1562" s="124">
        <f t="shared" si="478"/>
        <v>0.54987352908780962</v>
      </c>
      <c r="H1562" s="437">
        <f t="shared" si="478"/>
        <v>0.55874245697632263</v>
      </c>
      <c r="I1562" s="124">
        <f t="shared" si="478"/>
        <v>0.54987352908780962</v>
      </c>
      <c r="J1562" s="124">
        <f t="shared" si="478"/>
        <v>0.55874245697632263</v>
      </c>
      <c r="K1562" s="124">
        <f t="shared" si="478"/>
        <v>0.55874245697632263</v>
      </c>
      <c r="L1562" s="124">
        <f t="shared" si="478"/>
        <v>0.55874245697632263</v>
      </c>
      <c r="M1562" s="124">
        <f t="shared" si="478"/>
        <v>0.55874245697632263</v>
      </c>
      <c r="N1562" s="437">
        <f t="shared" si="478"/>
        <v>0.55874245697632263</v>
      </c>
      <c r="O1562" s="124">
        <f t="shared" si="478"/>
        <v>0.54987352908780962</v>
      </c>
      <c r="P1562" s="124">
        <f t="shared" si="478"/>
        <v>0.55874245697632263</v>
      </c>
      <c r="Q1562" s="124">
        <f t="shared" si="478"/>
        <v>0.55874245697632263</v>
      </c>
      <c r="R1562" s="124">
        <f t="shared" si="478"/>
        <v>0.54987352908780962</v>
      </c>
      <c r="S1562" s="124">
        <f t="shared" si="478"/>
        <v>0.55874245697632263</v>
      </c>
      <c r="T1562" s="124">
        <f t="shared" si="478"/>
        <v>0.55874245697632263</v>
      </c>
      <c r="U1562" s="124">
        <f t="shared" si="478"/>
        <v>0.55874245697632263</v>
      </c>
      <c r="V1562" s="437">
        <f t="shared" si="478"/>
        <v>0.55874245697632263</v>
      </c>
      <c r="W1562" s="124">
        <f t="shared" si="478"/>
        <v>0.55874245697632263</v>
      </c>
      <c r="X1562" s="124">
        <f t="shared" si="478"/>
        <v>0.55874245697632263</v>
      </c>
      <c r="Y1562" s="124">
        <f t="shared" si="478"/>
        <v>0.55874245697632263</v>
      </c>
      <c r="Z1562" s="124">
        <f t="shared" si="478"/>
        <v>0.55874245697632263</v>
      </c>
      <c r="AA1562" s="124">
        <f t="shared" si="478"/>
        <v>0.55874245697632263</v>
      </c>
      <c r="AB1562" s="124">
        <f t="shared" si="478"/>
        <v>0.55874245697632263</v>
      </c>
      <c r="AC1562" s="135"/>
      <c r="AD1562" s="5"/>
    </row>
    <row r="1563" spans="1:30" ht="13.5" thickBot="1">
      <c r="A1563" s="2296"/>
      <c r="B1563" s="2294"/>
      <c r="C1563" s="48" t="s">
        <v>16</v>
      </c>
      <c r="D1563" s="48"/>
      <c r="E1563" s="121">
        <f t="shared" ref="E1563:AB1563" si="479">E1561/E1560</f>
        <v>0</v>
      </c>
      <c r="F1563" s="121">
        <f t="shared" si="479"/>
        <v>0</v>
      </c>
      <c r="G1563" s="121">
        <f t="shared" si="479"/>
        <v>0</v>
      </c>
      <c r="H1563" s="435">
        <f t="shared" si="479"/>
        <v>0</v>
      </c>
      <c r="I1563" s="121">
        <f t="shared" si="479"/>
        <v>0</v>
      </c>
      <c r="J1563" s="121">
        <f t="shared" si="479"/>
        <v>0</v>
      </c>
      <c r="K1563" s="121">
        <f t="shared" si="479"/>
        <v>0</v>
      </c>
      <c r="L1563" s="121">
        <f t="shared" si="479"/>
        <v>0</v>
      </c>
      <c r="M1563" s="121">
        <f t="shared" si="479"/>
        <v>0</v>
      </c>
      <c r="N1563" s="435">
        <f t="shared" si="479"/>
        <v>0</v>
      </c>
      <c r="O1563" s="121">
        <f t="shared" si="479"/>
        <v>0</v>
      </c>
      <c r="P1563" s="121">
        <f t="shared" si="479"/>
        <v>0</v>
      </c>
      <c r="Q1563" s="121">
        <f t="shared" si="479"/>
        <v>0</v>
      </c>
      <c r="R1563" s="121">
        <f t="shared" si="479"/>
        <v>0</v>
      </c>
      <c r="S1563" s="121">
        <f t="shared" si="479"/>
        <v>0</v>
      </c>
      <c r="T1563" s="121">
        <f t="shared" si="479"/>
        <v>0</v>
      </c>
      <c r="U1563" s="121">
        <f t="shared" si="479"/>
        <v>0</v>
      </c>
      <c r="V1563" s="435">
        <f t="shared" si="479"/>
        <v>0</v>
      </c>
      <c r="W1563" s="121">
        <f t="shared" si="479"/>
        <v>0</v>
      </c>
      <c r="X1563" s="121">
        <f t="shared" si="479"/>
        <v>0</v>
      </c>
      <c r="Y1563" s="121">
        <f t="shared" si="479"/>
        <v>0</v>
      </c>
      <c r="Z1563" s="121">
        <f t="shared" si="479"/>
        <v>0</v>
      </c>
      <c r="AA1563" s="121">
        <f t="shared" si="479"/>
        <v>0</v>
      </c>
      <c r="AB1563" s="121">
        <f t="shared" si="479"/>
        <v>0</v>
      </c>
      <c r="AC1563" s="133">
        <f>AC1561/AC1560</f>
        <v>0</v>
      </c>
      <c r="AD1563" s="5"/>
    </row>
    <row r="1564" spans="1:30">
      <c r="A1564" s="2216" t="s">
        <v>118</v>
      </c>
      <c r="B1564" s="2219" t="s">
        <v>392</v>
      </c>
      <c r="C1564" s="10" t="s">
        <v>477</v>
      </c>
      <c r="D1564" s="867" t="s">
        <v>499</v>
      </c>
      <c r="E1564" s="256">
        <v>0</v>
      </c>
      <c r="F1564" s="256">
        <v>0</v>
      </c>
      <c r="G1564" s="256">
        <v>0</v>
      </c>
      <c r="H1564" s="256">
        <v>0</v>
      </c>
      <c r="I1564" s="256">
        <v>0</v>
      </c>
      <c r="J1564" s="256">
        <v>0</v>
      </c>
      <c r="K1564" s="256">
        <v>0</v>
      </c>
      <c r="L1564" s="256">
        <v>0</v>
      </c>
      <c r="M1564" s="256">
        <v>0</v>
      </c>
      <c r="N1564" s="256">
        <v>0</v>
      </c>
      <c r="O1564" s="256">
        <v>0</v>
      </c>
      <c r="P1564" s="256">
        <v>0</v>
      </c>
      <c r="Q1564" s="256">
        <v>0</v>
      </c>
      <c r="R1564" s="256">
        <v>0</v>
      </c>
      <c r="S1564" s="256">
        <v>0</v>
      </c>
      <c r="T1564" s="256">
        <v>0</v>
      </c>
      <c r="U1564" s="256">
        <v>0</v>
      </c>
      <c r="V1564" s="256">
        <v>0</v>
      </c>
      <c r="W1564" s="256">
        <v>0</v>
      </c>
      <c r="X1564" s="256">
        <v>0</v>
      </c>
      <c r="Y1564" s="256">
        <v>0</v>
      </c>
      <c r="Z1564" s="256">
        <v>0</v>
      </c>
      <c r="AA1564" s="256">
        <v>0</v>
      </c>
      <c r="AB1564" s="256">
        <v>0</v>
      </c>
      <c r="AC1564" s="135">
        <f>SUM(E1564:AB1564)</f>
        <v>0</v>
      </c>
      <c r="AD1564" s="842" t="s">
        <v>465</v>
      </c>
    </row>
    <row r="1565" spans="1:30">
      <c r="A1565" s="2295"/>
      <c r="B1565" s="2293"/>
      <c r="C1565" s="11" t="s">
        <v>478</v>
      </c>
      <c r="D1565" s="865" t="s">
        <v>499</v>
      </c>
      <c r="E1565" s="276">
        <v>0</v>
      </c>
      <c r="F1565" s="276">
        <v>0</v>
      </c>
      <c r="G1565" s="276">
        <v>0</v>
      </c>
      <c r="H1565" s="276">
        <v>0</v>
      </c>
      <c r="I1565" s="276">
        <v>0</v>
      </c>
      <c r="J1565" s="276">
        <v>0</v>
      </c>
      <c r="K1565" s="276">
        <v>0</v>
      </c>
      <c r="L1565" s="276">
        <v>0</v>
      </c>
      <c r="M1565" s="276">
        <v>0</v>
      </c>
      <c r="N1565" s="276">
        <v>0</v>
      </c>
      <c r="O1565" s="276">
        <v>0</v>
      </c>
      <c r="P1565" s="276">
        <v>0</v>
      </c>
      <c r="Q1565" s="276">
        <v>0</v>
      </c>
      <c r="R1565" s="276">
        <v>0</v>
      </c>
      <c r="S1565" s="276">
        <v>0</v>
      </c>
      <c r="T1565" s="276">
        <v>0</v>
      </c>
      <c r="U1565" s="276">
        <v>0</v>
      </c>
      <c r="V1565" s="276">
        <v>0</v>
      </c>
      <c r="W1565" s="276">
        <v>0</v>
      </c>
      <c r="X1565" s="276">
        <v>0</v>
      </c>
      <c r="Y1565" s="276">
        <v>0</v>
      </c>
      <c r="Z1565" s="276">
        <v>0</v>
      </c>
      <c r="AA1565" s="276">
        <v>0</v>
      </c>
      <c r="AB1565" s="276">
        <v>0</v>
      </c>
      <c r="AC1565" s="135">
        <f>SUM(E1565:AB1565)</f>
        <v>0</v>
      </c>
      <c r="AD1565" s="842" t="s">
        <v>465</v>
      </c>
    </row>
    <row r="1566" spans="1:30">
      <c r="A1566" s="2295"/>
      <c r="B1566" s="2293"/>
      <c r="C1566" s="11" t="s">
        <v>8</v>
      </c>
      <c r="D1566" s="866" t="s">
        <v>498</v>
      </c>
      <c r="E1566" s="124">
        <f>SQRT(E1564*E1564+E1565*E1565)*1000/(1.732*E1554)</f>
        <v>0</v>
      </c>
      <c r="F1566" s="124">
        <f t="shared" ref="F1566:AB1566" si="480">SQRT(F1564*F1564+F1565*F1565)*1000/(1.732*F1554)</f>
        <v>0</v>
      </c>
      <c r="G1566" s="124">
        <f t="shared" si="480"/>
        <v>0</v>
      </c>
      <c r="H1566" s="437">
        <f t="shared" si="480"/>
        <v>0</v>
      </c>
      <c r="I1566" s="124">
        <f t="shared" si="480"/>
        <v>0</v>
      </c>
      <c r="J1566" s="124">
        <f t="shared" si="480"/>
        <v>0</v>
      </c>
      <c r="K1566" s="124">
        <f t="shared" si="480"/>
        <v>0</v>
      </c>
      <c r="L1566" s="124">
        <f t="shared" si="480"/>
        <v>0</v>
      </c>
      <c r="M1566" s="124">
        <f t="shared" si="480"/>
        <v>0</v>
      </c>
      <c r="N1566" s="437">
        <f t="shared" si="480"/>
        <v>0</v>
      </c>
      <c r="O1566" s="124">
        <f t="shared" si="480"/>
        <v>0</v>
      </c>
      <c r="P1566" s="124">
        <f t="shared" si="480"/>
        <v>0</v>
      </c>
      <c r="Q1566" s="124">
        <f t="shared" si="480"/>
        <v>0</v>
      </c>
      <c r="R1566" s="124">
        <f t="shared" si="480"/>
        <v>0</v>
      </c>
      <c r="S1566" s="124">
        <f t="shared" si="480"/>
        <v>0</v>
      </c>
      <c r="T1566" s="124">
        <f t="shared" si="480"/>
        <v>0</v>
      </c>
      <c r="U1566" s="124">
        <f t="shared" si="480"/>
        <v>0</v>
      </c>
      <c r="V1566" s="437">
        <f t="shared" si="480"/>
        <v>0</v>
      </c>
      <c r="W1566" s="124">
        <f t="shared" si="480"/>
        <v>0</v>
      </c>
      <c r="X1566" s="124">
        <f t="shared" si="480"/>
        <v>0</v>
      </c>
      <c r="Y1566" s="124">
        <f t="shared" si="480"/>
        <v>0</v>
      </c>
      <c r="Z1566" s="124">
        <f t="shared" si="480"/>
        <v>0</v>
      </c>
      <c r="AA1566" s="124">
        <f t="shared" si="480"/>
        <v>0</v>
      </c>
      <c r="AB1566" s="124">
        <f t="shared" si="480"/>
        <v>0</v>
      </c>
      <c r="AC1566" s="135"/>
      <c r="AD1566" s="5"/>
    </row>
    <row r="1567" spans="1:30" ht="13.5" thickBot="1">
      <c r="A1567" s="2296"/>
      <c r="B1567" s="2294"/>
      <c r="C1567" s="48" t="s">
        <v>16</v>
      </c>
      <c r="D1567" s="48"/>
      <c r="E1567" s="121" t="e">
        <f t="shared" ref="E1567:AB1567" si="481">E1565/E1564</f>
        <v>#DIV/0!</v>
      </c>
      <c r="F1567" s="121" t="e">
        <f t="shared" si="481"/>
        <v>#DIV/0!</v>
      </c>
      <c r="G1567" s="121" t="e">
        <f t="shared" si="481"/>
        <v>#DIV/0!</v>
      </c>
      <c r="H1567" s="435" t="e">
        <f t="shared" si="481"/>
        <v>#DIV/0!</v>
      </c>
      <c r="I1567" s="121" t="e">
        <f t="shared" si="481"/>
        <v>#DIV/0!</v>
      </c>
      <c r="J1567" s="121" t="e">
        <f t="shared" si="481"/>
        <v>#DIV/0!</v>
      </c>
      <c r="K1567" s="121" t="e">
        <f t="shared" si="481"/>
        <v>#DIV/0!</v>
      </c>
      <c r="L1567" s="121" t="e">
        <f t="shared" si="481"/>
        <v>#DIV/0!</v>
      </c>
      <c r="M1567" s="121" t="e">
        <f t="shared" si="481"/>
        <v>#DIV/0!</v>
      </c>
      <c r="N1567" s="435" t="e">
        <f t="shared" si="481"/>
        <v>#DIV/0!</v>
      </c>
      <c r="O1567" s="121" t="e">
        <f t="shared" si="481"/>
        <v>#DIV/0!</v>
      </c>
      <c r="P1567" s="121" t="e">
        <f t="shared" si="481"/>
        <v>#DIV/0!</v>
      </c>
      <c r="Q1567" s="121" t="e">
        <f t="shared" si="481"/>
        <v>#DIV/0!</v>
      </c>
      <c r="R1567" s="121" t="e">
        <f t="shared" si="481"/>
        <v>#DIV/0!</v>
      </c>
      <c r="S1567" s="121" t="e">
        <f t="shared" si="481"/>
        <v>#DIV/0!</v>
      </c>
      <c r="T1567" s="121" t="e">
        <f t="shared" si="481"/>
        <v>#DIV/0!</v>
      </c>
      <c r="U1567" s="121" t="e">
        <f t="shared" si="481"/>
        <v>#DIV/0!</v>
      </c>
      <c r="V1567" s="435" t="e">
        <f t="shared" si="481"/>
        <v>#DIV/0!</v>
      </c>
      <c r="W1567" s="121" t="e">
        <f t="shared" si="481"/>
        <v>#DIV/0!</v>
      </c>
      <c r="X1567" s="121" t="e">
        <f t="shared" si="481"/>
        <v>#DIV/0!</v>
      </c>
      <c r="Y1567" s="121" t="e">
        <f t="shared" si="481"/>
        <v>#DIV/0!</v>
      </c>
      <c r="Z1567" s="121" t="e">
        <f t="shared" si="481"/>
        <v>#DIV/0!</v>
      </c>
      <c r="AA1567" s="121" t="e">
        <f t="shared" si="481"/>
        <v>#DIV/0!</v>
      </c>
      <c r="AB1567" s="121" t="e">
        <f t="shared" si="481"/>
        <v>#DIV/0!</v>
      </c>
      <c r="AC1567" s="133" t="e">
        <f>AC1565/AC1564</f>
        <v>#DIV/0!</v>
      </c>
      <c r="AD1567" s="5"/>
    </row>
    <row r="1568" spans="1:30">
      <c r="A1568" s="2216" t="s">
        <v>123</v>
      </c>
      <c r="B1568" s="2219" t="s">
        <v>395</v>
      </c>
      <c r="C1568" s="10" t="s">
        <v>477</v>
      </c>
      <c r="D1568" s="867" t="s">
        <v>473</v>
      </c>
      <c r="E1568" s="256">
        <v>1.1339999999999999E-2</v>
      </c>
      <c r="F1568" s="256">
        <v>1.1460000000000001E-2</v>
      </c>
      <c r="G1568" s="256">
        <v>1.0619999999999999E-2</v>
      </c>
      <c r="H1568" s="256">
        <v>1.008E-2</v>
      </c>
      <c r="I1568" s="256">
        <v>1.026E-2</v>
      </c>
      <c r="J1568" s="256">
        <v>1.014E-2</v>
      </c>
      <c r="K1568" s="256">
        <v>8.6999999999999994E-3</v>
      </c>
      <c r="L1568" s="256">
        <v>1.0199999999999999E-2</v>
      </c>
      <c r="M1568" s="256">
        <v>8.9999999999999993E-3</v>
      </c>
      <c r="N1568" s="256">
        <v>9.3600000000000003E-3</v>
      </c>
      <c r="O1568" s="256">
        <v>9.7799999999999988E-3</v>
      </c>
      <c r="P1568" s="256">
        <v>9.2399999999999999E-3</v>
      </c>
      <c r="Q1568" s="256">
        <v>4.7999999999999996E-3</v>
      </c>
      <c r="R1568" s="256">
        <v>6.5399999999999998E-3</v>
      </c>
      <c r="S1568" s="256">
        <v>7.7999999999999996E-3</v>
      </c>
      <c r="T1568" s="256">
        <v>8.3400000000000002E-3</v>
      </c>
      <c r="U1568" s="256">
        <v>9.5399999999999999E-3</v>
      </c>
      <c r="V1568" s="256">
        <v>6.4800000000000005E-3</v>
      </c>
      <c r="W1568" s="256">
        <v>6.6E-3</v>
      </c>
      <c r="X1568" s="256">
        <v>7.62E-3</v>
      </c>
      <c r="Y1568" s="256">
        <v>6.1799999999999997E-3</v>
      </c>
      <c r="Z1568" s="256">
        <v>5.5199999999999997E-3</v>
      </c>
      <c r="AA1568" s="256">
        <v>5.4000000000000003E-3</v>
      </c>
      <c r="AB1568" s="256">
        <v>4.5599999999999998E-3</v>
      </c>
      <c r="AC1568" s="135">
        <f>SUM(E1568:AB1568)</f>
        <v>0.19955999999999999</v>
      </c>
      <c r="AD1568" s="5"/>
    </row>
    <row r="1569" spans="1:30">
      <c r="A1569" s="2295"/>
      <c r="B1569" s="2293"/>
      <c r="C1569" s="11" t="s">
        <v>478</v>
      </c>
      <c r="D1569" s="866" t="s">
        <v>473</v>
      </c>
      <c r="E1569" s="276">
        <v>1.11E-2</v>
      </c>
      <c r="F1569" s="276">
        <v>1.1220000000000001E-2</v>
      </c>
      <c r="G1569" s="276">
        <v>1.116E-2</v>
      </c>
      <c r="H1569" s="276">
        <v>1.098E-2</v>
      </c>
      <c r="I1569" s="276">
        <v>1.074E-2</v>
      </c>
      <c r="J1569" s="276">
        <v>1.0619999999999999E-2</v>
      </c>
      <c r="K1569" s="276">
        <v>1.0500000000000001E-2</v>
      </c>
      <c r="L1569" s="276">
        <v>1.014E-2</v>
      </c>
      <c r="M1569" s="276">
        <v>9.7200000000000012E-3</v>
      </c>
      <c r="N1569" s="276">
        <v>9.8399999999999998E-3</v>
      </c>
      <c r="O1569" s="276">
        <v>1.0199999999999999E-2</v>
      </c>
      <c r="P1569" s="276">
        <v>1.0320000000000001E-2</v>
      </c>
      <c r="Q1569" s="276">
        <v>1.008E-2</v>
      </c>
      <c r="R1569" s="276">
        <v>1.008E-2</v>
      </c>
      <c r="S1569" s="276">
        <v>1.014E-2</v>
      </c>
      <c r="T1569" s="276">
        <v>1.008E-2</v>
      </c>
      <c r="U1569" s="276">
        <v>9.9600000000000001E-3</v>
      </c>
      <c r="V1569" s="276">
        <v>1.026E-2</v>
      </c>
      <c r="W1569" s="276">
        <v>9.7200000000000012E-3</v>
      </c>
      <c r="X1569" s="276">
        <v>9.7799999999999988E-3</v>
      </c>
      <c r="Y1569" s="276">
        <v>9.7799999999999988E-3</v>
      </c>
      <c r="Z1569" s="276">
        <v>9.9000000000000008E-3</v>
      </c>
      <c r="AA1569" s="276">
        <v>9.9000000000000008E-3</v>
      </c>
      <c r="AB1569" s="276">
        <v>1.026E-2</v>
      </c>
      <c r="AC1569" s="135">
        <f>SUM(E1569:AB1569)</f>
        <v>0.24648000000000003</v>
      </c>
      <c r="AD1569" s="5"/>
    </row>
    <row r="1570" spans="1:30">
      <c r="A1570" s="2295"/>
      <c r="B1570" s="2293"/>
      <c r="C1570" s="11" t="s">
        <v>8</v>
      </c>
      <c r="D1570" s="11" t="s">
        <v>498</v>
      </c>
      <c r="E1570" s="124">
        <f>SQRT(E1568*E1568+E1569*E1569)*1000/(1.732*E1555)</f>
        <v>1.4542673540635738</v>
      </c>
      <c r="F1570" s="124">
        <f t="shared" ref="F1570:AB1570" si="482">SQRT(F1568*F1568+F1569*F1569)*1000/(1.732*F1555)</f>
        <v>1.4698192460820039</v>
      </c>
      <c r="G1570" s="124">
        <f t="shared" si="482"/>
        <v>1.4118478034166684</v>
      </c>
      <c r="H1570" s="437">
        <f t="shared" si="482"/>
        <v>1.3660013945008358</v>
      </c>
      <c r="I1570" s="124">
        <f t="shared" si="482"/>
        <v>1.3612229997596907</v>
      </c>
      <c r="J1570" s="124">
        <f t="shared" si="482"/>
        <v>1.3673787605873948</v>
      </c>
      <c r="K1570" s="124">
        <f t="shared" si="482"/>
        <v>1.2698336635659142</v>
      </c>
      <c r="L1570" s="124">
        <f t="shared" si="482"/>
        <v>1.3393628943808753</v>
      </c>
      <c r="M1570" s="124">
        <f t="shared" si="482"/>
        <v>1.2335940209846301</v>
      </c>
      <c r="N1570" s="437">
        <f t="shared" si="482"/>
        <v>1.2646848857151254</v>
      </c>
      <c r="O1570" s="124">
        <f t="shared" si="482"/>
        <v>1.3159422824368847</v>
      </c>
      <c r="P1570" s="124">
        <f t="shared" si="482"/>
        <v>1.289957131112478</v>
      </c>
      <c r="Q1570" s="124">
        <f t="shared" si="482"/>
        <v>1.0396814437559121</v>
      </c>
      <c r="R1570" s="124">
        <f t="shared" si="482"/>
        <v>1.101189530188625</v>
      </c>
      <c r="S1570" s="124">
        <f t="shared" si="482"/>
        <v>1.1913274961026079</v>
      </c>
      <c r="T1570" s="124">
        <f t="shared" si="482"/>
        <v>1.1989891115031517</v>
      </c>
      <c r="U1570" s="124">
        <f t="shared" si="482"/>
        <v>1.2843421888419984</v>
      </c>
      <c r="V1570" s="437">
        <f t="shared" si="482"/>
        <v>1.1121183629616083</v>
      </c>
      <c r="W1570" s="124">
        <f t="shared" si="482"/>
        <v>1.0941084727079768</v>
      </c>
      <c r="X1570" s="124">
        <f t="shared" si="482"/>
        <v>1.1362308578129616</v>
      </c>
      <c r="Y1570" s="124">
        <f t="shared" si="482"/>
        <v>1.0602440033099818</v>
      </c>
      <c r="Z1570" s="124">
        <f t="shared" si="482"/>
        <v>1.0387953642771821</v>
      </c>
      <c r="AA1570" s="124">
        <f t="shared" si="482"/>
        <v>1.0334843357094745</v>
      </c>
      <c r="AB1570" s="124">
        <f t="shared" si="482"/>
        <v>1.0289689774228858</v>
      </c>
      <c r="AC1570" s="135"/>
      <c r="AD1570" s="5"/>
    </row>
    <row r="1571" spans="1:30" ht="13.5" thickBot="1">
      <c r="A1571" s="2296"/>
      <c r="B1571" s="2294"/>
      <c r="C1571" s="48" t="s">
        <v>16</v>
      </c>
      <c r="D1571" s="48"/>
      <c r="E1571" s="121">
        <f t="shared" ref="E1571:AB1571" si="483">E1569/E1568</f>
        <v>0.97883597883597895</v>
      </c>
      <c r="F1571" s="121">
        <f t="shared" si="483"/>
        <v>0.97905759162303663</v>
      </c>
      <c r="G1571" s="121">
        <f t="shared" si="483"/>
        <v>1.0508474576271187</v>
      </c>
      <c r="H1571" s="435">
        <f t="shared" si="483"/>
        <v>1.0892857142857142</v>
      </c>
      <c r="I1571" s="121">
        <f t="shared" si="483"/>
        <v>1.0467836257309941</v>
      </c>
      <c r="J1571" s="121">
        <f t="shared" si="483"/>
        <v>1.0473372781065089</v>
      </c>
      <c r="K1571" s="121">
        <f t="shared" si="483"/>
        <v>1.2068965517241381</v>
      </c>
      <c r="L1571" s="121">
        <f t="shared" si="483"/>
        <v>0.99411764705882355</v>
      </c>
      <c r="M1571" s="121">
        <f t="shared" si="483"/>
        <v>1.0800000000000003</v>
      </c>
      <c r="N1571" s="435">
        <f t="shared" si="483"/>
        <v>1.0512820512820513</v>
      </c>
      <c r="O1571" s="121">
        <f t="shared" si="483"/>
        <v>1.0429447852760736</v>
      </c>
      <c r="P1571" s="121">
        <f t="shared" si="483"/>
        <v>1.116883116883117</v>
      </c>
      <c r="Q1571" s="121">
        <f t="shared" si="483"/>
        <v>2.1</v>
      </c>
      <c r="R1571" s="121">
        <f t="shared" si="483"/>
        <v>1.5412844036697249</v>
      </c>
      <c r="S1571" s="121">
        <f t="shared" si="483"/>
        <v>1.3</v>
      </c>
      <c r="T1571" s="121">
        <f t="shared" si="483"/>
        <v>1.2086330935251799</v>
      </c>
      <c r="U1571" s="121">
        <f t="shared" si="483"/>
        <v>1.0440251572327044</v>
      </c>
      <c r="V1571" s="435">
        <f t="shared" si="483"/>
        <v>1.5833333333333333</v>
      </c>
      <c r="W1571" s="121">
        <f t="shared" si="483"/>
        <v>1.4727272727272729</v>
      </c>
      <c r="X1571" s="121">
        <f t="shared" si="483"/>
        <v>1.2834645669291338</v>
      </c>
      <c r="Y1571" s="121">
        <f t="shared" si="483"/>
        <v>1.5825242718446602</v>
      </c>
      <c r="Z1571" s="121">
        <f t="shared" si="483"/>
        <v>1.7934782608695654</v>
      </c>
      <c r="AA1571" s="121">
        <f t="shared" si="483"/>
        <v>1.8333333333333335</v>
      </c>
      <c r="AB1571" s="121">
        <f t="shared" si="483"/>
        <v>2.25</v>
      </c>
      <c r="AC1571" s="133">
        <f>AC1569/AC1568</f>
        <v>1.2351172579675289</v>
      </c>
      <c r="AD1571" s="5"/>
    </row>
    <row r="1572" spans="1:30">
      <c r="A1572" s="2216" t="s">
        <v>102</v>
      </c>
      <c r="B1572" s="2219" t="s">
        <v>384</v>
      </c>
      <c r="C1572" s="10" t="s">
        <v>477</v>
      </c>
      <c r="D1572" s="867" t="s">
        <v>499</v>
      </c>
      <c r="E1572" s="256">
        <v>0</v>
      </c>
      <c r="F1572" s="256">
        <v>0</v>
      </c>
      <c r="G1572" s="256">
        <v>0</v>
      </c>
      <c r="H1572" s="256">
        <v>0</v>
      </c>
      <c r="I1572" s="256">
        <v>0</v>
      </c>
      <c r="J1572" s="256">
        <v>0</v>
      </c>
      <c r="K1572" s="256">
        <v>0</v>
      </c>
      <c r="L1572" s="256">
        <v>0</v>
      </c>
      <c r="M1572" s="256">
        <v>0</v>
      </c>
      <c r="N1572" s="256">
        <v>0</v>
      </c>
      <c r="O1572" s="256">
        <v>0</v>
      </c>
      <c r="P1572" s="256">
        <v>0</v>
      </c>
      <c r="Q1572" s="256">
        <v>0</v>
      </c>
      <c r="R1572" s="256">
        <v>0</v>
      </c>
      <c r="S1572" s="256">
        <v>0</v>
      </c>
      <c r="T1572" s="256">
        <v>0</v>
      </c>
      <c r="U1572" s="256">
        <v>0</v>
      </c>
      <c r="V1572" s="256">
        <v>0</v>
      </c>
      <c r="W1572" s="256">
        <v>0</v>
      </c>
      <c r="X1572" s="256">
        <v>0</v>
      </c>
      <c r="Y1572" s="256">
        <v>0</v>
      </c>
      <c r="Z1572" s="256">
        <v>0</v>
      </c>
      <c r="AA1572" s="256">
        <v>0</v>
      </c>
      <c r="AB1572" s="256">
        <v>0</v>
      </c>
      <c r="AC1572" s="135">
        <f>SUM(E1572:AB1572)</f>
        <v>0</v>
      </c>
      <c r="AD1572" s="848" t="s">
        <v>465</v>
      </c>
    </row>
    <row r="1573" spans="1:30">
      <c r="A1573" s="2295"/>
      <c r="B1573" s="2293"/>
      <c r="C1573" s="11" t="s">
        <v>478</v>
      </c>
      <c r="D1573" s="865" t="s">
        <v>499</v>
      </c>
      <c r="E1573" s="92">
        <v>0</v>
      </c>
      <c r="F1573" s="92">
        <v>0</v>
      </c>
      <c r="G1573" s="92">
        <v>0</v>
      </c>
      <c r="H1573" s="92">
        <v>0</v>
      </c>
      <c r="I1573" s="92">
        <v>0</v>
      </c>
      <c r="J1573" s="92">
        <v>0</v>
      </c>
      <c r="K1573" s="92">
        <v>0</v>
      </c>
      <c r="L1573" s="92">
        <v>0</v>
      </c>
      <c r="M1573" s="92">
        <v>0</v>
      </c>
      <c r="N1573" s="92">
        <v>0</v>
      </c>
      <c r="O1573" s="92">
        <v>0</v>
      </c>
      <c r="P1573" s="92">
        <v>0</v>
      </c>
      <c r="Q1573" s="92">
        <v>0</v>
      </c>
      <c r="R1573" s="92">
        <v>0</v>
      </c>
      <c r="S1573" s="92">
        <v>0</v>
      </c>
      <c r="T1573" s="92">
        <v>0</v>
      </c>
      <c r="U1573" s="92">
        <v>0</v>
      </c>
      <c r="V1573" s="92">
        <v>0</v>
      </c>
      <c r="W1573" s="92">
        <v>0</v>
      </c>
      <c r="X1573" s="92">
        <v>0</v>
      </c>
      <c r="Y1573" s="92">
        <v>0</v>
      </c>
      <c r="Z1573" s="92">
        <v>0</v>
      </c>
      <c r="AA1573" s="92">
        <v>0</v>
      </c>
      <c r="AB1573" s="92">
        <v>0</v>
      </c>
      <c r="AC1573" s="135">
        <f>SUM(E1573:AB1573)</f>
        <v>0</v>
      </c>
      <c r="AD1573" s="848" t="s">
        <v>465</v>
      </c>
    </row>
    <row r="1574" spans="1:30">
      <c r="A1574" s="2295"/>
      <c r="B1574" s="2293"/>
      <c r="C1574" s="11" t="s">
        <v>8</v>
      </c>
      <c r="D1574" s="866" t="s">
        <v>498</v>
      </c>
      <c r="E1574" s="124">
        <f>SQRT(E1572*E1572+E1573*E1573)*1000/(1.732*E1555)</f>
        <v>0</v>
      </c>
      <c r="F1574" s="124">
        <f t="shared" ref="F1574:AB1574" si="484">SQRT(F1572*F1572+F1573*F1573)*1000/(1.732*F1555)</f>
        <v>0</v>
      </c>
      <c r="G1574" s="124">
        <f t="shared" si="484"/>
        <v>0</v>
      </c>
      <c r="H1574" s="437">
        <f t="shared" si="484"/>
        <v>0</v>
      </c>
      <c r="I1574" s="124">
        <f t="shared" si="484"/>
        <v>0</v>
      </c>
      <c r="J1574" s="124">
        <f t="shared" si="484"/>
        <v>0</v>
      </c>
      <c r="K1574" s="124">
        <f t="shared" si="484"/>
        <v>0</v>
      </c>
      <c r="L1574" s="124">
        <f t="shared" si="484"/>
        <v>0</v>
      </c>
      <c r="M1574" s="124">
        <f t="shared" si="484"/>
        <v>0</v>
      </c>
      <c r="N1574" s="437">
        <f t="shared" si="484"/>
        <v>0</v>
      </c>
      <c r="O1574" s="124">
        <f t="shared" si="484"/>
        <v>0</v>
      </c>
      <c r="P1574" s="124">
        <f t="shared" si="484"/>
        <v>0</v>
      </c>
      <c r="Q1574" s="124">
        <f t="shared" si="484"/>
        <v>0</v>
      </c>
      <c r="R1574" s="124">
        <f t="shared" si="484"/>
        <v>0</v>
      </c>
      <c r="S1574" s="124">
        <f t="shared" si="484"/>
        <v>0</v>
      </c>
      <c r="T1574" s="124">
        <f t="shared" si="484"/>
        <v>0</v>
      </c>
      <c r="U1574" s="124">
        <f t="shared" si="484"/>
        <v>0</v>
      </c>
      <c r="V1574" s="437">
        <f t="shared" si="484"/>
        <v>0</v>
      </c>
      <c r="W1574" s="124">
        <f t="shared" si="484"/>
        <v>0</v>
      </c>
      <c r="X1574" s="124">
        <f t="shared" si="484"/>
        <v>0</v>
      </c>
      <c r="Y1574" s="124">
        <f t="shared" si="484"/>
        <v>0</v>
      </c>
      <c r="Z1574" s="124">
        <f t="shared" si="484"/>
        <v>0</v>
      </c>
      <c r="AA1574" s="124">
        <f t="shared" si="484"/>
        <v>0</v>
      </c>
      <c r="AB1574" s="124">
        <f t="shared" si="484"/>
        <v>0</v>
      </c>
      <c r="AC1574" s="135"/>
      <c r="AD1574" s="5"/>
    </row>
    <row r="1575" spans="1:30" ht="13.5" thickBot="1">
      <c r="A1575" s="2296"/>
      <c r="B1575" s="2294"/>
      <c r="C1575" s="48" t="s">
        <v>16</v>
      </c>
      <c r="D1575" s="48"/>
      <c r="E1575" s="121" t="e">
        <f t="shared" ref="E1575:AB1575" si="485">E1573/E1572</f>
        <v>#DIV/0!</v>
      </c>
      <c r="F1575" s="121" t="e">
        <f t="shared" si="485"/>
        <v>#DIV/0!</v>
      </c>
      <c r="G1575" s="121" t="e">
        <f t="shared" si="485"/>
        <v>#DIV/0!</v>
      </c>
      <c r="H1575" s="435" t="e">
        <f t="shared" si="485"/>
        <v>#DIV/0!</v>
      </c>
      <c r="I1575" s="121" t="e">
        <f t="shared" si="485"/>
        <v>#DIV/0!</v>
      </c>
      <c r="J1575" s="121" t="e">
        <f t="shared" si="485"/>
        <v>#DIV/0!</v>
      </c>
      <c r="K1575" s="121" t="e">
        <f t="shared" si="485"/>
        <v>#DIV/0!</v>
      </c>
      <c r="L1575" s="121" t="e">
        <f t="shared" si="485"/>
        <v>#DIV/0!</v>
      </c>
      <c r="M1575" s="121" t="e">
        <f t="shared" si="485"/>
        <v>#DIV/0!</v>
      </c>
      <c r="N1575" s="435" t="e">
        <f t="shared" si="485"/>
        <v>#DIV/0!</v>
      </c>
      <c r="O1575" s="121" t="e">
        <f t="shared" si="485"/>
        <v>#DIV/0!</v>
      </c>
      <c r="P1575" s="121" t="e">
        <f t="shared" si="485"/>
        <v>#DIV/0!</v>
      </c>
      <c r="Q1575" s="121" t="e">
        <f t="shared" si="485"/>
        <v>#DIV/0!</v>
      </c>
      <c r="R1575" s="121" t="e">
        <f t="shared" si="485"/>
        <v>#DIV/0!</v>
      </c>
      <c r="S1575" s="121" t="e">
        <f t="shared" si="485"/>
        <v>#DIV/0!</v>
      </c>
      <c r="T1575" s="121" t="e">
        <f t="shared" si="485"/>
        <v>#DIV/0!</v>
      </c>
      <c r="U1575" s="121" t="e">
        <f t="shared" si="485"/>
        <v>#DIV/0!</v>
      </c>
      <c r="V1575" s="435" t="e">
        <f t="shared" si="485"/>
        <v>#DIV/0!</v>
      </c>
      <c r="W1575" s="121" t="e">
        <f t="shared" si="485"/>
        <v>#DIV/0!</v>
      </c>
      <c r="X1575" s="121" t="e">
        <f t="shared" si="485"/>
        <v>#DIV/0!</v>
      </c>
      <c r="Y1575" s="121" t="e">
        <f t="shared" si="485"/>
        <v>#DIV/0!</v>
      </c>
      <c r="Z1575" s="121" t="e">
        <f t="shared" si="485"/>
        <v>#DIV/0!</v>
      </c>
      <c r="AA1575" s="121" t="e">
        <f t="shared" si="485"/>
        <v>#DIV/0!</v>
      </c>
      <c r="AB1575" s="121" t="e">
        <f t="shared" si="485"/>
        <v>#DIV/0!</v>
      </c>
      <c r="AC1575" s="133" t="e">
        <f>AC1573/AC1572</f>
        <v>#DIV/0!</v>
      </c>
      <c r="AD1575" s="5"/>
    </row>
    <row r="1576" spans="1:30">
      <c r="A1576" s="2216" t="s">
        <v>120</v>
      </c>
      <c r="B1576" s="2219" t="s">
        <v>392</v>
      </c>
      <c r="C1576" s="10" t="s">
        <v>477</v>
      </c>
      <c r="D1576" s="867" t="s">
        <v>499</v>
      </c>
      <c r="E1576" s="256">
        <v>0</v>
      </c>
      <c r="F1576" s="256">
        <v>0</v>
      </c>
      <c r="G1576" s="256">
        <v>0</v>
      </c>
      <c r="H1576" s="256">
        <v>0</v>
      </c>
      <c r="I1576" s="256">
        <v>0</v>
      </c>
      <c r="J1576" s="256">
        <v>0</v>
      </c>
      <c r="K1576" s="256">
        <v>0</v>
      </c>
      <c r="L1576" s="256">
        <v>0</v>
      </c>
      <c r="M1576" s="256">
        <v>0</v>
      </c>
      <c r="N1576" s="256">
        <v>0</v>
      </c>
      <c r="O1576" s="256">
        <v>0</v>
      </c>
      <c r="P1576" s="256">
        <v>0</v>
      </c>
      <c r="Q1576" s="256">
        <v>0</v>
      </c>
      <c r="R1576" s="256">
        <v>0</v>
      </c>
      <c r="S1576" s="256">
        <v>0</v>
      </c>
      <c r="T1576" s="256">
        <v>0</v>
      </c>
      <c r="U1576" s="256">
        <v>0</v>
      </c>
      <c r="V1576" s="256">
        <v>0</v>
      </c>
      <c r="W1576" s="256">
        <v>0</v>
      </c>
      <c r="X1576" s="256">
        <v>0</v>
      </c>
      <c r="Y1576" s="256">
        <v>0</v>
      </c>
      <c r="Z1576" s="256">
        <v>0</v>
      </c>
      <c r="AA1576" s="256">
        <v>0</v>
      </c>
      <c r="AB1576" s="256">
        <v>0</v>
      </c>
      <c r="AC1576" s="135">
        <f>SUM(E1576:AB1576)</f>
        <v>0</v>
      </c>
      <c r="AD1576" s="848" t="s">
        <v>465</v>
      </c>
    </row>
    <row r="1577" spans="1:30">
      <c r="A1577" s="2295"/>
      <c r="B1577" s="2293"/>
      <c r="C1577" s="11" t="s">
        <v>478</v>
      </c>
      <c r="D1577" s="865" t="s">
        <v>499</v>
      </c>
      <c r="E1577" s="255">
        <v>0</v>
      </c>
      <c r="F1577" s="255">
        <v>0</v>
      </c>
      <c r="G1577" s="255">
        <v>0</v>
      </c>
      <c r="H1577" s="255">
        <v>0</v>
      </c>
      <c r="I1577" s="255">
        <v>0</v>
      </c>
      <c r="J1577" s="255">
        <v>0</v>
      </c>
      <c r="K1577" s="255">
        <v>0</v>
      </c>
      <c r="L1577" s="255">
        <v>0</v>
      </c>
      <c r="M1577" s="255">
        <v>0</v>
      </c>
      <c r="N1577" s="255">
        <v>0</v>
      </c>
      <c r="O1577" s="255">
        <v>0</v>
      </c>
      <c r="P1577" s="255">
        <v>0</v>
      </c>
      <c r="Q1577" s="255">
        <v>0</v>
      </c>
      <c r="R1577" s="255">
        <v>0</v>
      </c>
      <c r="S1577" s="255">
        <v>0</v>
      </c>
      <c r="T1577" s="255">
        <v>0</v>
      </c>
      <c r="U1577" s="255">
        <v>0</v>
      </c>
      <c r="V1577" s="255">
        <v>0</v>
      </c>
      <c r="W1577" s="255">
        <v>0</v>
      </c>
      <c r="X1577" s="255">
        <v>0</v>
      </c>
      <c r="Y1577" s="255">
        <v>0</v>
      </c>
      <c r="Z1577" s="255">
        <v>0</v>
      </c>
      <c r="AA1577" s="255">
        <v>0</v>
      </c>
      <c r="AB1577" s="255">
        <v>0</v>
      </c>
      <c r="AC1577" s="135">
        <f>SUM(E1577:AB1577)</f>
        <v>0</v>
      </c>
      <c r="AD1577" s="842" t="s">
        <v>465</v>
      </c>
    </row>
    <row r="1578" spans="1:30">
      <c r="A1578" s="2295"/>
      <c r="B1578" s="2293"/>
      <c r="C1578" s="11" t="s">
        <v>8</v>
      </c>
      <c r="D1578" s="866" t="s">
        <v>498</v>
      </c>
      <c r="E1578" s="124">
        <f>SQRT(E1576*E1576+E1577*E1577)*1000/(1.732*E1555)</f>
        <v>0</v>
      </c>
      <c r="F1578" s="124">
        <f t="shared" ref="F1578:AB1578" si="486">SQRT(F1576*F1576+F1577*F1577)*1000/(1.732*F1555)</f>
        <v>0</v>
      </c>
      <c r="G1578" s="124">
        <f t="shared" si="486"/>
        <v>0</v>
      </c>
      <c r="H1578" s="437">
        <f t="shared" si="486"/>
        <v>0</v>
      </c>
      <c r="I1578" s="124">
        <f t="shared" si="486"/>
        <v>0</v>
      </c>
      <c r="J1578" s="124">
        <f t="shared" si="486"/>
        <v>0</v>
      </c>
      <c r="K1578" s="124">
        <f t="shared" si="486"/>
        <v>0</v>
      </c>
      <c r="L1578" s="124">
        <f t="shared" si="486"/>
        <v>0</v>
      </c>
      <c r="M1578" s="124">
        <f t="shared" si="486"/>
        <v>0</v>
      </c>
      <c r="N1578" s="437">
        <f t="shared" si="486"/>
        <v>0</v>
      </c>
      <c r="O1578" s="124">
        <f t="shared" si="486"/>
        <v>0</v>
      </c>
      <c r="P1578" s="124">
        <f t="shared" si="486"/>
        <v>0</v>
      </c>
      <c r="Q1578" s="124">
        <f t="shared" si="486"/>
        <v>0</v>
      </c>
      <c r="R1578" s="124">
        <f t="shared" si="486"/>
        <v>0</v>
      </c>
      <c r="S1578" s="124">
        <f t="shared" si="486"/>
        <v>0</v>
      </c>
      <c r="T1578" s="124">
        <f t="shared" si="486"/>
        <v>0</v>
      </c>
      <c r="U1578" s="124">
        <f t="shared" si="486"/>
        <v>0</v>
      </c>
      <c r="V1578" s="437">
        <f t="shared" si="486"/>
        <v>0</v>
      </c>
      <c r="W1578" s="124">
        <f t="shared" si="486"/>
        <v>0</v>
      </c>
      <c r="X1578" s="124">
        <f t="shared" si="486"/>
        <v>0</v>
      </c>
      <c r="Y1578" s="124">
        <f t="shared" si="486"/>
        <v>0</v>
      </c>
      <c r="Z1578" s="124">
        <f t="shared" si="486"/>
        <v>0</v>
      </c>
      <c r="AA1578" s="124">
        <f t="shared" si="486"/>
        <v>0</v>
      </c>
      <c r="AB1578" s="124">
        <f t="shared" si="486"/>
        <v>0</v>
      </c>
      <c r="AC1578" s="135"/>
      <c r="AD1578" s="5"/>
    </row>
    <row r="1579" spans="1:30" ht="13.5" thickBot="1">
      <c r="A1579" s="2296"/>
      <c r="B1579" s="2294"/>
      <c r="C1579" s="48" t="s">
        <v>16</v>
      </c>
      <c r="D1579" s="1173"/>
      <c r="E1579" s="121" t="e">
        <f t="shared" ref="E1579:AB1579" si="487">E1577/E1576</f>
        <v>#DIV/0!</v>
      </c>
      <c r="F1579" s="121" t="e">
        <f t="shared" si="487"/>
        <v>#DIV/0!</v>
      </c>
      <c r="G1579" s="121" t="e">
        <f t="shared" si="487"/>
        <v>#DIV/0!</v>
      </c>
      <c r="H1579" s="435" t="e">
        <f t="shared" si="487"/>
        <v>#DIV/0!</v>
      </c>
      <c r="I1579" s="121" t="e">
        <f t="shared" si="487"/>
        <v>#DIV/0!</v>
      </c>
      <c r="J1579" s="121" t="e">
        <f t="shared" si="487"/>
        <v>#DIV/0!</v>
      </c>
      <c r="K1579" s="121" t="e">
        <f t="shared" si="487"/>
        <v>#DIV/0!</v>
      </c>
      <c r="L1579" s="121" t="e">
        <f t="shared" si="487"/>
        <v>#DIV/0!</v>
      </c>
      <c r="M1579" s="121" t="e">
        <f t="shared" si="487"/>
        <v>#DIV/0!</v>
      </c>
      <c r="N1579" s="435" t="e">
        <f t="shared" si="487"/>
        <v>#DIV/0!</v>
      </c>
      <c r="O1579" s="121" t="e">
        <f t="shared" si="487"/>
        <v>#DIV/0!</v>
      </c>
      <c r="P1579" s="121" t="e">
        <f t="shared" si="487"/>
        <v>#DIV/0!</v>
      </c>
      <c r="Q1579" s="121" t="e">
        <f t="shared" si="487"/>
        <v>#DIV/0!</v>
      </c>
      <c r="R1579" s="121" t="e">
        <f t="shared" si="487"/>
        <v>#DIV/0!</v>
      </c>
      <c r="S1579" s="121" t="e">
        <f t="shared" si="487"/>
        <v>#DIV/0!</v>
      </c>
      <c r="T1579" s="121" t="e">
        <f t="shared" si="487"/>
        <v>#DIV/0!</v>
      </c>
      <c r="U1579" s="121" t="e">
        <f t="shared" si="487"/>
        <v>#DIV/0!</v>
      </c>
      <c r="V1579" s="435" t="e">
        <f t="shared" si="487"/>
        <v>#DIV/0!</v>
      </c>
      <c r="W1579" s="121" t="e">
        <f t="shared" si="487"/>
        <v>#DIV/0!</v>
      </c>
      <c r="X1579" s="121" t="e">
        <f t="shared" si="487"/>
        <v>#DIV/0!</v>
      </c>
      <c r="Y1579" s="121" t="e">
        <f t="shared" si="487"/>
        <v>#DIV/0!</v>
      </c>
      <c r="Z1579" s="121" t="e">
        <f t="shared" si="487"/>
        <v>#DIV/0!</v>
      </c>
      <c r="AA1579" s="121" t="e">
        <f t="shared" si="487"/>
        <v>#DIV/0!</v>
      </c>
      <c r="AB1579" s="121" t="e">
        <f t="shared" si="487"/>
        <v>#DIV/0!</v>
      </c>
      <c r="AC1579" s="133" t="e">
        <f>AC1577/AC1576</f>
        <v>#DIV/0!</v>
      </c>
      <c r="AD1579" s="5"/>
    </row>
    <row r="1580" spans="1:30">
      <c r="A1580" s="2216" t="s">
        <v>103</v>
      </c>
      <c r="B1580" s="2219" t="s">
        <v>696</v>
      </c>
      <c r="C1580" s="10" t="s">
        <v>477</v>
      </c>
      <c r="D1580" s="867" t="s">
        <v>499</v>
      </c>
      <c r="E1580" s="256">
        <v>0</v>
      </c>
      <c r="F1580" s="256">
        <v>0</v>
      </c>
      <c r="G1580" s="256">
        <v>0</v>
      </c>
      <c r="H1580" s="462">
        <v>0</v>
      </c>
      <c r="I1580" s="256">
        <v>0</v>
      </c>
      <c r="J1580" s="256">
        <v>0</v>
      </c>
      <c r="K1580" s="256">
        <v>0</v>
      </c>
      <c r="L1580" s="256">
        <v>0</v>
      </c>
      <c r="M1580" s="256">
        <v>0</v>
      </c>
      <c r="N1580" s="462">
        <v>0</v>
      </c>
      <c r="O1580" s="256">
        <v>0</v>
      </c>
      <c r="P1580" s="256">
        <v>0</v>
      </c>
      <c r="Q1580" s="256">
        <v>0</v>
      </c>
      <c r="R1580" s="256">
        <v>0</v>
      </c>
      <c r="S1580" s="256">
        <v>0</v>
      </c>
      <c r="T1580" s="256">
        <v>0</v>
      </c>
      <c r="U1580" s="256">
        <v>0</v>
      </c>
      <c r="V1580" s="462">
        <v>0</v>
      </c>
      <c r="W1580" s="256">
        <v>0</v>
      </c>
      <c r="X1580" s="256">
        <v>0</v>
      </c>
      <c r="Y1580" s="256">
        <v>0</v>
      </c>
      <c r="Z1580" s="256">
        <v>0</v>
      </c>
      <c r="AA1580" s="256">
        <v>0</v>
      </c>
      <c r="AB1580" s="256">
        <v>0</v>
      </c>
      <c r="AC1580" s="135">
        <f>SUM(E1580:AB1580)</f>
        <v>0</v>
      </c>
      <c r="AD1580" s="5" t="s">
        <v>465</v>
      </c>
    </row>
    <row r="1581" spans="1:30">
      <c r="A1581" s="2295"/>
      <c r="B1581" s="2293"/>
      <c r="C1581" s="11" t="s">
        <v>478</v>
      </c>
      <c r="D1581" s="865" t="s">
        <v>499</v>
      </c>
      <c r="E1581" s="276">
        <v>0</v>
      </c>
      <c r="F1581" s="276">
        <v>0</v>
      </c>
      <c r="G1581" s="276">
        <v>0</v>
      </c>
      <c r="H1581" s="465">
        <v>0</v>
      </c>
      <c r="I1581" s="276">
        <v>0</v>
      </c>
      <c r="J1581" s="276">
        <v>0</v>
      </c>
      <c r="K1581" s="276">
        <v>0</v>
      </c>
      <c r="L1581" s="276">
        <v>0</v>
      </c>
      <c r="M1581" s="276">
        <v>0</v>
      </c>
      <c r="N1581" s="465">
        <v>0</v>
      </c>
      <c r="O1581" s="276">
        <v>0</v>
      </c>
      <c r="P1581" s="276">
        <v>0</v>
      </c>
      <c r="Q1581" s="276">
        <v>0</v>
      </c>
      <c r="R1581" s="276">
        <v>0</v>
      </c>
      <c r="S1581" s="276">
        <v>0</v>
      </c>
      <c r="T1581" s="276">
        <v>0</v>
      </c>
      <c r="U1581" s="276">
        <v>0</v>
      </c>
      <c r="V1581" s="465">
        <v>0</v>
      </c>
      <c r="W1581" s="276">
        <v>0</v>
      </c>
      <c r="X1581" s="276">
        <v>0</v>
      </c>
      <c r="Y1581" s="276">
        <v>0</v>
      </c>
      <c r="Z1581" s="276">
        <v>0</v>
      </c>
      <c r="AA1581" s="276">
        <v>0</v>
      </c>
      <c r="AB1581" s="276">
        <v>0</v>
      </c>
      <c r="AC1581" s="135">
        <f>SUM(E1581:AB1581)</f>
        <v>0</v>
      </c>
      <c r="AD1581" s="5" t="s">
        <v>465</v>
      </c>
    </row>
    <row r="1582" spans="1:30">
      <c r="A1582" s="2295"/>
      <c r="B1582" s="2293"/>
      <c r="C1582" s="11" t="s">
        <v>8</v>
      </c>
      <c r="D1582" s="866" t="s">
        <v>498</v>
      </c>
      <c r="E1582" s="124">
        <f t="shared" ref="E1582:AB1582" si="488">SQRT(E1580*E1580+E1581*E1581)*1000/(1.732*E1555)</f>
        <v>0</v>
      </c>
      <c r="F1582" s="124">
        <f t="shared" si="488"/>
        <v>0</v>
      </c>
      <c r="G1582" s="124">
        <f t="shared" si="488"/>
        <v>0</v>
      </c>
      <c r="H1582" s="437">
        <f t="shared" si="488"/>
        <v>0</v>
      </c>
      <c r="I1582" s="124">
        <f t="shared" si="488"/>
        <v>0</v>
      </c>
      <c r="J1582" s="124">
        <f t="shared" si="488"/>
        <v>0</v>
      </c>
      <c r="K1582" s="124">
        <f t="shared" si="488"/>
        <v>0</v>
      </c>
      <c r="L1582" s="124">
        <f t="shared" si="488"/>
        <v>0</v>
      </c>
      <c r="M1582" s="124">
        <f t="shared" si="488"/>
        <v>0</v>
      </c>
      <c r="N1582" s="437">
        <f t="shared" si="488"/>
        <v>0</v>
      </c>
      <c r="O1582" s="124">
        <f t="shared" si="488"/>
        <v>0</v>
      </c>
      <c r="P1582" s="124">
        <f t="shared" si="488"/>
        <v>0</v>
      </c>
      <c r="Q1582" s="124">
        <f t="shared" si="488"/>
        <v>0</v>
      </c>
      <c r="R1582" s="124">
        <f t="shared" si="488"/>
        <v>0</v>
      </c>
      <c r="S1582" s="124">
        <f t="shared" si="488"/>
        <v>0</v>
      </c>
      <c r="T1582" s="124">
        <f t="shared" si="488"/>
        <v>0</v>
      </c>
      <c r="U1582" s="124">
        <f t="shared" si="488"/>
        <v>0</v>
      </c>
      <c r="V1582" s="437">
        <f t="shared" si="488"/>
        <v>0</v>
      </c>
      <c r="W1582" s="124">
        <f t="shared" si="488"/>
        <v>0</v>
      </c>
      <c r="X1582" s="124">
        <f t="shared" si="488"/>
        <v>0</v>
      </c>
      <c r="Y1582" s="124">
        <f t="shared" si="488"/>
        <v>0</v>
      </c>
      <c r="Z1582" s="124">
        <f t="shared" si="488"/>
        <v>0</v>
      </c>
      <c r="AA1582" s="124">
        <f t="shared" si="488"/>
        <v>0</v>
      </c>
      <c r="AB1582" s="124">
        <f t="shared" si="488"/>
        <v>0</v>
      </c>
      <c r="AC1582" s="135"/>
      <c r="AD1582" s="5"/>
    </row>
    <row r="1583" spans="1:30" ht="13.5" thickBot="1">
      <c r="A1583" s="2296"/>
      <c r="B1583" s="2294"/>
      <c r="C1583" s="48" t="s">
        <v>16</v>
      </c>
      <c r="D1583" s="1173"/>
      <c r="E1583" s="121" t="e">
        <f t="shared" ref="E1583:AB1583" si="489">E1581/E1580</f>
        <v>#DIV/0!</v>
      </c>
      <c r="F1583" s="121" t="e">
        <f t="shared" si="489"/>
        <v>#DIV/0!</v>
      </c>
      <c r="G1583" s="121" t="e">
        <f t="shared" si="489"/>
        <v>#DIV/0!</v>
      </c>
      <c r="H1583" s="435" t="e">
        <f t="shared" si="489"/>
        <v>#DIV/0!</v>
      </c>
      <c r="I1583" s="121" t="e">
        <f t="shared" si="489"/>
        <v>#DIV/0!</v>
      </c>
      <c r="J1583" s="121" t="e">
        <f t="shared" si="489"/>
        <v>#DIV/0!</v>
      </c>
      <c r="K1583" s="121" t="e">
        <f t="shared" si="489"/>
        <v>#DIV/0!</v>
      </c>
      <c r="L1583" s="121" t="e">
        <f t="shared" si="489"/>
        <v>#DIV/0!</v>
      </c>
      <c r="M1583" s="121" t="e">
        <f t="shared" si="489"/>
        <v>#DIV/0!</v>
      </c>
      <c r="N1583" s="435" t="e">
        <f t="shared" si="489"/>
        <v>#DIV/0!</v>
      </c>
      <c r="O1583" s="121" t="e">
        <f t="shared" si="489"/>
        <v>#DIV/0!</v>
      </c>
      <c r="P1583" s="121" t="e">
        <f t="shared" si="489"/>
        <v>#DIV/0!</v>
      </c>
      <c r="Q1583" s="121" t="e">
        <f t="shared" si="489"/>
        <v>#DIV/0!</v>
      </c>
      <c r="R1583" s="121" t="e">
        <f t="shared" si="489"/>
        <v>#DIV/0!</v>
      </c>
      <c r="S1583" s="121" t="e">
        <f t="shared" si="489"/>
        <v>#DIV/0!</v>
      </c>
      <c r="T1583" s="121" t="e">
        <f t="shared" si="489"/>
        <v>#DIV/0!</v>
      </c>
      <c r="U1583" s="121" t="e">
        <f t="shared" si="489"/>
        <v>#DIV/0!</v>
      </c>
      <c r="V1583" s="435" t="e">
        <f t="shared" si="489"/>
        <v>#DIV/0!</v>
      </c>
      <c r="W1583" s="121" t="e">
        <f t="shared" si="489"/>
        <v>#DIV/0!</v>
      </c>
      <c r="X1583" s="121" t="e">
        <f t="shared" si="489"/>
        <v>#DIV/0!</v>
      </c>
      <c r="Y1583" s="121" t="e">
        <f t="shared" si="489"/>
        <v>#DIV/0!</v>
      </c>
      <c r="Z1583" s="121" t="e">
        <f t="shared" si="489"/>
        <v>#DIV/0!</v>
      </c>
      <c r="AA1583" s="121" t="e">
        <f t="shared" si="489"/>
        <v>#DIV/0!</v>
      </c>
      <c r="AB1583" s="121" t="e">
        <f t="shared" si="489"/>
        <v>#DIV/0!</v>
      </c>
      <c r="AC1583" s="133" t="e">
        <f>AC1581/AC1580</f>
        <v>#DIV/0!</v>
      </c>
      <c r="AD1583" s="5"/>
    </row>
    <row r="1584" spans="1:30">
      <c r="A1584" s="172"/>
      <c r="B1584" s="51" t="s">
        <v>18</v>
      </c>
      <c r="C1584" s="10" t="s">
        <v>477</v>
      </c>
      <c r="D1584" s="867" t="s">
        <v>499</v>
      </c>
      <c r="E1584" s="90">
        <v>0</v>
      </c>
      <c r="F1584" s="90">
        <v>0</v>
      </c>
      <c r="G1584" s="90">
        <v>0</v>
      </c>
      <c r="H1584" s="466">
        <v>0</v>
      </c>
      <c r="I1584" s="90">
        <v>0</v>
      </c>
      <c r="J1584" s="90">
        <v>0</v>
      </c>
      <c r="K1584" s="90">
        <v>0</v>
      </c>
      <c r="L1584" s="90">
        <v>0</v>
      </c>
      <c r="M1584" s="90">
        <v>0</v>
      </c>
      <c r="N1584" s="466">
        <v>0</v>
      </c>
      <c r="O1584" s="90">
        <v>0</v>
      </c>
      <c r="P1584" s="90">
        <v>0</v>
      </c>
      <c r="Q1584" s="90">
        <v>0</v>
      </c>
      <c r="R1584" s="90">
        <v>0</v>
      </c>
      <c r="S1584" s="90">
        <v>0</v>
      </c>
      <c r="T1584" s="90">
        <v>0</v>
      </c>
      <c r="U1584" s="90">
        <v>0</v>
      </c>
      <c r="V1584" s="466">
        <v>0</v>
      </c>
      <c r="W1584" s="90">
        <v>0</v>
      </c>
      <c r="X1584" s="90">
        <v>0</v>
      </c>
      <c r="Y1584" s="90">
        <v>0</v>
      </c>
      <c r="Z1584" s="90">
        <v>0</v>
      </c>
      <c r="AA1584" s="90">
        <v>0</v>
      </c>
      <c r="AB1584" s="90">
        <v>0</v>
      </c>
      <c r="AC1584" s="135">
        <f>SUM(E1584:AB1584)</f>
        <v>0</v>
      </c>
      <c r="AD1584" s="5" t="s">
        <v>465</v>
      </c>
    </row>
    <row r="1585" spans="1:31" ht="13.5" thickBot="1">
      <c r="A1585" s="174"/>
      <c r="B1585" s="53" t="s">
        <v>19</v>
      </c>
      <c r="C1585" s="47" t="s">
        <v>477</v>
      </c>
      <c r="D1585" s="2171" t="s">
        <v>499</v>
      </c>
      <c r="E1585" s="308">
        <v>0</v>
      </c>
      <c r="F1585" s="308">
        <v>0</v>
      </c>
      <c r="G1585" s="308">
        <v>0</v>
      </c>
      <c r="H1585" s="308">
        <v>0</v>
      </c>
      <c r="I1585" s="308">
        <v>0</v>
      </c>
      <c r="J1585" s="308">
        <v>0</v>
      </c>
      <c r="K1585" s="308">
        <v>0</v>
      </c>
      <c r="L1585" s="308">
        <v>0</v>
      </c>
      <c r="M1585" s="308">
        <v>0</v>
      </c>
      <c r="N1585" s="308">
        <v>0</v>
      </c>
      <c r="O1585" s="308">
        <v>0</v>
      </c>
      <c r="P1585" s="308">
        <v>0</v>
      </c>
      <c r="Q1585" s="308">
        <v>0</v>
      </c>
      <c r="R1585" s="308">
        <v>0</v>
      </c>
      <c r="S1585" s="308">
        <v>0</v>
      </c>
      <c r="T1585" s="308">
        <v>0</v>
      </c>
      <c r="U1585" s="308">
        <v>0</v>
      </c>
      <c r="V1585" s="308">
        <v>0</v>
      </c>
      <c r="W1585" s="308">
        <v>0</v>
      </c>
      <c r="X1585" s="308">
        <v>0</v>
      </c>
      <c r="Y1585" s="308">
        <v>0</v>
      </c>
      <c r="Z1585" s="308">
        <v>0</v>
      </c>
      <c r="AA1585" s="308">
        <v>0</v>
      </c>
      <c r="AB1585" s="308">
        <v>0</v>
      </c>
      <c r="AC1585" s="133">
        <f>SUM(E1585:AB1585)</f>
        <v>0</v>
      </c>
      <c r="AD1585" s="619">
        <f>MAX(E1585:AB1585)</f>
        <v>0</v>
      </c>
      <c r="AE1585" s="848" t="s">
        <v>465</v>
      </c>
    </row>
    <row r="1586" spans="1:31" s="5" customFormat="1" ht="10.5" customHeight="1">
      <c r="A1586" s="2297" t="s">
        <v>152</v>
      </c>
      <c r="B1586" s="2298"/>
      <c r="C1586" s="69" t="s">
        <v>477</v>
      </c>
      <c r="D1586" s="69"/>
      <c r="E1586" s="123">
        <f>E1556+E1560+E1564+E1568+E1572+E1576+E1580</f>
        <v>1.733999999999454E-2</v>
      </c>
      <c r="F1586" s="123">
        <f t="shared" ref="F1586:AB1587" si="490">F1556+F1560+F1564+F1568+F1572+F1576+F1580</f>
        <v>1.7459999999994542E-2</v>
      </c>
      <c r="G1586" s="123">
        <f t="shared" si="490"/>
        <v>1.6619999999994542E-2</v>
      </c>
      <c r="H1586" s="458">
        <f t="shared" si="490"/>
        <v>1.6079999999994543E-2</v>
      </c>
      <c r="I1586" s="123">
        <f t="shared" si="490"/>
        <v>1.6259999999994543E-2</v>
      </c>
      <c r="J1586" s="123">
        <f t="shared" si="490"/>
        <v>1.6139999999994541E-2</v>
      </c>
      <c r="K1586" s="123">
        <f t="shared" si="490"/>
        <v>1.4699999999994542E-2</v>
      </c>
      <c r="L1586" s="123">
        <f t="shared" si="490"/>
        <v>1.6199999999994542E-2</v>
      </c>
      <c r="M1586" s="123">
        <f t="shared" si="490"/>
        <v>1.4999999999994542E-2</v>
      </c>
      <c r="N1586" s="458">
        <f t="shared" si="490"/>
        <v>1.5359999999994543E-2</v>
      </c>
      <c r="O1586" s="123">
        <f t="shared" si="490"/>
        <v>1.5779999999994541E-2</v>
      </c>
      <c r="P1586" s="123">
        <f t="shared" si="490"/>
        <v>1.5239999999994543E-2</v>
      </c>
      <c r="Q1586" s="123">
        <f t="shared" si="490"/>
        <v>1.0799999999994543E-2</v>
      </c>
      <c r="R1586" s="123">
        <f t="shared" si="490"/>
        <v>1.2539999999994542E-2</v>
      </c>
      <c r="S1586" s="123">
        <f t="shared" si="490"/>
        <v>1.3799999999994542E-2</v>
      </c>
      <c r="T1586" s="123">
        <f t="shared" si="490"/>
        <v>1.4339999999994543E-2</v>
      </c>
      <c r="U1586" s="123">
        <f t="shared" si="490"/>
        <v>1.5539999999994543E-2</v>
      </c>
      <c r="V1586" s="458">
        <f t="shared" si="490"/>
        <v>1.2479999999994544E-2</v>
      </c>
      <c r="W1586" s="123">
        <f t="shared" si="490"/>
        <v>1.2599999999994543E-2</v>
      </c>
      <c r="X1586" s="123">
        <f t="shared" si="490"/>
        <v>1.3619999999994543E-2</v>
      </c>
      <c r="Y1586" s="123">
        <f t="shared" si="490"/>
        <v>1.2179999999994542E-2</v>
      </c>
      <c r="Z1586" s="123">
        <f t="shared" si="490"/>
        <v>1.1519999999994542E-2</v>
      </c>
      <c r="AA1586" s="123">
        <f t="shared" si="490"/>
        <v>1.1399999999994543E-2</v>
      </c>
      <c r="AB1586" s="123">
        <f t="shared" si="490"/>
        <v>1.0559999999994543E-2</v>
      </c>
      <c r="AC1586" s="123">
        <f>AC1556+AC1560+AC1564+AC1568+AC1572+AC1576+AC1580</f>
        <v>0.34355999999986897</v>
      </c>
    </row>
    <row r="1587" spans="1:31" s="5" customFormat="1" ht="10.5" customHeight="1" thickBot="1">
      <c r="A1587" s="2299"/>
      <c r="B1587" s="2300"/>
      <c r="C1587" s="47" t="s">
        <v>478</v>
      </c>
      <c r="D1587" s="47"/>
      <c r="E1587" s="137">
        <f>E1557+E1561+E1565+E1569+E1573+E1577+E1581</f>
        <v>1.11E-2</v>
      </c>
      <c r="F1587" s="137">
        <f t="shared" si="490"/>
        <v>1.1220000000000001E-2</v>
      </c>
      <c r="G1587" s="137">
        <f t="shared" si="490"/>
        <v>1.116E-2</v>
      </c>
      <c r="H1587" s="460">
        <f t="shared" si="490"/>
        <v>1.098E-2</v>
      </c>
      <c r="I1587" s="137">
        <f t="shared" si="490"/>
        <v>1.074E-2</v>
      </c>
      <c r="J1587" s="137">
        <f t="shared" si="490"/>
        <v>1.0619999999999999E-2</v>
      </c>
      <c r="K1587" s="137">
        <f t="shared" si="490"/>
        <v>1.0500000000000001E-2</v>
      </c>
      <c r="L1587" s="137">
        <f t="shared" si="490"/>
        <v>1.014E-2</v>
      </c>
      <c r="M1587" s="137">
        <f t="shared" si="490"/>
        <v>9.7200000000000012E-3</v>
      </c>
      <c r="N1587" s="460">
        <f t="shared" si="490"/>
        <v>9.8399999999999998E-3</v>
      </c>
      <c r="O1587" s="137">
        <f t="shared" si="490"/>
        <v>1.0199999999999999E-2</v>
      </c>
      <c r="P1587" s="137">
        <f t="shared" si="490"/>
        <v>1.0320000000000001E-2</v>
      </c>
      <c r="Q1587" s="137">
        <f t="shared" si="490"/>
        <v>1.008E-2</v>
      </c>
      <c r="R1587" s="137">
        <f t="shared" si="490"/>
        <v>1.008E-2</v>
      </c>
      <c r="S1587" s="137">
        <f t="shared" si="490"/>
        <v>1.014E-2</v>
      </c>
      <c r="T1587" s="137">
        <f t="shared" si="490"/>
        <v>1.008E-2</v>
      </c>
      <c r="U1587" s="137">
        <f t="shared" si="490"/>
        <v>9.9600000000000001E-3</v>
      </c>
      <c r="V1587" s="460">
        <f t="shared" si="490"/>
        <v>1.026E-2</v>
      </c>
      <c r="W1587" s="137">
        <f t="shared" si="490"/>
        <v>9.7200000000000012E-3</v>
      </c>
      <c r="X1587" s="137">
        <f t="shared" si="490"/>
        <v>9.7799999999999988E-3</v>
      </c>
      <c r="Y1587" s="137">
        <f t="shared" si="490"/>
        <v>9.7799999999999988E-3</v>
      </c>
      <c r="Z1587" s="137">
        <f t="shared" si="490"/>
        <v>9.9000000000000008E-3</v>
      </c>
      <c r="AA1587" s="137">
        <f t="shared" si="490"/>
        <v>9.9000000000000008E-3</v>
      </c>
      <c r="AB1587" s="137">
        <f t="shared" si="490"/>
        <v>1.026E-2</v>
      </c>
      <c r="AC1587" s="137">
        <f>AC1557+AC1561+AC1565+AC1569+AC1573+AC1577+AC1581</f>
        <v>0.24648000000000003</v>
      </c>
    </row>
    <row r="1588" spans="1:31" s="5" customFormat="1" ht="10.5" customHeight="1">
      <c r="A1588" s="2236" t="s">
        <v>153</v>
      </c>
      <c r="B1588" s="2237"/>
      <c r="C1588" s="12" t="s">
        <v>477</v>
      </c>
      <c r="D1588" s="12"/>
      <c r="E1588" s="123">
        <f t="shared" ref="E1588:AC1588" si="491">E1542+E1546-E1586</f>
        <v>1.9380000000005455E-2</v>
      </c>
      <c r="F1588" s="123">
        <f t="shared" si="491"/>
        <v>1.9920000000005454E-2</v>
      </c>
      <c r="G1588" s="123">
        <f t="shared" si="491"/>
        <v>1.9920000000005461E-2</v>
      </c>
      <c r="H1588" s="458">
        <f t="shared" si="491"/>
        <v>1.944000000000546E-2</v>
      </c>
      <c r="I1588" s="123">
        <f t="shared" si="491"/>
        <v>2.2260000000005456E-2</v>
      </c>
      <c r="J1588" s="123">
        <f t="shared" si="491"/>
        <v>1.9500000000005457E-2</v>
      </c>
      <c r="K1588" s="123">
        <f t="shared" si="491"/>
        <v>1.8960000000005459E-2</v>
      </c>
      <c r="L1588" s="123">
        <f t="shared" si="491"/>
        <v>1.8540000000005458E-2</v>
      </c>
      <c r="M1588" s="123">
        <f t="shared" si="491"/>
        <v>2.7300000000005455E-2</v>
      </c>
      <c r="N1588" s="458">
        <f t="shared" si="491"/>
        <v>2.6040000000005455E-2</v>
      </c>
      <c r="O1588" s="123">
        <f t="shared" si="491"/>
        <v>2.5860000000005455E-2</v>
      </c>
      <c r="P1588" s="123">
        <f t="shared" si="491"/>
        <v>2.6760000000005453E-2</v>
      </c>
      <c r="Q1588" s="123">
        <f t="shared" si="491"/>
        <v>2.6160000000005457E-2</v>
      </c>
      <c r="R1588" s="123">
        <f t="shared" si="491"/>
        <v>2.454000000000546E-2</v>
      </c>
      <c r="S1588" s="123">
        <f t="shared" si="491"/>
        <v>2.3760000000005454E-2</v>
      </c>
      <c r="T1588" s="123">
        <f t="shared" si="491"/>
        <v>2.190000000000545E-2</v>
      </c>
      <c r="U1588" s="123">
        <f t="shared" si="491"/>
        <v>1.9440000000005453E-2</v>
      </c>
      <c r="V1588" s="458">
        <f t="shared" si="491"/>
        <v>1.3560000000005457E-2</v>
      </c>
      <c r="W1588" s="123">
        <f t="shared" si="491"/>
        <v>1.3080000000005459E-2</v>
      </c>
      <c r="X1588" s="123">
        <f t="shared" si="491"/>
        <v>1.3260000000005458E-2</v>
      </c>
      <c r="Y1588" s="123">
        <f t="shared" si="491"/>
        <v>1.3200000000005457E-2</v>
      </c>
      <c r="Z1588" s="123">
        <f t="shared" si="491"/>
        <v>1.3320000000005459E-2</v>
      </c>
      <c r="AA1588" s="123">
        <f t="shared" si="491"/>
        <v>1.3440000000005458E-2</v>
      </c>
      <c r="AB1588" s="123">
        <f t="shared" si="491"/>
        <v>1.3560000000005457E-2</v>
      </c>
      <c r="AC1588" s="123">
        <f t="shared" si="491"/>
        <v>0.47310000000013119</v>
      </c>
    </row>
    <row r="1589" spans="1:31" s="5" customFormat="1" ht="10.5" customHeight="1" thickBot="1">
      <c r="A1589" s="2238"/>
      <c r="B1589" s="2239"/>
      <c r="C1589" s="9" t="s">
        <v>478</v>
      </c>
      <c r="D1589" s="271"/>
      <c r="E1589" s="123">
        <f t="shared" ref="E1589:AC1589" si="492">E1543+E1547-E1587</f>
        <v>4.6979999999999994E-2</v>
      </c>
      <c r="F1589" s="123">
        <f t="shared" si="492"/>
        <v>4.7879999999999999E-2</v>
      </c>
      <c r="G1589" s="123">
        <f t="shared" si="492"/>
        <v>4.7759999999999997E-2</v>
      </c>
      <c r="H1589" s="458">
        <f t="shared" si="492"/>
        <v>4.6979999999999994E-2</v>
      </c>
      <c r="I1589" s="123">
        <f t="shared" si="492"/>
        <v>4.9619999999999997E-2</v>
      </c>
      <c r="J1589" s="123">
        <f t="shared" si="492"/>
        <v>4.6380000000000005E-2</v>
      </c>
      <c r="K1589" s="123">
        <f t="shared" si="492"/>
        <v>4.5899999999999996E-2</v>
      </c>
      <c r="L1589" s="123">
        <f t="shared" si="492"/>
        <v>4.4580000000000009E-2</v>
      </c>
      <c r="M1589" s="123">
        <f t="shared" si="492"/>
        <v>4.4940000000000001E-2</v>
      </c>
      <c r="N1589" s="458">
        <f t="shared" si="492"/>
        <v>4.3799999999999999E-2</v>
      </c>
      <c r="O1589" s="123">
        <f t="shared" si="492"/>
        <v>4.4700000000000004E-2</v>
      </c>
      <c r="P1589" s="123">
        <f t="shared" si="492"/>
        <v>4.5239999999999995E-2</v>
      </c>
      <c r="Q1589" s="123">
        <f t="shared" si="492"/>
        <v>4.548E-2</v>
      </c>
      <c r="R1589" s="123">
        <f t="shared" si="492"/>
        <v>4.5659999999999999E-2</v>
      </c>
      <c r="S1589" s="123">
        <f t="shared" si="492"/>
        <v>4.614E-2</v>
      </c>
      <c r="T1589" s="123">
        <f t="shared" si="492"/>
        <v>4.4339999999999997E-2</v>
      </c>
      <c r="U1589" s="123">
        <f t="shared" si="492"/>
        <v>4.7460000000000002E-2</v>
      </c>
      <c r="V1589" s="458">
        <f t="shared" si="492"/>
        <v>4.5660000000000006E-2</v>
      </c>
      <c r="W1589" s="123">
        <f t="shared" si="492"/>
        <v>4.3799999999999999E-2</v>
      </c>
      <c r="X1589" s="123">
        <f t="shared" si="492"/>
        <v>4.3500000000000004E-2</v>
      </c>
      <c r="Y1589" s="123">
        <f t="shared" si="492"/>
        <v>4.4040000000000003E-2</v>
      </c>
      <c r="Z1589" s="123">
        <f t="shared" si="492"/>
        <v>4.4400000000000002E-2</v>
      </c>
      <c r="AA1589" s="123">
        <f t="shared" si="492"/>
        <v>4.4999999999999998E-2</v>
      </c>
      <c r="AB1589" s="123">
        <f t="shared" si="492"/>
        <v>4.548E-2</v>
      </c>
      <c r="AC1589" s="123">
        <f t="shared" si="492"/>
        <v>1.09572</v>
      </c>
    </row>
    <row r="1590" spans="1:31" s="32" customFormat="1" ht="10.5" customHeight="1">
      <c r="A1590" s="2280" t="s">
        <v>9</v>
      </c>
      <c r="B1590" s="2281"/>
      <c r="C1590" s="14" t="s">
        <v>477</v>
      </c>
      <c r="D1590" s="14"/>
      <c r="E1590" s="20"/>
      <c r="F1590" s="20"/>
      <c r="G1590" s="20"/>
      <c r="H1590" s="20"/>
      <c r="I1590" s="20"/>
      <c r="J1590" s="20"/>
      <c r="K1590" s="20"/>
      <c r="L1590" s="20"/>
      <c r="M1590" s="20"/>
      <c r="N1590" s="20"/>
      <c r="O1590" s="20"/>
      <c r="P1590" s="20"/>
      <c r="Q1590" s="20"/>
      <c r="R1590" s="20"/>
      <c r="S1590" s="20"/>
      <c r="T1590" s="20"/>
      <c r="U1590" s="20"/>
      <c r="V1590" s="20"/>
      <c r="W1590" s="20"/>
      <c r="X1590" s="20"/>
      <c r="Y1590" s="20"/>
      <c r="Z1590" s="20"/>
      <c r="AA1590" s="20"/>
      <c r="AB1590" s="20"/>
      <c r="AC1590" s="102"/>
    </row>
    <row r="1591" spans="1:31" s="32" customFormat="1" ht="12" customHeight="1" thickBot="1">
      <c r="A1591" s="2282"/>
      <c r="B1591" s="2283"/>
      <c r="C1591" s="15" t="s">
        <v>478</v>
      </c>
      <c r="D1591" s="15"/>
      <c r="E1591" s="103"/>
      <c r="F1591" s="103"/>
      <c r="G1591" s="103"/>
      <c r="H1591" s="103"/>
      <c r="I1591" s="103"/>
      <c r="J1591" s="103"/>
      <c r="K1591" s="103"/>
      <c r="L1591" s="103"/>
      <c r="M1591" s="103"/>
      <c r="N1591" s="103"/>
      <c r="O1591" s="103"/>
      <c r="P1591" s="103"/>
      <c r="Q1591" s="103"/>
      <c r="R1591" s="103"/>
      <c r="S1591" s="103"/>
      <c r="T1591" s="103"/>
      <c r="U1591" s="103"/>
      <c r="V1591" s="103"/>
      <c r="W1591" s="103"/>
      <c r="X1591" s="103"/>
      <c r="Y1591" s="103"/>
      <c r="Z1591" s="103"/>
      <c r="AA1591" s="103"/>
      <c r="AB1591" s="103"/>
      <c r="AC1591" s="104"/>
    </row>
    <row r="1592" spans="1:31" s="80" customFormat="1" ht="30" customHeight="1" thickBot="1">
      <c r="A1592" s="70"/>
      <c r="B1592" s="43"/>
      <c r="C1592" s="152"/>
      <c r="D1592" s="152"/>
      <c r="E1592" s="111"/>
      <c r="F1592" s="111"/>
      <c r="G1592" s="111"/>
      <c r="H1592" s="216"/>
      <c r="I1592" s="111"/>
      <c r="J1592" s="111"/>
      <c r="K1592" s="111"/>
      <c r="L1592" s="111"/>
      <c r="M1592" s="111"/>
      <c r="N1592" s="216"/>
      <c r="O1592" s="111"/>
      <c r="P1592" s="111"/>
      <c r="Q1592" s="111"/>
      <c r="R1592" s="111"/>
      <c r="S1592" s="111"/>
      <c r="T1592" s="111"/>
      <c r="U1592" s="111"/>
      <c r="V1592" s="216"/>
      <c r="W1592" s="111"/>
      <c r="X1592" s="111"/>
      <c r="Y1592" s="111"/>
      <c r="Z1592" s="111"/>
      <c r="AA1592" s="111"/>
      <c r="AB1592" s="111"/>
      <c r="AC1592" s="111"/>
    </row>
    <row r="1593" spans="1:31" s="5" customFormat="1" ht="28.5" customHeight="1">
      <c r="A1593" s="144" t="s">
        <v>17</v>
      </c>
      <c r="B1593" s="145" t="s">
        <v>5</v>
      </c>
      <c r="C1593" s="6" t="s">
        <v>14</v>
      </c>
      <c r="D1593" s="274" t="s">
        <v>491</v>
      </c>
      <c r="E1593" s="2246" t="s">
        <v>15</v>
      </c>
      <c r="F1593" s="2246"/>
      <c r="G1593" s="2246"/>
      <c r="H1593" s="2246"/>
      <c r="I1593" s="2246"/>
      <c r="J1593" s="2246"/>
      <c r="K1593" s="2246"/>
      <c r="L1593" s="2246"/>
      <c r="M1593" s="2246"/>
      <c r="N1593" s="2246"/>
      <c r="O1593" s="2246"/>
      <c r="P1593" s="2246"/>
      <c r="Q1593" s="2246"/>
      <c r="R1593" s="2246"/>
      <c r="S1593" s="2246"/>
      <c r="T1593" s="2246"/>
      <c r="U1593" s="2246"/>
      <c r="V1593" s="2246"/>
      <c r="W1593" s="2246"/>
      <c r="X1593" s="2246"/>
      <c r="Y1593" s="2246"/>
      <c r="Z1593" s="2246"/>
      <c r="AA1593" s="2246"/>
      <c r="AB1593" s="2246"/>
      <c r="AC1593" s="2227" t="s">
        <v>10</v>
      </c>
    </row>
    <row r="1594" spans="1:31" s="13" customFormat="1" ht="12.75" customHeight="1" thickBot="1">
      <c r="A1594" s="2248" t="s">
        <v>396</v>
      </c>
      <c r="B1594" s="2249"/>
      <c r="C1594" s="17"/>
      <c r="D1594" s="17"/>
      <c r="E1594" s="18">
        <v>1</v>
      </c>
      <c r="F1594" s="18">
        <v>2</v>
      </c>
      <c r="G1594" s="18">
        <v>3</v>
      </c>
      <c r="H1594" s="18">
        <v>4</v>
      </c>
      <c r="I1594" s="18">
        <v>5</v>
      </c>
      <c r="J1594" s="18">
        <v>6</v>
      </c>
      <c r="K1594" s="18">
        <v>7</v>
      </c>
      <c r="L1594" s="18">
        <v>8</v>
      </c>
      <c r="M1594" s="18">
        <v>9</v>
      </c>
      <c r="N1594" s="18">
        <v>10</v>
      </c>
      <c r="O1594" s="18">
        <v>11</v>
      </c>
      <c r="P1594" s="18">
        <v>12</v>
      </c>
      <c r="Q1594" s="18">
        <v>13</v>
      </c>
      <c r="R1594" s="18">
        <v>14</v>
      </c>
      <c r="S1594" s="18">
        <v>15</v>
      </c>
      <c r="T1594" s="18">
        <v>16</v>
      </c>
      <c r="U1594" s="18">
        <v>17</v>
      </c>
      <c r="V1594" s="18">
        <v>18</v>
      </c>
      <c r="W1594" s="18">
        <v>19</v>
      </c>
      <c r="X1594" s="18">
        <v>20</v>
      </c>
      <c r="Y1594" s="18">
        <v>21</v>
      </c>
      <c r="Z1594" s="18">
        <v>22</v>
      </c>
      <c r="AA1594" s="18">
        <v>23</v>
      </c>
      <c r="AB1594" s="18">
        <v>24</v>
      </c>
      <c r="AC1594" s="2247"/>
    </row>
    <row r="1595" spans="1:31" s="13" customFormat="1" ht="12.75" customHeight="1">
      <c r="A1595" s="19" t="s">
        <v>286</v>
      </c>
      <c r="B1595" s="20"/>
      <c r="C1595" s="21"/>
      <c r="D1595" s="867"/>
      <c r="E1595" s="20">
        <v>1</v>
      </c>
      <c r="F1595" s="20">
        <v>1</v>
      </c>
      <c r="G1595" s="20">
        <v>1</v>
      </c>
      <c r="H1595" s="20">
        <v>1</v>
      </c>
      <c r="I1595" s="20">
        <v>1</v>
      </c>
      <c r="J1595" s="20">
        <v>1</v>
      </c>
      <c r="K1595" s="20">
        <v>1</v>
      </c>
      <c r="L1595" s="20">
        <v>1</v>
      </c>
      <c r="M1595" s="20">
        <v>1</v>
      </c>
      <c r="N1595" s="20">
        <v>1</v>
      </c>
      <c r="O1595" s="20">
        <v>1</v>
      </c>
      <c r="P1595" s="20">
        <v>1</v>
      </c>
      <c r="Q1595" s="20">
        <v>1</v>
      </c>
      <c r="R1595" s="20">
        <v>1</v>
      </c>
      <c r="S1595" s="20">
        <v>1</v>
      </c>
      <c r="T1595" s="20">
        <v>1</v>
      </c>
      <c r="U1595" s="20">
        <v>1</v>
      </c>
      <c r="V1595" s="20">
        <v>1</v>
      </c>
      <c r="W1595" s="20">
        <v>1</v>
      </c>
      <c r="X1595" s="20">
        <v>1</v>
      </c>
      <c r="Y1595" s="20">
        <v>1</v>
      </c>
      <c r="Z1595" s="20">
        <v>1</v>
      </c>
      <c r="AA1595" s="20">
        <v>1</v>
      </c>
      <c r="AB1595" s="20">
        <v>1</v>
      </c>
      <c r="AC1595" s="22"/>
    </row>
    <row r="1596" spans="1:31" s="13" customFormat="1" ht="12.75" customHeight="1" thickBot="1">
      <c r="A1596" s="38" t="s">
        <v>287</v>
      </c>
      <c r="B1596" s="39"/>
      <c r="C1596" s="40"/>
      <c r="D1596" s="1173"/>
      <c r="E1596" s="39">
        <v>1</v>
      </c>
      <c r="F1596" s="39">
        <v>1</v>
      </c>
      <c r="G1596" s="39">
        <v>1</v>
      </c>
      <c r="H1596" s="39">
        <v>1</v>
      </c>
      <c r="I1596" s="39">
        <v>1</v>
      </c>
      <c r="J1596" s="39">
        <v>1</v>
      </c>
      <c r="K1596" s="39">
        <v>1</v>
      </c>
      <c r="L1596" s="39">
        <v>1</v>
      </c>
      <c r="M1596" s="39">
        <v>1</v>
      </c>
      <c r="N1596" s="39">
        <v>1</v>
      </c>
      <c r="O1596" s="39">
        <v>1</v>
      </c>
      <c r="P1596" s="39">
        <v>1</v>
      </c>
      <c r="Q1596" s="39">
        <v>1</v>
      </c>
      <c r="R1596" s="39">
        <v>1</v>
      </c>
      <c r="S1596" s="39">
        <v>1</v>
      </c>
      <c r="T1596" s="39">
        <v>1</v>
      </c>
      <c r="U1596" s="39">
        <v>1</v>
      </c>
      <c r="V1596" s="39">
        <v>1</v>
      </c>
      <c r="W1596" s="39">
        <v>1</v>
      </c>
      <c r="X1596" s="39">
        <v>1</v>
      </c>
      <c r="Y1596" s="39">
        <v>1</v>
      </c>
      <c r="Z1596" s="39">
        <v>1</v>
      </c>
      <c r="AA1596" s="39">
        <v>1</v>
      </c>
      <c r="AB1596" s="39">
        <v>1</v>
      </c>
      <c r="AC1596" s="188"/>
    </row>
    <row r="1597" spans="1:31" s="5" customFormat="1" ht="11.25">
      <c r="A1597" s="2216" t="s">
        <v>110</v>
      </c>
      <c r="B1597" s="2219" t="s">
        <v>397</v>
      </c>
      <c r="C1597" s="10" t="s">
        <v>477</v>
      </c>
      <c r="D1597" s="867" t="s">
        <v>499</v>
      </c>
      <c r="E1597" s="90">
        <v>8.5000000000000006E-2</v>
      </c>
      <c r="F1597" s="90">
        <v>8.5000000000000006E-2</v>
      </c>
      <c r="G1597" s="90">
        <v>8.5000000000000006E-2</v>
      </c>
      <c r="H1597" s="90">
        <v>8.5000000000000006E-2</v>
      </c>
      <c r="I1597" s="90">
        <v>8.5000000000000006E-2</v>
      </c>
      <c r="J1597" s="90">
        <v>8.5000000000000006E-2</v>
      </c>
      <c r="K1597" s="90">
        <v>8.5000000000000006E-2</v>
      </c>
      <c r="L1597" s="90">
        <v>8.5000000000000006E-2</v>
      </c>
      <c r="M1597" s="90">
        <v>8.5000000000000006E-2</v>
      </c>
      <c r="N1597" s="90">
        <v>8.5000000000000006E-2</v>
      </c>
      <c r="O1597" s="90">
        <v>8.5000000000000006E-2</v>
      </c>
      <c r="P1597" s="90">
        <v>8.5000000000000006E-2</v>
      </c>
      <c r="Q1597" s="90">
        <v>8.5000000000000006E-2</v>
      </c>
      <c r="R1597" s="90">
        <v>8.5000000000000006E-2</v>
      </c>
      <c r="S1597" s="90">
        <v>8.5000000000000006E-2</v>
      </c>
      <c r="T1597" s="90">
        <v>8.5000000000000006E-2</v>
      </c>
      <c r="U1597" s="90">
        <v>8.5000000000000006E-2</v>
      </c>
      <c r="V1597" s="90">
        <v>8.5000000000000006E-2</v>
      </c>
      <c r="W1597" s="90">
        <v>8.5000000000000006E-2</v>
      </c>
      <c r="X1597" s="90">
        <v>8.5000000000000006E-2</v>
      </c>
      <c r="Y1597" s="90">
        <v>8.5000000000000006E-2</v>
      </c>
      <c r="Z1597" s="90">
        <v>8.5000000000000006E-2</v>
      </c>
      <c r="AA1597" s="90">
        <v>8.5000000000000006E-2</v>
      </c>
      <c r="AB1597" s="90">
        <v>8.5000000000000006E-2</v>
      </c>
      <c r="AC1597" s="135">
        <f>SUM(E1597:AB1597)</f>
        <v>2.0399999999999996</v>
      </c>
    </row>
    <row r="1598" spans="1:31" s="5" customFormat="1" ht="11.25">
      <c r="A1598" s="2217"/>
      <c r="B1598" s="2220"/>
      <c r="C1598" s="11" t="s">
        <v>478</v>
      </c>
      <c r="D1598" s="866" t="s">
        <v>460</v>
      </c>
      <c r="E1598" s="92"/>
      <c r="F1598" s="92"/>
      <c r="G1598" s="92"/>
      <c r="H1598" s="438"/>
      <c r="I1598" s="92"/>
      <c r="J1598" s="92"/>
      <c r="K1598" s="92"/>
      <c r="L1598" s="92"/>
      <c r="M1598" s="92"/>
      <c r="N1598" s="438"/>
      <c r="O1598" s="92"/>
      <c r="P1598" s="92"/>
      <c r="Q1598" s="92"/>
      <c r="R1598" s="92"/>
      <c r="S1598" s="92"/>
      <c r="T1598" s="92"/>
      <c r="U1598" s="92"/>
      <c r="V1598" s="438"/>
      <c r="W1598" s="92"/>
      <c r="X1598" s="92"/>
      <c r="Y1598" s="92"/>
      <c r="Z1598" s="92"/>
      <c r="AA1598" s="92"/>
      <c r="AB1598" s="92"/>
      <c r="AC1598" s="135">
        <f>SUM(E1598:AB1598)</f>
        <v>0</v>
      </c>
    </row>
    <row r="1599" spans="1:31" s="5" customFormat="1" ht="11.25">
      <c r="A1599" s="2217"/>
      <c r="B1599" s="2220"/>
      <c r="C1599" s="11" t="s">
        <v>8</v>
      </c>
      <c r="D1599" s="866" t="s">
        <v>498</v>
      </c>
      <c r="E1599" s="124">
        <f>SQRT(E1597*E1597+E1598*E1598)*1000/(1.732*E1616)</f>
        <v>122.69053117782909</v>
      </c>
      <c r="F1599" s="124">
        <f t="shared" ref="F1599:AB1599" si="493">SQRT(F1597*F1597+F1598*F1598)*1000/(1.732*F1616)</f>
        <v>122.69053117782909</v>
      </c>
      <c r="G1599" s="124">
        <f t="shared" si="493"/>
        <v>122.69053117782909</v>
      </c>
      <c r="H1599" s="437">
        <f t="shared" si="493"/>
        <v>122.69053117782909</v>
      </c>
      <c r="I1599" s="124">
        <f t="shared" si="493"/>
        <v>122.69053117782909</v>
      </c>
      <c r="J1599" s="124">
        <f t="shared" si="493"/>
        <v>122.69053117782909</v>
      </c>
      <c r="K1599" s="124">
        <f t="shared" si="493"/>
        <v>122.69053117782909</v>
      </c>
      <c r="L1599" s="124">
        <f t="shared" si="493"/>
        <v>122.69053117782909</v>
      </c>
      <c r="M1599" s="124">
        <f t="shared" si="493"/>
        <v>122.69053117782909</v>
      </c>
      <c r="N1599" s="437">
        <f t="shared" si="493"/>
        <v>122.69053117782909</v>
      </c>
      <c r="O1599" s="124">
        <f t="shared" si="493"/>
        <v>122.69053117782909</v>
      </c>
      <c r="P1599" s="124">
        <f t="shared" si="493"/>
        <v>122.69053117782909</v>
      </c>
      <c r="Q1599" s="124">
        <f t="shared" si="493"/>
        <v>122.69053117782909</v>
      </c>
      <c r="R1599" s="124">
        <f t="shared" si="493"/>
        <v>122.69053117782909</v>
      </c>
      <c r="S1599" s="124">
        <f t="shared" si="493"/>
        <v>122.69053117782909</v>
      </c>
      <c r="T1599" s="124">
        <f t="shared" si="493"/>
        <v>122.69053117782909</v>
      </c>
      <c r="U1599" s="124">
        <f t="shared" si="493"/>
        <v>122.69053117782909</v>
      </c>
      <c r="V1599" s="437">
        <f t="shared" si="493"/>
        <v>122.69053117782909</v>
      </c>
      <c r="W1599" s="124">
        <f t="shared" si="493"/>
        <v>122.69053117782909</v>
      </c>
      <c r="X1599" s="124">
        <f t="shared" si="493"/>
        <v>122.69053117782909</v>
      </c>
      <c r="Y1599" s="124">
        <f t="shared" si="493"/>
        <v>122.69053117782909</v>
      </c>
      <c r="Z1599" s="124">
        <f t="shared" si="493"/>
        <v>122.69053117782909</v>
      </c>
      <c r="AA1599" s="124">
        <f t="shared" si="493"/>
        <v>122.69053117782909</v>
      </c>
      <c r="AB1599" s="124">
        <f t="shared" si="493"/>
        <v>122.69053117782909</v>
      </c>
      <c r="AC1599" s="124"/>
      <c r="AD1599" s="124"/>
    </row>
    <row r="1600" spans="1:31" s="5" customFormat="1" ht="11.25">
      <c r="A1600" s="2217"/>
      <c r="B1600" s="2220"/>
      <c r="C1600" s="11" t="s">
        <v>16</v>
      </c>
      <c r="D1600" s="866"/>
      <c r="E1600" s="121">
        <f t="shared" ref="E1600:AB1600" si="494">E1598/E1597</f>
        <v>0</v>
      </c>
      <c r="F1600" s="121">
        <f t="shared" si="494"/>
        <v>0</v>
      </c>
      <c r="G1600" s="121">
        <f t="shared" si="494"/>
        <v>0</v>
      </c>
      <c r="H1600" s="435">
        <f t="shared" si="494"/>
        <v>0</v>
      </c>
      <c r="I1600" s="121">
        <f t="shared" si="494"/>
        <v>0</v>
      </c>
      <c r="J1600" s="121">
        <f t="shared" si="494"/>
        <v>0</v>
      </c>
      <c r="K1600" s="121">
        <f t="shared" si="494"/>
        <v>0</v>
      </c>
      <c r="L1600" s="121">
        <f t="shared" si="494"/>
        <v>0</v>
      </c>
      <c r="M1600" s="121">
        <f t="shared" si="494"/>
        <v>0</v>
      </c>
      <c r="N1600" s="435">
        <f t="shared" si="494"/>
        <v>0</v>
      </c>
      <c r="O1600" s="121">
        <f t="shared" si="494"/>
        <v>0</v>
      </c>
      <c r="P1600" s="121">
        <f t="shared" si="494"/>
        <v>0</v>
      </c>
      <c r="Q1600" s="121">
        <f t="shared" si="494"/>
        <v>0</v>
      </c>
      <c r="R1600" s="121">
        <f t="shared" si="494"/>
        <v>0</v>
      </c>
      <c r="S1600" s="121">
        <f t="shared" si="494"/>
        <v>0</v>
      </c>
      <c r="T1600" s="121">
        <f t="shared" si="494"/>
        <v>0</v>
      </c>
      <c r="U1600" s="121">
        <f t="shared" si="494"/>
        <v>0</v>
      </c>
      <c r="V1600" s="435">
        <f t="shared" si="494"/>
        <v>0</v>
      </c>
      <c r="W1600" s="121">
        <f t="shared" si="494"/>
        <v>0</v>
      </c>
      <c r="X1600" s="121">
        <f t="shared" si="494"/>
        <v>0</v>
      </c>
      <c r="Y1600" s="121">
        <f t="shared" si="494"/>
        <v>0</v>
      </c>
      <c r="Z1600" s="121">
        <f t="shared" si="494"/>
        <v>0</v>
      </c>
      <c r="AA1600" s="121">
        <f t="shared" si="494"/>
        <v>0</v>
      </c>
      <c r="AB1600" s="121">
        <f t="shared" si="494"/>
        <v>0</v>
      </c>
      <c r="AC1600" s="135">
        <f>AC1598/AC1597</f>
        <v>0</v>
      </c>
    </row>
    <row r="1601" spans="1:30" s="5" customFormat="1" ht="12" thickBot="1">
      <c r="A1601" s="2218"/>
      <c r="B1601" s="2221"/>
      <c r="C1601" s="48" t="s">
        <v>13</v>
      </c>
      <c r="D1601" s="1173"/>
      <c r="E1601" s="100"/>
      <c r="F1601" s="100"/>
      <c r="G1601" s="100"/>
      <c r="H1601" s="461"/>
      <c r="I1601" s="100"/>
      <c r="J1601" s="100"/>
      <c r="K1601" s="100"/>
      <c r="L1601" s="100"/>
      <c r="M1601" s="100"/>
      <c r="N1601" s="461"/>
      <c r="O1601" s="100"/>
      <c r="P1601" s="100"/>
      <c r="Q1601" s="100"/>
      <c r="R1601" s="100"/>
      <c r="S1601" s="100"/>
      <c r="T1601" s="100"/>
      <c r="U1601" s="100"/>
      <c r="V1601" s="461"/>
      <c r="W1601" s="100"/>
      <c r="X1601" s="100"/>
      <c r="Y1601" s="100"/>
      <c r="Z1601" s="100"/>
      <c r="AA1601" s="100"/>
      <c r="AB1601" s="100"/>
      <c r="AC1601" s="95"/>
    </row>
    <row r="1602" spans="1:30" s="5" customFormat="1" ht="11.25">
      <c r="A1602" s="2216" t="s">
        <v>102</v>
      </c>
      <c r="B1602" s="2219" t="s">
        <v>398</v>
      </c>
      <c r="C1602" s="10" t="s">
        <v>477</v>
      </c>
      <c r="D1602" s="867" t="s">
        <v>499</v>
      </c>
      <c r="E1602" s="90">
        <v>0</v>
      </c>
      <c r="F1602" s="90">
        <v>0</v>
      </c>
      <c r="G1602" s="90">
        <v>0</v>
      </c>
      <c r="H1602" s="433">
        <v>0</v>
      </c>
      <c r="I1602" s="90">
        <v>0</v>
      </c>
      <c r="J1602" s="90">
        <v>0</v>
      </c>
      <c r="K1602" s="90">
        <v>0</v>
      </c>
      <c r="L1602" s="90">
        <v>0</v>
      </c>
      <c r="M1602" s="90">
        <v>0</v>
      </c>
      <c r="N1602" s="433">
        <v>0</v>
      </c>
      <c r="O1602" s="90">
        <v>0</v>
      </c>
      <c r="P1602" s="90">
        <v>0</v>
      </c>
      <c r="Q1602" s="90">
        <v>0</v>
      </c>
      <c r="R1602" s="90">
        <v>0</v>
      </c>
      <c r="S1602" s="90">
        <v>0</v>
      </c>
      <c r="T1602" s="90">
        <v>0</v>
      </c>
      <c r="U1602" s="90">
        <v>0</v>
      </c>
      <c r="V1602" s="433">
        <v>0</v>
      </c>
      <c r="W1602" s="90">
        <v>0</v>
      </c>
      <c r="X1602" s="90">
        <v>0</v>
      </c>
      <c r="Y1602" s="90">
        <v>0</v>
      </c>
      <c r="Z1602" s="90">
        <v>0</v>
      </c>
      <c r="AA1602" s="90">
        <v>0</v>
      </c>
      <c r="AB1602" s="90">
        <v>0</v>
      </c>
      <c r="AC1602" s="138">
        <f>SUM(E1602:AB1602)</f>
        <v>0</v>
      </c>
      <c r="AD1602" s="5" t="s">
        <v>465</v>
      </c>
    </row>
    <row r="1603" spans="1:30" s="5" customFormat="1" ht="11.25" customHeight="1">
      <c r="A1603" s="2305"/>
      <c r="B1603" s="2307"/>
      <c r="C1603" s="11" t="s">
        <v>478</v>
      </c>
      <c r="D1603" s="866" t="s">
        <v>460</v>
      </c>
      <c r="E1603" s="92"/>
      <c r="F1603" s="92"/>
      <c r="G1603" s="92"/>
      <c r="H1603" s="438"/>
      <c r="I1603" s="92"/>
      <c r="J1603" s="92"/>
      <c r="K1603" s="92"/>
      <c r="L1603" s="92"/>
      <c r="M1603" s="92"/>
      <c r="N1603" s="438"/>
      <c r="O1603" s="92"/>
      <c r="P1603" s="92"/>
      <c r="Q1603" s="92"/>
      <c r="R1603" s="92"/>
      <c r="S1603" s="92"/>
      <c r="T1603" s="92"/>
      <c r="U1603" s="92"/>
      <c r="V1603" s="438"/>
      <c r="W1603" s="92"/>
      <c r="X1603" s="92"/>
      <c r="Y1603" s="92"/>
      <c r="Z1603" s="92"/>
      <c r="AA1603" s="92"/>
      <c r="AB1603" s="92"/>
      <c r="AC1603" s="135">
        <f>SUM(E1603:AB1603)</f>
        <v>0</v>
      </c>
    </row>
    <row r="1604" spans="1:30" s="5" customFormat="1" ht="11.25" customHeight="1">
      <c r="A1604" s="2305"/>
      <c r="B1604" s="2307"/>
      <c r="C1604" s="11" t="s">
        <v>8</v>
      </c>
      <c r="D1604" s="866" t="s">
        <v>498</v>
      </c>
      <c r="E1604" s="124">
        <f>SQRT(E1602*E1602+E1603*E1603)*1000/(1.732*E1617)</f>
        <v>0</v>
      </c>
      <c r="F1604" s="124">
        <f t="shared" ref="F1604:AB1604" si="495">SQRT(F1602*F1602+F1603*F1603)*1000/(1.732*F1617)</f>
        <v>0</v>
      </c>
      <c r="G1604" s="124">
        <f t="shared" si="495"/>
        <v>0</v>
      </c>
      <c r="H1604" s="437">
        <f t="shared" si="495"/>
        <v>0</v>
      </c>
      <c r="I1604" s="124">
        <f t="shared" si="495"/>
        <v>0</v>
      </c>
      <c r="J1604" s="124">
        <f t="shared" si="495"/>
        <v>0</v>
      </c>
      <c r="K1604" s="124">
        <f t="shared" si="495"/>
        <v>0</v>
      </c>
      <c r="L1604" s="124">
        <f t="shared" si="495"/>
        <v>0</v>
      </c>
      <c r="M1604" s="124">
        <f t="shared" si="495"/>
        <v>0</v>
      </c>
      <c r="N1604" s="437">
        <f t="shared" si="495"/>
        <v>0</v>
      </c>
      <c r="O1604" s="124">
        <f t="shared" si="495"/>
        <v>0</v>
      </c>
      <c r="P1604" s="124">
        <f t="shared" si="495"/>
        <v>0</v>
      </c>
      <c r="Q1604" s="124">
        <f t="shared" si="495"/>
        <v>0</v>
      </c>
      <c r="R1604" s="124">
        <f t="shared" si="495"/>
        <v>0</v>
      </c>
      <c r="S1604" s="124">
        <f t="shared" si="495"/>
        <v>0</v>
      </c>
      <c r="T1604" s="124">
        <f t="shared" si="495"/>
        <v>0</v>
      </c>
      <c r="U1604" s="124">
        <f t="shared" si="495"/>
        <v>0</v>
      </c>
      <c r="V1604" s="437">
        <f t="shared" si="495"/>
        <v>0</v>
      </c>
      <c r="W1604" s="124">
        <f t="shared" si="495"/>
        <v>0</v>
      </c>
      <c r="X1604" s="124">
        <f t="shared" si="495"/>
        <v>0</v>
      </c>
      <c r="Y1604" s="124">
        <f t="shared" si="495"/>
        <v>0</v>
      </c>
      <c r="Z1604" s="124">
        <f t="shared" si="495"/>
        <v>0</v>
      </c>
      <c r="AA1604" s="124">
        <f t="shared" si="495"/>
        <v>0</v>
      </c>
      <c r="AB1604" s="124">
        <f t="shared" si="495"/>
        <v>0</v>
      </c>
      <c r="AC1604" s="135"/>
    </row>
    <row r="1605" spans="1:30" s="5" customFormat="1" ht="11.25" customHeight="1">
      <c r="A1605" s="2305"/>
      <c r="B1605" s="2307"/>
      <c r="C1605" s="11" t="s">
        <v>16</v>
      </c>
      <c r="D1605" s="11"/>
      <c r="E1605" s="121" t="e">
        <f t="shared" ref="E1605:AB1605" si="496">E1603/E1602</f>
        <v>#DIV/0!</v>
      </c>
      <c r="F1605" s="121" t="e">
        <f t="shared" si="496"/>
        <v>#DIV/0!</v>
      </c>
      <c r="G1605" s="121" t="e">
        <f t="shared" si="496"/>
        <v>#DIV/0!</v>
      </c>
      <c r="H1605" s="435" t="e">
        <f t="shared" si="496"/>
        <v>#DIV/0!</v>
      </c>
      <c r="I1605" s="121" t="e">
        <f t="shared" si="496"/>
        <v>#DIV/0!</v>
      </c>
      <c r="J1605" s="121" t="e">
        <f t="shared" si="496"/>
        <v>#DIV/0!</v>
      </c>
      <c r="K1605" s="121" t="e">
        <f t="shared" si="496"/>
        <v>#DIV/0!</v>
      </c>
      <c r="L1605" s="121" t="e">
        <f t="shared" si="496"/>
        <v>#DIV/0!</v>
      </c>
      <c r="M1605" s="121" t="e">
        <f t="shared" si="496"/>
        <v>#DIV/0!</v>
      </c>
      <c r="N1605" s="435" t="e">
        <f t="shared" si="496"/>
        <v>#DIV/0!</v>
      </c>
      <c r="O1605" s="121" t="e">
        <f t="shared" si="496"/>
        <v>#DIV/0!</v>
      </c>
      <c r="P1605" s="121" t="e">
        <f t="shared" si="496"/>
        <v>#DIV/0!</v>
      </c>
      <c r="Q1605" s="121" t="e">
        <f t="shared" si="496"/>
        <v>#DIV/0!</v>
      </c>
      <c r="R1605" s="121" t="e">
        <f t="shared" si="496"/>
        <v>#DIV/0!</v>
      </c>
      <c r="S1605" s="121" t="e">
        <f t="shared" si="496"/>
        <v>#DIV/0!</v>
      </c>
      <c r="T1605" s="121" t="e">
        <f t="shared" si="496"/>
        <v>#DIV/0!</v>
      </c>
      <c r="U1605" s="121" t="e">
        <f t="shared" si="496"/>
        <v>#DIV/0!</v>
      </c>
      <c r="V1605" s="435" t="e">
        <f t="shared" si="496"/>
        <v>#DIV/0!</v>
      </c>
      <c r="W1605" s="121" t="e">
        <f t="shared" si="496"/>
        <v>#DIV/0!</v>
      </c>
      <c r="X1605" s="121" t="e">
        <f t="shared" si="496"/>
        <v>#DIV/0!</v>
      </c>
      <c r="Y1605" s="121" t="e">
        <f t="shared" si="496"/>
        <v>#DIV/0!</v>
      </c>
      <c r="Z1605" s="121" t="e">
        <f t="shared" si="496"/>
        <v>#DIV/0!</v>
      </c>
      <c r="AA1605" s="121" t="e">
        <f t="shared" si="496"/>
        <v>#DIV/0!</v>
      </c>
      <c r="AB1605" s="121" t="e">
        <f t="shared" si="496"/>
        <v>#DIV/0!</v>
      </c>
      <c r="AC1605" s="135" t="e">
        <f>AC1603/AC1602</f>
        <v>#DIV/0!</v>
      </c>
    </row>
    <row r="1606" spans="1:30" s="5" customFormat="1" ht="12" customHeight="1" thickBot="1">
      <c r="A1606" s="2306"/>
      <c r="B1606" s="2308"/>
      <c r="C1606" s="47" t="s">
        <v>13</v>
      </c>
      <c r="D1606" s="47"/>
      <c r="E1606" s="94"/>
      <c r="F1606" s="94"/>
      <c r="G1606" s="94"/>
      <c r="H1606" s="461"/>
      <c r="I1606" s="94"/>
      <c r="J1606" s="94"/>
      <c r="K1606" s="94"/>
      <c r="L1606" s="94"/>
      <c r="M1606" s="94"/>
      <c r="N1606" s="461"/>
      <c r="O1606" s="94"/>
      <c r="P1606" s="94"/>
      <c r="Q1606" s="94"/>
      <c r="R1606" s="94"/>
      <c r="S1606" s="94"/>
      <c r="T1606" s="94"/>
      <c r="U1606" s="94"/>
      <c r="V1606" s="461"/>
      <c r="W1606" s="94"/>
      <c r="X1606" s="94"/>
      <c r="Y1606" s="94"/>
      <c r="Z1606" s="94"/>
      <c r="AA1606" s="94"/>
      <c r="AB1606" s="94"/>
      <c r="AC1606" s="95"/>
    </row>
    <row r="1607" spans="1:30" s="5" customFormat="1" ht="11.25">
      <c r="A1607" s="283" t="s">
        <v>511</v>
      </c>
      <c r="B1607" s="284"/>
      <c r="C1607" s="285"/>
      <c r="D1607" s="286"/>
      <c r="E1607" s="286">
        <f>E1597+E1602</f>
        <v>8.5000000000000006E-2</v>
      </c>
      <c r="F1607" s="286">
        <f t="shared" ref="F1607:AB1607" si="497">F1597+F1602</f>
        <v>8.5000000000000006E-2</v>
      </c>
      <c r="G1607" s="286">
        <f t="shared" si="497"/>
        <v>8.5000000000000006E-2</v>
      </c>
      <c r="H1607" s="286">
        <f t="shared" si="497"/>
        <v>8.5000000000000006E-2</v>
      </c>
      <c r="I1607" s="286">
        <f t="shared" si="497"/>
        <v>8.5000000000000006E-2</v>
      </c>
      <c r="J1607" s="286">
        <f t="shared" si="497"/>
        <v>8.5000000000000006E-2</v>
      </c>
      <c r="K1607" s="286">
        <f t="shared" si="497"/>
        <v>8.5000000000000006E-2</v>
      </c>
      <c r="L1607" s="286">
        <f t="shared" si="497"/>
        <v>8.5000000000000006E-2</v>
      </c>
      <c r="M1607" s="286">
        <f t="shared" si="497"/>
        <v>8.5000000000000006E-2</v>
      </c>
      <c r="N1607" s="286">
        <f t="shared" si="497"/>
        <v>8.5000000000000006E-2</v>
      </c>
      <c r="O1607" s="286">
        <f t="shared" si="497"/>
        <v>8.5000000000000006E-2</v>
      </c>
      <c r="P1607" s="286">
        <f t="shared" si="497"/>
        <v>8.5000000000000006E-2</v>
      </c>
      <c r="Q1607" s="286">
        <f t="shared" si="497"/>
        <v>8.5000000000000006E-2</v>
      </c>
      <c r="R1607" s="286">
        <f t="shared" si="497"/>
        <v>8.5000000000000006E-2</v>
      </c>
      <c r="S1607" s="286">
        <f t="shared" si="497"/>
        <v>8.5000000000000006E-2</v>
      </c>
      <c r="T1607" s="286">
        <f t="shared" si="497"/>
        <v>8.5000000000000006E-2</v>
      </c>
      <c r="U1607" s="286">
        <f t="shared" si="497"/>
        <v>8.5000000000000006E-2</v>
      </c>
      <c r="V1607" s="286">
        <f t="shared" si="497"/>
        <v>8.5000000000000006E-2</v>
      </c>
      <c r="W1607" s="286">
        <f t="shared" si="497"/>
        <v>8.5000000000000006E-2</v>
      </c>
      <c r="X1607" s="286">
        <f t="shared" si="497"/>
        <v>8.5000000000000006E-2</v>
      </c>
      <c r="Y1607" s="286">
        <f t="shared" si="497"/>
        <v>8.5000000000000006E-2</v>
      </c>
      <c r="Z1607" s="286">
        <f t="shared" si="497"/>
        <v>8.5000000000000006E-2</v>
      </c>
      <c r="AA1607" s="286">
        <f t="shared" si="497"/>
        <v>8.5000000000000006E-2</v>
      </c>
      <c r="AB1607" s="286">
        <f t="shared" si="497"/>
        <v>8.5000000000000006E-2</v>
      </c>
      <c r="AC1607" s="286"/>
    </row>
    <row r="1608" spans="1:30" s="5" customFormat="1" ht="11.25">
      <c r="A1608" s="288" t="s">
        <v>512</v>
      </c>
      <c r="B1608" s="289"/>
      <c r="C1608" s="290"/>
      <c r="D1608" s="291"/>
      <c r="E1608" s="298">
        <f>E1598+E1603</f>
        <v>0</v>
      </c>
      <c r="F1608" s="298">
        <f t="shared" ref="F1608:AB1608" si="498">F1598+F1603</f>
        <v>0</v>
      </c>
      <c r="G1608" s="298">
        <f t="shared" si="498"/>
        <v>0</v>
      </c>
      <c r="H1608" s="298">
        <f t="shared" si="498"/>
        <v>0</v>
      </c>
      <c r="I1608" s="298">
        <f t="shared" si="498"/>
        <v>0</v>
      </c>
      <c r="J1608" s="298">
        <f t="shared" si="498"/>
        <v>0</v>
      </c>
      <c r="K1608" s="298">
        <f t="shared" si="498"/>
        <v>0</v>
      </c>
      <c r="L1608" s="298">
        <f t="shared" si="498"/>
        <v>0</v>
      </c>
      <c r="M1608" s="298">
        <f t="shared" si="498"/>
        <v>0</v>
      </c>
      <c r="N1608" s="298">
        <f t="shared" si="498"/>
        <v>0</v>
      </c>
      <c r="O1608" s="298">
        <f t="shared" si="498"/>
        <v>0</v>
      </c>
      <c r="P1608" s="298">
        <f t="shared" si="498"/>
        <v>0</v>
      </c>
      <c r="Q1608" s="298">
        <f t="shared" si="498"/>
        <v>0</v>
      </c>
      <c r="R1608" s="298">
        <f t="shared" si="498"/>
        <v>0</v>
      </c>
      <c r="S1608" s="298">
        <f t="shared" si="498"/>
        <v>0</v>
      </c>
      <c r="T1608" s="298">
        <f t="shared" si="498"/>
        <v>0</v>
      </c>
      <c r="U1608" s="298">
        <f t="shared" si="498"/>
        <v>0</v>
      </c>
      <c r="V1608" s="298">
        <f t="shared" si="498"/>
        <v>0</v>
      </c>
      <c r="W1608" s="298">
        <f t="shared" si="498"/>
        <v>0</v>
      </c>
      <c r="X1608" s="298">
        <f t="shared" si="498"/>
        <v>0</v>
      </c>
      <c r="Y1608" s="298">
        <f t="shared" si="498"/>
        <v>0</v>
      </c>
      <c r="Z1608" s="298">
        <f t="shared" si="498"/>
        <v>0</v>
      </c>
      <c r="AA1608" s="298">
        <f t="shared" si="498"/>
        <v>0</v>
      </c>
      <c r="AB1608" s="298">
        <f t="shared" si="498"/>
        <v>0</v>
      </c>
      <c r="AC1608" s="298"/>
    </row>
    <row r="1609" spans="1:30" s="5" customFormat="1" ht="12" thickBot="1">
      <c r="A1609" s="293" t="s">
        <v>513</v>
      </c>
      <c r="B1609" s="294"/>
      <c r="C1609" s="295"/>
      <c r="D1609" s="296"/>
      <c r="E1609" s="296">
        <f t="shared" ref="E1609:AB1609" si="499">SQRT(E1607*E1607+E1608*E1608)</f>
        <v>8.5000000000000006E-2</v>
      </c>
      <c r="F1609" s="296">
        <f t="shared" si="499"/>
        <v>8.5000000000000006E-2</v>
      </c>
      <c r="G1609" s="296">
        <f t="shared" si="499"/>
        <v>8.5000000000000006E-2</v>
      </c>
      <c r="H1609" s="296">
        <f t="shared" si="499"/>
        <v>8.5000000000000006E-2</v>
      </c>
      <c r="I1609" s="296">
        <f t="shared" si="499"/>
        <v>8.5000000000000006E-2</v>
      </c>
      <c r="J1609" s="296">
        <f t="shared" si="499"/>
        <v>8.5000000000000006E-2</v>
      </c>
      <c r="K1609" s="296">
        <f t="shared" si="499"/>
        <v>8.5000000000000006E-2</v>
      </c>
      <c r="L1609" s="296">
        <f t="shared" si="499"/>
        <v>8.5000000000000006E-2</v>
      </c>
      <c r="M1609" s="296">
        <f t="shared" si="499"/>
        <v>8.5000000000000006E-2</v>
      </c>
      <c r="N1609" s="296">
        <f t="shared" si="499"/>
        <v>8.5000000000000006E-2</v>
      </c>
      <c r="O1609" s="296">
        <f t="shared" si="499"/>
        <v>8.5000000000000006E-2</v>
      </c>
      <c r="P1609" s="296">
        <f t="shared" si="499"/>
        <v>8.5000000000000006E-2</v>
      </c>
      <c r="Q1609" s="710">
        <f t="shared" si="499"/>
        <v>8.5000000000000006E-2</v>
      </c>
      <c r="R1609" s="296">
        <f t="shared" si="499"/>
        <v>8.5000000000000006E-2</v>
      </c>
      <c r="S1609" s="296">
        <f t="shared" si="499"/>
        <v>8.5000000000000006E-2</v>
      </c>
      <c r="T1609" s="296">
        <f t="shared" si="499"/>
        <v>8.5000000000000006E-2</v>
      </c>
      <c r="U1609" s="296">
        <f t="shared" si="499"/>
        <v>8.5000000000000006E-2</v>
      </c>
      <c r="V1609" s="296">
        <f t="shared" si="499"/>
        <v>8.5000000000000006E-2</v>
      </c>
      <c r="W1609" s="296">
        <f t="shared" si="499"/>
        <v>8.5000000000000006E-2</v>
      </c>
      <c r="X1609" s="296">
        <f t="shared" si="499"/>
        <v>8.5000000000000006E-2</v>
      </c>
      <c r="Y1609" s="296">
        <f t="shared" si="499"/>
        <v>8.5000000000000006E-2</v>
      </c>
      <c r="Z1609" s="296">
        <f t="shared" si="499"/>
        <v>8.5000000000000006E-2</v>
      </c>
      <c r="AA1609" s="296">
        <f t="shared" si="499"/>
        <v>8.5000000000000006E-2</v>
      </c>
      <c r="AB1609" s="296">
        <f t="shared" si="499"/>
        <v>8.5000000000000006E-2</v>
      </c>
      <c r="AC1609" s="297"/>
      <c r="AD1609" s="131">
        <f>MAX(E1609:AB1609)</f>
        <v>8.5000000000000006E-2</v>
      </c>
    </row>
    <row r="1610" spans="1:30" s="13" customFormat="1" ht="14.25" hidden="1" customHeight="1" thickBot="1">
      <c r="A1610" s="148" t="s">
        <v>136</v>
      </c>
      <c r="B1610" s="149"/>
      <c r="C1610" s="150"/>
      <c r="D1610" s="150"/>
      <c r="E1610" s="3">
        <v>1</v>
      </c>
      <c r="F1610" s="3">
        <v>2</v>
      </c>
      <c r="G1610" s="3">
        <v>3</v>
      </c>
      <c r="H1610" s="3">
        <v>4</v>
      </c>
      <c r="I1610" s="3">
        <v>5</v>
      </c>
      <c r="J1610" s="3">
        <v>6</v>
      </c>
      <c r="K1610" s="3">
        <v>7</v>
      </c>
      <c r="L1610" s="3">
        <v>8</v>
      </c>
      <c r="M1610" s="3">
        <v>9</v>
      </c>
      <c r="N1610" s="3">
        <v>10</v>
      </c>
      <c r="O1610" s="3">
        <v>11</v>
      </c>
      <c r="P1610" s="3">
        <v>12</v>
      </c>
      <c r="Q1610" s="3">
        <v>13</v>
      </c>
      <c r="R1610" s="3">
        <v>14</v>
      </c>
      <c r="S1610" s="3">
        <v>15</v>
      </c>
      <c r="T1610" s="3">
        <v>16</v>
      </c>
      <c r="U1610" s="3">
        <v>17</v>
      </c>
      <c r="V1610" s="3">
        <v>18</v>
      </c>
      <c r="W1610" s="3">
        <v>19</v>
      </c>
      <c r="X1610" s="3">
        <v>20</v>
      </c>
      <c r="Y1610" s="3">
        <v>21</v>
      </c>
      <c r="Z1610" s="3">
        <v>22</v>
      </c>
      <c r="AA1610" s="3">
        <v>23</v>
      </c>
      <c r="AB1610" s="3">
        <v>24</v>
      </c>
      <c r="AC1610" s="151">
        <v>25</v>
      </c>
    </row>
    <row r="1611" spans="1:30" s="5" customFormat="1" ht="11.25" hidden="1">
      <c r="A1611" s="2216"/>
      <c r="B1611" s="2219" t="s">
        <v>399</v>
      </c>
      <c r="C1611" s="10" t="s">
        <v>477</v>
      </c>
      <c r="D1611" s="10" t="s">
        <v>460</v>
      </c>
      <c r="E1611" s="90"/>
      <c r="F1611" s="90"/>
      <c r="G1611" s="90"/>
      <c r="H1611" s="433"/>
      <c r="I1611" s="90"/>
      <c r="J1611" s="90"/>
      <c r="K1611" s="90"/>
      <c r="L1611" s="90"/>
      <c r="M1611" s="90"/>
      <c r="N1611" s="433"/>
      <c r="O1611" s="90"/>
      <c r="P1611" s="90"/>
      <c r="Q1611" s="90"/>
      <c r="R1611" s="90"/>
      <c r="S1611" s="90"/>
      <c r="T1611" s="90"/>
      <c r="U1611" s="90"/>
      <c r="V1611" s="433"/>
      <c r="W1611" s="90"/>
      <c r="X1611" s="90"/>
      <c r="Y1611" s="90"/>
      <c r="Z1611" s="90"/>
      <c r="AA1611" s="90"/>
      <c r="AB1611" s="90"/>
      <c r="AC1611" s="91"/>
    </row>
    <row r="1612" spans="1:30" s="5" customFormat="1" ht="11.25" hidden="1" customHeight="1">
      <c r="A1612" s="2295"/>
      <c r="B1612" s="2293"/>
      <c r="C1612" s="11" t="s">
        <v>478</v>
      </c>
      <c r="D1612" s="11" t="s">
        <v>460</v>
      </c>
      <c r="E1612" s="92"/>
      <c r="F1612" s="92"/>
      <c r="G1612" s="92"/>
      <c r="H1612" s="438"/>
      <c r="I1612" s="92"/>
      <c r="J1612" s="92"/>
      <c r="K1612" s="92"/>
      <c r="L1612" s="92"/>
      <c r="M1612" s="92"/>
      <c r="N1612" s="438"/>
      <c r="O1612" s="92"/>
      <c r="P1612" s="92"/>
      <c r="Q1612" s="92"/>
      <c r="R1612" s="92"/>
      <c r="S1612" s="92"/>
      <c r="T1612" s="92"/>
      <c r="U1612" s="92"/>
      <c r="V1612" s="438"/>
      <c r="W1612" s="92"/>
      <c r="X1612" s="92"/>
      <c r="Y1612" s="92"/>
      <c r="Z1612" s="92"/>
      <c r="AA1612" s="92"/>
      <c r="AB1612" s="92"/>
      <c r="AC1612" s="93"/>
    </row>
    <row r="1613" spans="1:30" s="5" customFormat="1" ht="11.25" hidden="1" customHeight="1">
      <c r="A1613" s="2295"/>
      <c r="B1613" s="2293"/>
      <c r="C1613" s="11" t="s">
        <v>8</v>
      </c>
      <c r="D1613" s="11"/>
      <c r="E1613" s="92"/>
      <c r="F1613" s="92"/>
      <c r="G1613" s="92"/>
      <c r="H1613" s="438"/>
      <c r="I1613" s="92"/>
      <c r="J1613" s="92"/>
      <c r="K1613" s="92"/>
      <c r="L1613" s="92"/>
      <c r="M1613" s="92"/>
      <c r="N1613" s="438"/>
      <c r="O1613" s="92"/>
      <c r="P1613" s="92"/>
      <c r="Q1613" s="92"/>
      <c r="R1613" s="92"/>
      <c r="S1613" s="92"/>
      <c r="T1613" s="92"/>
      <c r="U1613" s="92"/>
      <c r="V1613" s="438"/>
      <c r="W1613" s="92"/>
      <c r="X1613" s="92"/>
      <c r="Y1613" s="92"/>
      <c r="Z1613" s="92"/>
      <c r="AA1613" s="92"/>
      <c r="AB1613" s="92"/>
      <c r="AC1613" s="93"/>
    </row>
    <row r="1614" spans="1:30" s="5" customFormat="1" ht="12" hidden="1" customHeight="1" thickBot="1">
      <c r="A1614" s="2303"/>
      <c r="B1614" s="2304"/>
      <c r="C1614" s="47" t="s">
        <v>16</v>
      </c>
      <c r="D1614" s="47"/>
      <c r="E1614" s="94"/>
      <c r="F1614" s="94"/>
      <c r="G1614" s="94"/>
      <c r="H1614" s="459"/>
      <c r="I1614" s="94"/>
      <c r="J1614" s="94"/>
      <c r="K1614" s="94"/>
      <c r="L1614" s="94"/>
      <c r="M1614" s="94"/>
      <c r="N1614" s="459"/>
      <c r="O1614" s="94"/>
      <c r="P1614" s="94"/>
      <c r="Q1614" s="94"/>
      <c r="R1614" s="94"/>
      <c r="S1614" s="94"/>
      <c r="T1614" s="94"/>
      <c r="U1614" s="94"/>
      <c r="V1614" s="459"/>
      <c r="W1614" s="94"/>
      <c r="X1614" s="94"/>
      <c r="Y1614" s="94"/>
      <c r="Z1614" s="94"/>
      <c r="AA1614" s="94"/>
      <c r="AB1614" s="94"/>
      <c r="AC1614" s="95"/>
    </row>
    <row r="1615" spans="1:30" s="13" customFormat="1" ht="14.25" hidden="1" customHeight="1" thickBot="1">
      <c r="A1615" s="148" t="s">
        <v>400</v>
      </c>
      <c r="B1615" s="149"/>
      <c r="C1615" s="150"/>
      <c r="D1615" s="150"/>
      <c r="E1615" s="3">
        <v>1</v>
      </c>
      <c r="F1615" s="3">
        <v>2</v>
      </c>
      <c r="G1615" s="3">
        <v>3</v>
      </c>
      <c r="H1615" s="3">
        <v>4</v>
      </c>
      <c r="I1615" s="3">
        <v>5</v>
      </c>
      <c r="J1615" s="3">
        <v>6</v>
      </c>
      <c r="K1615" s="3">
        <v>7</v>
      </c>
      <c r="L1615" s="3">
        <v>8</v>
      </c>
      <c r="M1615" s="3">
        <v>9</v>
      </c>
      <c r="N1615" s="3">
        <v>10</v>
      </c>
      <c r="O1615" s="3">
        <v>11</v>
      </c>
      <c r="P1615" s="3">
        <v>12</v>
      </c>
      <c r="Q1615" s="3">
        <v>13</v>
      </c>
      <c r="R1615" s="3">
        <v>14</v>
      </c>
      <c r="S1615" s="3">
        <v>15</v>
      </c>
      <c r="T1615" s="3">
        <v>16</v>
      </c>
      <c r="U1615" s="3">
        <v>17</v>
      </c>
      <c r="V1615" s="3">
        <v>18</v>
      </c>
      <c r="W1615" s="3">
        <v>19</v>
      </c>
      <c r="X1615" s="3">
        <v>20</v>
      </c>
      <c r="Y1615" s="3">
        <v>21</v>
      </c>
      <c r="Z1615" s="3">
        <v>22</v>
      </c>
      <c r="AA1615" s="3">
        <v>23</v>
      </c>
      <c r="AB1615" s="3">
        <v>24</v>
      </c>
      <c r="AC1615" s="151"/>
    </row>
    <row r="1616" spans="1:30" s="32" customFormat="1" ht="14.25" hidden="1" customHeight="1">
      <c r="A1616" s="28" t="s">
        <v>401</v>
      </c>
      <c r="B1616" s="439"/>
      <c r="C1616" s="440" t="s">
        <v>13</v>
      </c>
      <c r="D1616" s="441" t="s">
        <v>523</v>
      </c>
      <c r="E1616" s="445">
        <v>0.4</v>
      </c>
      <c r="F1616" s="445">
        <v>0.4</v>
      </c>
      <c r="G1616" s="445">
        <v>0.4</v>
      </c>
      <c r="H1616" s="445">
        <v>0.4</v>
      </c>
      <c r="I1616" s="445">
        <v>0.4</v>
      </c>
      <c r="J1616" s="445">
        <v>0.4</v>
      </c>
      <c r="K1616" s="445">
        <v>0.4</v>
      </c>
      <c r="L1616" s="445">
        <v>0.4</v>
      </c>
      <c r="M1616" s="445">
        <v>0.4</v>
      </c>
      <c r="N1616" s="445">
        <v>0.4</v>
      </c>
      <c r="O1616" s="445">
        <v>0.4</v>
      </c>
      <c r="P1616" s="445">
        <v>0.4</v>
      </c>
      <c r="Q1616" s="445">
        <v>0.4</v>
      </c>
      <c r="R1616" s="445">
        <v>0.4</v>
      </c>
      <c r="S1616" s="445">
        <v>0.4</v>
      </c>
      <c r="T1616" s="445">
        <v>0.4</v>
      </c>
      <c r="U1616" s="445">
        <v>0.4</v>
      </c>
      <c r="V1616" s="445">
        <v>0.4</v>
      </c>
      <c r="W1616" s="445">
        <v>0.4</v>
      </c>
      <c r="X1616" s="445">
        <v>0.4</v>
      </c>
      <c r="Y1616" s="445">
        <v>0.4</v>
      </c>
      <c r="Z1616" s="445">
        <v>0.4</v>
      </c>
      <c r="AA1616" s="445">
        <v>0.4</v>
      </c>
      <c r="AB1616" s="445">
        <v>0.4</v>
      </c>
      <c r="AC1616" s="442"/>
    </row>
    <row r="1617" spans="1:30" s="32" customFormat="1" ht="14.25" hidden="1" customHeight="1" thickBot="1">
      <c r="A1617" s="35" t="s">
        <v>402</v>
      </c>
      <c r="B1617" s="36"/>
      <c r="C1617" s="446" t="s">
        <v>13</v>
      </c>
      <c r="D1617" s="447" t="s">
        <v>523</v>
      </c>
      <c r="E1617" s="448">
        <v>0.4</v>
      </c>
      <c r="F1617" s="448">
        <v>0.4</v>
      </c>
      <c r="G1617" s="448">
        <v>0.4</v>
      </c>
      <c r="H1617" s="448">
        <v>0.4</v>
      </c>
      <c r="I1617" s="448">
        <v>0.4</v>
      </c>
      <c r="J1617" s="448">
        <v>0.4</v>
      </c>
      <c r="K1617" s="448">
        <v>0.4</v>
      </c>
      <c r="L1617" s="448">
        <v>0.4</v>
      </c>
      <c r="M1617" s="448">
        <v>0.4</v>
      </c>
      <c r="N1617" s="448">
        <v>0.4</v>
      </c>
      <c r="O1617" s="448">
        <v>0.4</v>
      </c>
      <c r="P1617" s="448">
        <v>0.4</v>
      </c>
      <c r="Q1617" s="448">
        <v>0.4</v>
      </c>
      <c r="R1617" s="448">
        <v>0.4</v>
      </c>
      <c r="S1617" s="448">
        <v>0.4</v>
      </c>
      <c r="T1617" s="448">
        <v>0.4</v>
      </c>
      <c r="U1617" s="448">
        <v>0.4</v>
      </c>
      <c r="V1617" s="448">
        <v>0.4</v>
      </c>
      <c r="W1617" s="448">
        <v>0.4</v>
      </c>
      <c r="X1617" s="448">
        <v>0.4</v>
      </c>
      <c r="Y1617" s="448">
        <v>0.4</v>
      </c>
      <c r="Z1617" s="448">
        <v>0.4</v>
      </c>
      <c r="AA1617" s="448">
        <v>0.4</v>
      </c>
      <c r="AB1617" s="448">
        <v>0.4</v>
      </c>
      <c r="AC1617" s="449"/>
    </row>
    <row r="1618" spans="1:30" hidden="1">
      <c r="A1618" s="2216" t="s">
        <v>122</v>
      </c>
      <c r="B1618" s="2219" t="s">
        <v>403</v>
      </c>
      <c r="C1618" s="10" t="s">
        <v>477</v>
      </c>
      <c r="D1618" s="10"/>
      <c r="E1618" s="90"/>
      <c r="F1618" s="90"/>
      <c r="G1618" s="90"/>
      <c r="H1618" s="433"/>
      <c r="I1618" s="90"/>
      <c r="J1618" s="90"/>
      <c r="K1618" s="90"/>
      <c r="L1618" s="90"/>
      <c r="M1618" s="90"/>
      <c r="N1618" s="433"/>
      <c r="O1618" s="90"/>
      <c r="P1618" s="90"/>
      <c r="Q1618" s="90"/>
      <c r="R1618" s="90"/>
      <c r="S1618" s="90"/>
      <c r="T1618" s="90"/>
      <c r="U1618" s="90"/>
      <c r="V1618" s="433"/>
      <c r="W1618" s="90"/>
      <c r="X1618" s="90"/>
      <c r="Y1618" s="90"/>
      <c r="Z1618" s="90"/>
      <c r="AA1618" s="90"/>
      <c r="AB1618" s="90"/>
      <c r="AC1618" s="135">
        <f>SUM(E1618:AB1618)</f>
        <v>0</v>
      </c>
      <c r="AD1618" s="5" t="s">
        <v>457</v>
      </c>
    </row>
    <row r="1619" spans="1:30" hidden="1">
      <c r="A1619" s="2295"/>
      <c r="B1619" s="2293"/>
      <c r="C1619" s="11" t="s">
        <v>478</v>
      </c>
      <c r="D1619" s="11"/>
      <c r="E1619" s="92"/>
      <c r="F1619" s="92"/>
      <c r="G1619" s="92"/>
      <c r="H1619" s="438"/>
      <c r="I1619" s="92"/>
      <c r="J1619" s="92"/>
      <c r="K1619" s="92"/>
      <c r="L1619" s="92"/>
      <c r="M1619" s="92"/>
      <c r="N1619" s="438"/>
      <c r="O1619" s="92"/>
      <c r="P1619" s="92"/>
      <c r="Q1619" s="92"/>
      <c r="R1619" s="92"/>
      <c r="S1619" s="92"/>
      <c r="T1619" s="92"/>
      <c r="U1619" s="92"/>
      <c r="V1619" s="438"/>
      <c r="W1619" s="92"/>
      <c r="X1619" s="92"/>
      <c r="Y1619" s="92"/>
      <c r="Z1619" s="92"/>
      <c r="AA1619" s="92"/>
      <c r="AB1619" s="92"/>
      <c r="AC1619" s="135">
        <f>SUM(E1619:AB1619)</f>
        <v>0</v>
      </c>
      <c r="AD1619" s="5" t="s">
        <v>457</v>
      </c>
    </row>
    <row r="1620" spans="1:30" hidden="1">
      <c r="A1620" s="2295"/>
      <c r="B1620" s="2293"/>
      <c r="C1620" s="11" t="s">
        <v>8</v>
      </c>
      <c r="D1620" s="11"/>
      <c r="E1620" s="124">
        <f>SQRT(E1618*E1618+E1619*E1619)*1000/(1.732*E1616)</f>
        <v>0</v>
      </c>
      <c r="F1620" s="124">
        <f t="shared" ref="F1620:AB1620" si="500">SQRT(F1618*F1618+F1619*F1619)*1000/(1.732*F1616)</f>
        <v>0</v>
      </c>
      <c r="G1620" s="124">
        <f t="shared" si="500"/>
        <v>0</v>
      </c>
      <c r="H1620" s="437">
        <f t="shared" si="500"/>
        <v>0</v>
      </c>
      <c r="I1620" s="124">
        <f t="shared" si="500"/>
        <v>0</v>
      </c>
      <c r="J1620" s="124">
        <f t="shared" si="500"/>
        <v>0</v>
      </c>
      <c r="K1620" s="124">
        <f t="shared" si="500"/>
        <v>0</v>
      </c>
      <c r="L1620" s="124">
        <f t="shared" si="500"/>
        <v>0</v>
      </c>
      <c r="M1620" s="124">
        <f t="shared" si="500"/>
        <v>0</v>
      </c>
      <c r="N1620" s="437">
        <f t="shared" si="500"/>
        <v>0</v>
      </c>
      <c r="O1620" s="124">
        <f t="shared" si="500"/>
        <v>0</v>
      </c>
      <c r="P1620" s="124">
        <f t="shared" si="500"/>
        <v>0</v>
      </c>
      <c r="Q1620" s="124">
        <f t="shared" si="500"/>
        <v>0</v>
      </c>
      <c r="R1620" s="124">
        <f t="shared" si="500"/>
        <v>0</v>
      </c>
      <c r="S1620" s="124">
        <f t="shared" si="500"/>
        <v>0</v>
      </c>
      <c r="T1620" s="124">
        <f t="shared" si="500"/>
        <v>0</v>
      </c>
      <c r="U1620" s="124">
        <f t="shared" si="500"/>
        <v>0</v>
      </c>
      <c r="V1620" s="437">
        <f t="shared" si="500"/>
        <v>0</v>
      </c>
      <c r="W1620" s="124">
        <f t="shared" si="500"/>
        <v>0</v>
      </c>
      <c r="X1620" s="124">
        <f t="shared" si="500"/>
        <v>0</v>
      </c>
      <c r="Y1620" s="124">
        <f t="shared" si="500"/>
        <v>0</v>
      </c>
      <c r="Z1620" s="124">
        <f t="shared" si="500"/>
        <v>0</v>
      </c>
      <c r="AA1620" s="124">
        <f t="shared" si="500"/>
        <v>0</v>
      </c>
      <c r="AB1620" s="124">
        <f t="shared" si="500"/>
        <v>0</v>
      </c>
      <c r="AC1620" s="135"/>
      <c r="AD1620" s="5"/>
    </row>
    <row r="1621" spans="1:30" ht="13.5" hidden="1" thickBot="1">
      <c r="A1621" s="2296"/>
      <c r="B1621" s="2294"/>
      <c r="C1621" s="48" t="s">
        <v>16</v>
      </c>
      <c r="D1621" s="48"/>
      <c r="E1621" s="121" t="e">
        <f t="shared" ref="E1621:AB1621" si="501">E1619/E1618</f>
        <v>#DIV/0!</v>
      </c>
      <c r="F1621" s="121" t="e">
        <f t="shared" si="501"/>
        <v>#DIV/0!</v>
      </c>
      <c r="G1621" s="121" t="e">
        <f t="shared" si="501"/>
        <v>#DIV/0!</v>
      </c>
      <c r="H1621" s="435" t="e">
        <f t="shared" si="501"/>
        <v>#DIV/0!</v>
      </c>
      <c r="I1621" s="121" t="e">
        <f t="shared" si="501"/>
        <v>#DIV/0!</v>
      </c>
      <c r="J1621" s="121" t="e">
        <f t="shared" si="501"/>
        <v>#DIV/0!</v>
      </c>
      <c r="K1621" s="121" t="e">
        <f t="shared" si="501"/>
        <v>#DIV/0!</v>
      </c>
      <c r="L1621" s="121" t="e">
        <f t="shared" si="501"/>
        <v>#DIV/0!</v>
      </c>
      <c r="M1621" s="121" t="e">
        <f t="shared" si="501"/>
        <v>#DIV/0!</v>
      </c>
      <c r="N1621" s="435" t="e">
        <f t="shared" si="501"/>
        <v>#DIV/0!</v>
      </c>
      <c r="O1621" s="121" t="e">
        <f t="shared" si="501"/>
        <v>#DIV/0!</v>
      </c>
      <c r="P1621" s="121" t="e">
        <f t="shared" si="501"/>
        <v>#DIV/0!</v>
      </c>
      <c r="Q1621" s="121" t="e">
        <f t="shared" si="501"/>
        <v>#DIV/0!</v>
      </c>
      <c r="R1621" s="121" t="e">
        <f t="shared" si="501"/>
        <v>#DIV/0!</v>
      </c>
      <c r="S1621" s="121" t="e">
        <f t="shared" si="501"/>
        <v>#DIV/0!</v>
      </c>
      <c r="T1621" s="121" t="e">
        <f t="shared" si="501"/>
        <v>#DIV/0!</v>
      </c>
      <c r="U1621" s="121" t="e">
        <f t="shared" si="501"/>
        <v>#DIV/0!</v>
      </c>
      <c r="V1621" s="435" t="e">
        <f t="shared" si="501"/>
        <v>#DIV/0!</v>
      </c>
      <c r="W1621" s="121" t="e">
        <f t="shared" si="501"/>
        <v>#DIV/0!</v>
      </c>
      <c r="X1621" s="121" t="e">
        <f t="shared" si="501"/>
        <v>#DIV/0!</v>
      </c>
      <c r="Y1621" s="121" t="e">
        <f t="shared" si="501"/>
        <v>#DIV/0!</v>
      </c>
      <c r="Z1621" s="121" t="e">
        <f t="shared" si="501"/>
        <v>#DIV/0!</v>
      </c>
      <c r="AA1621" s="121" t="e">
        <f t="shared" si="501"/>
        <v>#DIV/0!</v>
      </c>
      <c r="AB1621" s="121" t="e">
        <f t="shared" si="501"/>
        <v>#DIV/0!</v>
      </c>
      <c r="AC1621" s="133" t="e">
        <f>AC1619/AC1618</f>
        <v>#DIV/0!</v>
      </c>
      <c r="AD1621" s="5"/>
    </row>
    <row r="1622" spans="1:30" hidden="1">
      <c r="A1622" s="2216" t="s">
        <v>100</v>
      </c>
      <c r="B1622" s="2219" t="s">
        <v>404</v>
      </c>
      <c r="C1622" s="10" t="s">
        <v>477</v>
      </c>
      <c r="D1622" s="10"/>
      <c r="E1622" s="90"/>
      <c r="F1622" s="90"/>
      <c r="G1622" s="90"/>
      <c r="H1622" s="433"/>
      <c r="I1622" s="90"/>
      <c r="J1622" s="90"/>
      <c r="K1622" s="90"/>
      <c r="L1622" s="90"/>
      <c r="M1622" s="90"/>
      <c r="N1622" s="433"/>
      <c r="O1622" s="90"/>
      <c r="P1622" s="90"/>
      <c r="Q1622" s="90"/>
      <c r="R1622" s="90"/>
      <c r="S1622" s="90"/>
      <c r="T1622" s="90"/>
      <c r="U1622" s="90"/>
      <c r="V1622" s="433"/>
      <c r="W1622" s="90"/>
      <c r="X1622" s="90"/>
      <c r="Y1622" s="90"/>
      <c r="Z1622" s="90"/>
      <c r="AA1622" s="90"/>
      <c r="AB1622" s="90"/>
      <c r="AC1622" s="135">
        <f>SUM(E1622:AB1622)</f>
        <v>0</v>
      </c>
      <c r="AD1622" s="5" t="s">
        <v>457</v>
      </c>
    </row>
    <row r="1623" spans="1:30" hidden="1">
      <c r="A1623" s="2295"/>
      <c r="B1623" s="2293"/>
      <c r="C1623" s="11" t="s">
        <v>478</v>
      </c>
      <c r="D1623" s="11"/>
      <c r="E1623" s="92"/>
      <c r="F1623" s="92"/>
      <c r="G1623" s="92"/>
      <c r="H1623" s="438"/>
      <c r="I1623" s="92"/>
      <c r="J1623" s="92"/>
      <c r="K1623" s="92"/>
      <c r="L1623" s="92"/>
      <c r="M1623" s="92"/>
      <c r="N1623" s="438"/>
      <c r="O1623" s="92"/>
      <c r="P1623" s="92"/>
      <c r="Q1623" s="92"/>
      <c r="R1623" s="92"/>
      <c r="S1623" s="92"/>
      <c r="T1623" s="92"/>
      <c r="U1623" s="92"/>
      <c r="V1623" s="438"/>
      <c r="W1623" s="92"/>
      <c r="X1623" s="92"/>
      <c r="Y1623" s="92"/>
      <c r="Z1623" s="92"/>
      <c r="AA1623" s="92"/>
      <c r="AB1623" s="92"/>
      <c r="AC1623" s="135">
        <f>SUM(E1623:AB1623)</f>
        <v>0</v>
      </c>
      <c r="AD1623" s="5" t="s">
        <v>457</v>
      </c>
    </row>
    <row r="1624" spans="1:30" hidden="1">
      <c r="A1624" s="2295"/>
      <c r="B1624" s="2293"/>
      <c r="C1624" s="11" t="s">
        <v>8</v>
      </c>
      <c r="D1624" s="11"/>
      <c r="E1624" s="124">
        <f>SQRT(E1622*E1622+E1623*E1623)*1000/(1.732*E1616)</f>
        <v>0</v>
      </c>
      <c r="F1624" s="124">
        <f t="shared" ref="F1624:AB1624" si="502">SQRT(F1622*F1622+F1623*F1623)*1000/(1.732*F1616)</f>
        <v>0</v>
      </c>
      <c r="G1624" s="124">
        <f t="shared" si="502"/>
        <v>0</v>
      </c>
      <c r="H1624" s="437">
        <f t="shared" si="502"/>
        <v>0</v>
      </c>
      <c r="I1624" s="124">
        <f t="shared" si="502"/>
        <v>0</v>
      </c>
      <c r="J1624" s="124">
        <f t="shared" si="502"/>
        <v>0</v>
      </c>
      <c r="K1624" s="124">
        <f t="shared" si="502"/>
        <v>0</v>
      </c>
      <c r="L1624" s="124">
        <f t="shared" si="502"/>
        <v>0</v>
      </c>
      <c r="M1624" s="124">
        <f t="shared" si="502"/>
        <v>0</v>
      </c>
      <c r="N1624" s="437">
        <f t="shared" si="502"/>
        <v>0</v>
      </c>
      <c r="O1624" s="124">
        <f t="shared" si="502"/>
        <v>0</v>
      </c>
      <c r="P1624" s="124">
        <f t="shared" si="502"/>
        <v>0</v>
      </c>
      <c r="Q1624" s="124">
        <f t="shared" si="502"/>
        <v>0</v>
      </c>
      <c r="R1624" s="124">
        <f t="shared" si="502"/>
        <v>0</v>
      </c>
      <c r="S1624" s="124">
        <f t="shared" si="502"/>
        <v>0</v>
      </c>
      <c r="T1624" s="124">
        <f t="shared" si="502"/>
        <v>0</v>
      </c>
      <c r="U1624" s="124">
        <f t="shared" si="502"/>
        <v>0</v>
      </c>
      <c r="V1624" s="437">
        <f t="shared" si="502"/>
        <v>0</v>
      </c>
      <c r="W1624" s="124">
        <f t="shared" si="502"/>
        <v>0</v>
      </c>
      <c r="X1624" s="124">
        <f t="shared" si="502"/>
        <v>0</v>
      </c>
      <c r="Y1624" s="124">
        <f t="shared" si="502"/>
        <v>0</v>
      </c>
      <c r="Z1624" s="124">
        <f t="shared" si="502"/>
        <v>0</v>
      </c>
      <c r="AA1624" s="124">
        <f t="shared" si="502"/>
        <v>0</v>
      </c>
      <c r="AB1624" s="124">
        <f t="shared" si="502"/>
        <v>0</v>
      </c>
      <c r="AC1624" s="135"/>
      <c r="AD1624" s="5"/>
    </row>
    <row r="1625" spans="1:30" ht="13.5" hidden="1" thickBot="1">
      <c r="A1625" s="2296"/>
      <c r="B1625" s="2294"/>
      <c r="C1625" s="48" t="s">
        <v>16</v>
      </c>
      <c r="D1625" s="48"/>
      <c r="E1625" s="121" t="e">
        <f t="shared" ref="E1625:AB1625" si="503">E1623/E1622</f>
        <v>#DIV/0!</v>
      </c>
      <c r="F1625" s="121" t="e">
        <f t="shared" si="503"/>
        <v>#DIV/0!</v>
      </c>
      <c r="G1625" s="121" t="e">
        <f t="shared" si="503"/>
        <v>#DIV/0!</v>
      </c>
      <c r="H1625" s="435" t="e">
        <f t="shared" si="503"/>
        <v>#DIV/0!</v>
      </c>
      <c r="I1625" s="121" t="e">
        <f t="shared" si="503"/>
        <v>#DIV/0!</v>
      </c>
      <c r="J1625" s="121" t="e">
        <f t="shared" si="503"/>
        <v>#DIV/0!</v>
      </c>
      <c r="K1625" s="121" t="e">
        <f t="shared" si="503"/>
        <v>#DIV/0!</v>
      </c>
      <c r="L1625" s="121" t="e">
        <f t="shared" si="503"/>
        <v>#DIV/0!</v>
      </c>
      <c r="M1625" s="121" t="e">
        <f t="shared" si="503"/>
        <v>#DIV/0!</v>
      </c>
      <c r="N1625" s="435" t="e">
        <f t="shared" si="503"/>
        <v>#DIV/0!</v>
      </c>
      <c r="O1625" s="121" t="e">
        <f t="shared" si="503"/>
        <v>#DIV/0!</v>
      </c>
      <c r="P1625" s="121" t="e">
        <f t="shared" si="503"/>
        <v>#DIV/0!</v>
      </c>
      <c r="Q1625" s="121" t="e">
        <f t="shared" si="503"/>
        <v>#DIV/0!</v>
      </c>
      <c r="R1625" s="121" t="e">
        <f t="shared" si="503"/>
        <v>#DIV/0!</v>
      </c>
      <c r="S1625" s="121" t="e">
        <f t="shared" si="503"/>
        <v>#DIV/0!</v>
      </c>
      <c r="T1625" s="121" t="e">
        <f t="shared" si="503"/>
        <v>#DIV/0!</v>
      </c>
      <c r="U1625" s="121" t="e">
        <f t="shared" si="503"/>
        <v>#DIV/0!</v>
      </c>
      <c r="V1625" s="435" t="e">
        <f t="shared" si="503"/>
        <v>#DIV/0!</v>
      </c>
      <c r="W1625" s="121" t="e">
        <f t="shared" si="503"/>
        <v>#DIV/0!</v>
      </c>
      <c r="X1625" s="121" t="e">
        <f t="shared" si="503"/>
        <v>#DIV/0!</v>
      </c>
      <c r="Y1625" s="121" t="e">
        <f t="shared" si="503"/>
        <v>#DIV/0!</v>
      </c>
      <c r="Z1625" s="121" t="e">
        <f t="shared" si="503"/>
        <v>#DIV/0!</v>
      </c>
      <c r="AA1625" s="121" t="e">
        <f t="shared" si="503"/>
        <v>#DIV/0!</v>
      </c>
      <c r="AB1625" s="121" t="e">
        <f t="shared" si="503"/>
        <v>#DIV/0!</v>
      </c>
      <c r="AC1625" s="133" t="e">
        <f>AC1623/AC1622</f>
        <v>#DIV/0!</v>
      </c>
      <c r="AD1625" s="5"/>
    </row>
    <row r="1626" spans="1:30" hidden="1">
      <c r="A1626" s="2216" t="s">
        <v>108</v>
      </c>
      <c r="B1626" s="2219" t="s">
        <v>405</v>
      </c>
      <c r="C1626" s="10" t="s">
        <v>477</v>
      </c>
      <c r="D1626" s="10"/>
      <c r="E1626" s="90"/>
      <c r="F1626" s="90"/>
      <c r="G1626" s="90"/>
      <c r="H1626" s="433"/>
      <c r="I1626" s="90"/>
      <c r="J1626" s="90"/>
      <c r="K1626" s="90"/>
      <c r="L1626" s="90"/>
      <c r="M1626" s="90"/>
      <c r="N1626" s="433"/>
      <c r="O1626" s="90"/>
      <c r="P1626" s="90"/>
      <c r="Q1626" s="90"/>
      <c r="R1626" s="90"/>
      <c r="S1626" s="90"/>
      <c r="T1626" s="90"/>
      <c r="U1626" s="90"/>
      <c r="V1626" s="433"/>
      <c r="W1626" s="90"/>
      <c r="X1626" s="90"/>
      <c r="Y1626" s="90"/>
      <c r="Z1626" s="90"/>
      <c r="AA1626" s="90"/>
      <c r="AB1626" s="90"/>
      <c r="AC1626" s="135">
        <f>SUM(E1626:AB1626)</f>
        <v>0</v>
      </c>
      <c r="AD1626" s="5" t="s">
        <v>457</v>
      </c>
    </row>
    <row r="1627" spans="1:30" hidden="1">
      <c r="A1627" s="2295"/>
      <c r="B1627" s="2293"/>
      <c r="C1627" s="11" t="s">
        <v>478</v>
      </c>
      <c r="D1627" s="11"/>
      <c r="E1627" s="92"/>
      <c r="F1627" s="92"/>
      <c r="G1627" s="92"/>
      <c r="H1627" s="438"/>
      <c r="I1627" s="92"/>
      <c r="J1627" s="92"/>
      <c r="K1627" s="92"/>
      <c r="L1627" s="92"/>
      <c r="M1627" s="92"/>
      <c r="N1627" s="438"/>
      <c r="O1627" s="92"/>
      <c r="P1627" s="92"/>
      <c r="Q1627" s="92"/>
      <c r="R1627" s="92"/>
      <c r="S1627" s="92"/>
      <c r="T1627" s="92"/>
      <c r="U1627" s="92"/>
      <c r="V1627" s="438"/>
      <c r="W1627" s="92"/>
      <c r="X1627" s="92"/>
      <c r="Y1627" s="92"/>
      <c r="Z1627" s="92"/>
      <c r="AA1627" s="92"/>
      <c r="AB1627" s="92"/>
      <c r="AC1627" s="135">
        <f>SUM(E1627:AB1627)</f>
        <v>0</v>
      </c>
      <c r="AD1627" s="5" t="s">
        <v>457</v>
      </c>
    </row>
    <row r="1628" spans="1:30" hidden="1">
      <c r="A1628" s="2295"/>
      <c r="B1628" s="2293"/>
      <c r="C1628" s="11" t="s">
        <v>8</v>
      </c>
      <c r="D1628" s="11"/>
      <c r="E1628" s="124">
        <f>SQRT(E1626*E1626+E1627*E1627)*1000/(1.732*E1616)</f>
        <v>0</v>
      </c>
      <c r="F1628" s="124">
        <f t="shared" ref="F1628:AB1628" si="504">SQRT(F1626*F1626+F1627*F1627)*1000/(1.732*F1616)</f>
        <v>0</v>
      </c>
      <c r="G1628" s="124">
        <f t="shared" si="504"/>
        <v>0</v>
      </c>
      <c r="H1628" s="437">
        <f t="shared" si="504"/>
        <v>0</v>
      </c>
      <c r="I1628" s="124">
        <f t="shared" si="504"/>
        <v>0</v>
      </c>
      <c r="J1628" s="124">
        <f t="shared" si="504"/>
        <v>0</v>
      </c>
      <c r="K1628" s="124">
        <f t="shared" si="504"/>
        <v>0</v>
      </c>
      <c r="L1628" s="124">
        <f t="shared" si="504"/>
        <v>0</v>
      </c>
      <c r="M1628" s="124">
        <f t="shared" si="504"/>
        <v>0</v>
      </c>
      <c r="N1628" s="437">
        <f t="shared" si="504"/>
        <v>0</v>
      </c>
      <c r="O1628" s="124">
        <f t="shared" si="504"/>
        <v>0</v>
      </c>
      <c r="P1628" s="124">
        <f t="shared" si="504"/>
        <v>0</v>
      </c>
      <c r="Q1628" s="124">
        <f t="shared" si="504"/>
        <v>0</v>
      </c>
      <c r="R1628" s="124">
        <f t="shared" si="504"/>
        <v>0</v>
      </c>
      <c r="S1628" s="124">
        <f t="shared" si="504"/>
        <v>0</v>
      </c>
      <c r="T1628" s="124">
        <f t="shared" si="504"/>
        <v>0</v>
      </c>
      <c r="U1628" s="124">
        <f t="shared" si="504"/>
        <v>0</v>
      </c>
      <c r="V1628" s="437">
        <f t="shared" si="504"/>
        <v>0</v>
      </c>
      <c r="W1628" s="124">
        <f t="shared" si="504"/>
        <v>0</v>
      </c>
      <c r="X1628" s="124">
        <f t="shared" si="504"/>
        <v>0</v>
      </c>
      <c r="Y1628" s="124">
        <f t="shared" si="504"/>
        <v>0</v>
      </c>
      <c r="Z1628" s="124">
        <f t="shared" si="504"/>
        <v>0</v>
      </c>
      <c r="AA1628" s="124">
        <f t="shared" si="504"/>
        <v>0</v>
      </c>
      <c r="AB1628" s="124">
        <f t="shared" si="504"/>
        <v>0</v>
      </c>
      <c r="AC1628" s="135"/>
      <c r="AD1628" s="5"/>
    </row>
    <row r="1629" spans="1:30" ht="13.5" hidden="1" thickBot="1">
      <c r="A1629" s="2296"/>
      <c r="B1629" s="2294"/>
      <c r="C1629" s="48" t="s">
        <v>16</v>
      </c>
      <c r="D1629" s="48"/>
      <c r="E1629" s="121" t="e">
        <f t="shared" ref="E1629:AB1629" si="505">E1627/E1626</f>
        <v>#DIV/0!</v>
      </c>
      <c r="F1629" s="121" t="e">
        <f t="shared" si="505"/>
        <v>#DIV/0!</v>
      </c>
      <c r="G1629" s="121" t="e">
        <f t="shared" si="505"/>
        <v>#DIV/0!</v>
      </c>
      <c r="H1629" s="435" t="e">
        <f t="shared" si="505"/>
        <v>#DIV/0!</v>
      </c>
      <c r="I1629" s="121" t="e">
        <f t="shared" si="505"/>
        <v>#DIV/0!</v>
      </c>
      <c r="J1629" s="121" t="e">
        <f t="shared" si="505"/>
        <v>#DIV/0!</v>
      </c>
      <c r="K1629" s="121" t="e">
        <f t="shared" si="505"/>
        <v>#DIV/0!</v>
      </c>
      <c r="L1629" s="121" t="e">
        <f t="shared" si="505"/>
        <v>#DIV/0!</v>
      </c>
      <c r="M1629" s="121" t="e">
        <f t="shared" si="505"/>
        <v>#DIV/0!</v>
      </c>
      <c r="N1629" s="435" t="e">
        <f t="shared" si="505"/>
        <v>#DIV/0!</v>
      </c>
      <c r="O1629" s="121" t="e">
        <f t="shared" si="505"/>
        <v>#DIV/0!</v>
      </c>
      <c r="P1629" s="121" t="e">
        <f t="shared" si="505"/>
        <v>#DIV/0!</v>
      </c>
      <c r="Q1629" s="121" t="e">
        <f t="shared" si="505"/>
        <v>#DIV/0!</v>
      </c>
      <c r="R1629" s="121" t="e">
        <f t="shared" si="505"/>
        <v>#DIV/0!</v>
      </c>
      <c r="S1629" s="121" t="e">
        <f t="shared" si="505"/>
        <v>#DIV/0!</v>
      </c>
      <c r="T1629" s="121" t="e">
        <f t="shared" si="505"/>
        <v>#DIV/0!</v>
      </c>
      <c r="U1629" s="121" t="e">
        <f t="shared" si="505"/>
        <v>#DIV/0!</v>
      </c>
      <c r="V1629" s="435" t="e">
        <f t="shared" si="505"/>
        <v>#DIV/0!</v>
      </c>
      <c r="W1629" s="121" t="e">
        <f t="shared" si="505"/>
        <v>#DIV/0!</v>
      </c>
      <c r="X1629" s="121" t="e">
        <f t="shared" si="505"/>
        <v>#DIV/0!</v>
      </c>
      <c r="Y1629" s="121" t="e">
        <f t="shared" si="505"/>
        <v>#DIV/0!</v>
      </c>
      <c r="Z1629" s="121" t="e">
        <f t="shared" si="505"/>
        <v>#DIV/0!</v>
      </c>
      <c r="AA1629" s="121" t="e">
        <f t="shared" si="505"/>
        <v>#DIV/0!</v>
      </c>
      <c r="AB1629" s="121" t="e">
        <f t="shared" si="505"/>
        <v>#DIV/0!</v>
      </c>
      <c r="AC1629" s="133" t="e">
        <f>AC1627/AC1626</f>
        <v>#DIV/0!</v>
      </c>
      <c r="AD1629" s="5"/>
    </row>
    <row r="1630" spans="1:30" hidden="1">
      <c r="A1630" s="2216" t="s">
        <v>109</v>
      </c>
      <c r="B1630" s="2219" t="s">
        <v>406</v>
      </c>
      <c r="C1630" s="10" t="s">
        <v>477</v>
      </c>
      <c r="D1630" s="10"/>
      <c r="E1630" s="90"/>
      <c r="F1630" s="90"/>
      <c r="G1630" s="90"/>
      <c r="H1630" s="433"/>
      <c r="I1630" s="90"/>
      <c r="J1630" s="90"/>
      <c r="K1630" s="90"/>
      <c r="L1630" s="90"/>
      <c r="M1630" s="90"/>
      <c r="N1630" s="433"/>
      <c r="O1630" s="90"/>
      <c r="P1630" s="90"/>
      <c r="Q1630" s="90"/>
      <c r="R1630" s="90"/>
      <c r="S1630" s="90"/>
      <c r="T1630" s="90"/>
      <c r="U1630" s="90"/>
      <c r="V1630" s="433"/>
      <c r="W1630" s="90"/>
      <c r="X1630" s="90"/>
      <c r="Y1630" s="90"/>
      <c r="Z1630" s="90"/>
      <c r="AA1630" s="90"/>
      <c r="AB1630" s="90"/>
      <c r="AC1630" s="135">
        <f>SUM(E1630:AB1630)</f>
        <v>0</v>
      </c>
      <c r="AD1630" s="5" t="s">
        <v>457</v>
      </c>
    </row>
    <row r="1631" spans="1:30" hidden="1">
      <c r="A1631" s="2295"/>
      <c r="B1631" s="2293"/>
      <c r="C1631" s="11" t="s">
        <v>478</v>
      </c>
      <c r="D1631" s="11"/>
      <c r="E1631" s="92"/>
      <c r="F1631" s="92"/>
      <c r="G1631" s="92"/>
      <c r="H1631" s="438"/>
      <c r="I1631" s="92"/>
      <c r="J1631" s="92"/>
      <c r="K1631" s="92"/>
      <c r="L1631" s="92"/>
      <c r="M1631" s="92"/>
      <c r="N1631" s="438"/>
      <c r="O1631" s="92"/>
      <c r="P1631" s="92"/>
      <c r="Q1631" s="92"/>
      <c r="R1631" s="92"/>
      <c r="S1631" s="92"/>
      <c r="T1631" s="92"/>
      <c r="U1631" s="92"/>
      <c r="V1631" s="438"/>
      <c r="W1631" s="92"/>
      <c r="X1631" s="92"/>
      <c r="Y1631" s="92"/>
      <c r="Z1631" s="92"/>
      <c r="AA1631" s="92"/>
      <c r="AB1631" s="92"/>
      <c r="AC1631" s="135">
        <f>SUM(E1631:AB1631)</f>
        <v>0</v>
      </c>
      <c r="AD1631" s="5" t="s">
        <v>457</v>
      </c>
    </row>
    <row r="1632" spans="1:30" hidden="1">
      <c r="A1632" s="2295"/>
      <c r="B1632" s="2293"/>
      <c r="C1632" s="11" t="s">
        <v>8</v>
      </c>
      <c r="D1632" s="11"/>
      <c r="E1632" s="124">
        <f>SQRT(E1630*E1630+E1631*E1631)*1000/(1.732*E1616)</f>
        <v>0</v>
      </c>
      <c r="F1632" s="124">
        <f t="shared" ref="F1632:AB1632" si="506">SQRT(F1630*F1630+F1631*F1631)*1000/(1.732*F1616)</f>
        <v>0</v>
      </c>
      <c r="G1632" s="124">
        <f t="shared" si="506"/>
        <v>0</v>
      </c>
      <c r="H1632" s="437">
        <f t="shared" si="506"/>
        <v>0</v>
      </c>
      <c r="I1632" s="124">
        <f t="shared" si="506"/>
        <v>0</v>
      </c>
      <c r="J1632" s="124">
        <f t="shared" si="506"/>
        <v>0</v>
      </c>
      <c r="K1632" s="124">
        <f t="shared" si="506"/>
        <v>0</v>
      </c>
      <c r="L1632" s="124">
        <f t="shared" si="506"/>
        <v>0</v>
      </c>
      <c r="M1632" s="124">
        <f t="shared" si="506"/>
        <v>0</v>
      </c>
      <c r="N1632" s="437">
        <f t="shared" si="506"/>
        <v>0</v>
      </c>
      <c r="O1632" s="124">
        <f t="shared" si="506"/>
        <v>0</v>
      </c>
      <c r="P1632" s="124">
        <f t="shared" si="506"/>
        <v>0</v>
      </c>
      <c r="Q1632" s="124">
        <f t="shared" si="506"/>
        <v>0</v>
      </c>
      <c r="R1632" s="124">
        <f t="shared" si="506"/>
        <v>0</v>
      </c>
      <c r="S1632" s="124">
        <f t="shared" si="506"/>
        <v>0</v>
      </c>
      <c r="T1632" s="124">
        <f t="shared" si="506"/>
        <v>0</v>
      </c>
      <c r="U1632" s="124">
        <f t="shared" si="506"/>
        <v>0</v>
      </c>
      <c r="V1632" s="437">
        <f t="shared" si="506"/>
        <v>0</v>
      </c>
      <c r="W1632" s="124">
        <f t="shared" si="506"/>
        <v>0</v>
      </c>
      <c r="X1632" s="124">
        <f t="shared" si="506"/>
        <v>0</v>
      </c>
      <c r="Y1632" s="124">
        <f t="shared" si="506"/>
        <v>0</v>
      </c>
      <c r="Z1632" s="124">
        <f t="shared" si="506"/>
        <v>0</v>
      </c>
      <c r="AA1632" s="124">
        <f t="shared" si="506"/>
        <v>0</v>
      </c>
      <c r="AB1632" s="124">
        <f t="shared" si="506"/>
        <v>0</v>
      </c>
      <c r="AC1632" s="135"/>
      <c r="AD1632" s="5"/>
    </row>
    <row r="1633" spans="1:30" ht="13.5" hidden="1" thickBot="1">
      <c r="A1633" s="2296"/>
      <c r="B1633" s="2294"/>
      <c r="C1633" s="48" t="s">
        <v>16</v>
      </c>
      <c r="D1633" s="48"/>
      <c r="E1633" s="121" t="e">
        <f t="shared" ref="E1633:AB1633" si="507">E1631/E1630</f>
        <v>#DIV/0!</v>
      </c>
      <c r="F1633" s="121" t="e">
        <f t="shared" si="507"/>
        <v>#DIV/0!</v>
      </c>
      <c r="G1633" s="121" t="e">
        <f t="shared" si="507"/>
        <v>#DIV/0!</v>
      </c>
      <c r="H1633" s="435" t="e">
        <f t="shared" si="507"/>
        <v>#DIV/0!</v>
      </c>
      <c r="I1633" s="121" t="e">
        <f t="shared" si="507"/>
        <v>#DIV/0!</v>
      </c>
      <c r="J1633" s="121" t="e">
        <f t="shared" si="507"/>
        <v>#DIV/0!</v>
      </c>
      <c r="K1633" s="121" t="e">
        <f t="shared" si="507"/>
        <v>#DIV/0!</v>
      </c>
      <c r="L1633" s="121" t="e">
        <f t="shared" si="507"/>
        <v>#DIV/0!</v>
      </c>
      <c r="M1633" s="121" t="e">
        <f t="shared" si="507"/>
        <v>#DIV/0!</v>
      </c>
      <c r="N1633" s="435" t="e">
        <f t="shared" si="507"/>
        <v>#DIV/0!</v>
      </c>
      <c r="O1633" s="121" t="e">
        <f t="shared" si="507"/>
        <v>#DIV/0!</v>
      </c>
      <c r="P1633" s="121" t="e">
        <f t="shared" si="507"/>
        <v>#DIV/0!</v>
      </c>
      <c r="Q1633" s="121" t="e">
        <f t="shared" si="507"/>
        <v>#DIV/0!</v>
      </c>
      <c r="R1633" s="121" t="e">
        <f t="shared" si="507"/>
        <v>#DIV/0!</v>
      </c>
      <c r="S1633" s="121" t="e">
        <f t="shared" si="507"/>
        <v>#DIV/0!</v>
      </c>
      <c r="T1633" s="121" t="e">
        <f t="shared" si="507"/>
        <v>#DIV/0!</v>
      </c>
      <c r="U1633" s="121" t="e">
        <f t="shared" si="507"/>
        <v>#DIV/0!</v>
      </c>
      <c r="V1633" s="435" t="e">
        <f t="shared" si="507"/>
        <v>#DIV/0!</v>
      </c>
      <c r="W1633" s="121" t="e">
        <f t="shared" si="507"/>
        <v>#DIV/0!</v>
      </c>
      <c r="X1633" s="121" t="e">
        <f t="shared" si="507"/>
        <v>#DIV/0!</v>
      </c>
      <c r="Y1633" s="121" t="e">
        <f t="shared" si="507"/>
        <v>#DIV/0!</v>
      </c>
      <c r="Z1633" s="121" t="e">
        <f t="shared" si="507"/>
        <v>#DIV/0!</v>
      </c>
      <c r="AA1633" s="121" t="e">
        <f t="shared" si="507"/>
        <v>#DIV/0!</v>
      </c>
      <c r="AB1633" s="121" t="e">
        <f t="shared" si="507"/>
        <v>#DIV/0!</v>
      </c>
      <c r="AC1633" s="133" t="e">
        <f>AC1631/AC1630</f>
        <v>#DIV/0!</v>
      </c>
      <c r="AD1633" s="5"/>
    </row>
    <row r="1634" spans="1:30" hidden="1">
      <c r="A1634" s="2216" t="s">
        <v>118</v>
      </c>
      <c r="B1634" s="2219" t="s">
        <v>407</v>
      </c>
      <c r="C1634" s="10" t="s">
        <v>477</v>
      </c>
      <c r="D1634" s="10"/>
      <c r="E1634" s="90"/>
      <c r="F1634" s="90"/>
      <c r="G1634" s="90"/>
      <c r="H1634" s="433"/>
      <c r="I1634" s="90"/>
      <c r="J1634" s="90"/>
      <c r="K1634" s="90"/>
      <c r="L1634" s="90"/>
      <c r="M1634" s="90"/>
      <c r="N1634" s="433"/>
      <c r="O1634" s="90"/>
      <c r="P1634" s="90"/>
      <c r="Q1634" s="90"/>
      <c r="R1634" s="90"/>
      <c r="S1634" s="90"/>
      <c r="T1634" s="90"/>
      <c r="U1634" s="90"/>
      <c r="V1634" s="433"/>
      <c r="W1634" s="90"/>
      <c r="X1634" s="90"/>
      <c r="Y1634" s="90"/>
      <c r="Z1634" s="90"/>
      <c r="AA1634" s="90"/>
      <c r="AB1634" s="90"/>
      <c r="AC1634" s="135">
        <f>SUM(E1634:AB1634)</f>
        <v>0</v>
      </c>
      <c r="AD1634" s="5" t="s">
        <v>457</v>
      </c>
    </row>
    <row r="1635" spans="1:30" hidden="1">
      <c r="A1635" s="2295"/>
      <c r="B1635" s="2293"/>
      <c r="C1635" s="11" t="s">
        <v>478</v>
      </c>
      <c r="D1635" s="11"/>
      <c r="E1635" s="92"/>
      <c r="F1635" s="92"/>
      <c r="G1635" s="92"/>
      <c r="H1635" s="438"/>
      <c r="I1635" s="92"/>
      <c r="J1635" s="92"/>
      <c r="K1635" s="92"/>
      <c r="L1635" s="92"/>
      <c r="M1635" s="92"/>
      <c r="N1635" s="438"/>
      <c r="O1635" s="92"/>
      <c r="P1635" s="92"/>
      <c r="Q1635" s="92"/>
      <c r="R1635" s="92"/>
      <c r="S1635" s="92"/>
      <c r="T1635" s="92"/>
      <c r="U1635" s="92"/>
      <c r="V1635" s="438"/>
      <c r="W1635" s="92"/>
      <c r="X1635" s="92"/>
      <c r="Y1635" s="92"/>
      <c r="Z1635" s="92"/>
      <c r="AA1635" s="92"/>
      <c r="AB1635" s="92"/>
      <c r="AC1635" s="135">
        <f>SUM(E1635:AB1635)</f>
        <v>0</v>
      </c>
      <c r="AD1635" s="5" t="s">
        <v>457</v>
      </c>
    </row>
    <row r="1636" spans="1:30" hidden="1">
      <c r="A1636" s="2295"/>
      <c r="B1636" s="2293"/>
      <c r="C1636" s="11" t="s">
        <v>8</v>
      </c>
      <c r="D1636" s="11"/>
      <c r="E1636" s="124">
        <f>SQRT(E1634*E1634+E1635*E1635)*1000/(1.732*E1616)</f>
        <v>0</v>
      </c>
      <c r="F1636" s="124">
        <f t="shared" ref="F1636:AB1636" si="508">SQRT(F1634*F1634+F1635*F1635)*1000/(1.732*F1616)</f>
        <v>0</v>
      </c>
      <c r="G1636" s="124">
        <f t="shared" si="508"/>
        <v>0</v>
      </c>
      <c r="H1636" s="437">
        <f t="shared" si="508"/>
        <v>0</v>
      </c>
      <c r="I1636" s="124">
        <f t="shared" si="508"/>
        <v>0</v>
      </c>
      <c r="J1636" s="124">
        <f t="shared" si="508"/>
        <v>0</v>
      </c>
      <c r="K1636" s="124">
        <f t="shared" si="508"/>
        <v>0</v>
      </c>
      <c r="L1636" s="124">
        <f t="shared" si="508"/>
        <v>0</v>
      </c>
      <c r="M1636" s="124">
        <f t="shared" si="508"/>
        <v>0</v>
      </c>
      <c r="N1636" s="437">
        <f t="shared" si="508"/>
        <v>0</v>
      </c>
      <c r="O1636" s="124">
        <f t="shared" si="508"/>
        <v>0</v>
      </c>
      <c r="P1636" s="124">
        <f t="shared" si="508"/>
        <v>0</v>
      </c>
      <c r="Q1636" s="124">
        <f t="shared" si="508"/>
        <v>0</v>
      </c>
      <c r="R1636" s="124">
        <f t="shared" si="508"/>
        <v>0</v>
      </c>
      <c r="S1636" s="124">
        <f t="shared" si="508"/>
        <v>0</v>
      </c>
      <c r="T1636" s="124">
        <f t="shared" si="508"/>
        <v>0</v>
      </c>
      <c r="U1636" s="124">
        <f t="shared" si="508"/>
        <v>0</v>
      </c>
      <c r="V1636" s="437">
        <f t="shared" si="508"/>
        <v>0</v>
      </c>
      <c r="W1636" s="124">
        <f t="shared" si="508"/>
        <v>0</v>
      </c>
      <c r="X1636" s="124">
        <f t="shared" si="508"/>
        <v>0</v>
      </c>
      <c r="Y1636" s="124">
        <f t="shared" si="508"/>
        <v>0</v>
      </c>
      <c r="Z1636" s="124">
        <f t="shared" si="508"/>
        <v>0</v>
      </c>
      <c r="AA1636" s="124">
        <f t="shared" si="508"/>
        <v>0</v>
      </c>
      <c r="AB1636" s="124">
        <f t="shared" si="508"/>
        <v>0</v>
      </c>
      <c r="AC1636" s="135"/>
    </row>
    <row r="1637" spans="1:30" ht="13.5" hidden="1" thickBot="1">
      <c r="A1637" s="2296"/>
      <c r="B1637" s="2294"/>
      <c r="C1637" s="48" t="s">
        <v>16</v>
      </c>
      <c r="D1637" s="47"/>
      <c r="E1637" s="137" t="e">
        <f t="shared" ref="E1637:AB1637" si="509">E1635/E1634</f>
        <v>#DIV/0!</v>
      </c>
      <c r="F1637" s="137" t="e">
        <f t="shared" si="509"/>
        <v>#DIV/0!</v>
      </c>
      <c r="G1637" s="137" t="e">
        <f t="shared" si="509"/>
        <v>#DIV/0!</v>
      </c>
      <c r="H1637" s="460" t="e">
        <f t="shared" si="509"/>
        <v>#DIV/0!</v>
      </c>
      <c r="I1637" s="137" t="e">
        <f t="shared" si="509"/>
        <v>#DIV/0!</v>
      </c>
      <c r="J1637" s="137" t="e">
        <f t="shared" si="509"/>
        <v>#DIV/0!</v>
      </c>
      <c r="K1637" s="137" t="e">
        <f t="shared" si="509"/>
        <v>#DIV/0!</v>
      </c>
      <c r="L1637" s="137" t="e">
        <f t="shared" si="509"/>
        <v>#DIV/0!</v>
      </c>
      <c r="M1637" s="137" t="e">
        <f t="shared" si="509"/>
        <v>#DIV/0!</v>
      </c>
      <c r="N1637" s="460" t="e">
        <f t="shared" si="509"/>
        <v>#DIV/0!</v>
      </c>
      <c r="O1637" s="137" t="e">
        <f t="shared" si="509"/>
        <v>#DIV/0!</v>
      </c>
      <c r="P1637" s="137" t="e">
        <f t="shared" si="509"/>
        <v>#DIV/0!</v>
      </c>
      <c r="Q1637" s="137" t="e">
        <f t="shared" si="509"/>
        <v>#DIV/0!</v>
      </c>
      <c r="R1637" s="137" t="e">
        <f t="shared" si="509"/>
        <v>#DIV/0!</v>
      </c>
      <c r="S1637" s="137" t="e">
        <f t="shared" si="509"/>
        <v>#DIV/0!</v>
      </c>
      <c r="T1637" s="137" t="e">
        <f t="shared" si="509"/>
        <v>#DIV/0!</v>
      </c>
      <c r="U1637" s="137" t="e">
        <f t="shared" si="509"/>
        <v>#DIV/0!</v>
      </c>
      <c r="V1637" s="460" t="e">
        <f t="shared" si="509"/>
        <v>#DIV/0!</v>
      </c>
      <c r="W1637" s="137" t="e">
        <f t="shared" si="509"/>
        <v>#DIV/0!</v>
      </c>
      <c r="X1637" s="137" t="e">
        <f t="shared" si="509"/>
        <v>#DIV/0!</v>
      </c>
      <c r="Y1637" s="137" t="e">
        <f t="shared" si="509"/>
        <v>#DIV/0!</v>
      </c>
      <c r="Z1637" s="137" t="e">
        <f t="shared" si="509"/>
        <v>#DIV/0!</v>
      </c>
      <c r="AA1637" s="137" t="e">
        <f t="shared" si="509"/>
        <v>#DIV/0!</v>
      </c>
      <c r="AB1637" s="137" t="e">
        <f t="shared" si="509"/>
        <v>#DIV/0!</v>
      </c>
      <c r="AC1637" s="133" t="e">
        <f>AC1635/AC1634</f>
        <v>#DIV/0!</v>
      </c>
    </row>
    <row r="1638" spans="1:30" hidden="1">
      <c r="A1638" s="2216" t="s">
        <v>111</v>
      </c>
      <c r="B1638" s="2219" t="s">
        <v>31</v>
      </c>
      <c r="C1638" s="10" t="s">
        <v>477</v>
      </c>
      <c r="D1638" s="270"/>
      <c r="E1638" s="217"/>
      <c r="F1638" s="217"/>
      <c r="G1638" s="217"/>
      <c r="H1638" s="508"/>
      <c r="I1638" s="217"/>
      <c r="J1638" s="217"/>
      <c r="K1638" s="217"/>
      <c r="L1638" s="217"/>
      <c r="M1638" s="217"/>
      <c r="N1638" s="508"/>
      <c r="O1638" s="217"/>
      <c r="P1638" s="217"/>
      <c r="Q1638" s="217"/>
      <c r="R1638" s="217"/>
      <c r="S1638" s="217"/>
      <c r="T1638" s="217"/>
      <c r="U1638" s="217"/>
      <c r="V1638" s="508"/>
      <c r="W1638" s="217"/>
      <c r="X1638" s="217"/>
      <c r="Y1638" s="217"/>
      <c r="Z1638" s="217"/>
      <c r="AA1638" s="217"/>
      <c r="AB1638" s="217"/>
      <c r="AC1638" s="218"/>
    </row>
    <row r="1639" spans="1:30" hidden="1">
      <c r="A1639" s="2295"/>
      <c r="B1639" s="2293"/>
      <c r="C1639" s="11" t="s">
        <v>478</v>
      </c>
      <c r="D1639" s="11"/>
      <c r="E1639" s="200"/>
      <c r="F1639" s="200"/>
      <c r="G1639" s="200"/>
      <c r="H1639" s="503"/>
      <c r="I1639" s="200"/>
      <c r="J1639" s="200"/>
      <c r="K1639" s="200"/>
      <c r="L1639" s="200"/>
      <c r="M1639" s="200"/>
      <c r="N1639" s="503"/>
      <c r="O1639" s="200"/>
      <c r="P1639" s="200"/>
      <c r="Q1639" s="200"/>
      <c r="R1639" s="200"/>
      <c r="S1639" s="200"/>
      <c r="T1639" s="200"/>
      <c r="U1639" s="200"/>
      <c r="V1639" s="503"/>
      <c r="W1639" s="200"/>
      <c r="X1639" s="200"/>
      <c r="Y1639" s="200"/>
      <c r="Z1639" s="200"/>
      <c r="AA1639" s="200"/>
      <c r="AB1639" s="200"/>
      <c r="AC1639" s="205"/>
    </row>
    <row r="1640" spans="1:30" hidden="1">
      <c r="A1640" s="2295"/>
      <c r="B1640" s="2293"/>
      <c r="C1640" s="11" t="s">
        <v>8</v>
      </c>
      <c r="D1640" s="11"/>
      <c r="E1640" s="200"/>
      <c r="F1640" s="200"/>
      <c r="G1640" s="200"/>
      <c r="H1640" s="503"/>
      <c r="I1640" s="200"/>
      <c r="J1640" s="200"/>
      <c r="K1640" s="200"/>
      <c r="L1640" s="200"/>
      <c r="M1640" s="200"/>
      <c r="N1640" s="503"/>
      <c r="O1640" s="200"/>
      <c r="P1640" s="200"/>
      <c r="Q1640" s="200"/>
      <c r="R1640" s="200"/>
      <c r="S1640" s="200"/>
      <c r="T1640" s="200"/>
      <c r="U1640" s="200"/>
      <c r="V1640" s="503"/>
      <c r="W1640" s="200"/>
      <c r="X1640" s="200"/>
      <c r="Y1640" s="200"/>
      <c r="Z1640" s="200"/>
      <c r="AA1640" s="200"/>
      <c r="AB1640" s="200"/>
      <c r="AC1640" s="205"/>
    </row>
    <row r="1641" spans="1:30" ht="13.5" hidden="1" thickBot="1">
      <c r="A1641" s="2296"/>
      <c r="B1641" s="2294"/>
      <c r="C1641" s="48" t="s">
        <v>16</v>
      </c>
      <c r="D1641" s="48"/>
      <c r="E1641" s="206"/>
      <c r="F1641" s="206"/>
      <c r="G1641" s="206"/>
      <c r="H1641" s="504"/>
      <c r="I1641" s="206"/>
      <c r="J1641" s="206"/>
      <c r="K1641" s="206"/>
      <c r="L1641" s="206"/>
      <c r="M1641" s="206"/>
      <c r="N1641" s="504"/>
      <c r="O1641" s="206"/>
      <c r="P1641" s="206"/>
      <c r="Q1641" s="206"/>
      <c r="R1641" s="206"/>
      <c r="S1641" s="206"/>
      <c r="T1641" s="206"/>
      <c r="U1641" s="206"/>
      <c r="V1641" s="504"/>
      <c r="W1641" s="206"/>
      <c r="X1641" s="206"/>
      <c r="Y1641" s="206"/>
      <c r="Z1641" s="206"/>
      <c r="AA1641" s="206"/>
      <c r="AB1641" s="206"/>
      <c r="AC1641" s="210"/>
    </row>
    <row r="1642" spans="1:30" hidden="1">
      <c r="A1642" s="2216" t="s">
        <v>119</v>
      </c>
      <c r="B1642" s="2219" t="s">
        <v>31</v>
      </c>
      <c r="C1642" s="10" t="s">
        <v>477</v>
      </c>
      <c r="D1642" s="10"/>
      <c r="E1642" s="201"/>
      <c r="F1642" s="201"/>
      <c r="G1642" s="201"/>
      <c r="H1642" s="502"/>
      <c r="I1642" s="201"/>
      <c r="J1642" s="201"/>
      <c r="K1642" s="201"/>
      <c r="L1642" s="201"/>
      <c r="M1642" s="201"/>
      <c r="N1642" s="502"/>
      <c r="O1642" s="201"/>
      <c r="P1642" s="201"/>
      <c r="Q1642" s="201"/>
      <c r="R1642" s="201"/>
      <c r="S1642" s="201"/>
      <c r="T1642" s="201"/>
      <c r="U1642" s="201"/>
      <c r="V1642" s="502"/>
      <c r="W1642" s="201"/>
      <c r="X1642" s="201"/>
      <c r="Y1642" s="201"/>
      <c r="Z1642" s="201"/>
      <c r="AA1642" s="201"/>
      <c r="AB1642" s="201"/>
      <c r="AC1642" s="204"/>
    </row>
    <row r="1643" spans="1:30" hidden="1">
      <c r="A1643" s="2295"/>
      <c r="B1643" s="2293"/>
      <c r="C1643" s="11" t="s">
        <v>478</v>
      </c>
      <c r="D1643" s="11"/>
      <c r="E1643" s="200"/>
      <c r="F1643" s="200"/>
      <c r="G1643" s="200"/>
      <c r="H1643" s="503"/>
      <c r="I1643" s="200"/>
      <c r="J1643" s="200"/>
      <c r="K1643" s="200"/>
      <c r="L1643" s="200"/>
      <c r="M1643" s="200"/>
      <c r="N1643" s="503"/>
      <c r="O1643" s="200"/>
      <c r="P1643" s="200"/>
      <c r="Q1643" s="200"/>
      <c r="R1643" s="200"/>
      <c r="S1643" s="200"/>
      <c r="T1643" s="200"/>
      <c r="U1643" s="200"/>
      <c r="V1643" s="503"/>
      <c r="W1643" s="200"/>
      <c r="X1643" s="200"/>
      <c r="Y1643" s="200"/>
      <c r="Z1643" s="200"/>
      <c r="AA1643" s="200"/>
      <c r="AB1643" s="200"/>
      <c r="AC1643" s="205"/>
    </row>
    <row r="1644" spans="1:30" hidden="1">
      <c r="A1644" s="2295"/>
      <c r="B1644" s="2293"/>
      <c r="C1644" s="11" t="s">
        <v>8</v>
      </c>
      <c r="D1644" s="11"/>
      <c r="E1644" s="200"/>
      <c r="F1644" s="200"/>
      <c r="G1644" s="200"/>
      <c r="H1644" s="503"/>
      <c r="I1644" s="200"/>
      <c r="J1644" s="200"/>
      <c r="K1644" s="200"/>
      <c r="L1644" s="200"/>
      <c r="M1644" s="200"/>
      <c r="N1644" s="503"/>
      <c r="O1644" s="200"/>
      <c r="P1644" s="200"/>
      <c r="Q1644" s="200"/>
      <c r="R1644" s="200"/>
      <c r="S1644" s="200"/>
      <c r="T1644" s="200"/>
      <c r="U1644" s="200"/>
      <c r="V1644" s="503"/>
      <c r="W1644" s="200"/>
      <c r="X1644" s="200"/>
      <c r="Y1644" s="200"/>
      <c r="Z1644" s="200"/>
      <c r="AA1644" s="200"/>
      <c r="AB1644" s="200"/>
      <c r="AC1644" s="205"/>
    </row>
    <row r="1645" spans="1:30" ht="13.5" hidden="1" thickBot="1">
      <c r="A1645" s="2296"/>
      <c r="B1645" s="2294"/>
      <c r="C1645" s="48" t="s">
        <v>16</v>
      </c>
      <c r="D1645" s="48"/>
      <c r="E1645" s="206"/>
      <c r="F1645" s="206"/>
      <c r="G1645" s="206"/>
      <c r="H1645" s="504"/>
      <c r="I1645" s="206"/>
      <c r="J1645" s="206"/>
      <c r="K1645" s="206"/>
      <c r="L1645" s="206"/>
      <c r="M1645" s="206"/>
      <c r="N1645" s="504"/>
      <c r="O1645" s="206"/>
      <c r="P1645" s="206"/>
      <c r="Q1645" s="206"/>
      <c r="R1645" s="206"/>
      <c r="S1645" s="206"/>
      <c r="T1645" s="206"/>
      <c r="U1645" s="206"/>
      <c r="V1645" s="504"/>
      <c r="W1645" s="206"/>
      <c r="X1645" s="206"/>
      <c r="Y1645" s="206"/>
      <c r="Z1645" s="206"/>
      <c r="AA1645" s="206"/>
      <c r="AB1645" s="206"/>
      <c r="AC1645" s="207"/>
    </row>
    <row r="1646" spans="1:30" hidden="1">
      <c r="A1646" s="2216" t="s">
        <v>112</v>
      </c>
      <c r="B1646" s="2219" t="s">
        <v>408</v>
      </c>
      <c r="C1646" s="10" t="s">
        <v>477</v>
      </c>
      <c r="D1646" s="10"/>
      <c r="E1646" s="90"/>
      <c r="F1646" s="90"/>
      <c r="G1646" s="90"/>
      <c r="H1646" s="433"/>
      <c r="I1646" s="90"/>
      <c r="J1646" s="90"/>
      <c r="K1646" s="90"/>
      <c r="L1646" s="90"/>
      <c r="M1646" s="90"/>
      <c r="N1646" s="433"/>
      <c r="O1646" s="90"/>
      <c r="P1646" s="90"/>
      <c r="Q1646" s="90"/>
      <c r="R1646" s="90"/>
      <c r="S1646" s="90"/>
      <c r="T1646" s="90"/>
      <c r="U1646" s="90"/>
      <c r="V1646" s="433"/>
      <c r="W1646" s="90"/>
      <c r="X1646" s="90"/>
      <c r="Y1646" s="90"/>
      <c r="Z1646" s="90"/>
      <c r="AA1646" s="90"/>
      <c r="AB1646" s="90"/>
      <c r="AC1646" s="135">
        <f>SUM(E1646:AB1646)</f>
        <v>0</v>
      </c>
      <c r="AD1646" s="5" t="s">
        <v>457</v>
      </c>
    </row>
    <row r="1647" spans="1:30" hidden="1">
      <c r="A1647" s="2295"/>
      <c r="B1647" s="2293"/>
      <c r="C1647" s="11" t="s">
        <v>478</v>
      </c>
      <c r="D1647" s="11"/>
      <c r="E1647" s="92"/>
      <c r="F1647" s="92"/>
      <c r="G1647" s="92"/>
      <c r="H1647" s="438"/>
      <c r="I1647" s="92"/>
      <c r="J1647" s="92"/>
      <c r="K1647" s="92"/>
      <c r="L1647" s="92"/>
      <c r="M1647" s="92"/>
      <c r="N1647" s="438"/>
      <c r="O1647" s="92"/>
      <c r="P1647" s="92"/>
      <c r="Q1647" s="92"/>
      <c r="R1647" s="92"/>
      <c r="S1647" s="92"/>
      <c r="T1647" s="92"/>
      <c r="U1647" s="92"/>
      <c r="V1647" s="438"/>
      <c r="W1647" s="92"/>
      <c r="X1647" s="92"/>
      <c r="Y1647" s="92"/>
      <c r="Z1647" s="92"/>
      <c r="AA1647" s="92"/>
      <c r="AB1647" s="92"/>
      <c r="AC1647" s="135">
        <f>SUM(E1647:AB1647)</f>
        <v>0</v>
      </c>
      <c r="AD1647" s="5" t="s">
        <v>457</v>
      </c>
    </row>
    <row r="1648" spans="1:30" hidden="1">
      <c r="A1648" s="2295"/>
      <c r="B1648" s="2293"/>
      <c r="C1648" s="11" t="s">
        <v>8</v>
      </c>
      <c r="D1648" s="11"/>
      <c r="E1648" s="124">
        <f>SQRT(E1646*E1646+E1647*E1647)*1000/(1.732*E1616)</f>
        <v>0</v>
      </c>
      <c r="F1648" s="124">
        <f t="shared" ref="F1648:AB1648" si="510">SQRT(F1646*F1646+F1647*F1647)*1000/(1.732*F1616)</f>
        <v>0</v>
      </c>
      <c r="G1648" s="124">
        <f t="shared" si="510"/>
        <v>0</v>
      </c>
      <c r="H1648" s="437">
        <f t="shared" si="510"/>
        <v>0</v>
      </c>
      <c r="I1648" s="124">
        <f t="shared" si="510"/>
        <v>0</v>
      </c>
      <c r="J1648" s="124">
        <f t="shared" si="510"/>
        <v>0</v>
      </c>
      <c r="K1648" s="124">
        <f t="shared" si="510"/>
        <v>0</v>
      </c>
      <c r="L1648" s="124">
        <f t="shared" si="510"/>
        <v>0</v>
      </c>
      <c r="M1648" s="124">
        <f t="shared" si="510"/>
        <v>0</v>
      </c>
      <c r="N1648" s="437">
        <f t="shared" si="510"/>
        <v>0</v>
      </c>
      <c r="O1648" s="124">
        <f t="shared" si="510"/>
        <v>0</v>
      </c>
      <c r="P1648" s="124">
        <f t="shared" si="510"/>
        <v>0</v>
      </c>
      <c r="Q1648" s="124">
        <f t="shared" si="510"/>
        <v>0</v>
      </c>
      <c r="R1648" s="124">
        <f t="shared" si="510"/>
        <v>0</v>
      </c>
      <c r="S1648" s="124">
        <f t="shared" si="510"/>
        <v>0</v>
      </c>
      <c r="T1648" s="124">
        <f t="shared" si="510"/>
        <v>0</v>
      </c>
      <c r="U1648" s="124">
        <f t="shared" si="510"/>
        <v>0</v>
      </c>
      <c r="V1648" s="437">
        <f t="shared" si="510"/>
        <v>0</v>
      </c>
      <c r="W1648" s="124">
        <f t="shared" si="510"/>
        <v>0</v>
      </c>
      <c r="X1648" s="124">
        <f t="shared" si="510"/>
        <v>0</v>
      </c>
      <c r="Y1648" s="124">
        <f t="shared" si="510"/>
        <v>0</v>
      </c>
      <c r="Z1648" s="124">
        <f t="shared" si="510"/>
        <v>0</v>
      </c>
      <c r="AA1648" s="124">
        <f t="shared" si="510"/>
        <v>0</v>
      </c>
      <c r="AB1648" s="124">
        <f t="shared" si="510"/>
        <v>0</v>
      </c>
      <c r="AC1648" s="135"/>
      <c r="AD1648" s="5"/>
    </row>
    <row r="1649" spans="1:30" ht="13.5" hidden="1" thickBot="1">
      <c r="A1649" s="2296"/>
      <c r="B1649" s="2294"/>
      <c r="C1649" s="48" t="s">
        <v>16</v>
      </c>
      <c r="D1649" s="48"/>
      <c r="E1649" s="121" t="e">
        <f t="shared" ref="E1649:AB1649" si="511">E1647/E1646</f>
        <v>#DIV/0!</v>
      </c>
      <c r="F1649" s="121" t="e">
        <f t="shared" si="511"/>
        <v>#DIV/0!</v>
      </c>
      <c r="G1649" s="121" t="e">
        <f t="shared" si="511"/>
        <v>#DIV/0!</v>
      </c>
      <c r="H1649" s="435" t="e">
        <f t="shared" si="511"/>
        <v>#DIV/0!</v>
      </c>
      <c r="I1649" s="121" t="e">
        <f t="shared" si="511"/>
        <v>#DIV/0!</v>
      </c>
      <c r="J1649" s="121" t="e">
        <f t="shared" si="511"/>
        <v>#DIV/0!</v>
      </c>
      <c r="K1649" s="121" t="e">
        <f t="shared" si="511"/>
        <v>#DIV/0!</v>
      </c>
      <c r="L1649" s="121" t="e">
        <f t="shared" si="511"/>
        <v>#DIV/0!</v>
      </c>
      <c r="M1649" s="121" t="e">
        <f t="shared" si="511"/>
        <v>#DIV/0!</v>
      </c>
      <c r="N1649" s="435" t="e">
        <f t="shared" si="511"/>
        <v>#DIV/0!</v>
      </c>
      <c r="O1649" s="121" t="e">
        <f t="shared" si="511"/>
        <v>#DIV/0!</v>
      </c>
      <c r="P1649" s="121" t="e">
        <f t="shared" si="511"/>
        <v>#DIV/0!</v>
      </c>
      <c r="Q1649" s="121" t="e">
        <f t="shared" si="511"/>
        <v>#DIV/0!</v>
      </c>
      <c r="R1649" s="121" t="e">
        <f t="shared" si="511"/>
        <v>#DIV/0!</v>
      </c>
      <c r="S1649" s="121" t="e">
        <f t="shared" si="511"/>
        <v>#DIV/0!</v>
      </c>
      <c r="T1649" s="121" t="e">
        <f t="shared" si="511"/>
        <v>#DIV/0!</v>
      </c>
      <c r="U1649" s="121" t="e">
        <f t="shared" si="511"/>
        <v>#DIV/0!</v>
      </c>
      <c r="V1649" s="435" t="e">
        <f t="shared" si="511"/>
        <v>#DIV/0!</v>
      </c>
      <c r="W1649" s="121" t="e">
        <f t="shared" si="511"/>
        <v>#DIV/0!</v>
      </c>
      <c r="X1649" s="121" t="e">
        <f t="shared" si="511"/>
        <v>#DIV/0!</v>
      </c>
      <c r="Y1649" s="121" t="e">
        <f t="shared" si="511"/>
        <v>#DIV/0!</v>
      </c>
      <c r="Z1649" s="121" t="e">
        <f t="shared" si="511"/>
        <v>#DIV/0!</v>
      </c>
      <c r="AA1649" s="121" t="e">
        <f t="shared" si="511"/>
        <v>#DIV/0!</v>
      </c>
      <c r="AB1649" s="121" t="e">
        <f t="shared" si="511"/>
        <v>#DIV/0!</v>
      </c>
      <c r="AC1649" s="133" t="e">
        <f>AC1647/AC1646</f>
        <v>#DIV/0!</v>
      </c>
      <c r="AD1649" s="5"/>
    </row>
    <row r="1650" spans="1:30" hidden="1">
      <c r="A1650" s="2216" t="s">
        <v>123</v>
      </c>
      <c r="B1650" s="2219" t="s">
        <v>407</v>
      </c>
      <c r="C1650" s="10" t="s">
        <v>477</v>
      </c>
      <c r="D1650" s="10"/>
      <c r="E1650" s="90"/>
      <c r="F1650" s="90"/>
      <c r="G1650" s="90"/>
      <c r="H1650" s="433"/>
      <c r="I1650" s="90"/>
      <c r="J1650" s="90"/>
      <c r="K1650" s="90"/>
      <c r="L1650" s="90"/>
      <c r="M1650" s="90"/>
      <c r="N1650" s="433"/>
      <c r="O1650" s="90"/>
      <c r="P1650" s="90"/>
      <c r="Q1650" s="90"/>
      <c r="R1650" s="90"/>
      <c r="S1650" s="90"/>
      <c r="T1650" s="90"/>
      <c r="U1650" s="90"/>
      <c r="V1650" s="433"/>
      <c r="W1650" s="90"/>
      <c r="X1650" s="90"/>
      <c r="Y1650" s="90"/>
      <c r="Z1650" s="90"/>
      <c r="AA1650" s="90"/>
      <c r="AB1650" s="90"/>
      <c r="AC1650" s="135">
        <f>SUM(E1650:AB1650)</f>
        <v>0</v>
      </c>
      <c r="AD1650" s="5" t="s">
        <v>457</v>
      </c>
    </row>
    <row r="1651" spans="1:30" hidden="1">
      <c r="A1651" s="2295"/>
      <c r="B1651" s="2293"/>
      <c r="C1651" s="11" t="s">
        <v>478</v>
      </c>
      <c r="D1651" s="11"/>
      <c r="E1651" s="92"/>
      <c r="F1651" s="92"/>
      <c r="G1651" s="92"/>
      <c r="H1651" s="438"/>
      <c r="I1651" s="92"/>
      <c r="J1651" s="92"/>
      <c r="K1651" s="92"/>
      <c r="L1651" s="92"/>
      <c r="M1651" s="92"/>
      <c r="N1651" s="438"/>
      <c r="O1651" s="92"/>
      <c r="P1651" s="92"/>
      <c r="Q1651" s="92"/>
      <c r="R1651" s="92"/>
      <c r="S1651" s="92"/>
      <c r="T1651" s="92"/>
      <c r="U1651" s="92"/>
      <c r="V1651" s="438"/>
      <c r="W1651" s="92"/>
      <c r="X1651" s="92"/>
      <c r="Y1651" s="92"/>
      <c r="Z1651" s="92"/>
      <c r="AA1651" s="92"/>
      <c r="AB1651" s="92"/>
      <c r="AC1651" s="135">
        <f>SUM(E1651:AB1651)</f>
        <v>0</v>
      </c>
      <c r="AD1651" s="5" t="s">
        <v>457</v>
      </c>
    </row>
    <row r="1652" spans="1:30" hidden="1">
      <c r="A1652" s="2295"/>
      <c r="B1652" s="2293"/>
      <c r="C1652" s="11" t="s">
        <v>8</v>
      </c>
      <c r="D1652" s="11"/>
      <c r="E1652" s="124">
        <f>SQRT(E1650*E1650+E1651*E1651)*1000/(1.732*E1617)</f>
        <v>0</v>
      </c>
      <c r="F1652" s="124">
        <f t="shared" ref="F1652:AB1652" si="512">SQRT(F1650*F1650+F1651*F1651)*1000/(1.732*F1617)</f>
        <v>0</v>
      </c>
      <c r="G1652" s="124">
        <f t="shared" si="512"/>
        <v>0</v>
      </c>
      <c r="H1652" s="437">
        <f t="shared" si="512"/>
        <v>0</v>
      </c>
      <c r="I1652" s="124">
        <f t="shared" si="512"/>
        <v>0</v>
      </c>
      <c r="J1652" s="124">
        <f t="shared" si="512"/>
        <v>0</v>
      </c>
      <c r="K1652" s="124">
        <f t="shared" si="512"/>
        <v>0</v>
      </c>
      <c r="L1652" s="124">
        <f t="shared" si="512"/>
        <v>0</v>
      </c>
      <c r="M1652" s="124">
        <f t="shared" si="512"/>
        <v>0</v>
      </c>
      <c r="N1652" s="437">
        <f t="shared" si="512"/>
        <v>0</v>
      </c>
      <c r="O1652" s="124">
        <f t="shared" si="512"/>
        <v>0</v>
      </c>
      <c r="P1652" s="124">
        <f t="shared" si="512"/>
        <v>0</v>
      </c>
      <c r="Q1652" s="124">
        <f t="shared" si="512"/>
        <v>0</v>
      </c>
      <c r="R1652" s="124">
        <f t="shared" si="512"/>
        <v>0</v>
      </c>
      <c r="S1652" s="124">
        <f t="shared" si="512"/>
        <v>0</v>
      </c>
      <c r="T1652" s="124">
        <f t="shared" si="512"/>
        <v>0</v>
      </c>
      <c r="U1652" s="124">
        <f t="shared" si="512"/>
        <v>0</v>
      </c>
      <c r="V1652" s="437">
        <f t="shared" si="512"/>
        <v>0</v>
      </c>
      <c r="W1652" s="124">
        <f t="shared" si="512"/>
        <v>0</v>
      </c>
      <c r="X1652" s="124">
        <f t="shared" si="512"/>
        <v>0</v>
      </c>
      <c r="Y1652" s="124">
        <f t="shared" si="512"/>
        <v>0</v>
      </c>
      <c r="Z1652" s="124">
        <f t="shared" si="512"/>
        <v>0</v>
      </c>
      <c r="AA1652" s="124">
        <f t="shared" si="512"/>
        <v>0</v>
      </c>
      <c r="AB1652" s="124">
        <f t="shared" si="512"/>
        <v>0</v>
      </c>
      <c r="AC1652" s="135"/>
      <c r="AD1652" s="5"/>
    </row>
    <row r="1653" spans="1:30" ht="13.5" hidden="1" thickBot="1">
      <c r="A1653" s="2296"/>
      <c r="B1653" s="2294"/>
      <c r="C1653" s="48" t="s">
        <v>16</v>
      </c>
      <c r="D1653" s="48"/>
      <c r="E1653" s="121" t="e">
        <f t="shared" ref="E1653:AB1653" si="513">E1651/E1650</f>
        <v>#DIV/0!</v>
      </c>
      <c r="F1653" s="121" t="e">
        <f t="shared" si="513"/>
        <v>#DIV/0!</v>
      </c>
      <c r="G1653" s="121" t="e">
        <f t="shared" si="513"/>
        <v>#DIV/0!</v>
      </c>
      <c r="H1653" s="435" t="e">
        <f t="shared" si="513"/>
        <v>#DIV/0!</v>
      </c>
      <c r="I1653" s="121" t="e">
        <f t="shared" si="513"/>
        <v>#DIV/0!</v>
      </c>
      <c r="J1653" s="121" t="e">
        <f t="shared" si="513"/>
        <v>#DIV/0!</v>
      </c>
      <c r="K1653" s="121" t="e">
        <f t="shared" si="513"/>
        <v>#DIV/0!</v>
      </c>
      <c r="L1653" s="121" t="e">
        <f t="shared" si="513"/>
        <v>#DIV/0!</v>
      </c>
      <c r="M1653" s="121" t="e">
        <f t="shared" si="513"/>
        <v>#DIV/0!</v>
      </c>
      <c r="N1653" s="435" t="e">
        <f t="shared" si="513"/>
        <v>#DIV/0!</v>
      </c>
      <c r="O1653" s="121" t="e">
        <f t="shared" si="513"/>
        <v>#DIV/0!</v>
      </c>
      <c r="P1653" s="121" t="e">
        <f t="shared" si="513"/>
        <v>#DIV/0!</v>
      </c>
      <c r="Q1653" s="121" t="e">
        <f t="shared" si="513"/>
        <v>#DIV/0!</v>
      </c>
      <c r="R1653" s="121" t="e">
        <f t="shared" si="513"/>
        <v>#DIV/0!</v>
      </c>
      <c r="S1653" s="121" t="e">
        <f t="shared" si="513"/>
        <v>#DIV/0!</v>
      </c>
      <c r="T1653" s="121" t="e">
        <f t="shared" si="513"/>
        <v>#DIV/0!</v>
      </c>
      <c r="U1653" s="121" t="e">
        <f t="shared" si="513"/>
        <v>#DIV/0!</v>
      </c>
      <c r="V1653" s="435" t="e">
        <f t="shared" si="513"/>
        <v>#DIV/0!</v>
      </c>
      <c r="W1653" s="121" t="e">
        <f t="shared" si="513"/>
        <v>#DIV/0!</v>
      </c>
      <c r="X1653" s="121" t="e">
        <f t="shared" si="513"/>
        <v>#DIV/0!</v>
      </c>
      <c r="Y1653" s="121" t="e">
        <f t="shared" si="513"/>
        <v>#DIV/0!</v>
      </c>
      <c r="Z1653" s="121" t="e">
        <f t="shared" si="513"/>
        <v>#DIV/0!</v>
      </c>
      <c r="AA1653" s="121" t="e">
        <f t="shared" si="513"/>
        <v>#DIV/0!</v>
      </c>
      <c r="AB1653" s="121" t="e">
        <f t="shared" si="513"/>
        <v>#DIV/0!</v>
      </c>
      <c r="AC1653" s="133" t="e">
        <f>AC1651/AC1650</f>
        <v>#DIV/0!</v>
      </c>
      <c r="AD1653" s="5"/>
    </row>
    <row r="1654" spans="1:30" hidden="1">
      <c r="A1654" s="2216" t="s">
        <v>94</v>
      </c>
      <c r="B1654" s="2219" t="s">
        <v>409</v>
      </c>
      <c r="C1654" s="10" t="s">
        <v>477</v>
      </c>
      <c r="D1654" s="10"/>
      <c r="E1654" s="90"/>
      <c r="F1654" s="90"/>
      <c r="G1654" s="90"/>
      <c r="H1654" s="433"/>
      <c r="I1654" s="90"/>
      <c r="J1654" s="90"/>
      <c r="K1654" s="90"/>
      <c r="L1654" s="90"/>
      <c r="M1654" s="90"/>
      <c r="N1654" s="433"/>
      <c r="O1654" s="90"/>
      <c r="P1654" s="90"/>
      <c r="Q1654" s="90"/>
      <c r="R1654" s="90"/>
      <c r="S1654" s="90"/>
      <c r="T1654" s="90"/>
      <c r="U1654" s="90"/>
      <c r="V1654" s="433"/>
      <c r="W1654" s="90"/>
      <c r="X1654" s="90"/>
      <c r="Y1654" s="90"/>
      <c r="Z1654" s="90"/>
      <c r="AA1654" s="90"/>
      <c r="AB1654" s="90"/>
      <c r="AC1654" s="135">
        <f>SUM(E1654:AB1654)</f>
        <v>0</v>
      </c>
      <c r="AD1654" s="5" t="s">
        <v>457</v>
      </c>
    </row>
    <row r="1655" spans="1:30" hidden="1">
      <c r="A1655" s="2295"/>
      <c r="B1655" s="2293"/>
      <c r="C1655" s="11" t="s">
        <v>478</v>
      </c>
      <c r="D1655" s="11"/>
      <c r="E1655" s="92"/>
      <c r="F1655" s="92"/>
      <c r="G1655" s="92"/>
      <c r="H1655" s="438"/>
      <c r="I1655" s="92"/>
      <c r="J1655" s="92"/>
      <c r="K1655" s="92"/>
      <c r="L1655" s="92"/>
      <c r="M1655" s="92"/>
      <c r="N1655" s="438"/>
      <c r="O1655" s="92"/>
      <c r="P1655" s="92"/>
      <c r="Q1655" s="92"/>
      <c r="R1655" s="92"/>
      <c r="S1655" s="92"/>
      <c r="T1655" s="92"/>
      <c r="U1655" s="92"/>
      <c r="V1655" s="438"/>
      <c r="W1655" s="92"/>
      <c r="X1655" s="92"/>
      <c r="Y1655" s="92"/>
      <c r="Z1655" s="92"/>
      <c r="AA1655" s="92"/>
      <c r="AB1655" s="92"/>
      <c r="AC1655" s="135">
        <f>SUM(E1655:AB1655)</f>
        <v>0</v>
      </c>
      <c r="AD1655" s="5" t="s">
        <v>457</v>
      </c>
    </row>
    <row r="1656" spans="1:30" hidden="1">
      <c r="A1656" s="2295"/>
      <c r="B1656" s="2293"/>
      <c r="C1656" s="11" t="s">
        <v>8</v>
      </c>
      <c r="D1656" s="11"/>
      <c r="E1656" s="124">
        <f>SQRT(E1654*E1654+E1655*E1655)*1000/(1.732*E1617)</f>
        <v>0</v>
      </c>
      <c r="F1656" s="124">
        <f t="shared" ref="F1656:AB1656" si="514">SQRT(F1654*F1654+F1655*F1655)*1000/(1.732*F1617)</f>
        <v>0</v>
      </c>
      <c r="G1656" s="124">
        <f t="shared" si="514"/>
        <v>0</v>
      </c>
      <c r="H1656" s="437">
        <f t="shared" si="514"/>
        <v>0</v>
      </c>
      <c r="I1656" s="124">
        <f t="shared" si="514"/>
        <v>0</v>
      </c>
      <c r="J1656" s="124">
        <f t="shared" si="514"/>
        <v>0</v>
      </c>
      <c r="K1656" s="124">
        <f t="shared" si="514"/>
        <v>0</v>
      </c>
      <c r="L1656" s="124">
        <f t="shared" si="514"/>
        <v>0</v>
      </c>
      <c r="M1656" s="124">
        <f t="shared" si="514"/>
        <v>0</v>
      </c>
      <c r="N1656" s="437">
        <f t="shared" si="514"/>
        <v>0</v>
      </c>
      <c r="O1656" s="124">
        <f t="shared" si="514"/>
        <v>0</v>
      </c>
      <c r="P1656" s="124">
        <f t="shared" si="514"/>
        <v>0</v>
      </c>
      <c r="Q1656" s="124">
        <f t="shared" si="514"/>
        <v>0</v>
      </c>
      <c r="R1656" s="124">
        <f t="shared" si="514"/>
        <v>0</v>
      </c>
      <c r="S1656" s="124">
        <f t="shared" si="514"/>
        <v>0</v>
      </c>
      <c r="T1656" s="124">
        <f t="shared" si="514"/>
        <v>0</v>
      </c>
      <c r="U1656" s="124">
        <f t="shared" si="514"/>
        <v>0</v>
      </c>
      <c r="V1656" s="437">
        <f t="shared" si="514"/>
        <v>0</v>
      </c>
      <c r="W1656" s="124">
        <f t="shared" si="514"/>
        <v>0</v>
      </c>
      <c r="X1656" s="124">
        <f t="shared" si="514"/>
        <v>0</v>
      </c>
      <c r="Y1656" s="124">
        <f t="shared" si="514"/>
        <v>0</v>
      </c>
      <c r="Z1656" s="124">
        <f t="shared" si="514"/>
        <v>0</v>
      </c>
      <c r="AA1656" s="124">
        <f t="shared" si="514"/>
        <v>0</v>
      </c>
      <c r="AB1656" s="124">
        <f t="shared" si="514"/>
        <v>0</v>
      </c>
      <c r="AC1656" s="135"/>
      <c r="AD1656" s="5"/>
    </row>
    <row r="1657" spans="1:30" ht="13.5" hidden="1" thickBot="1">
      <c r="A1657" s="2296"/>
      <c r="B1657" s="2294"/>
      <c r="C1657" s="48" t="s">
        <v>16</v>
      </c>
      <c r="D1657" s="48"/>
      <c r="E1657" s="121" t="e">
        <f t="shared" ref="E1657:AB1657" si="515">E1655/E1654</f>
        <v>#DIV/0!</v>
      </c>
      <c r="F1657" s="121" t="e">
        <f t="shared" si="515"/>
        <v>#DIV/0!</v>
      </c>
      <c r="G1657" s="121" t="e">
        <f t="shared" si="515"/>
        <v>#DIV/0!</v>
      </c>
      <c r="H1657" s="435" t="e">
        <f t="shared" si="515"/>
        <v>#DIV/0!</v>
      </c>
      <c r="I1657" s="121" t="e">
        <f t="shared" si="515"/>
        <v>#DIV/0!</v>
      </c>
      <c r="J1657" s="121" t="e">
        <f t="shared" si="515"/>
        <v>#DIV/0!</v>
      </c>
      <c r="K1657" s="121" t="e">
        <f t="shared" si="515"/>
        <v>#DIV/0!</v>
      </c>
      <c r="L1657" s="121" t="e">
        <f t="shared" si="515"/>
        <v>#DIV/0!</v>
      </c>
      <c r="M1657" s="121" t="e">
        <f t="shared" si="515"/>
        <v>#DIV/0!</v>
      </c>
      <c r="N1657" s="435" t="e">
        <f t="shared" si="515"/>
        <v>#DIV/0!</v>
      </c>
      <c r="O1657" s="121" t="e">
        <f t="shared" si="515"/>
        <v>#DIV/0!</v>
      </c>
      <c r="P1657" s="121" t="e">
        <f t="shared" si="515"/>
        <v>#DIV/0!</v>
      </c>
      <c r="Q1657" s="121" t="e">
        <f t="shared" si="515"/>
        <v>#DIV/0!</v>
      </c>
      <c r="R1657" s="121" t="e">
        <f t="shared" si="515"/>
        <v>#DIV/0!</v>
      </c>
      <c r="S1657" s="121" t="e">
        <f t="shared" si="515"/>
        <v>#DIV/0!</v>
      </c>
      <c r="T1657" s="121" t="e">
        <f t="shared" si="515"/>
        <v>#DIV/0!</v>
      </c>
      <c r="U1657" s="121" t="e">
        <f t="shared" si="515"/>
        <v>#DIV/0!</v>
      </c>
      <c r="V1657" s="435" t="e">
        <f t="shared" si="515"/>
        <v>#DIV/0!</v>
      </c>
      <c r="W1657" s="121" t="e">
        <f t="shared" si="515"/>
        <v>#DIV/0!</v>
      </c>
      <c r="X1657" s="121" t="e">
        <f t="shared" si="515"/>
        <v>#DIV/0!</v>
      </c>
      <c r="Y1657" s="121" t="e">
        <f t="shared" si="515"/>
        <v>#DIV/0!</v>
      </c>
      <c r="Z1657" s="121" t="e">
        <f t="shared" si="515"/>
        <v>#DIV/0!</v>
      </c>
      <c r="AA1657" s="121" t="e">
        <f t="shared" si="515"/>
        <v>#DIV/0!</v>
      </c>
      <c r="AB1657" s="121" t="e">
        <f t="shared" si="515"/>
        <v>#DIV/0!</v>
      </c>
      <c r="AC1657" s="133" t="e">
        <f>AC1655/AC1654</f>
        <v>#DIV/0!</v>
      </c>
      <c r="AD1657" s="5"/>
    </row>
    <row r="1658" spans="1:30" hidden="1">
      <c r="A1658" s="2216" t="s">
        <v>101</v>
      </c>
      <c r="B1658" s="2219" t="s">
        <v>410</v>
      </c>
      <c r="C1658" s="10" t="s">
        <v>477</v>
      </c>
      <c r="D1658" s="10"/>
      <c r="E1658" s="90"/>
      <c r="F1658" s="90"/>
      <c r="G1658" s="90"/>
      <c r="H1658" s="433"/>
      <c r="I1658" s="90"/>
      <c r="J1658" s="90"/>
      <c r="K1658" s="90"/>
      <c r="L1658" s="90"/>
      <c r="M1658" s="90"/>
      <c r="N1658" s="433"/>
      <c r="O1658" s="90"/>
      <c r="P1658" s="90"/>
      <c r="Q1658" s="90"/>
      <c r="R1658" s="90"/>
      <c r="S1658" s="90"/>
      <c r="T1658" s="90"/>
      <c r="U1658" s="90"/>
      <c r="V1658" s="433"/>
      <c r="W1658" s="90"/>
      <c r="X1658" s="90"/>
      <c r="Y1658" s="90"/>
      <c r="Z1658" s="90"/>
      <c r="AA1658" s="90"/>
      <c r="AB1658" s="90"/>
      <c r="AC1658" s="135">
        <f>SUM(E1658:AB1658)</f>
        <v>0</v>
      </c>
      <c r="AD1658" s="5" t="s">
        <v>457</v>
      </c>
    </row>
    <row r="1659" spans="1:30" hidden="1">
      <c r="A1659" s="2295"/>
      <c r="B1659" s="2293"/>
      <c r="C1659" s="11" t="s">
        <v>478</v>
      </c>
      <c r="D1659" s="11"/>
      <c r="E1659" s="92"/>
      <c r="F1659" s="92"/>
      <c r="G1659" s="92"/>
      <c r="H1659" s="438"/>
      <c r="I1659" s="92"/>
      <c r="J1659" s="92"/>
      <c r="K1659" s="92"/>
      <c r="L1659" s="92"/>
      <c r="M1659" s="92"/>
      <c r="N1659" s="438"/>
      <c r="O1659" s="92"/>
      <c r="P1659" s="92"/>
      <c r="Q1659" s="92"/>
      <c r="R1659" s="92"/>
      <c r="S1659" s="92"/>
      <c r="T1659" s="92"/>
      <c r="U1659" s="92"/>
      <c r="V1659" s="438"/>
      <c r="W1659" s="92"/>
      <c r="X1659" s="92"/>
      <c r="Y1659" s="92"/>
      <c r="Z1659" s="92"/>
      <c r="AA1659" s="92"/>
      <c r="AB1659" s="92"/>
      <c r="AC1659" s="135">
        <f>SUM(E1659:AB1659)</f>
        <v>0</v>
      </c>
      <c r="AD1659" s="5" t="s">
        <v>457</v>
      </c>
    </row>
    <row r="1660" spans="1:30" hidden="1">
      <c r="A1660" s="2295"/>
      <c r="B1660" s="2293"/>
      <c r="C1660" s="11" t="s">
        <v>8</v>
      </c>
      <c r="D1660" s="11"/>
      <c r="E1660" s="124">
        <f>SQRT(E1658*E1658+E1659*E1659)*1000/(1.732*E1617)</f>
        <v>0</v>
      </c>
      <c r="F1660" s="124">
        <f t="shared" ref="F1660:AB1660" si="516">SQRT(F1658*F1658+F1659*F1659)*1000/(1.732*F1617)</f>
        <v>0</v>
      </c>
      <c r="G1660" s="124">
        <f t="shared" si="516"/>
        <v>0</v>
      </c>
      <c r="H1660" s="437">
        <f t="shared" si="516"/>
        <v>0</v>
      </c>
      <c r="I1660" s="124">
        <f t="shared" si="516"/>
        <v>0</v>
      </c>
      <c r="J1660" s="124">
        <f t="shared" si="516"/>
        <v>0</v>
      </c>
      <c r="K1660" s="124">
        <f t="shared" si="516"/>
        <v>0</v>
      </c>
      <c r="L1660" s="124">
        <f t="shared" si="516"/>
        <v>0</v>
      </c>
      <c r="M1660" s="124">
        <f t="shared" si="516"/>
        <v>0</v>
      </c>
      <c r="N1660" s="437">
        <f t="shared" si="516"/>
        <v>0</v>
      </c>
      <c r="O1660" s="124">
        <f t="shared" si="516"/>
        <v>0</v>
      </c>
      <c r="P1660" s="124">
        <f t="shared" si="516"/>
        <v>0</v>
      </c>
      <c r="Q1660" s="124">
        <f t="shared" si="516"/>
        <v>0</v>
      </c>
      <c r="R1660" s="124">
        <f t="shared" si="516"/>
        <v>0</v>
      </c>
      <c r="S1660" s="124">
        <f t="shared" si="516"/>
        <v>0</v>
      </c>
      <c r="T1660" s="124">
        <f t="shared" si="516"/>
        <v>0</v>
      </c>
      <c r="U1660" s="124">
        <f t="shared" si="516"/>
        <v>0</v>
      </c>
      <c r="V1660" s="437">
        <f t="shared" si="516"/>
        <v>0</v>
      </c>
      <c r="W1660" s="124">
        <f t="shared" si="516"/>
        <v>0</v>
      </c>
      <c r="X1660" s="124">
        <f t="shared" si="516"/>
        <v>0</v>
      </c>
      <c r="Y1660" s="124">
        <f t="shared" si="516"/>
        <v>0</v>
      </c>
      <c r="Z1660" s="124">
        <f t="shared" si="516"/>
        <v>0</v>
      </c>
      <c r="AA1660" s="124">
        <f t="shared" si="516"/>
        <v>0</v>
      </c>
      <c r="AB1660" s="124">
        <f t="shared" si="516"/>
        <v>0</v>
      </c>
      <c r="AC1660" s="135"/>
      <c r="AD1660" s="5"/>
    </row>
    <row r="1661" spans="1:30" ht="13.5" hidden="1" thickBot="1">
      <c r="A1661" s="2296"/>
      <c r="B1661" s="2294"/>
      <c r="C1661" s="48" t="s">
        <v>16</v>
      </c>
      <c r="D1661" s="48"/>
      <c r="E1661" s="121" t="e">
        <f t="shared" ref="E1661:AB1661" si="517">E1659/E1658</f>
        <v>#DIV/0!</v>
      </c>
      <c r="F1661" s="121" t="e">
        <f t="shared" si="517"/>
        <v>#DIV/0!</v>
      </c>
      <c r="G1661" s="121" t="e">
        <f t="shared" si="517"/>
        <v>#DIV/0!</v>
      </c>
      <c r="H1661" s="435" t="e">
        <f t="shared" si="517"/>
        <v>#DIV/0!</v>
      </c>
      <c r="I1661" s="121" t="e">
        <f t="shared" si="517"/>
        <v>#DIV/0!</v>
      </c>
      <c r="J1661" s="121" t="e">
        <f t="shared" si="517"/>
        <v>#DIV/0!</v>
      </c>
      <c r="K1661" s="121" t="e">
        <f t="shared" si="517"/>
        <v>#DIV/0!</v>
      </c>
      <c r="L1661" s="121" t="e">
        <f t="shared" si="517"/>
        <v>#DIV/0!</v>
      </c>
      <c r="M1661" s="121" t="e">
        <f t="shared" si="517"/>
        <v>#DIV/0!</v>
      </c>
      <c r="N1661" s="435" t="e">
        <f t="shared" si="517"/>
        <v>#DIV/0!</v>
      </c>
      <c r="O1661" s="121" t="e">
        <f t="shared" si="517"/>
        <v>#DIV/0!</v>
      </c>
      <c r="P1661" s="121" t="e">
        <f t="shared" si="517"/>
        <v>#DIV/0!</v>
      </c>
      <c r="Q1661" s="121" t="e">
        <f t="shared" si="517"/>
        <v>#DIV/0!</v>
      </c>
      <c r="R1661" s="121" t="e">
        <f t="shared" si="517"/>
        <v>#DIV/0!</v>
      </c>
      <c r="S1661" s="121" t="e">
        <f t="shared" si="517"/>
        <v>#DIV/0!</v>
      </c>
      <c r="T1661" s="121" t="e">
        <f t="shared" si="517"/>
        <v>#DIV/0!</v>
      </c>
      <c r="U1661" s="121" t="e">
        <f t="shared" si="517"/>
        <v>#DIV/0!</v>
      </c>
      <c r="V1661" s="435" t="e">
        <f t="shared" si="517"/>
        <v>#DIV/0!</v>
      </c>
      <c r="W1661" s="121" t="e">
        <f t="shared" si="517"/>
        <v>#DIV/0!</v>
      </c>
      <c r="X1661" s="121" t="e">
        <f t="shared" si="517"/>
        <v>#DIV/0!</v>
      </c>
      <c r="Y1661" s="121" t="e">
        <f t="shared" si="517"/>
        <v>#DIV/0!</v>
      </c>
      <c r="Z1661" s="121" t="e">
        <f t="shared" si="517"/>
        <v>#DIV/0!</v>
      </c>
      <c r="AA1661" s="121" t="e">
        <f t="shared" si="517"/>
        <v>#DIV/0!</v>
      </c>
      <c r="AB1661" s="121" t="e">
        <f t="shared" si="517"/>
        <v>#DIV/0!</v>
      </c>
      <c r="AC1661" s="133" t="e">
        <f>AC1659/AC1658</f>
        <v>#DIV/0!</v>
      </c>
      <c r="AD1661" s="5"/>
    </row>
    <row r="1662" spans="1:30" hidden="1">
      <c r="A1662" s="2216" t="s">
        <v>99</v>
      </c>
      <c r="B1662" s="2219" t="s">
        <v>411</v>
      </c>
      <c r="C1662" s="10" t="s">
        <v>477</v>
      </c>
      <c r="D1662" s="10"/>
      <c r="E1662" s="90"/>
      <c r="F1662" s="90"/>
      <c r="G1662" s="90"/>
      <c r="H1662" s="433"/>
      <c r="I1662" s="90"/>
      <c r="J1662" s="90"/>
      <c r="K1662" s="90"/>
      <c r="L1662" s="90"/>
      <c r="M1662" s="90"/>
      <c r="N1662" s="433"/>
      <c r="O1662" s="90"/>
      <c r="P1662" s="90"/>
      <c r="Q1662" s="90"/>
      <c r="R1662" s="90"/>
      <c r="S1662" s="90"/>
      <c r="T1662" s="90"/>
      <c r="U1662" s="90"/>
      <c r="V1662" s="433"/>
      <c r="W1662" s="90"/>
      <c r="X1662" s="90"/>
      <c r="Y1662" s="90"/>
      <c r="Z1662" s="90"/>
      <c r="AA1662" s="90"/>
      <c r="AB1662" s="90"/>
      <c r="AC1662" s="135">
        <f>SUM(E1662:AB1662)</f>
        <v>0</v>
      </c>
      <c r="AD1662" s="5" t="s">
        <v>457</v>
      </c>
    </row>
    <row r="1663" spans="1:30" hidden="1">
      <c r="A1663" s="2295"/>
      <c r="B1663" s="2293"/>
      <c r="C1663" s="11" t="s">
        <v>478</v>
      </c>
      <c r="D1663" s="11"/>
      <c r="E1663" s="92"/>
      <c r="F1663" s="92"/>
      <c r="G1663" s="92"/>
      <c r="H1663" s="438"/>
      <c r="I1663" s="92"/>
      <c r="J1663" s="92"/>
      <c r="K1663" s="92"/>
      <c r="L1663" s="92"/>
      <c r="M1663" s="92"/>
      <c r="N1663" s="438"/>
      <c r="O1663" s="92"/>
      <c r="P1663" s="92"/>
      <c r="Q1663" s="92"/>
      <c r="R1663" s="92"/>
      <c r="S1663" s="92"/>
      <c r="T1663" s="92"/>
      <c r="U1663" s="92"/>
      <c r="V1663" s="438"/>
      <c r="W1663" s="92"/>
      <c r="X1663" s="92"/>
      <c r="Y1663" s="92"/>
      <c r="Z1663" s="92"/>
      <c r="AA1663" s="92"/>
      <c r="AB1663" s="92"/>
      <c r="AC1663" s="135">
        <f>SUM(E1663:AB1663)</f>
        <v>0</v>
      </c>
      <c r="AD1663" s="5" t="s">
        <v>457</v>
      </c>
    </row>
    <row r="1664" spans="1:30" hidden="1">
      <c r="A1664" s="2295"/>
      <c r="B1664" s="2293"/>
      <c r="C1664" s="11" t="s">
        <v>8</v>
      </c>
      <c r="D1664" s="11"/>
      <c r="E1664" s="124">
        <f>SQRT(E1662*E1662+E1663*E1663)*1000/(1.732*E1617)</f>
        <v>0</v>
      </c>
      <c r="F1664" s="124">
        <f t="shared" ref="F1664:AB1664" si="518">SQRT(F1662*F1662+F1663*F1663)*1000/(1.732*F1617)</f>
        <v>0</v>
      </c>
      <c r="G1664" s="124">
        <f t="shared" si="518"/>
        <v>0</v>
      </c>
      <c r="H1664" s="437">
        <f t="shared" si="518"/>
        <v>0</v>
      </c>
      <c r="I1664" s="124">
        <f t="shared" si="518"/>
        <v>0</v>
      </c>
      <c r="J1664" s="124">
        <f t="shared" si="518"/>
        <v>0</v>
      </c>
      <c r="K1664" s="124">
        <f t="shared" si="518"/>
        <v>0</v>
      </c>
      <c r="L1664" s="124">
        <f t="shared" si="518"/>
        <v>0</v>
      </c>
      <c r="M1664" s="124">
        <f t="shared" si="518"/>
        <v>0</v>
      </c>
      <c r="N1664" s="437">
        <f t="shared" si="518"/>
        <v>0</v>
      </c>
      <c r="O1664" s="124">
        <f t="shared" si="518"/>
        <v>0</v>
      </c>
      <c r="P1664" s="124">
        <f t="shared" si="518"/>
        <v>0</v>
      </c>
      <c r="Q1664" s="124">
        <f t="shared" si="518"/>
        <v>0</v>
      </c>
      <c r="R1664" s="124">
        <f t="shared" si="518"/>
        <v>0</v>
      </c>
      <c r="S1664" s="124">
        <f t="shared" si="518"/>
        <v>0</v>
      </c>
      <c r="T1664" s="124">
        <f t="shared" si="518"/>
        <v>0</v>
      </c>
      <c r="U1664" s="124">
        <f t="shared" si="518"/>
        <v>0</v>
      </c>
      <c r="V1664" s="437">
        <f t="shared" si="518"/>
        <v>0</v>
      </c>
      <c r="W1664" s="124">
        <f t="shared" si="518"/>
        <v>0</v>
      </c>
      <c r="X1664" s="124">
        <f t="shared" si="518"/>
        <v>0</v>
      </c>
      <c r="Y1664" s="124">
        <f t="shared" si="518"/>
        <v>0</v>
      </c>
      <c r="Z1664" s="124">
        <f t="shared" si="518"/>
        <v>0</v>
      </c>
      <c r="AA1664" s="124">
        <f t="shared" si="518"/>
        <v>0</v>
      </c>
      <c r="AB1664" s="124">
        <f t="shared" si="518"/>
        <v>0</v>
      </c>
      <c r="AC1664" s="135"/>
      <c r="AD1664" s="5"/>
    </row>
    <row r="1665" spans="1:30" ht="13.5" hidden="1" thickBot="1">
      <c r="A1665" s="2296"/>
      <c r="B1665" s="2294"/>
      <c r="C1665" s="48" t="s">
        <v>16</v>
      </c>
      <c r="D1665" s="48"/>
      <c r="E1665" s="121" t="e">
        <f t="shared" ref="E1665:AB1665" si="519">E1663/E1662</f>
        <v>#DIV/0!</v>
      </c>
      <c r="F1665" s="121" t="e">
        <f t="shared" si="519"/>
        <v>#DIV/0!</v>
      </c>
      <c r="G1665" s="121" t="e">
        <f t="shared" si="519"/>
        <v>#DIV/0!</v>
      </c>
      <c r="H1665" s="435" t="e">
        <f t="shared" si="519"/>
        <v>#DIV/0!</v>
      </c>
      <c r="I1665" s="121" t="e">
        <f t="shared" si="519"/>
        <v>#DIV/0!</v>
      </c>
      <c r="J1665" s="121" t="e">
        <f t="shared" si="519"/>
        <v>#DIV/0!</v>
      </c>
      <c r="K1665" s="121" t="e">
        <f t="shared" si="519"/>
        <v>#DIV/0!</v>
      </c>
      <c r="L1665" s="121" t="e">
        <f t="shared" si="519"/>
        <v>#DIV/0!</v>
      </c>
      <c r="M1665" s="121" t="e">
        <f t="shared" si="519"/>
        <v>#DIV/0!</v>
      </c>
      <c r="N1665" s="435" t="e">
        <f t="shared" si="519"/>
        <v>#DIV/0!</v>
      </c>
      <c r="O1665" s="121" t="e">
        <f t="shared" si="519"/>
        <v>#DIV/0!</v>
      </c>
      <c r="P1665" s="121" t="e">
        <f t="shared" si="519"/>
        <v>#DIV/0!</v>
      </c>
      <c r="Q1665" s="121" t="e">
        <f t="shared" si="519"/>
        <v>#DIV/0!</v>
      </c>
      <c r="R1665" s="121" t="e">
        <f t="shared" si="519"/>
        <v>#DIV/0!</v>
      </c>
      <c r="S1665" s="121" t="e">
        <f t="shared" si="519"/>
        <v>#DIV/0!</v>
      </c>
      <c r="T1665" s="121" t="e">
        <f t="shared" si="519"/>
        <v>#DIV/0!</v>
      </c>
      <c r="U1665" s="121" t="e">
        <f t="shared" si="519"/>
        <v>#DIV/0!</v>
      </c>
      <c r="V1665" s="435" t="e">
        <f t="shared" si="519"/>
        <v>#DIV/0!</v>
      </c>
      <c r="W1665" s="121" t="e">
        <f t="shared" si="519"/>
        <v>#DIV/0!</v>
      </c>
      <c r="X1665" s="121" t="e">
        <f t="shared" si="519"/>
        <v>#DIV/0!</v>
      </c>
      <c r="Y1665" s="121" t="e">
        <f t="shared" si="519"/>
        <v>#DIV/0!</v>
      </c>
      <c r="Z1665" s="121" t="e">
        <f t="shared" si="519"/>
        <v>#DIV/0!</v>
      </c>
      <c r="AA1665" s="121" t="e">
        <f t="shared" si="519"/>
        <v>#DIV/0!</v>
      </c>
      <c r="AB1665" s="121" t="e">
        <f t="shared" si="519"/>
        <v>#DIV/0!</v>
      </c>
      <c r="AC1665" s="133" t="e">
        <f>AC1663/AC1662</f>
        <v>#DIV/0!</v>
      </c>
      <c r="AD1665" s="5"/>
    </row>
    <row r="1666" spans="1:30" hidden="1">
      <c r="A1666" s="2216" t="s">
        <v>120</v>
      </c>
      <c r="B1666" s="2219" t="s">
        <v>411</v>
      </c>
      <c r="C1666" s="10" t="s">
        <v>477</v>
      </c>
      <c r="D1666" s="10"/>
      <c r="E1666" s="90"/>
      <c r="F1666" s="90"/>
      <c r="G1666" s="90"/>
      <c r="H1666" s="433"/>
      <c r="I1666" s="90"/>
      <c r="J1666" s="90"/>
      <c r="K1666" s="90"/>
      <c r="L1666" s="90"/>
      <c r="M1666" s="90"/>
      <c r="N1666" s="433"/>
      <c r="O1666" s="90"/>
      <c r="P1666" s="90"/>
      <c r="Q1666" s="90"/>
      <c r="R1666" s="90"/>
      <c r="S1666" s="90"/>
      <c r="T1666" s="90"/>
      <c r="U1666" s="90"/>
      <c r="V1666" s="433"/>
      <c r="W1666" s="90"/>
      <c r="X1666" s="90"/>
      <c r="Y1666" s="90"/>
      <c r="Z1666" s="90"/>
      <c r="AA1666" s="90"/>
      <c r="AB1666" s="90"/>
      <c r="AC1666" s="135">
        <f>SUM(E1666:AB1666)</f>
        <v>0</v>
      </c>
      <c r="AD1666" s="5" t="s">
        <v>457</v>
      </c>
    </row>
    <row r="1667" spans="1:30" hidden="1">
      <c r="A1667" s="2295"/>
      <c r="B1667" s="2293"/>
      <c r="C1667" s="11" t="s">
        <v>478</v>
      </c>
      <c r="D1667" s="11"/>
      <c r="E1667" s="92"/>
      <c r="F1667" s="92"/>
      <c r="G1667" s="92"/>
      <c r="H1667" s="438"/>
      <c r="I1667" s="92"/>
      <c r="J1667" s="92"/>
      <c r="K1667" s="92"/>
      <c r="L1667" s="92"/>
      <c r="M1667" s="92"/>
      <c r="N1667" s="438"/>
      <c r="O1667" s="92"/>
      <c r="P1667" s="92"/>
      <c r="Q1667" s="92"/>
      <c r="R1667" s="92"/>
      <c r="S1667" s="92"/>
      <c r="T1667" s="92"/>
      <c r="U1667" s="92"/>
      <c r="V1667" s="438"/>
      <c r="W1667" s="92"/>
      <c r="X1667" s="92"/>
      <c r="Y1667" s="92"/>
      <c r="Z1667" s="92"/>
      <c r="AA1667" s="92"/>
      <c r="AB1667" s="92"/>
      <c r="AC1667" s="135">
        <f>SUM(E1667:AB1667)</f>
        <v>0</v>
      </c>
      <c r="AD1667" s="5" t="s">
        <v>457</v>
      </c>
    </row>
    <row r="1668" spans="1:30" hidden="1">
      <c r="A1668" s="2295"/>
      <c r="B1668" s="2293"/>
      <c r="C1668" s="11" t="s">
        <v>8</v>
      </c>
      <c r="D1668" s="11"/>
      <c r="E1668" s="124">
        <f>SQRT(E1666*E1666+E1667*E1667)*1000/(1.732*E1617)</f>
        <v>0</v>
      </c>
      <c r="F1668" s="124">
        <f t="shared" ref="F1668:AB1668" si="520">SQRT(F1666*F1666+F1667*F1667)*1000/(1.732*F1617)</f>
        <v>0</v>
      </c>
      <c r="G1668" s="124">
        <f t="shared" si="520"/>
        <v>0</v>
      </c>
      <c r="H1668" s="437">
        <f t="shared" si="520"/>
        <v>0</v>
      </c>
      <c r="I1668" s="124">
        <f t="shared" si="520"/>
        <v>0</v>
      </c>
      <c r="J1668" s="124">
        <f t="shared" si="520"/>
        <v>0</v>
      </c>
      <c r="K1668" s="124">
        <f t="shared" si="520"/>
        <v>0</v>
      </c>
      <c r="L1668" s="124">
        <f t="shared" si="520"/>
        <v>0</v>
      </c>
      <c r="M1668" s="124">
        <f t="shared" si="520"/>
        <v>0</v>
      </c>
      <c r="N1668" s="437">
        <f t="shared" si="520"/>
        <v>0</v>
      </c>
      <c r="O1668" s="124">
        <f t="shared" si="520"/>
        <v>0</v>
      </c>
      <c r="P1668" s="124">
        <f t="shared" si="520"/>
        <v>0</v>
      </c>
      <c r="Q1668" s="124">
        <f t="shared" si="520"/>
        <v>0</v>
      </c>
      <c r="R1668" s="124">
        <f t="shared" si="520"/>
        <v>0</v>
      </c>
      <c r="S1668" s="124">
        <f t="shared" si="520"/>
        <v>0</v>
      </c>
      <c r="T1668" s="124">
        <f t="shared" si="520"/>
        <v>0</v>
      </c>
      <c r="U1668" s="124">
        <f t="shared" si="520"/>
        <v>0</v>
      </c>
      <c r="V1668" s="437">
        <f t="shared" si="520"/>
        <v>0</v>
      </c>
      <c r="W1668" s="124">
        <f t="shared" si="520"/>
        <v>0</v>
      </c>
      <c r="X1668" s="124">
        <f t="shared" si="520"/>
        <v>0</v>
      </c>
      <c r="Y1668" s="124">
        <f t="shared" si="520"/>
        <v>0</v>
      </c>
      <c r="Z1668" s="124">
        <f t="shared" si="520"/>
        <v>0</v>
      </c>
      <c r="AA1668" s="124">
        <f t="shared" si="520"/>
        <v>0</v>
      </c>
      <c r="AB1668" s="124">
        <f t="shared" si="520"/>
        <v>0</v>
      </c>
      <c r="AC1668" s="135"/>
      <c r="AD1668" s="5"/>
    </row>
    <row r="1669" spans="1:30" ht="13.5" hidden="1" thickBot="1">
      <c r="A1669" s="2296"/>
      <c r="B1669" s="2294"/>
      <c r="C1669" s="48" t="s">
        <v>16</v>
      </c>
      <c r="D1669" s="48"/>
      <c r="E1669" s="121" t="e">
        <f t="shared" ref="E1669:AB1669" si="521">E1667/E1666</f>
        <v>#DIV/0!</v>
      </c>
      <c r="F1669" s="121" t="e">
        <f t="shared" si="521"/>
        <v>#DIV/0!</v>
      </c>
      <c r="G1669" s="121" t="e">
        <f t="shared" si="521"/>
        <v>#DIV/0!</v>
      </c>
      <c r="H1669" s="435" t="e">
        <f t="shared" si="521"/>
        <v>#DIV/0!</v>
      </c>
      <c r="I1669" s="121" t="e">
        <f t="shared" si="521"/>
        <v>#DIV/0!</v>
      </c>
      <c r="J1669" s="121" t="e">
        <f t="shared" si="521"/>
        <v>#DIV/0!</v>
      </c>
      <c r="K1669" s="121" t="e">
        <f t="shared" si="521"/>
        <v>#DIV/0!</v>
      </c>
      <c r="L1669" s="121" t="e">
        <f t="shared" si="521"/>
        <v>#DIV/0!</v>
      </c>
      <c r="M1669" s="121" t="e">
        <f t="shared" si="521"/>
        <v>#DIV/0!</v>
      </c>
      <c r="N1669" s="435" t="e">
        <f t="shared" si="521"/>
        <v>#DIV/0!</v>
      </c>
      <c r="O1669" s="121" t="e">
        <f t="shared" si="521"/>
        <v>#DIV/0!</v>
      </c>
      <c r="P1669" s="121" t="e">
        <f t="shared" si="521"/>
        <v>#DIV/0!</v>
      </c>
      <c r="Q1669" s="121" t="e">
        <f t="shared" si="521"/>
        <v>#DIV/0!</v>
      </c>
      <c r="R1669" s="121" t="e">
        <f t="shared" si="521"/>
        <v>#DIV/0!</v>
      </c>
      <c r="S1669" s="121" t="e">
        <f t="shared" si="521"/>
        <v>#DIV/0!</v>
      </c>
      <c r="T1669" s="121" t="e">
        <f t="shared" si="521"/>
        <v>#DIV/0!</v>
      </c>
      <c r="U1669" s="121" t="e">
        <f t="shared" si="521"/>
        <v>#DIV/0!</v>
      </c>
      <c r="V1669" s="435" t="e">
        <f t="shared" si="521"/>
        <v>#DIV/0!</v>
      </c>
      <c r="W1669" s="121" t="e">
        <f t="shared" si="521"/>
        <v>#DIV/0!</v>
      </c>
      <c r="X1669" s="121" t="e">
        <f t="shared" si="521"/>
        <v>#DIV/0!</v>
      </c>
      <c r="Y1669" s="121" t="e">
        <f t="shared" si="521"/>
        <v>#DIV/0!</v>
      </c>
      <c r="Z1669" s="121" t="e">
        <f t="shared" si="521"/>
        <v>#DIV/0!</v>
      </c>
      <c r="AA1669" s="121" t="e">
        <f t="shared" si="521"/>
        <v>#DIV/0!</v>
      </c>
      <c r="AB1669" s="121" t="e">
        <f t="shared" si="521"/>
        <v>#DIV/0!</v>
      </c>
      <c r="AC1669" s="133" t="e">
        <f>AC1667/AC1666</f>
        <v>#DIV/0!</v>
      </c>
      <c r="AD1669" s="5"/>
    </row>
    <row r="1670" spans="1:30" hidden="1">
      <c r="A1670" s="2216" t="s">
        <v>103</v>
      </c>
      <c r="B1670" s="2219" t="s">
        <v>412</v>
      </c>
      <c r="C1670" s="10" t="s">
        <v>477</v>
      </c>
      <c r="D1670" s="10"/>
      <c r="E1670" s="90"/>
      <c r="F1670" s="90"/>
      <c r="G1670" s="90"/>
      <c r="H1670" s="433"/>
      <c r="I1670" s="90"/>
      <c r="J1670" s="90"/>
      <c r="K1670" s="90"/>
      <c r="L1670" s="90"/>
      <c r="M1670" s="90"/>
      <c r="N1670" s="433"/>
      <c r="O1670" s="90"/>
      <c r="P1670" s="90"/>
      <c r="Q1670" s="90"/>
      <c r="R1670" s="90"/>
      <c r="S1670" s="90"/>
      <c r="T1670" s="90"/>
      <c r="U1670" s="90"/>
      <c r="V1670" s="433"/>
      <c r="W1670" s="90"/>
      <c r="X1670" s="90"/>
      <c r="Y1670" s="90"/>
      <c r="Z1670" s="90"/>
      <c r="AA1670" s="90"/>
      <c r="AB1670" s="90"/>
      <c r="AC1670" s="135">
        <f>SUM(E1670:AB1670)</f>
        <v>0</v>
      </c>
      <c r="AD1670" s="5" t="s">
        <v>457</v>
      </c>
    </row>
    <row r="1671" spans="1:30" hidden="1">
      <c r="A1671" s="2295"/>
      <c r="B1671" s="2293"/>
      <c r="C1671" s="11" t="s">
        <v>478</v>
      </c>
      <c r="D1671" s="11"/>
      <c r="E1671" s="92"/>
      <c r="F1671" s="92"/>
      <c r="G1671" s="92"/>
      <c r="H1671" s="438"/>
      <c r="I1671" s="92"/>
      <c r="J1671" s="92"/>
      <c r="K1671" s="92"/>
      <c r="L1671" s="92"/>
      <c r="M1671" s="92"/>
      <c r="N1671" s="438"/>
      <c r="O1671" s="92"/>
      <c r="P1671" s="92"/>
      <c r="Q1671" s="92"/>
      <c r="R1671" s="92"/>
      <c r="S1671" s="92"/>
      <c r="T1671" s="92"/>
      <c r="U1671" s="92"/>
      <c r="V1671" s="438"/>
      <c r="W1671" s="92"/>
      <c r="X1671" s="92"/>
      <c r="Y1671" s="92"/>
      <c r="Z1671" s="92"/>
      <c r="AA1671" s="92"/>
      <c r="AB1671" s="92"/>
      <c r="AC1671" s="135">
        <f>SUM(E1671:AB1671)</f>
        <v>0</v>
      </c>
      <c r="AD1671" s="5" t="s">
        <v>457</v>
      </c>
    </row>
    <row r="1672" spans="1:30" hidden="1">
      <c r="A1672" s="2295"/>
      <c r="B1672" s="2293"/>
      <c r="C1672" s="11" t="s">
        <v>8</v>
      </c>
      <c r="D1672" s="11"/>
      <c r="E1672" s="124">
        <f>SQRT(E1670*E1670+E1671*E1671)*1000/(1.732*E1617)</f>
        <v>0</v>
      </c>
      <c r="F1672" s="124">
        <f t="shared" ref="F1672:AB1672" si="522">SQRT(F1670*F1670+F1671*F1671)*1000/(1.732*F1617)</f>
        <v>0</v>
      </c>
      <c r="G1672" s="124">
        <f t="shared" si="522"/>
        <v>0</v>
      </c>
      <c r="H1672" s="437">
        <f t="shared" si="522"/>
        <v>0</v>
      </c>
      <c r="I1672" s="124">
        <f t="shared" si="522"/>
        <v>0</v>
      </c>
      <c r="J1672" s="124">
        <f t="shared" si="522"/>
        <v>0</v>
      </c>
      <c r="K1672" s="124">
        <f t="shared" si="522"/>
        <v>0</v>
      </c>
      <c r="L1672" s="124">
        <f t="shared" si="522"/>
        <v>0</v>
      </c>
      <c r="M1672" s="124">
        <f t="shared" si="522"/>
        <v>0</v>
      </c>
      <c r="N1672" s="437">
        <f t="shared" si="522"/>
        <v>0</v>
      </c>
      <c r="O1672" s="124">
        <f t="shared" si="522"/>
        <v>0</v>
      </c>
      <c r="P1672" s="124">
        <f t="shared" si="522"/>
        <v>0</v>
      </c>
      <c r="Q1672" s="124">
        <f t="shared" si="522"/>
        <v>0</v>
      </c>
      <c r="R1672" s="124">
        <f t="shared" si="522"/>
        <v>0</v>
      </c>
      <c r="S1672" s="124">
        <f t="shared" si="522"/>
        <v>0</v>
      </c>
      <c r="T1672" s="124">
        <f t="shared" si="522"/>
        <v>0</v>
      </c>
      <c r="U1672" s="124">
        <f t="shared" si="522"/>
        <v>0</v>
      </c>
      <c r="V1672" s="437">
        <f t="shared" si="522"/>
        <v>0</v>
      </c>
      <c r="W1672" s="124">
        <f t="shared" si="522"/>
        <v>0</v>
      </c>
      <c r="X1672" s="124">
        <f t="shared" si="522"/>
        <v>0</v>
      </c>
      <c r="Y1672" s="124">
        <f t="shared" si="522"/>
        <v>0</v>
      </c>
      <c r="Z1672" s="124">
        <f t="shared" si="522"/>
        <v>0</v>
      </c>
      <c r="AA1672" s="124">
        <f t="shared" si="522"/>
        <v>0</v>
      </c>
      <c r="AB1672" s="124">
        <f t="shared" si="522"/>
        <v>0</v>
      </c>
      <c r="AC1672" s="135"/>
      <c r="AD1672" s="5"/>
    </row>
    <row r="1673" spans="1:30" ht="13.5" hidden="1" thickBot="1">
      <c r="A1673" s="2296"/>
      <c r="B1673" s="2294"/>
      <c r="C1673" s="48" t="s">
        <v>16</v>
      </c>
      <c r="D1673" s="48"/>
      <c r="E1673" s="121" t="e">
        <f t="shared" ref="E1673:AB1673" si="523">E1671/E1670</f>
        <v>#DIV/0!</v>
      </c>
      <c r="F1673" s="121" t="e">
        <f t="shared" si="523"/>
        <v>#DIV/0!</v>
      </c>
      <c r="G1673" s="121" t="e">
        <f t="shared" si="523"/>
        <v>#DIV/0!</v>
      </c>
      <c r="H1673" s="435" t="e">
        <f t="shared" si="523"/>
        <v>#DIV/0!</v>
      </c>
      <c r="I1673" s="121" t="e">
        <f t="shared" si="523"/>
        <v>#DIV/0!</v>
      </c>
      <c r="J1673" s="121" t="e">
        <f t="shared" si="523"/>
        <v>#DIV/0!</v>
      </c>
      <c r="K1673" s="121" t="e">
        <f t="shared" si="523"/>
        <v>#DIV/0!</v>
      </c>
      <c r="L1673" s="121" t="e">
        <f t="shared" si="523"/>
        <v>#DIV/0!</v>
      </c>
      <c r="M1673" s="121" t="e">
        <f t="shared" si="523"/>
        <v>#DIV/0!</v>
      </c>
      <c r="N1673" s="435" t="e">
        <f t="shared" si="523"/>
        <v>#DIV/0!</v>
      </c>
      <c r="O1673" s="121" t="e">
        <f t="shared" si="523"/>
        <v>#DIV/0!</v>
      </c>
      <c r="P1673" s="121" t="e">
        <f t="shared" si="523"/>
        <v>#DIV/0!</v>
      </c>
      <c r="Q1673" s="121" t="e">
        <f t="shared" si="523"/>
        <v>#DIV/0!</v>
      </c>
      <c r="R1673" s="121" t="e">
        <f t="shared" si="523"/>
        <v>#DIV/0!</v>
      </c>
      <c r="S1673" s="121" t="e">
        <f t="shared" si="523"/>
        <v>#DIV/0!</v>
      </c>
      <c r="T1673" s="121" t="e">
        <f t="shared" si="523"/>
        <v>#DIV/0!</v>
      </c>
      <c r="U1673" s="121" t="e">
        <f t="shared" si="523"/>
        <v>#DIV/0!</v>
      </c>
      <c r="V1673" s="435" t="e">
        <f t="shared" si="523"/>
        <v>#DIV/0!</v>
      </c>
      <c r="W1673" s="121" t="e">
        <f t="shared" si="523"/>
        <v>#DIV/0!</v>
      </c>
      <c r="X1673" s="121" t="e">
        <f t="shared" si="523"/>
        <v>#DIV/0!</v>
      </c>
      <c r="Y1673" s="121" t="e">
        <f t="shared" si="523"/>
        <v>#DIV/0!</v>
      </c>
      <c r="Z1673" s="121" t="e">
        <f t="shared" si="523"/>
        <v>#DIV/0!</v>
      </c>
      <c r="AA1673" s="121" t="e">
        <f t="shared" si="523"/>
        <v>#DIV/0!</v>
      </c>
      <c r="AB1673" s="121" t="e">
        <f t="shared" si="523"/>
        <v>#DIV/0!</v>
      </c>
      <c r="AC1673" s="133" t="e">
        <f>AC1671/AC1670</f>
        <v>#DIV/0!</v>
      </c>
      <c r="AD1673" s="5"/>
    </row>
    <row r="1674" spans="1:30" hidden="1">
      <c r="A1674" s="2216" t="s">
        <v>121</v>
      </c>
      <c r="B1674" s="2219" t="s">
        <v>413</v>
      </c>
      <c r="C1674" s="10" t="s">
        <v>477</v>
      </c>
      <c r="D1674" s="10"/>
      <c r="E1674" s="90"/>
      <c r="F1674" s="90"/>
      <c r="G1674" s="90"/>
      <c r="H1674" s="433"/>
      <c r="I1674" s="90"/>
      <c r="J1674" s="90"/>
      <c r="K1674" s="90"/>
      <c r="L1674" s="90"/>
      <c r="M1674" s="90"/>
      <c r="N1674" s="433"/>
      <c r="O1674" s="90"/>
      <c r="P1674" s="90"/>
      <c r="Q1674" s="90"/>
      <c r="R1674" s="90"/>
      <c r="S1674" s="90"/>
      <c r="T1674" s="90"/>
      <c r="U1674" s="90"/>
      <c r="V1674" s="433"/>
      <c r="W1674" s="90"/>
      <c r="X1674" s="90"/>
      <c r="Y1674" s="90"/>
      <c r="Z1674" s="90"/>
      <c r="AA1674" s="90"/>
      <c r="AB1674" s="90"/>
      <c r="AC1674" s="135">
        <f>SUM(E1674:AB1674)</f>
        <v>0</v>
      </c>
      <c r="AD1674" s="5" t="s">
        <v>457</v>
      </c>
    </row>
    <row r="1675" spans="1:30" hidden="1">
      <c r="A1675" s="2295"/>
      <c r="B1675" s="2293"/>
      <c r="C1675" s="11" t="s">
        <v>478</v>
      </c>
      <c r="D1675" s="11"/>
      <c r="E1675" s="92"/>
      <c r="F1675" s="92"/>
      <c r="G1675" s="92"/>
      <c r="H1675" s="438"/>
      <c r="I1675" s="92"/>
      <c r="J1675" s="92"/>
      <c r="K1675" s="92"/>
      <c r="L1675" s="92"/>
      <c r="M1675" s="92"/>
      <c r="N1675" s="438"/>
      <c r="O1675" s="92"/>
      <c r="P1675" s="92"/>
      <c r="Q1675" s="92"/>
      <c r="R1675" s="92"/>
      <c r="S1675" s="92"/>
      <c r="T1675" s="92"/>
      <c r="U1675" s="92"/>
      <c r="V1675" s="438"/>
      <c r="W1675" s="92"/>
      <c r="X1675" s="92"/>
      <c r="Y1675" s="92"/>
      <c r="Z1675" s="92"/>
      <c r="AA1675" s="92"/>
      <c r="AB1675" s="92"/>
      <c r="AC1675" s="135">
        <f>SUM(E1675:AB1675)</f>
        <v>0</v>
      </c>
      <c r="AD1675" s="5" t="s">
        <v>457</v>
      </c>
    </row>
    <row r="1676" spans="1:30" hidden="1">
      <c r="A1676" s="2295"/>
      <c r="B1676" s="2293"/>
      <c r="C1676" s="11" t="s">
        <v>8</v>
      </c>
      <c r="D1676" s="11"/>
      <c r="E1676" s="124">
        <f>SQRT(E1674*E1674+E1675*E1675)*1000/(1.732*E1617)</f>
        <v>0</v>
      </c>
      <c r="F1676" s="124">
        <f t="shared" ref="F1676:AB1676" si="524">SQRT(F1674*F1674+F1675*F1675)*1000/(1.732*F1617)</f>
        <v>0</v>
      </c>
      <c r="G1676" s="124">
        <f t="shared" si="524"/>
        <v>0</v>
      </c>
      <c r="H1676" s="437">
        <f t="shared" si="524"/>
        <v>0</v>
      </c>
      <c r="I1676" s="124">
        <f t="shared" si="524"/>
        <v>0</v>
      </c>
      <c r="J1676" s="124">
        <f t="shared" si="524"/>
        <v>0</v>
      </c>
      <c r="K1676" s="124">
        <f t="shared" si="524"/>
        <v>0</v>
      </c>
      <c r="L1676" s="124">
        <f t="shared" si="524"/>
        <v>0</v>
      </c>
      <c r="M1676" s="124">
        <f t="shared" si="524"/>
        <v>0</v>
      </c>
      <c r="N1676" s="437">
        <f t="shared" si="524"/>
        <v>0</v>
      </c>
      <c r="O1676" s="124">
        <f t="shared" si="524"/>
        <v>0</v>
      </c>
      <c r="P1676" s="124">
        <f t="shared" si="524"/>
        <v>0</v>
      </c>
      <c r="Q1676" s="124">
        <f t="shared" si="524"/>
        <v>0</v>
      </c>
      <c r="R1676" s="124">
        <f t="shared" si="524"/>
        <v>0</v>
      </c>
      <c r="S1676" s="124">
        <f t="shared" si="524"/>
        <v>0</v>
      </c>
      <c r="T1676" s="124">
        <f t="shared" si="524"/>
        <v>0</v>
      </c>
      <c r="U1676" s="124">
        <f t="shared" si="524"/>
        <v>0</v>
      </c>
      <c r="V1676" s="437">
        <f t="shared" si="524"/>
        <v>0</v>
      </c>
      <c r="W1676" s="124">
        <f t="shared" si="524"/>
        <v>0</v>
      </c>
      <c r="X1676" s="124">
        <f t="shared" si="524"/>
        <v>0</v>
      </c>
      <c r="Y1676" s="124">
        <f t="shared" si="524"/>
        <v>0</v>
      </c>
      <c r="Z1676" s="124">
        <f t="shared" si="524"/>
        <v>0</v>
      </c>
      <c r="AA1676" s="124">
        <f t="shared" si="524"/>
        <v>0</v>
      </c>
      <c r="AB1676" s="124">
        <f t="shared" si="524"/>
        <v>0</v>
      </c>
      <c r="AC1676" s="135"/>
      <c r="AD1676" s="5"/>
    </row>
    <row r="1677" spans="1:30" ht="13.5" hidden="1" thickBot="1">
      <c r="A1677" s="2296"/>
      <c r="B1677" s="2294"/>
      <c r="C1677" s="48" t="s">
        <v>16</v>
      </c>
      <c r="D1677" s="48"/>
      <c r="E1677" s="121" t="e">
        <f t="shared" ref="E1677:AB1677" si="525">E1675/E1674</f>
        <v>#DIV/0!</v>
      </c>
      <c r="F1677" s="121" t="e">
        <f t="shared" si="525"/>
        <v>#DIV/0!</v>
      </c>
      <c r="G1677" s="121" t="e">
        <f t="shared" si="525"/>
        <v>#DIV/0!</v>
      </c>
      <c r="H1677" s="435" t="e">
        <f t="shared" si="525"/>
        <v>#DIV/0!</v>
      </c>
      <c r="I1677" s="121" t="e">
        <f t="shared" si="525"/>
        <v>#DIV/0!</v>
      </c>
      <c r="J1677" s="121" t="e">
        <f t="shared" si="525"/>
        <v>#DIV/0!</v>
      </c>
      <c r="K1677" s="121" t="e">
        <f t="shared" si="525"/>
        <v>#DIV/0!</v>
      </c>
      <c r="L1677" s="121" t="e">
        <f t="shared" si="525"/>
        <v>#DIV/0!</v>
      </c>
      <c r="M1677" s="121" t="e">
        <f t="shared" si="525"/>
        <v>#DIV/0!</v>
      </c>
      <c r="N1677" s="435" t="e">
        <f t="shared" si="525"/>
        <v>#DIV/0!</v>
      </c>
      <c r="O1677" s="121" t="e">
        <f t="shared" si="525"/>
        <v>#DIV/0!</v>
      </c>
      <c r="P1677" s="121" t="e">
        <f t="shared" si="525"/>
        <v>#DIV/0!</v>
      </c>
      <c r="Q1677" s="121" t="e">
        <f t="shared" si="525"/>
        <v>#DIV/0!</v>
      </c>
      <c r="R1677" s="121" t="e">
        <f t="shared" si="525"/>
        <v>#DIV/0!</v>
      </c>
      <c r="S1677" s="121" t="e">
        <f t="shared" si="525"/>
        <v>#DIV/0!</v>
      </c>
      <c r="T1677" s="121" t="e">
        <f t="shared" si="525"/>
        <v>#DIV/0!</v>
      </c>
      <c r="U1677" s="121" t="e">
        <f t="shared" si="525"/>
        <v>#DIV/0!</v>
      </c>
      <c r="V1677" s="435" t="e">
        <f t="shared" si="525"/>
        <v>#DIV/0!</v>
      </c>
      <c r="W1677" s="121" t="e">
        <f t="shared" si="525"/>
        <v>#DIV/0!</v>
      </c>
      <c r="X1677" s="121" t="e">
        <f t="shared" si="525"/>
        <v>#DIV/0!</v>
      </c>
      <c r="Y1677" s="121" t="e">
        <f t="shared" si="525"/>
        <v>#DIV/0!</v>
      </c>
      <c r="Z1677" s="121" t="e">
        <f t="shared" si="525"/>
        <v>#DIV/0!</v>
      </c>
      <c r="AA1677" s="121" t="e">
        <f t="shared" si="525"/>
        <v>#DIV/0!</v>
      </c>
      <c r="AB1677" s="121" t="e">
        <f t="shared" si="525"/>
        <v>#DIV/0!</v>
      </c>
      <c r="AC1677" s="133" t="e">
        <f>AC1675/AC1674</f>
        <v>#DIV/0!</v>
      </c>
      <c r="AD1677" s="5"/>
    </row>
    <row r="1678" spans="1:30" hidden="1">
      <c r="A1678" s="2216" t="s">
        <v>104</v>
      </c>
      <c r="B1678" s="2219" t="s">
        <v>414</v>
      </c>
      <c r="C1678" s="10" t="s">
        <v>477</v>
      </c>
      <c r="D1678" s="10"/>
      <c r="E1678" s="90"/>
      <c r="F1678" s="90"/>
      <c r="G1678" s="90"/>
      <c r="H1678" s="433"/>
      <c r="I1678" s="90"/>
      <c r="J1678" s="90"/>
      <c r="K1678" s="90"/>
      <c r="L1678" s="90"/>
      <c r="M1678" s="90"/>
      <c r="N1678" s="433"/>
      <c r="O1678" s="90"/>
      <c r="P1678" s="90"/>
      <c r="Q1678" s="90"/>
      <c r="R1678" s="90"/>
      <c r="S1678" s="90"/>
      <c r="T1678" s="90"/>
      <c r="U1678" s="90"/>
      <c r="V1678" s="433"/>
      <c r="W1678" s="90"/>
      <c r="X1678" s="90"/>
      <c r="Y1678" s="90"/>
      <c r="Z1678" s="90"/>
      <c r="AA1678" s="90"/>
      <c r="AB1678" s="90"/>
      <c r="AC1678" s="135">
        <f>SUM(E1678:AB1678)</f>
        <v>0</v>
      </c>
      <c r="AD1678" s="5" t="s">
        <v>457</v>
      </c>
    </row>
    <row r="1679" spans="1:30" hidden="1">
      <c r="A1679" s="2295"/>
      <c r="B1679" s="2293"/>
      <c r="C1679" s="11" t="s">
        <v>478</v>
      </c>
      <c r="D1679" s="11"/>
      <c r="E1679" s="92"/>
      <c r="F1679" s="92"/>
      <c r="G1679" s="92"/>
      <c r="H1679" s="438"/>
      <c r="I1679" s="92"/>
      <c r="J1679" s="92"/>
      <c r="K1679" s="92"/>
      <c r="L1679" s="92"/>
      <c r="M1679" s="92"/>
      <c r="N1679" s="438"/>
      <c r="O1679" s="92"/>
      <c r="P1679" s="92"/>
      <c r="Q1679" s="92"/>
      <c r="R1679" s="92"/>
      <c r="S1679" s="92"/>
      <c r="T1679" s="92"/>
      <c r="U1679" s="92"/>
      <c r="V1679" s="438"/>
      <c r="W1679" s="92"/>
      <c r="X1679" s="92"/>
      <c r="Y1679" s="92"/>
      <c r="Z1679" s="92"/>
      <c r="AA1679" s="92"/>
      <c r="AB1679" s="92"/>
      <c r="AC1679" s="135">
        <f>SUM(E1679:AB1679)</f>
        <v>0</v>
      </c>
      <c r="AD1679" s="5" t="s">
        <v>457</v>
      </c>
    </row>
    <row r="1680" spans="1:30" hidden="1">
      <c r="A1680" s="2295"/>
      <c r="B1680" s="2293"/>
      <c r="C1680" s="11" t="s">
        <v>8</v>
      </c>
      <c r="D1680" s="11"/>
      <c r="E1680" s="124">
        <f>SQRT(E1678*E1678+E1679*E1679)*1000/(1.732*E1617)</f>
        <v>0</v>
      </c>
      <c r="F1680" s="124">
        <f t="shared" ref="F1680:AB1680" si="526">SQRT(F1678*F1678+F1679*F1679)*1000/(1.732*F1617)</f>
        <v>0</v>
      </c>
      <c r="G1680" s="124">
        <f t="shared" si="526"/>
        <v>0</v>
      </c>
      <c r="H1680" s="437">
        <f t="shared" si="526"/>
        <v>0</v>
      </c>
      <c r="I1680" s="124">
        <f t="shared" si="526"/>
        <v>0</v>
      </c>
      <c r="J1680" s="124">
        <f t="shared" si="526"/>
        <v>0</v>
      </c>
      <c r="K1680" s="124">
        <f t="shared" si="526"/>
        <v>0</v>
      </c>
      <c r="L1680" s="124">
        <f t="shared" si="526"/>
        <v>0</v>
      </c>
      <c r="M1680" s="124">
        <f t="shared" si="526"/>
        <v>0</v>
      </c>
      <c r="N1680" s="437">
        <f t="shared" si="526"/>
        <v>0</v>
      </c>
      <c r="O1680" s="124">
        <f t="shared" si="526"/>
        <v>0</v>
      </c>
      <c r="P1680" s="124">
        <f t="shared" si="526"/>
        <v>0</v>
      </c>
      <c r="Q1680" s="124">
        <f t="shared" si="526"/>
        <v>0</v>
      </c>
      <c r="R1680" s="124">
        <f t="shared" si="526"/>
        <v>0</v>
      </c>
      <c r="S1680" s="124">
        <f t="shared" si="526"/>
        <v>0</v>
      </c>
      <c r="T1680" s="124">
        <f t="shared" si="526"/>
        <v>0</v>
      </c>
      <c r="U1680" s="124">
        <f t="shared" si="526"/>
        <v>0</v>
      </c>
      <c r="V1680" s="437">
        <f t="shared" si="526"/>
        <v>0</v>
      </c>
      <c r="W1680" s="124">
        <f t="shared" si="526"/>
        <v>0</v>
      </c>
      <c r="X1680" s="124">
        <f t="shared" si="526"/>
        <v>0</v>
      </c>
      <c r="Y1680" s="124">
        <f t="shared" si="526"/>
        <v>0</v>
      </c>
      <c r="Z1680" s="124">
        <f t="shared" si="526"/>
        <v>0</v>
      </c>
      <c r="AA1680" s="124">
        <f t="shared" si="526"/>
        <v>0</v>
      </c>
      <c r="AB1680" s="124">
        <f t="shared" si="526"/>
        <v>0</v>
      </c>
      <c r="AC1680" s="135"/>
      <c r="AD1680" s="5"/>
    </row>
    <row r="1681" spans="1:30" ht="13.5" hidden="1" thickBot="1">
      <c r="A1681" s="2296"/>
      <c r="B1681" s="2294"/>
      <c r="C1681" s="48" t="s">
        <v>16</v>
      </c>
      <c r="D1681" s="48"/>
      <c r="E1681" s="121" t="e">
        <f t="shared" ref="E1681:AB1681" si="527">E1679/E1678</f>
        <v>#DIV/0!</v>
      </c>
      <c r="F1681" s="121" t="e">
        <f t="shared" si="527"/>
        <v>#DIV/0!</v>
      </c>
      <c r="G1681" s="121" t="e">
        <f t="shared" si="527"/>
        <v>#DIV/0!</v>
      </c>
      <c r="H1681" s="435" t="e">
        <f t="shared" si="527"/>
        <v>#DIV/0!</v>
      </c>
      <c r="I1681" s="121" t="e">
        <f t="shared" si="527"/>
        <v>#DIV/0!</v>
      </c>
      <c r="J1681" s="121" t="e">
        <f t="shared" si="527"/>
        <v>#DIV/0!</v>
      </c>
      <c r="K1681" s="121" t="e">
        <f t="shared" si="527"/>
        <v>#DIV/0!</v>
      </c>
      <c r="L1681" s="121" t="e">
        <f t="shared" si="527"/>
        <v>#DIV/0!</v>
      </c>
      <c r="M1681" s="121" t="e">
        <f t="shared" si="527"/>
        <v>#DIV/0!</v>
      </c>
      <c r="N1681" s="435" t="e">
        <f t="shared" si="527"/>
        <v>#DIV/0!</v>
      </c>
      <c r="O1681" s="121" t="e">
        <f t="shared" si="527"/>
        <v>#DIV/0!</v>
      </c>
      <c r="P1681" s="121" t="e">
        <f t="shared" si="527"/>
        <v>#DIV/0!</v>
      </c>
      <c r="Q1681" s="121" t="e">
        <f t="shared" si="527"/>
        <v>#DIV/0!</v>
      </c>
      <c r="R1681" s="121" t="e">
        <f t="shared" si="527"/>
        <v>#DIV/0!</v>
      </c>
      <c r="S1681" s="121" t="e">
        <f t="shared" si="527"/>
        <v>#DIV/0!</v>
      </c>
      <c r="T1681" s="121" t="e">
        <f t="shared" si="527"/>
        <v>#DIV/0!</v>
      </c>
      <c r="U1681" s="121" t="e">
        <f t="shared" si="527"/>
        <v>#DIV/0!</v>
      </c>
      <c r="V1681" s="435" t="e">
        <f t="shared" si="527"/>
        <v>#DIV/0!</v>
      </c>
      <c r="W1681" s="121" t="e">
        <f t="shared" si="527"/>
        <v>#DIV/0!</v>
      </c>
      <c r="X1681" s="121" t="e">
        <f t="shared" si="527"/>
        <v>#DIV/0!</v>
      </c>
      <c r="Y1681" s="121" t="e">
        <f t="shared" si="527"/>
        <v>#DIV/0!</v>
      </c>
      <c r="Z1681" s="121" t="e">
        <f t="shared" si="527"/>
        <v>#DIV/0!</v>
      </c>
      <c r="AA1681" s="121" t="e">
        <f t="shared" si="527"/>
        <v>#DIV/0!</v>
      </c>
      <c r="AB1681" s="121" t="e">
        <f t="shared" si="527"/>
        <v>#DIV/0!</v>
      </c>
      <c r="AC1681" s="133" t="e">
        <f>AC1679/AC1678</f>
        <v>#DIV/0!</v>
      </c>
      <c r="AD1681" s="5"/>
    </row>
    <row r="1682" spans="1:30" hidden="1">
      <c r="A1682" s="2216" t="s">
        <v>95</v>
      </c>
      <c r="B1682" s="2219" t="s">
        <v>415</v>
      </c>
      <c r="C1682" s="10" t="s">
        <v>477</v>
      </c>
      <c r="D1682" s="10"/>
      <c r="E1682" s="90"/>
      <c r="F1682" s="90"/>
      <c r="G1682" s="90"/>
      <c r="H1682" s="433"/>
      <c r="I1682" s="90"/>
      <c r="J1682" s="90"/>
      <c r="K1682" s="90"/>
      <c r="L1682" s="90"/>
      <c r="M1682" s="90"/>
      <c r="N1682" s="433"/>
      <c r="O1682" s="90"/>
      <c r="P1682" s="90"/>
      <c r="Q1682" s="90"/>
      <c r="R1682" s="90"/>
      <c r="S1682" s="90"/>
      <c r="T1682" s="90"/>
      <c r="U1682" s="90"/>
      <c r="V1682" s="433"/>
      <c r="W1682" s="90"/>
      <c r="X1682" s="90"/>
      <c r="Y1682" s="90"/>
      <c r="Z1682" s="90"/>
      <c r="AA1682" s="90"/>
      <c r="AB1682" s="90"/>
      <c r="AC1682" s="135">
        <f>SUM(E1682:AB1682)</f>
        <v>0</v>
      </c>
      <c r="AD1682" s="5" t="s">
        <v>457</v>
      </c>
    </row>
    <row r="1683" spans="1:30" hidden="1">
      <c r="A1683" s="2295"/>
      <c r="B1683" s="2293"/>
      <c r="C1683" s="11" t="s">
        <v>478</v>
      </c>
      <c r="D1683" s="11"/>
      <c r="E1683" s="92"/>
      <c r="F1683" s="92"/>
      <c r="G1683" s="92"/>
      <c r="H1683" s="438"/>
      <c r="I1683" s="92"/>
      <c r="J1683" s="92"/>
      <c r="K1683" s="92"/>
      <c r="L1683" s="92"/>
      <c r="M1683" s="92"/>
      <c r="N1683" s="438"/>
      <c r="O1683" s="92"/>
      <c r="P1683" s="92"/>
      <c r="Q1683" s="92"/>
      <c r="R1683" s="92"/>
      <c r="S1683" s="92"/>
      <c r="T1683" s="92"/>
      <c r="U1683" s="92"/>
      <c r="V1683" s="438"/>
      <c r="W1683" s="92"/>
      <c r="X1683" s="92"/>
      <c r="Y1683" s="92"/>
      <c r="Z1683" s="92"/>
      <c r="AA1683" s="92"/>
      <c r="AB1683" s="92"/>
      <c r="AC1683" s="135">
        <f>SUM(E1683:AB1683)</f>
        <v>0</v>
      </c>
      <c r="AD1683" s="5" t="s">
        <v>457</v>
      </c>
    </row>
    <row r="1684" spans="1:30" hidden="1">
      <c r="A1684" s="2295"/>
      <c r="B1684" s="2293"/>
      <c r="C1684" s="11" t="s">
        <v>8</v>
      </c>
      <c r="D1684" s="11"/>
      <c r="E1684" s="124">
        <f>SQRT(E1682*E1682+E1683*E1683)*1000/(1.732*E1617)</f>
        <v>0</v>
      </c>
      <c r="F1684" s="124">
        <f t="shared" ref="F1684:AB1684" si="528">SQRT(F1682*F1682+F1683*F1683)*1000/(1.732*F1617)</f>
        <v>0</v>
      </c>
      <c r="G1684" s="124">
        <f t="shared" si="528"/>
        <v>0</v>
      </c>
      <c r="H1684" s="437">
        <f t="shared" si="528"/>
        <v>0</v>
      </c>
      <c r="I1684" s="124">
        <f t="shared" si="528"/>
        <v>0</v>
      </c>
      <c r="J1684" s="124">
        <f t="shared" si="528"/>
        <v>0</v>
      </c>
      <c r="K1684" s="124">
        <f t="shared" si="528"/>
        <v>0</v>
      </c>
      <c r="L1684" s="124">
        <f t="shared" si="528"/>
        <v>0</v>
      </c>
      <c r="M1684" s="124">
        <f t="shared" si="528"/>
        <v>0</v>
      </c>
      <c r="N1684" s="437">
        <f t="shared" si="528"/>
        <v>0</v>
      </c>
      <c r="O1684" s="124">
        <f t="shared" si="528"/>
        <v>0</v>
      </c>
      <c r="P1684" s="124">
        <f t="shared" si="528"/>
        <v>0</v>
      </c>
      <c r="Q1684" s="124">
        <f t="shared" si="528"/>
        <v>0</v>
      </c>
      <c r="R1684" s="124">
        <f t="shared" si="528"/>
        <v>0</v>
      </c>
      <c r="S1684" s="124">
        <f t="shared" si="528"/>
        <v>0</v>
      </c>
      <c r="T1684" s="124">
        <f t="shared" si="528"/>
        <v>0</v>
      </c>
      <c r="U1684" s="124">
        <f t="shared" si="528"/>
        <v>0</v>
      </c>
      <c r="V1684" s="437">
        <f t="shared" si="528"/>
        <v>0</v>
      </c>
      <c r="W1684" s="124">
        <f t="shared" si="528"/>
        <v>0</v>
      </c>
      <c r="X1684" s="124">
        <f t="shared" si="528"/>
        <v>0</v>
      </c>
      <c r="Y1684" s="124">
        <f t="shared" si="528"/>
        <v>0</v>
      </c>
      <c r="Z1684" s="124">
        <f t="shared" si="528"/>
        <v>0</v>
      </c>
      <c r="AA1684" s="124">
        <f t="shared" si="528"/>
        <v>0</v>
      </c>
      <c r="AB1684" s="124">
        <f t="shared" si="528"/>
        <v>0</v>
      </c>
      <c r="AC1684" s="135"/>
      <c r="AD1684" s="5"/>
    </row>
    <row r="1685" spans="1:30" ht="13.5" hidden="1" thickBot="1">
      <c r="A1685" s="2296"/>
      <c r="B1685" s="2294"/>
      <c r="C1685" s="48" t="s">
        <v>16</v>
      </c>
      <c r="D1685" s="48"/>
      <c r="E1685" s="121" t="e">
        <f t="shared" ref="E1685:AB1685" si="529">E1683/E1682</f>
        <v>#DIV/0!</v>
      </c>
      <c r="F1685" s="121" t="e">
        <f t="shared" si="529"/>
        <v>#DIV/0!</v>
      </c>
      <c r="G1685" s="121" t="e">
        <f t="shared" si="529"/>
        <v>#DIV/0!</v>
      </c>
      <c r="H1685" s="435" t="e">
        <f t="shared" si="529"/>
        <v>#DIV/0!</v>
      </c>
      <c r="I1685" s="121" t="e">
        <f t="shared" si="529"/>
        <v>#DIV/0!</v>
      </c>
      <c r="J1685" s="121" t="e">
        <f t="shared" si="529"/>
        <v>#DIV/0!</v>
      </c>
      <c r="K1685" s="121" t="e">
        <f t="shared" si="529"/>
        <v>#DIV/0!</v>
      </c>
      <c r="L1685" s="121" t="e">
        <f t="shared" si="529"/>
        <v>#DIV/0!</v>
      </c>
      <c r="M1685" s="121" t="e">
        <f t="shared" si="529"/>
        <v>#DIV/0!</v>
      </c>
      <c r="N1685" s="435" t="e">
        <f t="shared" si="529"/>
        <v>#DIV/0!</v>
      </c>
      <c r="O1685" s="121" t="e">
        <f t="shared" si="529"/>
        <v>#DIV/0!</v>
      </c>
      <c r="P1685" s="121" t="e">
        <f t="shared" si="529"/>
        <v>#DIV/0!</v>
      </c>
      <c r="Q1685" s="121" t="e">
        <f t="shared" si="529"/>
        <v>#DIV/0!</v>
      </c>
      <c r="R1685" s="121" t="e">
        <f t="shared" si="529"/>
        <v>#DIV/0!</v>
      </c>
      <c r="S1685" s="121" t="e">
        <f t="shared" si="529"/>
        <v>#DIV/0!</v>
      </c>
      <c r="T1685" s="121" t="e">
        <f t="shared" si="529"/>
        <v>#DIV/0!</v>
      </c>
      <c r="U1685" s="121" t="e">
        <f t="shared" si="529"/>
        <v>#DIV/0!</v>
      </c>
      <c r="V1685" s="435" t="e">
        <f t="shared" si="529"/>
        <v>#DIV/0!</v>
      </c>
      <c r="W1685" s="121" t="e">
        <f t="shared" si="529"/>
        <v>#DIV/0!</v>
      </c>
      <c r="X1685" s="121" t="e">
        <f t="shared" si="529"/>
        <v>#DIV/0!</v>
      </c>
      <c r="Y1685" s="121" t="e">
        <f t="shared" si="529"/>
        <v>#DIV/0!</v>
      </c>
      <c r="Z1685" s="121" t="e">
        <f t="shared" si="529"/>
        <v>#DIV/0!</v>
      </c>
      <c r="AA1685" s="121" t="e">
        <f t="shared" si="529"/>
        <v>#DIV/0!</v>
      </c>
      <c r="AB1685" s="121" t="e">
        <f t="shared" si="529"/>
        <v>#DIV/0!</v>
      </c>
      <c r="AC1685" s="133" t="e">
        <f>AC1683/AC1682</f>
        <v>#DIV/0!</v>
      </c>
      <c r="AD1685" s="5"/>
    </row>
    <row r="1686" spans="1:30" hidden="1">
      <c r="A1686" s="2216" t="s">
        <v>105</v>
      </c>
      <c r="B1686" s="2219" t="s">
        <v>416</v>
      </c>
      <c r="C1686" s="10" t="s">
        <v>477</v>
      </c>
      <c r="D1686" s="10"/>
      <c r="E1686" s="90"/>
      <c r="F1686" s="90"/>
      <c r="G1686" s="90"/>
      <c r="H1686" s="433"/>
      <c r="I1686" s="90"/>
      <c r="J1686" s="90"/>
      <c r="K1686" s="90"/>
      <c r="L1686" s="90"/>
      <c r="M1686" s="90"/>
      <c r="N1686" s="433"/>
      <c r="O1686" s="90"/>
      <c r="P1686" s="90"/>
      <c r="Q1686" s="90"/>
      <c r="R1686" s="90"/>
      <c r="S1686" s="90"/>
      <c r="T1686" s="90"/>
      <c r="U1686" s="90"/>
      <c r="V1686" s="433"/>
      <c r="W1686" s="90"/>
      <c r="X1686" s="90"/>
      <c r="Y1686" s="90"/>
      <c r="Z1686" s="90"/>
      <c r="AA1686" s="90"/>
      <c r="AB1686" s="90"/>
      <c r="AC1686" s="135">
        <f>SUM(E1686:AB1686)</f>
        <v>0</v>
      </c>
      <c r="AD1686" s="5" t="s">
        <v>457</v>
      </c>
    </row>
    <row r="1687" spans="1:30" hidden="1">
      <c r="A1687" s="2295"/>
      <c r="B1687" s="2293"/>
      <c r="C1687" s="11" t="s">
        <v>478</v>
      </c>
      <c r="D1687" s="11"/>
      <c r="E1687" s="92"/>
      <c r="F1687" s="92"/>
      <c r="G1687" s="92"/>
      <c r="H1687" s="438"/>
      <c r="I1687" s="92"/>
      <c r="J1687" s="92"/>
      <c r="K1687" s="92"/>
      <c r="L1687" s="92"/>
      <c r="M1687" s="92"/>
      <c r="N1687" s="438"/>
      <c r="O1687" s="92"/>
      <c r="P1687" s="92"/>
      <c r="Q1687" s="92"/>
      <c r="R1687" s="92"/>
      <c r="S1687" s="92"/>
      <c r="T1687" s="92"/>
      <c r="U1687" s="92"/>
      <c r="V1687" s="438"/>
      <c r="W1687" s="92"/>
      <c r="X1687" s="92"/>
      <c r="Y1687" s="92"/>
      <c r="Z1687" s="92"/>
      <c r="AA1687" s="92"/>
      <c r="AB1687" s="92"/>
      <c r="AC1687" s="135">
        <f>SUM(E1687:AB1687)</f>
        <v>0</v>
      </c>
      <c r="AD1687" s="5" t="s">
        <v>457</v>
      </c>
    </row>
    <row r="1688" spans="1:30" hidden="1">
      <c r="A1688" s="2295"/>
      <c r="B1688" s="2293"/>
      <c r="C1688" s="11" t="s">
        <v>8</v>
      </c>
      <c r="D1688" s="11"/>
      <c r="E1688" s="124">
        <f>SQRT(E1686*E1686+E1687*E1687)*1000/(1.732*E1617)</f>
        <v>0</v>
      </c>
      <c r="F1688" s="124">
        <f t="shared" ref="F1688:AB1688" si="530">SQRT(F1686*F1686+F1687*F1687)*1000/(1.732*F1617)</f>
        <v>0</v>
      </c>
      <c r="G1688" s="124">
        <f t="shared" si="530"/>
        <v>0</v>
      </c>
      <c r="H1688" s="437">
        <f t="shared" si="530"/>
        <v>0</v>
      </c>
      <c r="I1688" s="124">
        <f t="shared" si="530"/>
        <v>0</v>
      </c>
      <c r="J1688" s="124">
        <f t="shared" si="530"/>
        <v>0</v>
      </c>
      <c r="K1688" s="124">
        <f t="shared" si="530"/>
        <v>0</v>
      </c>
      <c r="L1688" s="124">
        <f t="shared" si="530"/>
        <v>0</v>
      </c>
      <c r="M1688" s="124">
        <f t="shared" si="530"/>
        <v>0</v>
      </c>
      <c r="N1688" s="437">
        <f t="shared" si="530"/>
        <v>0</v>
      </c>
      <c r="O1688" s="124">
        <f t="shared" si="530"/>
        <v>0</v>
      </c>
      <c r="P1688" s="124">
        <f t="shared" si="530"/>
        <v>0</v>
      </c>
      <c r="Q1688" s="124">
        <f t="shared" si="530"/>
        <v>0</v>
      </c>
      <c r="R1688" s="124">
        <f t="shared" si="530"/>
        <v>0</v>
      </c>
      <c r="S1688" s="124">
        <f t="shared" si="530"/>
        <v>0</v>
      </c>
      <c r="T1688" s="124">
        <f t="shared" si="530"/>
        <v>0</v>
      </c>
      <c r="U1688" s="124">
        <f t="shared" si="530"/>
        <v>0</v>
      </c>
      <c r="V1688" s="437">
        <f t="shared" si="530"/>
        <v>0</v>
      </c>
      <c r="W1688" s="124">
        <f t="shared" si="530"/>
        <v>0</v>
      </c>
      <c r="X1688" s="124">
        <f t="shared" si="530"/>
        <v>0</v>
      </c>
      <c r="Y1688" s="124">
        <f t="shared" si="530"/>
        <v>0</v>
      </c>
      <c r="Z1688" s="124">
        <f t="shared" si="530"/>
        <v>0</v>
      </c>
      <c r="AA1688" s="124">
        <f t="shared" si="530"/>
        <v>0</v>
      </c>
      <c r="AB1688" s="124">
        <f t="shared" si="530"/>
        <v>0</v>
      </c>
      <c r="AC1688" s="135"/>
    </row>
    <row r="1689" spans="1:30" ht="13.5" hidden="1" thickBot="1">
      <c r="A1689" s="2303"/>
      <c r="B1689" s="2304"/>
      <c r="C1689" s="47" t="s">
        <v>16</v>
      </c>
      <c r="D1689" s="47"/>
      <c r="E1689" s="137" t="e">
        <f t="shared" ref="E1689:AB1689" si="531">E1687/E1686</f>
        <v>#DIV/0!</v>
      </c>
      <c r="F1689" s="137" t="e">
        <f t="shared" si="531"/>
        <v>#DIV/0!</v>
      </c>
      <c r="G1689" s="137" t="e">
        <f t="shared" si="531"/>
        <v>#DIV/0!</v>
      </c>
      <c r="H1689" s="460" t="e">
        <f t="shared" si="531"/>
        <v>#DIV/0!</v>
      </c>
      <c r="I1689" s="137" t="e">
        <f t="shared" si="531"/>
        <v>#DIV/0!</v>
      </c>
      <c r="J1689" s="137" t="e">
        <f t="shared" si="531"/>
        <v>#DIV/0!</v>
      </c>
      <c r="K1689" s="137" t="e">
        <f t="shared" si="531"/>
        <v>#DIV/0!</v>
      </c>
      <c r="L1689" s="137" t="e">
        <f t="shared" si="531"/>
        <v>#DIV/0!</v>
      </c>
      <c r="M1689" s="137" t="e">
        <f t="shared" si="531"/>
        <v>#DIV/0!</v>
      </c>
      <c r="N1689" s="460" t="e">
        <f t="shared" si="531"/>
        <v>#DIV/0!</v>
      </c>
      <c r="O1689" s="137" t="e">
        <f t="shared" si="531"/>
        <v>#DIV/0!</v>
      </c>
      <c r="P1689" s="137" t="e">
        <f t="shared" si="531"/>
        <v>#DIV/0!</v>
      </c>
      <c r="Q1689" s="137" t="e">
        <f t="shared" si="531"/>
        <v>#DIV/0!</v>
      </c>
      <c r="R1689" s="137" t="e">
        <f t="shared" si="531"/>
        <v>#DIV/0!</v>
      </c>
      <c r="S1689" s="137" t="e">
        <f t="shared" si="531"/>
        <v>#DIV/0!</v>
      </c>
      <c r="T1689" s="137" t="e">
        <f t="shared" si="531"/>
        <v>#DIV/0!</v>
      </c>
      <c r="U1689" s="137" t="e">
        <f t="shared" si="531"/>
        <v>#DIV/0!</v>
      </c>
      <c r="V1689" s="460" t="e">
        <f t="shared" si="531"/>
        <v>#DIV/0!</v>
      </c>
      <c r="W1689" s="137" t="e">
        <f t="shared" si="531"/>
        <v>#DIV/0!</v>
      </c>
      <c r="X1689" s="137" t="e">
        <f t="shared" si="531"/>
        <v>#DIV/0!</v>
      </c>
      <c r="Y1689" s="137" t="e">
        <f t="shared" si="531"/>
        <v>#DIV/0!</v>
      </c>
      <c r="Z1689" s="137" t="e">
        <f t="shared" si="531"/>
        <v>#DIV/0!</v>
      </c>
      <c r="AA1689" s="137" t="e">
        <f t="shared" si="531"/>
        <v>#DIV/0!</v>
      </c>
      <c r="AB1689" s="137" t="e">
        <f t="shared" si="531"/>
        <v>#DIV/0!</v>
      </c>
      <c r="AC1689" s="133" t="e">
        <f>AC1687/AC1686</f>
        <v>#DIV/0!</v>
      </c>
    </row>
    <row r="1690" spans="1:30" hidden="1">
      <c r="A1690" s="172"/>
      <c r="B1690" s="51" t="s">
        <v>18</v>
      </c>
      <c r="C1690" s="10" t="s">
        <v>477</v>
      </c>
      <c r="D1690" s="10"/>
      <c r="E1690" s="345">
        <v>9.9999999998544816E-5</v>
      </c>
      <c r="F1690" s="345">
        <v>9.9999999998544816E-5</v>
      </c>
      <c r="G1690" s="345">
        <v>9.9999999998544816E-5</v>
      </c>
      <c r="H1690" s="468">
        <v>1.0000000000582077E-4</v>
      </c>
      <c r="I1690" s="345">
        <v>9.9999999998544816E-5</v>
      </c>
      <c r="J1690" s="345">
        <v>9.9999999998544816E-5</v>
      </c>
      <c r="K1690" s="345">
        <v>3.0000000000291041E-4</v>
      </c>
      <c r="L1690" s="345">
        <v>2.9999999999563443E-4</v>
      </c>
      <c r="M1690" s="345">
        <v>3.0000000000291041E-4</v>
      </c>
      <c r="N1690" s="468">
        <v>2.9999999999563443E-4</v>
      </c>
      <c r="O1690" s="345">
        <v>4.0000000000145518E-4</v>
      </c>
      <c r="P1690" s="345">
        <v>3.0000000000291041E-4</v>
      </c>
      <c r="Q1690" s="345">
        <v>2.9999999999563443E-4</v>
      </c>
      <c r="R1690" s="345">
        <v>1.0000000000582077E-4</v>
      </c>
      <c r="S1690" s="345">
        <v>9.9999999998544816E-5</v>
      </c>
      <c r="T1690" s="345">
        <v>9.9999999998544816E-5</v>
      </c>
      <c r="U1690" s="345">
        <v>9.9999999998544816E-5</v>
      </c>
      <c r="V1690" s="468">
        <v>2.0000000000436558E-4</v>
      </c>
      <c r="W1690" s="345">
        <v>9.9999999998544816E-5</v>
      </c>
      <c r="X1690" s="345">
        <v>9.9999999998544816E-5</v>
      </c>
      <c r="Y1690" s="345">
        <v>1.9999999999708963E-4</v>
      </c>
      <c r="Z1690" s="345">
        <v>2.0000000000436558E-4</v>
      </c>
      <c r="AA1690" s="345">
        <v>1.9999999999708963E-4</v>
      </c>
      <c r="AB1690" s="345">
        <v>9.9999999998544816E-5</v>
      </c>
      <c r="AC1690" s="135">
        <f>SUM(E1690:AB1690)</f>
        <v>4.2999999999956346E-3</v>
      </c>
      <c r="AD1690" s="5"/>
    </row>
    <row r="1691" spans="1:30" s="5" customFormat="1" ht="10.5" hidden="1" customHeight="1">
      <c r="A1691" s="2297" t="s">
        <v>417</v>
      </c>
      <c r="B1691" s="2298"/>
      <c r="C1691" s="69" t="s">
        <v>477</v>
      </c>
      <c r="D1691" s="270"/>
      <c r="E1691" s="195">
        <f>E1618+E1622+E1626+E1630+E1634+E1638+E1642+E1646+E1650+E1654+E1658+E1662+E1666+E1670+E1674+E1678+E1682+E1686</f>
        <v>0</v>
      </c>
      <c r="F1691" s="195">
        <f t="shared" ref="F1691:AB1692" si="532">F1618+F1622+F1626+F1630+F1634+F1638+F1642+F1646+F1650+F1654+F1658+F1662+F1666+F1670+F1674+F1678+F1682+F1686</f>
        <v>0</v>
      </c>
      <c r="G1691" s="195">
        <f t="shared" si="532"/>
        <v>0</v>
      </c>
      <c r="H1691" s="507">
        <f t="shared" si="532"/>
        <v>0</v>
      </c>
      <c r="I1691" s="195">
        <f t="shared" si="532"/>
        <v>0</v>
      </c>
      <c r="J1691" s="195">
        <f t="shared" si="532"/>
        <v>0</v>
      </c>
      <c r="K1691" s="195">
        <f t="shared" si="532"/>
        <v>0</v>
      </c>
      <c r="L1691" s="195">
        <f t="shared" si="532"/>
        <v>0</v>
      </c>
      <c r="M1691" s="195">
        <f t="shared" si="532"/>
        <v>0</v>
      </c>
      <c r="N1691" s="507">
        <f t="shared" si="532"/>
        <v>0</v>
      </c>
      <c r="O1691" s="195">
        <f t="shared" si="532"/>
        <v>0</v>
      </c>
      <c r="P1691" s="195">
        <f t="shared" si="532"/>
        <v>0</v>
      </c>
      <c r="Q1691" s="195">
        <f t="shared" si="532"/>
        <v>0</v>
      </c>
      <c r="R1691" s="195">
        <f t="shared" si="532"/>
        <v>0</v>
      </c>
      <c r="S1691" s="195">
        <f t="shared" si="532"/>
        <v>0</v>
      </c>
      <c r="T1691" s="195">
        <f t="shared" si="532"/>
        <v>0</v>
      </c>
      <c r="U1691" s="195">
        <f t="shared" si="532"/>
        <v>0</v>
      </c>
      <c r="V1691" s="507">
        <f t="shared" si="532"/>
        <v>0</v>
      </c>
      <c r="W1691" s="195">
        <f t="shared" si="532"/>
        <v>0</v>
      </c>
      <c r="X1691" s="195">
        <f t="shared" si="532"/>
        <v>0</v>
      </c>
      <c r="Y1691" s="195">
        <f t="shared" si="532"/>
        <v>0</v>
      </c>
      <c r="Z1691" s="195">
        <f t="shared" si="532"/>
        <v>0</v>
      </c>
      <c r="AA1691" s="195">
        <f t="shared" si="532"/>
        <v>0</v>
      </c>
      <c r="AB1691" s="195">
        <f t="shared" si="532"/>
        <v>0</v>
      </c>
      <c r="AC1691" s="195">
        <f>AC1618+AC1622+AC1626+AC1630+AC1634+AC1638+AC1642+AC1646+AC1650+AC1654+AC1658+AC1662+AC1666+AC1670+AC1674+AC1678+AC1682+AC1686</f>
        <v>0</v>
      </c>
    </row>
    <row r="1692" spans="1:30" s="5" customFormat="1" ht="10.5" hidden="1" customHeight="1" thickBot="1">
      <c r="A1692" s="2299"/>
      <c r="B1692" s="2300"/>
      <c r="C1692" s="47" t="s">
        <v>478</v>
      </c>
      <c r="D1692" s="47"/>
      <c r="E1692" s="137">
        <f>E1619+E1623+E1627+E1631+E1635+E1639+E1643+E1647+E1651+E1655+E1659+E1663+E1667+E1671+E1675+E1679+E1683+E1687</f>
        <v>0</v>
      </c>
      <c r="F1692" s="137">
        <f t="shared" si="532"/>
        <v>0</v>
      </c>
      <c r="G1692" s="137">
        <f t="shared" si="532"/>
        <v>0</v>
      </c>
      <c r="H1692" s="460">
        <f t="shared" si="532"/>
        <v>0</v>
      </c>
      <c r="I1692" s="137">
        <f t="shared" si="532"/>
        <v>0</v>
      </c>
      <c r="J1692" s="137">
        <f t="shared" si="532"/>
        <v>0</v>
      </c>
      <c r="K1692" s="137">
        <f t="shared" si="532"/>
        <v>0</v>
      </c>
      <c r="L1692" s="137">
        <f t="shared" si="532"/>
        <v>0</v>
      </c>
      <c r="M1692" s="137">
        <f t="shared" si="532"/>
        <v>0</v>
      </c>
      <c r="N1692" s="460">
        <f t="shared" si="532"/>
        <v>0</v>
      </c>
      <c r="O1692" s="137">
        <f t="shared" si="532"/>
        <v>0</v>
      </c>
      <c r="P1692" s="137">
        <f t="shared" si="532"/>
        <v>0</v>
      </c>
      <c r="Q1692" s="137">
        <f t="shared" si="532"/>
        <v>0</v>
      </c>
      <c r="R1692" s="137">
        <f t="shared" si="532"/>
        <v>0</v>
      </c>
      <c r="S1692" s="137">
        <f t="shared" si="532"/>
        <v>0</v>
      </c>
      <c r="T1692" s="137">
        <f t="shared" si="532"/>
        <v>0</v>
      </c>
      <c r="U1692" s="137">
        <f t="shared" si="532"/>
        <v>0</v>
      </c>
      <c r="V1692" s="460">
        <f t="shared" si="532"/>
        <v>0</v>
      </c>
      <c r="W1692" s="137">
        <f t="shared" si="532"/>
        <v>0</v>
      </c>
      <c r="X1692" s="137">
        <f t="shared" si="532"/>
        <v>0</v>
      </c>
      <c r="Y1692" s="137">
        <f t="shared" si="532"/>
        <v>0</v>
      </c>
      <c r="Z1692" s="137">
        <f t="shared" si="532"/>
        <v>0</v>
      </c>
      <c r="AA1692" s="137">
        <f t="shared" si="532"/>
        <v>0</v>
      </c>
      <c r="AB1692" s="137">
        <f t="shared" si="532"/>
        <v>0</v>
      </c>
      <c r="AC1692" s="137">
        <f>AC1619+AC1623+AC1627+AC1631+AC1635+AC1639+AC1643+AC1647+AC1651+AC1655+AC1659+AC1663+AC1667+AC1671+AC1675+AC1679+AC1683+AC1687</f>
        <v>0</v>
      </c>
    </row>
    <row r="1693" spans="1:30" s="5" customFormat="1" ht="10.5" hidden="1" customHeight="1">
      <c r="A1693" s="2236" t="s">
        <v>418</v>
      </c>
      <c r="B1693" s="2237"/>
      <c r="C1693" s="12" t="s">
        <v>477</v>
      </c>
      <c r="D1693" s="12"/>
      <c r="E1693" s="123">
        <f t="shared" ref="E1693:AC1693" si="533">E1597+E1602+-E1691</f>
        <v>8.5000000000000006E-2</v>
      </c>
      <c r="F1693" s="123">
        <f t="shared" si="533"/>
        <v>8.5000000000000006E-2</v>
      </c>
      <c r="G1693" s="123">
        <f t="shared" si="533"/>
        <v>8.5000000000000006E-2</v>
      </c>
      <c r="H1693" s="458">
        <f t="shared" si="533"/>
        <v>8.5000000000000006E-2</v>
      </c>
      <c r="I1693" s="123">
        <f t="shared" si="533"/>
        <v>8.5000000000000006E-2</v>
      </c>
      <c r="J1693" s="123">
        <f t="shared" si="533"/>
        <v>8.5000000000000006E-2</v>
      </c>
      <c r="K1693" s="123">
        <f t="shared" si="533"/>
        <v>8.5000000000000006E-2</v>
      </c>
      <c r="L1693" s="123">
        <f t="shared" si="533"/>
        <v>8.5000000000000006E-2</v>
      </c>
      <c r="M1693" s="123">
        <f t="shared" si="533"/>
        <v>8.5000000000000006E-2</v>
      </c>
      <c r="N1693" s="458">
        <f t="shared" si="533"/>
        <v>8.5000000000000006E-2</v>
      </c>
      <c r="O1693" s="123">
        <f t="shared" si="533"/>
        <v>8.5000000000000006E-2</v>
      </c>
      <c r="P1693" s="123">
        <f t="shared" si="533"/>
        <v>8.5000000000000006E-2</v>
      </c>
      <c r="Q1693" s="123">
        <f t="shared" si="533"/>
        <v>8.5000000000000006E-2</v>
      </c>
      <c r="R1693" s="123">
        <f t="shared" si="533"/>
        <v>8.5000000000000006E-2</v>
      </c>
      <c r="S1693" s="123">
        <f t="shared" si="533"/>
        <v>8.5000000000000006E-2</v>
      </c>
      <c r="T1693" s="123">
        <f t="shared" si="533"/>
        <v>8.5000000000000006E-2</v>
      </c>
      <c r="U1693" s="123">
        <f t="shared" si="533"/>
        <v>8.5000000000000006E-2</v>
      </c>
      <c r="V1693" s="458">
        <f t="shared" si="533"/>
        <v>8.5000000000000006E-2</v>
      </c>
      <c r="W1693" s="123">
        <f t="shared" si="533"/>
        <v>8.5000000000000006E-2</v>
      </c>
      <c r="X1693" s="123">
        <f t="shared" si="533"/>
        <v>8.5000000000000006E-2</v>
      </c>
      <c r="Y1693" s="123">
        <f t="shared" si="533"/>
        <v>8.5000000000000006E-2</v>
      </c>
      <c r="Z1693" s="123">
        <f t="shared" si="533"/>
        <v>8.5000000000000006E-2</v>
      </c>
      <c r="AA1693" s="123">
        <f t="shared" si="533"/>
        <v>8.5000000000000006E-2</v>
      </c>
      <c r="AB1693" s="123">
        <f t="shared" si="533"/>
        <v>8.5000000000000006E-2</v>
      </c>
      <c r="AC1693" s="123">
        <f t="shared" si="533"/>
        <v>2.0399999999999996</v>
      </c>
    </row>
    <row r="1694" spans="1:30" s="5" customFormat="1" ht="10.5" hidden="1" customHeight="1" thickBot="1">
      <c r="A1694" s="2238"/>
      <c r="B1694" s="2239"/>
      <c r="C1694" s="9" t="s">
        <v>478</v>
      </c>
      <c r="D1694" s="271"/>
      <c r="E1694" s="123">
        <f t="shared" ref="E1694:AC1694" si="534">E1598+E1603+-E1692</f>
        <v>0</v>
      </c>
      <c r="F1694" s="123">
        <f t="shared" si="534"/>
        <v>0</v>
      </c>
      <c r="G1694" s="123">
        <f t="shared" si="534"/>
        <v>0</v>
      </c>
      <c r="H1694" s="458">
        <f t="shared" si="534"/>
        <v>0</v>
      </c>
      <c r="I1694" s="123">
        <f t="shared" si="534"/>
        <v>0</v>
      </c>
      <c r="J1694" s="123">
        <f t="shared" si="534"/>
        <v>0</v>
      </c>
      <c r="K1694" s="123">
        <f t="shared" si="534"/>
        <v>0</v>
      </c>
      <c r="L1694" s="123">
        <f t="shared" si="534"/>
        <v>0</v>
      </c>
      <c r="M1694" s="123">
        <f t="shared" si="534"/>
        <v>0</v>
      </c>
      <c r="N1694" s="458">
        <f t="shared" si="534"/>
        <v>0</v>
      </c>
      <c r="O1694" s="123">
        <f t="shared" si="534"/>
        <v>0</v>
      </c>
      <c r="P1694" s="123">
        <f t="shared" si="534"/>
        <v>0</v>
      </c>
      <c r="Q1694" s="123">
        <f t="shared" si="534"/>
        <v>0</v>
      </c>
      <c r="R1694" s="123">
        <f t="shared" si="534"/>
        <v>0</v>
      </c>
      <c r="S1694" s="123">
        <f t="shared" si="534"/>
        <v>0</v>
      </c>
      <c r="T1694" s="123">
        <f t="shared" si="534"/>
        <v>0</v>
      </c>
      <c r="U1694" s="123">
        <f t="shared" si="534"/>
        <v>0</v>
      </c>
      <c r="V1694" s="458">
        <f t="shared" si="534"/>
        <v>0</v>
      </c>
      <c r="W1694" s="123">
        <f t="shared" si="534"/>
        <v>0</v>
      </c>
      <c r="X1694" s="123">
        <f t="shared" si="534"/>
        <v>0</v>
      </c>
      <c r="Y1694" s="123">
        <f t="shared" si="534"/>
        <v>0</v>
      </c>
      <c r="Z1694" s="123">
        <f t="shared" si="534"/>
        <v>0</v>
      </c>
      <c r="AA1694" s="123">
        <f t="shared" si="534"/>
        <v>0</v>
      </c>
      <c r="AB1694" s="123">
        <f t="shared" si="534"/>
        <v>0</v>
      </c>
      <c r="AC1694" s="123">
        <f t="shared" si="534"/>
        <v>0</v>
      </c>
    </row>
    <row r="1695" spans="1:30" s="32" customFormat="1" ht="10.5" hidden="1" customHeight="1">
      <c r="A1695" s="2280" t="s">
        <v>9</v>
      </c>
      <c r="B1695" s="2281"/>
      <c r="C1695" s="14" t="s">
        <v>477</v>
      </c>
      <c r="D1695" s="14"/>
      <c r="E1695" s="20"/>
      <c r="F1695" s="20"/>
      <c r="G1695" s="20"/>
      <c r="H1695" s="20"/>
      <c r="I1695" s="20"/>
      <c r="J1695" s="20"/>
      <c r="K1695" s="20"/>
      <c r="L1695" s="20"/>
      <c r="M1695" s="20"/>
      <c r="N1695" s="20"/>
      <c r="O1695" s="20"/>
      <c r="P1695" s="20"/>
      <c r="Q1695" s="20"/>
      <c r="R1695" s="20"/>
      <c r="S1695" s="20"/>
      <c r="T1695" s="20"/>
      <c r="U1695" s="20"/>
      <c r="V1695" s="20"/>
      <c r="W1695" s="20"/>
      <c r="X1695" s="20"/>
      <c r="Y1695" s="20"/>
      <c r="Z1695" s="20"/>
      <c r="AA1695" s="20"/>
      <c r="AB1695" s="20"/>
      <c r="AC1695" s="102"/>
    </row>
    <row r="1696" spans="1:30" s="32" customFormat="1" ht="12" hidden="1" customHeight="1" thickBot="1">
      <c r="A1696" s="2282"/>
      <c r="B1696" s="2283"/>
      <c r="C1696" s="15" t="s">
        <v>478</v>
      </c>
      <c r="D1696" s="15"/>
      <c r="E1696" s="103"/>
      <c r="F1696" s="103"/>
      <c r="G1696" s="103"/>
      <c r="H1696" s="103"/>
      <c r="I1696" s="103"/>
      <c r="J1696" s="103"/>
      <c r="K1696" s="103"/>
      <c r="L1696" s="103"/>
      <c r="M1696" s="103"/>
      <c r="N1696" s="103"/>
      <c r="O1696" s="103"/>
      <c r="P1696" s="103"/>
      <c r="Q1696" s="103"/>
      <c r="R1696" s="103"/>
      <c r="S1696" s="103"/>
      <c r="T1696" s="103"/>
      <c r="U1696" s="103"/>
      <c r="V1696" s="103"/>
      <c r="W1696" s="103"/>
      <c r="X1696" s="103"/>
      <c r="Y1696" s="103"/>
      <c r="Z1696" s="103"/>
      <c r="AA1696" s="103"/>
      <c r="AB1696" s="103"/>
      <c r="AC1696" s="104"/>
    </row>
    <row r="1697" spans="1:31" s="80" customFormat="1" ht="30" customHeight="1" thickBot="1">
      <c r="A1697" s="70"/>
      <c r="B1697" s="79"/>
      <c r="E1697" s="111"/>
      <c r="F1697" s="111"/>
      <c r="G1697" s="111"/>
      <c r="H1697" s="216"/>
      <c r="I1697" s="111"/>
      <c r="J1697" s="111"/>
      <c r="K1697" s="111"/>
      <c r="L1697" s="111"/>
      <c r="M1697" s="111"/>
      <c r="N1697" s="216"/>
      <c r="O1697" s="111"/>
      <c r="P1697" s="111"/>
      <c r="Q1697" s="111"/>
      <c r="R1697" s="111"/>
      <c r="S1697" s="111"/>
      <c r="T1697" s="111"/>
      <c r="U1697" s="111"/>
      <c r="V1697" s="216"/>
      <c r="W1697" s="111"/>
      <c r="X1697" s="111"/>
      <c r="Y1697" s="111"/>
      <c r="Z1697" s="111"/>
      <c r="AA1697" s="111"/>
      <c r="AB1697" s="111"/>
      <c r="AC1697" s="111"/>
    </row>
    <row r="1698" spans="1:31" s="5" customFormat="1" ht="28.5" customHeight="1">
      <c r="A1698" s="144" t="s">
        <v>17</v>
      </c>
      <c r="B1698" s="145" t="s">
        <v>5</v>
      </c>
      <c r="C1698" s="6" t="s">
        <v>14</v>
      </c>
      <c r="D1698" s="274" t="s">
        <v>491</v>
      </c>
      <c r="E1698" s="2246" t="s">
        <v>15</v>
      </c>
      <c r="F1698" s="2246"/>
      <c r="G1698" s="2246"/>
      <c r="H1698" s="2246"/>
      <c r="I1698" s="2246"/>
      <c r="J1698" s="2246"/>
      <c r="K1698" s="2246"/>
      <c r="L1698" s="2246"/>
      <c r="M1698" s="2246"/>
      <c r="N1698" s="2246"/>
      <c r="O1698" s="2246"/>
      <c r="P1698" s="2246"/>
      <c r="Q1698" s="2246"/>
      <c r="R1698" s="2246"/>
      <c r="S1698" s="2246"/>
      <c r="T1698" s="2246"/>
      <c r="U1698" s="2246"/>
      <c r="V1698" s="2246"/>
      <c r="W1698" s="2246"/>
      <c r="X1698" s="2246"/>
      <c r="Y1698" s="2246"/>
      <c r="Z1698" s="2246"/>
      <c r="AA1698" s="2246"/>
      <c r="AB1698" s="2246"/>
      <c r="AC1698" s="2227" t="s">
        <v>10</v>
      </c>
    </row>
    <row r="1699" spans="1:31" s="13" customFormat="1" ht="12.75" customHeight="1" thickBot="1">
      <c r="A1699" s="2248" t="s">
        <v>419</v>
      </c>
      <c r="B1699" s="2249"/>
      <c r="C1699" s="17"/>
      <c r="D1699" s="17"/>
      <c r="E1699" s="18">
        <v>1</v>
      </c>
      <c r="F1699" s="18">
        <v>2</v>
      </c>
      <c r="G1699" s="18">
        <v>3</v>
      </c>
      <c r="H1699" s="18">
        <v>4</v>
      </c>
      <c r="I1699" s="18">
        <v>5</v>
      </c>
      <c r="J1699" s="18">
        <v>6</v>
      </c>
      <c r="K1699" s="18">
        <v>7</v>
      </c>
      <c r="L1699" s="18">
        <v>8</v>
      </c>
      <c r="M1699" s="18">
        <v>9</v>
      </c>
      <c r="N1699" s="18">
        <v>10</v>
      </c>
      <c r="O1699" s="18">
        <v>11</v>
      </c>
      <c r="P1699" s="18">
        <v>12</v>
      </c>
      <c r="Q1699" s="18">
        <v>13</v>
      </c>
      <c r="R1699" s="18">
        <v>14</v>
      </c>
      <c r="S1699" s="18">
        <v>15</v>
      </c>
      <c r="T1699" s="18">
        <v>16</v>
      </c>
      <c r="U1699" s="18">
        <v>17</v>
      </c>
      <c r="V1699" s="18">
        <v>18</v>
      </c>
      <c r="W1699" s="18">
        <v>19</v>
      </c>
      <c r="X1699" s="18">
        <v>20</v>
      </c>
      <c r="Y1699" s="18">
        <v>21</v>
      </c>
      <c r="Z1699" s="18">
        <v>22</v>
      </c>
      <c r="AA1699" s="18">
        <v>23</v>
      </c>
      <c r="AB1699" s="18">
        <v>24</v>
      </c>
      <c r="AC1699" s="2247"/>
    </row>
    <row r="1700" spans="1:31" s="13" customFormat="1" ht="12.75" customHeight="1" thickBot="1">
      <c r="A1700" s="19" t="s">
        <v>286</v>
      </c>
      <c r="B1700" s="20"/>
      <c r="C1700" s="21"/>
      <c r="D1700" s="867"/>
      <c r="E1700" s="20">
        <v>3</v>
      </c>
      <c r="F1700" s="20">
        <v>3</v>
      </c>
      <c r="G1700" s="20">
        <v>3</v>
      </c>
      <c r="H1700" s="20">
        <v>3</v>
      </c>
      <c r="I1700" s="20">
        <v>3</v>
      </c>
      <c r="J1700" s="20">
        <v>3</v>
      </c>
      <c r="K1700" s="20">
        <v>3</v>
      </c>
      <c r="L1700" s="20">
        <v>3</v>
      </c>
      <c r="M1700" s="20">
        <v>3</v>
      </c>
      <c r="N1700" s="20">
        <v>3</v>
      </c>
      <c r="O1700" s="20">
        <v>3</v>
      </c>
      <c r="P1700" s="20">
        <v>3</v>
      </c>
      <c r="Q1700" s="20">
        <v>3</v>
      </c>
      <c r="R1700" s="20">
        <v>3</v>
      </c>
      <c r="S1700" s="20">
        <v>3</v>
      </c>
      <c r="T1700" s="20">
        <v>3</v>
      </c>
      <c r="U1700" s="20">
        <v>3</v>
      </c>
      <c r="V1700" s="20">
        <v>3</v>
      </c>
      <c r="W1700" s="20">
        <v>3</v>
      </c>
      <c r="X1700" s="20">
        <v>3</v>
      </c>
      <c r="Y1700" s="20">
        <v>3</v>
      </c>
      <c r="Z1700" s="20">
        <v>3</v>
      </c>
      <c r="AA1700" s="20">
        <v>3</v>
      </c>
      <c r="AB1700" s="20">
        <v>3</v>
      </c>
      <c r="AC1700" s="189"/>
    </row>
    <row r="1701" spans="1:31" s="5" customFormat="1" ht="12">
      <c r="A1701" s="2216" t="s">
        <v>122</v>
      </c>
      <c r="B1701" s="2219" t="s">
        <v>313</v>
      </c>
      <c r="C1701" s="10" t="s">
        <v>477</v>
      </c>
      <c r="D1701" s="867" t="s">
        <v>473</v>
      </c>
      <c r="E1701" s="813">
        <v>0.1736</v>
      </c>
      <c r="F1701" s="813">
        <v>0.1608</v>
      </c>
      <c r="G1701" s="813">
        <v>0.15680000000000002</v>
      </c>
      <c r="H1701" s="814">
        <v>0.15680000000000002</v>
      </c>
      <c r="I1701" s="813">
        <v>0.15880000000000002</v>
      </c>
      <c r="J1701" s="813">
        <v>0.16200000000000001</v>
      </c>
      <c r="K1701" s="813">
        <v>0.17799999999999999</v>
      </c>
      <c r="L1701" s="813">
        <v>0.2016</v>
      </c>
      <c r="M1701" s="813">
        <v>0.20799999999999999</v>
      </c>
      <c r="N1701" s="814">
        <v>0.2036</v>
      </c>
      <c r="O1701" s="813">
        <v>0.20319999999999999</v>
      </c>
      <c r="P1701" s="813">
        <v>0.19919999999999999</v>
      </c>
      <c r="Q1701" s="813">
        <v>0.18480000000000002</v>
      </c>
      <c r="R1701" s="813">
        <v>0.1744</v>
      </c>
      <c r="S1701" s="813">
        <v>0.1656</v>
      </c>
      <c r="T1701" s="813">
        <v>0.15440000000000001</v>
      </c>
      <c r="U1701" s="813">
        <v>0.14199999999999999</v>
      </c>
      <c r="V1701" s="813">
        <v>0.14080000000000001</v>
      </c>
      <c r="W1701" s="813">
        <v>0.15159999999999998</v>
      </c>
      <c r="X1701" s="813">
        <v>0.16240000000000002</v>
      </c>
      <c r="Y1701" s="813">
        <v>0.18640000000000001</v>
      </c>
      <c r="Z1701" s="813">
        <v>0.17560000000000001</v>
      </c>
      <c r="AA1701" s="813">
        <v>0.18480000000000002</v>
      </c>
      <c r="AB1701" s="813">
        <v>0.1744</v>
      </c>
      <c r="AC1701" s="135">
        <f>SUM(E1701:AB1701)</f>
        <v>4.1596000000000002</v>
      </c>
    </row>
    <row r="1702" spans="1:31" s="5" customFormat="1" thickBot="1">
      <c r="A1702" s="2217"/>
      <c r="B1702" s="2220"/>
      <c r="C1702" s="11" t="s">
        <v>478</v>
      </c>
      <c r="D1702" s="866" t="s">
        <v>473</v>
      </c>
      <c r="E1702" s="815">
        <v>5.8400000000000001E-2</v>
      </c>
      <c r="F1702" s="815">
        <v>5.8799999999999998E-2</v>
      </c>
      <c r="G1702" s="815">
        <v>5.7599999999999998E-2</v>
      </c>
      <c r="H1702" s="816">
        <v>5.7200000000000001E-2</v>
      </c>
      <c r="I1702" s="815">
        <v>5.8400000000000001E-2</v>
      </c>
      <c r="J1702" s="815">
        <v>5.6000000000000001E-2</v>
      </c>
      <c r="K1702" s="815">
        <v>5.5600000000000004E-2</v>
      </c>
      <c r="L1702" s="815">
        <v>5.5600000000000004E-2</v>
      </c>
      <c r="M1702" s="815">
        <v>5.5600000000000004E-2</v>
      </c>
      <c r="N1702" s="816">
        <v>5.6000000000000001E-2</v>
      </c>
      <c r="O1702" s="815">
        <v>5.7200000000000001E-2</v>
      </c>
      <c r="P1702" s="815">
        <v>5.8000000000000003E-2</v>
      </c>
      <c r="Q1702" s="815">
        <v>5.3999999999999999E-2</v>
      </c>
      <c r="R1702" s="815">
        <v>5.6399999999999999E-2</v>
      </c>
      <c r="S1702" s="815">
        <v>5.6399999999999999E-2</v>
      </c>
      <c r="T1702" s="815">
        <v>5.8000000000000003E-2</v>
      </c>
      <c r="U1702" s="815">
        <v>5.5600000000000004E-2</v>
      </c>
      <c r="V1702" s="815">
        <v>5.6000000000000001E-2</v>
      </c>
      <c r="W1702" s="815">
        <v>5.7200000000000001E-2</v>
      </c>
      <c r="X1702" s="815">
        <v>5.8400000000000001E-2</v>
      </c>
      <c r="Y1702" s="815">
        <v>6.1200000000000004E-2</v>
      </c>
      <c r="Z1702" s="815">
        <v>5.8400000000000001E-2</v>
      </c>
      <c r="AA1702" s="815">
        <v>5.8400000000000001E-2</v>
      </c>
      <c r="AB1702" s="815">
        <v>5.8799999999999998E-2</v>
      </c>
      <c r="AC1702" s="135">
        <f>SUM(E1702:AB1702)</f>
        <v>1.3732</v>
      </c>
    </row>
    <row r="1703" spans="1:31" s="5" customFormat="1" ht="11.25">
      <c r="A1703" s="2217"/>
      <c r="B1703" s="2220"/>
      <c r="C1703" s="11" t="s">
        <v>8</v>
      </c>
      <c r="D1703" s="866" t="s">
        <v>498</v>
      </c>
      <c r="E1703" s="124">
        <f t="shared" ref="E1703:AB1703" si="535">SQRT(E1701*E1701+E1702*E1702)*1000/(1.732*E1707)</f>
        <v>9.9764598087885688</v>
      </c>
      <c r="F1703" s="124">
        <f t="shared" si="535"/>
        <v>9.3257631522930406</v>
      </c>
      <c r="G1703" s="124">
        <f t="shared" si="535"/>
        <v>9.0987027834855994</v>
      </c>
      <c r="H1703" s="437">
        <f t="shared" si="535"/>
        <v>9.0912130962392812</v>
      </c>
      <c r="I1703" s="124">
        <f t="shared" si="535"/>
        <v>9.2159848324804461</v>
      </c>
      <c r="J1703" s="124">
        <f t="shared" si="535"/>
        <v>9.3362429130096416</v>
      </c>
      <c r="K1703" s="124">
        <f t="shared" si="535"/>
        <v>10.157388515582019</v>
      </c>
      <c r="L1703" s="124">
        <f t="shared" si="535"/>
        <v>11.390832092293765</v>
      </c>
      <c r="M1703" s="124">
        <f t="shared" si="535"/>
        <v>11.727251152161676</v>
      </c>
      <c r="N1703" s="437">
        <f t="shared" si="535"/>
        <v>11.50164393024578</v>
      </c>
      <c r="O1703" s="124">
        <f t="shared" si="535"/>
        <v>11.498176583205003</v>
      </c>
      <c r="P1703" s="124">
        <f t="shared" si="535"/>
        <v>11.300711480359972</v>
      </c>
      <c r="Q1703" s="124">
        <f t="shared" si="535"/>
        <v>10.486732751654733</v>
      </c>
      <c r="R1703" s="124">
        <f t="shared" si="535"/>
        <v>9.9837133154177238</v>
      </c>
      <c r="S1703" s="124">
        <f t="shared" si="535"/>
        <v>9.5287868920057459</v>
      </c>
      <c r="T1703" s="124">
        <f t="shared" si="535"/>
        <v>8.9837471788745926</v>
      </c>
      <c r="U1703" s="124">
        <f t="shared" si="535"/>
        <v>8.3063032125198717</v>
      </c>
      <c r="V1703" s="437">
        <f t="shared" si="535"/>
        <v>8.253501636182369</v>
      </c>
      <c r="W1703" s="124">
        <f t="shared" si="535"/>
        <v>8.8256620978053988</v>
      </c>
      <c r="X1703" s="124">
        <f t="shared" si="535"/>
        <v>9.4002648884472872</v>
      </c>
      <c r="Y1703" s="124">
        <f t="shared" si="535"/>
        <v>10.68617936038261</v>
      </c>
      <c r="Z1703" s="124">
        <f t="shared" si="535"/>
        <v>10.079771008709079</v>
      </c>
      <c r="AA1703" s="124">
        <f t="shared" si="535"/>
        <v>10.556459571402984</v>
      </c>
      <c r="AB1703" s="124">
        <f t="shared" si="535"/>
        <v>10.024709492349643</v>
      </c>
      <c r="AC1703" s="97"/>
    </row>
    <row r="1704" spans="1:31" s="5" customFormat="1" ht="12" thickBot="1">
      <c r="A1704" s="2217"/>
      <c r="B1704" s="2220"/>
      <c r="C1704" s="11" t="s">
        <v>16</v>
      </c>
      <c r="D1704" s="11"/>
      <c r="E1704" s="121">
        <f t="shared" ref="E1704:AB1704" si="536">E1702/E1701</f>
        <v>0.33640552995391704</v>
      </c>
      <c r="F1704" s="121">
        <f t="shared" si="536"/>
        <v>0.36567164179104478</v>
      </c>
      <c r="G1704" s="121">
        <f t="shared" si="536"/>
        <v>0.36734693877551017</v>
      </c>
      <c r="H1704" s="435">
        <f t="shared" si="536"/>
        <v>0.36479591836734687</v>
      </c>
      <c r="I1704" s="121">
        <f t="shared" si="536"/>
        <v>0.36775818639798485</v>
      </c>
      <c r="J1704" s="121">
        <f t="shared" si="536"/>
        <v>0.34567901234567899</v>
      </c>
      <c r="K1704" s="121">
        <f t="shared" si="536"/>
        <v>0.31235955056179776</v>
      </c>
      <c r="L1704" s="121">
        <f t="shared" si="536"/>
        <v>0.27579365079365081</v>
      </c>
      <c r="M1704" s="121">
        <f t="shared" si="536"/>
        <v>0.26730769230769236</v>
      </c>
      <c r="N1704" s="435">
        <f t="shared" si="536"/>
        <v>0.27504911591355602</v>
      </c>
      <c r="O1704" s="121">
        <f t="shared" si="536"/>
        <v>0.28149606299212598</v>
      </c>
      <c r="P1704" s="121">
        <f t="shared" si="536"/>
        <v>0.29116465863453816</v>
      </c>
      <c r="Q1704" s="121">
        <f t="shared" si="536"/>
        <v>0.29220779220779219</v>
      </c>
      <c r="R1704" s="121">
        <f t="shared" si="536"/>
        <v>0.32339449541284404</v>
      </c>
      <c r="S1704" s="121">
        <f t="shared" si="536"/>
        <v>0.34057971014492755</v>
      </c>
      <c r="T1704" s="121">
        <f t="shared" si="536"/>
        <v>0.37564766839378239</v>
      </c>
      <c r="U1704" s="121">
        <f t="shared" si="536"/>
        <v>0.39154929577464792</v>
      </c>
      <c r="V1704" s="435">
        <f t="shared" si="536"/>
        <v>0.39772727272727271</v>
      </c>
      <c r="W1704" s="121">
        <f t="shared" si="536"/>
        <v>0.3773087071240106</v>
      </c>
      <c r="X1704" s="121">
        <f t="shared" si="536"/>
        <v>0.35960591133004921</v>
      </c>
      <c r="Y1704" s="121">
        <f t="shared" si="536"/>
        <v>0.32832618025751076</v>
      </c>
      <c r="Z1704" s="121">
        <f t="shared" si="536"/>
        <v>0.33257403189066059</v>
      </c>
      <c r="AA1704" s="121">
        <f t="shared" si="536"/>
        <v>0.31601731601731597</v>
      </c>
      <c r="AB1704" s="121">
        <f t="shared" si="536"/>
        <v>0.33715596330275227</v>
      </c>
      <c r="AC1704" s="128">
        <f>AC1702/AC1701</f>
        <v>0.33012789691316469</v>
      </c>
    </row>
    <row r="1705" spans="1:31" s="5" customFormat="1" ht="12" thickBot="1">
      <c r="A1705" s="293" t="s">
        <v>507</v>
      </c>
      <c r="B1705" s="294"/>
      <c r="C1705" s="295"/>
      <c r="D1705" s="295"/>
      <c r="E1705" s="296">
        <f>SQRT(E1701*E1701+E1702*E1702)</f>
        <v>0.18315982092151106</v>
      </c>
      <c r="F1705" s="296">
        <f t="shared" ref="F1705:AB1705" si="537">SQRT(F1701*F1701+F1702*F1702)</f>
        <v>0.17121355086557838</v>
      </c>
      <c r="G1705" s="296">
        <f t="shared" si="537"/>
        <v>0.16704490414256881</v>
      </c>
      <c r="H1705" s="296">
        <f t="shared" si="537"/>
        <v>0.1669073994764762</v>
      </c>
      <c r="I1705" s="296">
        <f t="shared" si="537"/>
        <v>0.16919810873647498</v>
      </c>
      <c r="J1705" s="296">
        <f t="shared" si="537"/>
        <v>0.17140595088852661</v>
      </c>
      <c r="K1705" s="296">
        <f t="shared" si="537"/>
        <v>0.18648152723527336</v>
      </c>
      <c r="L1705" s="296">
        <f t="shared" si="537"/>
        <v>0.20912656454883966</v>
      </c>
      <c r="M1705" s="296">
        <f t="shared" si="537"/>
        <v>0.21530294935276664</v>
      </c>
      <c r="N1705" s="296">
        <f t="shared" si="537"/>
        <v>0.21116098124416832</v>
      </c>
      <c r="O1705" s="489">
        <f t="shared" si="537"/>
        <v>0.21109732352637728</v>
      </c>
      <c r="P1705" s="710">
        <f t="shared" si="537"/>
        <v>0.20747202221022476</v>
      </c>
      <c r="Q1705" s="296">
        <f t="shared" si="537"/>
        <v>0.19252802393417953</v>
      </c>
      <c r="R1705" s="296">
        <f t="shared" si="537"/>
        <v>0.18329298950041706</v>
      </c>
      <c r="S1705" s="296">
        <f t="shared" si="537"/>
        <v>0.17494090430771186</v>
      </c>
      <c r="T1705" s="296">
        <f t="shared" si="537"/>
        <v>0.1649344112063944</v>
      </c>
      <c r="U1705" s="296">
        <f t="shared" si="537"/>
        <v>0.15249708193929482</v>
      </c>
      <c r="V1705" s="296">
        <f t="shared" si="537"/>
        <v>0.15152768723899934</v>
      </c>
      <c r="W1705" s="296">
        <f t="shared" si="537"/>
        <v>0.16203209558602888</v>
      </c>
      <c r="X1705" s="296">
        <f t="shared" si="537"/>
        <v>0.17258134313998141</v>
      </c>
      <c r="Y1705" s="296">
        <f t="shared" si="537"/>
        <v>0.19618970411313641</v>
      </c>
      <c r="Z1705" s="296">
        <f t="shared" si="537"/>
        <v>0.18505653190309171</v>
      </c>
      <c r="AA1705" s="296">
        <f t="shared" si="537"/>
        <v>0.19380815256330164</v>
      </c>
      <c r="AB1705" s="296">
        <f t="shared" si="537"/>
        <v>0.18404564651194552</v>
      </c>
      <c r="AC1705" s="297"/>
      <c r="AD1705" s="131">
        <f>MAX(E1705:AB1705)</f>
        <v>0.21530294935276664</v>
      </c>
    </row>
    <row r="1706" spans="1:31" s="13" customFormat="1" ht="14.25" customHeight="1" thickBot="1">
      <c r="A1706" s="154" t="s">
        <v>303</v>
      </c>
      <c r="B1706" s="155"/>
      <c r="C1706" s="156"/>
      <c r="D1706" s="156"/>
      <c r="E1706" s="157">
        <v>1</v>
      </c>
      <c r="F1706" s="157">
        <v>2</v>
      </c>
      <c r="G1706" s="157">
        <v>3</v>
      </c>
      <c r="H1706" s="157">
        <v>4</v>
      </c>
      <c r="I1706" s="157">
        <v>5</v>
      </c>
      <c r="J1706" s="157">
        <v>6</v>
      </c>
      <c r="K1706" s="157">
        <v>7</v>
      </c>
      <c r="L1706" s="157">
        <v>8</v>
      </c>
      <c r="M1706" s="157">
        <v>9</v>
      </c>
      <c r="N1706" s="157">
        <v>10</v>
      </c>
      <c r="O1706" s="157">
        <v>11</v>
      </c>
      <c r="P1706" s="157">
        <v>12</v>
      </c>
      <c r="Q1706" s="157">
        <v>13</v>
      </c>
      <c r="R1706" s="157">
        <v>14</v>
      </c>
      <c r="S1706" s="157">
        <v>15</v>
      </c>
      <c r="T1706" s="157">
        <v>16</v>
      </c>
      <c r="U1706" s="157">
        <v>17</v>
      </c>
      <c r="V1706" s="157">
        <v>18</v>
      </c>
      <c r="W1706" s="157">
        <v>19</v>
      </c>
      <c r="X1706" s="157">
        <v>20</v>
      </c>
      <c r="Y1706" s="157">
        <v>21</v>
      </c>
      <c r="Z1706" s="157">
        <v>22</v>
      </c>
      <c r="AA1706" s="157">
        <v>23</v>
      </c>
      <c r="AB1706" s="157">
        <v>24</v>
      </c>
      <c r="AC1706" s="158"/>
    </row>
    <row r="1707" spans="1:31" s="32" customFormat="1" ht="14.25" customHeight="1" thickBot="1">
      <c r="A1707" s="28" t="s">
        <v>144</v>
      </c>
      <c r="B1707" s="29"/>
      <c r="C1707" s="440" t="s">
        <v>13</v>
      </c>
      <c r="D1707" s="855" t="s">
        <v>523</v>
      </c>
      <c r="E1707" s="332">
        <v>10.6</v>
      </c>
      <c r="F1707" s="332">
        <v>10.6</v>
      </c>
      <c r="G1707" s="332">
        <v>10.6</v>
      </c>
      <c r="H1707" s="332">
        <v>10.6</v>
      </c>
      <c r="I1707" s="332">
        <v>10.6</v>
      </c>
      <c r="J1707" s="332">
        <v>10.6</v>
      </c>
      <c r="K1707" s="332">
        <v>10.6</v>
      </c>
      <c r="L1707" s="332">
        <v>10.6</v>
      </c>
      <c r="M1707" s="332">
        <v>10.6</v>
      </c>
      <c r="N1707" s="332">
        <v>10.6</v>
      </c>
      <c r="O1707" s="332">
        <v>10.6</v>
      </c>
      <c r="P1707" s="332">
        <v>10.6</v>
      </c>
      <c r="Q1707" s="332">
        <v>10.6</v>
      </c>
      <c r="R1707" s="332">
        <v>10.6</v>
      </c>
      <c r="S1707" s="332">
        <v>10.6</v>
      </c>
      <c r="T1707" s="332">
        <v>10.6</v>
      </c>
      <c r="U1707" s="332">
        <v>10.6</v>
      </c>
      <c r="V1707" s="332">
        <v>10.6</v>
      </c>
      <c r="W1707" s="332">
        <v>10.6</v>
      </c>
      <c r="X1707" s="332">
        <v>10.6</v>
      </c>
      <c r="Y1707" s="332">
        <v>10.6</v>
      </c>
      <c r="Z1707" s="332">
        <v>10.6</v>
      </c>
      <c r="AA1707" s="332">
        <v>10.6</v>
      </c>
      <c r="AB1707" s="332">
        <v>10.6</v>
      </c>
      <c r="AC1707" s="31"/>
    </row>
    <row r="1708" spans="1:31">
      <c r="A1708" s="2216" t="s">
        <v>124</v>
      </c>
      <c r="B1708" s="2219" t="s">
        <v>420</v>
      </c>
      <c r="C1708" s="10" t="s">
        <v>477</v>
      </c>
      <c r="D1708" s="867" t="s">
        <v>473</v>
      </c>
      <c r="E1708" s="813">
        <v>0.1736</v>
      </c>
      <c r="F1708" s="813">
        <v>0.16119999999999998</v>
      </c>
      <c r="G1708" s="813">
        <v>0.15719999999999998</v>
      </c>
      <c r="H1708" s="814">
        <v>0.15719999999999998</v>
      </c>
      <c r="I1708" s="813">
        <v>0.15919999999999998</v>
      </c>
      <c r="J1708" s="813">
        <v>0.16200000000000001</v>
      </c>
      <c r="K1708" s="813">
        <v>0.1784</v>
      </c>
      <c r="L1708" s="813">
        <v>0.2024</v>
      </c>
      <c r="M1708" s="813">
        <v>0.20799999999999999</v>
      </c>
      <c r="N1708" s="814">
        <v>0.20399999999999999</v>
      </c>
      <c r="O1708" s="813">
        <v>0.2036</v>
      </c>
      <c r="P1708" s="813">
        <v>0.1988</v>
      </c>
      <c r="Q1708" s="813">
        <v>0.18480000000000002</v>
      </c>
      <c r="R1708" s="813">
        <v>0.1744</v>
      </c>
      <c r="S1708" s="813">
        <v>0.16519999999999999</v>
      </c>
      <c r="T1708" s="813">
        <v>0.15359999999999999</v>
      </c>
      <c r="U1708" s="813">
        <v>0.14199999999999999</v>
      </c>
      <c r="V1708" s="813">
        <v>0.1404</v>
      </c>
      <c r="W1708" s="813">
        <v>0.15159999999999998</v>
      </c>
      <c r="X1708" s="813">
        <v>0.16240000000000002</v>
      </c>
      <c r="Y1708" s="813">
        <v>0.186</v>
      </c>
      <c r="Z1708" s="813">
        <v>0.17599999999999999</v>
      </c>
      <c r="AA1708" s="813">
        <v>0.18440000000000001</v>
      </c>
      <c r="AB1708" s="813">
        <v>0.1744</v>
      </c>
      <c r="AC1708" s="135">
        <f>SUM(E1708:AB1708)</f>
        <v>4.1608000000000001</v>
      </c>
      <c r="AD1708" s="4">
        <f>MAX(E1708:AB1708)</f>
        <v>0.20799999999999999</v>
      </c>
      <c r="AE1708" s="4">
        <f>MIN(E1708:AB1708)</f>
        <v>0.1404</v>
      </c>
    </row>
    <row r="1709" spans="1:31" ht="13.5" thickBot="1">
      <c r="A1709" s="2295"/>
      <c r="B1709" s="2293"/>
      <c r="C1709" s="11" t="s">
        <v>478</v>
      </c>
      <c r="D1709" s="866" t="s">
        <v>473</v>
      </c>
      <c r="E1709" s="815">
        <v>5.8000000000000003E-2</v>
      </c>
      <c r="F1709" s="815">
        <v>5.9200000000000003E-2</v>
      </c>
      <c r="G1709" s="815">
        <v>5.7599999999999998E-2</v>
      </c>
      <c r="H1709" s="816">
        <v>5.7200000000000001E-2</v>
      </c>
      <c r="I1709" s="815">
        <v>5.8400000000000001E-2</v>
      </c>
      <c r="J1709" s="815">
        <v>5.6399999999999999E-2</v>
      </c>
      <c r="K1709" s="815">
        <v>5.5600000000000004E-2</v>
      </c>
      <c r="L1709" s="815">
        <v>5.5600000000000004E-2</v>
      </c>
      <c r="M1709" s="815">
        <v>5.5600000000000004E-2</v>
      </c>
      <c r="N1709" s="816">
        <v>5.6000000000000001E-2</v>
      </c>
      <c r="O1709" s="815">
        <v>5.7599999999999998E-2</v>
      </c>
      <c r="P1709" s="815">
        <v>5.7599999999999998E-2</v>
      </c>
      <c r="Q1709" s="815">
        <v>5.3999999999999999E-2</v>
      </c>
      <c r="R1709" s="815">
        <v>5.6799999999999996E-2</v>
      </c>
      <c r="S1709" s="815">
        <v>5.6000000000000001E-2</v>
      </c>
      <c r="T1709" s="815">
        <v>5.8000000000000003E-2</v>
      </c>
      <c r="U1709" s="815">
        <v>5.5600000000000004E-2</v>
      </c>
      <c r="V1709" s="815">
        <v>5.5600000000000004E-2</v>
      </c>
      <c r="W1709" s="815">
        <v>5.7200000000000001E-2</v>
      </c>
      <c r="X1709" s="815">
        <v>5.8400000000000001E-2</v>
      </c>
      <c r="Y1709" s="815">
        <v>6.1200000000000004E-2</v>
      </c>
      <c r="Z1709" s="815">
        <v>5.8400000000000001E-2</v>
      </c>
      <c r="AA1709" s="815">
        <v>5.8400000000000001E-2</v>
      </c>
      <c r="AB1709" s="815">
        <v>5.9200000000000003E-2</v>
      </c>
      <c r="AC1709" s="135">
        <f>SUM(E1709:AB1709)</f>
        <v>1.3735999999999999</v>
      </c>
      <c r="AD1709" s="5"/>
    </row>
    <row r="1710" spans="1:31">
      <c r="A1710" s="2295"/>
      <c r="B1710" s="2293"/>
      <c r="C1710" s="11" t="s">
        <v>8</v>
      </c>
      <c r="D1710" s="11" t="s">
        <v>498</v>
      </c>
      <c r="E1710" s="124">
        <f>SQRT(E1708*E1708+E1709*E1709)*1000/(1.732*E1707)</f>
        <v>9.9695343303953301</v>
      </c>
      <c r="F1710" s="124">
        <f t="shared" ref="F1710:AB1710" si="538">SQRT(F1708*F1708+F1709*F1709)*1000/(1.732*F1707)</f>
        <v>9.3537169216826239</v>
      </c>
      <c r="G1710" s="124">
        <f t="shared" si="538"/>
        <v>9.1191570907771862</v>
      </c>
      <c r="H1710" s="437">
        <f t="shared" si="538"/>
        <v>9.1116842167239227</v>
      </c>
      <c r="I1710" s="124">
        <f t="shared" si="538"/>
        <v>9.2364363832995284</v>
      </c>
      <c r="J1710" s="124">
        <f t="shared" si="538"/>
        <v>9.343383774414864</v>
      </c>
      <c r="K1710" s="124">
        <f t="shared" si="538"/>
        <v>10.178187096821551</v>
      </c>
      <c r="L1710" s="124">
        <f t="shared" si="538"/>
        <v>11.432844564693625</v>
      </c>
      <c r="M1710" s="124">
        <f t="shared" si="538"/>
        <v>11.727251152161676</v>
      </c>
      <c r="N1710" s="437">
        <f t="shared" si="538"/>
        <v>11.522652683931634</v>
      </c>
      <c r="O1710" s="124">
        <f t="shared" si="538"/>
        <v>11.525062425456268</v>
      </c>
      <c r="P1710" s="124">
        <f t="shared" si="538"/>
        <v>11.273711662206575</v>
      </c>
      <c r="Q1710" s="124">
        <f t="shared" si="538"/>
        <v>10.486732751654733</v>
      </c>
      <c r="R1710" s="124">
        <f t="shared" si="538"/>
        <v>9.9904389080239415</v>
      </c>
      <c r="S1710" s="124">
        <f t="shared" si="538"/>
        <v>9.5011483629097242</v>
      </c>
      <c r="T1710" s="124">
        <f t="shared" si="538"/>
        <v>8.942968564425902</v>
      </c>
      <c r="U1710" s="124">
        <f t="shared" si="538"/>
        <v>8.3063032125198717</v>
      </c>
      <c r="V1710" s="437">
        <f t="shared" si="538"/>
        <v>8.2252137424460585</v>
      </c>
      <c r="W1710" s="124">
        <f t="shared" si="538"/>
        <v>8.8256620978053988</v>
      </c>
      <c r="X1710" s="124">
        <f t="shared" si="538"/>
        <v>9.4002648884472872</v>
      </c>
      <c r="Y1710" s="124">
        <f t="shared" si="538"/>
        <v>10.66548125947322</v>
      </c>
      <c r="Z1710" s="124">
        <f t="shared" si="538"/>
        <v>10.100447435536685</v>
      </c>
      <c r="AA1710" s="124">
        <f t="shared" si="538"/>
        <v>10.535686849821701</v>
      </c>
      <c r="AB1710" s="124">
        <f t="shared" si="538"/>
        <v>10.031691518777585</v>
      </c>
      <c r="AC1710" s="97"/>
    </row>
    <row r="1711" spans="1:31" ht="13.5" thickBot="1">
      <c r="A1711" s="2296"/>
      <c r="B1711" s="2294"/>
      <c r="C1711" s="48" t="s">
        <v>16</v>
      </c>
      <c r="D1711" s="48"/>
      <c r="E1711" s="121">
        <f t="shared" ref="E1711:AB1711" si="539">E1709/E1708</f>
        <v>0.33410138248847926</v>
      </c>
      <c r="F1711" s="121">
        <f t="shared" si="539"/>
        <v>0.36724565756823829</v>
      </c>
      <c r="G1711" s="121">
        <f t="shared" si="539"/>
        <v>0.36641221374045807</v>
      </c>
      <c r="H1711" s="435">
        <f t="shared" si="539"/>
        <v>0.36386768447837153</v>
      </c>
      <c r="I1711" s="121">
        <f t="shared" si="539"/>
        <v>0.36683417085427139</v>
      </c>
      <c r="J1711" s="121">
        <f t="shared" si="539"/>
        <v>0.34814814814814815</v>
      </c>
      <c r="K1711" s="121">
        <f t="shared" si="539"/>
        <v>0.31165919282511212</v>
      </c>
      <c r="L1711" s="121">
        <f t="shared" si="539"/>
        <v>0.27470355731225299</v>
      </c>
      <c r="M1711" s="121">
        <f t="shared" si="539"/>
        <v>0.26730769230769236</v>
      </c>
      <c r="N1711" s="435">
        <f t="shared" si="539"/>
        <v>0.27450980392156865</v>
      </c>
      <c r="O1711" s="121">
        <f t="shared" si="539"/>
        <v>0.28290766208251472</v>
      </c>
      <c r="P1711" s="121">
        <f t="shared" si="539"/>
        <v>0.28973843058350102</v>
      </c>
      <c r="Q1711" s="121">
        <f t="shared" si="539"/>
        <v>0.29220779220779219</v>
      </c>
      <c r="R1711" s="121">
        <f t="shared" si="539"/>
        <v>0.3256880733944954</v>
      </c>
      <c r="S1711" s="121">
        <f t="shared" si="539"/>
        <v>0.33898305084745767</v>
      </c>
      <c r="T1711" s="121">
        <f t="shared" si="539"/>
        <v>0.37760416666666674</v>
      </c>
      <c r="U1711" s="121">
        <f t="shared" si="539"/>
        <v>0.39154929577464792</v>
      </c>
      <c r="V1711" s="435">
        <f t="shared" si="539"/>
        <v>0.39601139601139607</v>
      </c>
      <c r="W1711" s="121">
        <f t="shared" si="539"/>
        <v>0.3773087071240106</v>
      </c>
      <c r="X1711" s="121">
        <f t="shared" si="539"/>
        <v>0.35960591133004921</v>
      </c>
      <c r="Y1711" s="121">
        <f t="shared" si="539"/>
        <v>0.32903225806451614</v>
      </c>
      <c r="Z1711" s="121">
        <f t="shared" si="539"/>
        <v>0.33181818181818185</v>
      </c>
      <c r="AA1711" s="121">
        <f t="shared" si="539"/>
        <v>0.31670281995661603</v>
      </c>
      <c r="AB1711" s="121">
        <f t="shared" si="539"/>
        <v>0.33944954128440369</v>
      </c>
      <c r="AC1711" s="133">
        <f>AC1709/AC1708</f>
        <v>0.33012882138050376</v>
      </c>
    </row>
    <row r="1712" spans="1:31">
      <c r="A1712" s="2216" t="s">
        <v>108</v>
      </c>
      <c r="B1712" s="2219"/>
      <c r="C1712" s="10"/>
      <c r="D1712" s="10"/>
      <c r="E1712" s="90"/>
      <c r="F1712" s="90"/>
      <c r="G1712" s="90"/>
      <c r="H1712" s="433"/>
      <c r="I1712" s="90"/>
      <c r="J1712" s="90"/>
      <c r="K1712" s="90"/>
      <c r="L1712" s="90"/>
      <c r="M1712" s="90"/>
      <c r="N1712" s="433"/>
      <c r="O1712" s="90"/>
      <c r="P1712" s="90"/>
      <c r="Q1712" s="90"/>
      <c r="R1712" s="90"/>
      <c r="S1712" s="90"/>
      <c r="T1712" s="90"/>
      <c r="U1712" s="90"/>
      <c r="V1712" s="433"/>
      <c r="W1712" s="90"/>
      <c r="X1712" s="90"/>
      <c r="Y1712" s="90"/>
      <c r="Z1712" s="90"/>
      <c r="AA1712" s="90"/>
      <c r="AB1712" s="90"/>
      <c r="AC1712" s="135"/>
    </row>
    <row r="1713" spans="1:30">
      <c r="A1713" s="2295"/>
      <c r="B1713" s="2293"/>
      <c r="C1713" s="11"/>
      <c r="D1713" s="11"/>
      <c r="E1713" s="92"/>
      <c r="F1713" s="92"/>
      <c r="G1713" s="92"/>
      <c r="H1713" s="438"/>
      <c r="I1713" s="92"/>
      <c r="J1713" s="92"/>
      <c r="K1713" s="92"/>
      <c r="L1713" s="92"/>
      <c r="M1713" s="92"/>
      <c r="N1713" s="438"/>
      <c r="O1713" s="92"/>
      <c r="P1713" s="92"/>
      <c r="Q1713" s="92"/>
      <c r="R1713" s="92"/>
      <c r="S1713" s="92"/>
      <c r="T1713" s="92"/>
      <c r="U1713" s="92"/>
      <c r="V1713" s="438"/>
      <c r="W1713" s="92"/>
      <c r="X1713" s="92"/>
      <c r="Y1713" s="92"/>
      <c r="Z1713" s="92"/>
      <c r="AA1713" s="92"/>
      <c r="AB1713" s="92"/>
      <c r="AC1713" s="135"/>
    </row>
    <row r="1714" spans="1:30">
      <c r="A1714" s="2295"/>
      <c r="B1714" s="2293"/>
      <c r="C1714" s="11"/>
      <c r="D1714" s="11"/>
      <c r="E1714" s="122"/>
      <c r="F1714" s="122"/>
      <c r="G1714" s="122"/>
      <c r="H1714" s="437"/>
      <c r="I1714" s="122"/>
      <c r="J1714" s="122"/>
      <c r="K1714" s="122"/>
      <c r="L1714" s="122"/>
      <c r="M1714" s="122"/>
      <c r="N1714" s="437"/>
      <c r="O1714" s="122"/>
      <c r="P1714" s="122"/>
      <c r="Q1714" s="122"/>
      <c r="R1714" s="122"/>
      <c r="S1714" s="122"/>
      <c r="T1714" s="122"/>
      <c r="U1714" s="122"/>
      <c r="V1714" s="437"/>
      <c r="W1714" s="122"/>
      <c r="X1714" s="122"/>
      <c r="Y1714" s="122"/>
      <c r="Z1714" s="122"/>
      <c r="AA1714" s="122"/>
      <c r="AB1714" s="122"/>
      <c r="AC1714" s="97"/>
    </row>
    <row r="1715" spans="1:30" ht="13.5" thickBot="1">
      <c r="A1715" s="2296"/>
      <c r="B1715" s="2294"/>
      <c r="C1715" s="48"/>
      <c r="D1715" s="48"/>
      <c r="E1715" s="121"/>
      <c r="F1715" s="121"/>
      <c r="G1715" s="121"/>
      <c r="H1715" s="435"/>
      <c r="I1715" s="121"/>
      <c r="J1715" s="121"/>
      <c r="K1715" s="121"/>
      <c r="L1715" s="121"/>
      <c r="M1715" s="121"/>
      <c r="N1715" s="435"/>
      <c r="O1715" s="121"/>
      <c r="P1715" s="121"/>
      <c r="Q1715" s="121"/>
      <c r="R1715" s="121"/>
      <c r="S1715" s="121"/>
      <c r="T1715" s="121"/>
      <c r="U1715" s="121"/>
      <c r="V1715" s="435"/>
      <c r="W1715" s="121"/>
      <c r="X1715" s="121"/>
      <c r="Y1715" s="121"/>
      <c r="Z1715" s="121"/>
      <c r="AA1715" s="121"/>
      <c r="AB1715" s="121"/>
      <c r="AC1715" s="196"/>
    </row>
    <row r="1716" spans="1:30" ht="13.5" thickBot="1">
      <c r="A1716" s="178"/>
      <c r="B1716" s="84" t="s">
        <v>20</v>
      </c>
      <c r="C1716" s="85" t="s">
        <v>477</v>
      </c>
      <c r="D1716" s="958" t="s">
        <v>499</v>
      </c>
      <c r="E1716" s="377">
        <v>0</v>
      </c>
      <c r="F1716" s="377">
        <v>0</v>
      </c>
      <c r="G1716" s="377">
        <v>0</v>
      </c>
      <c r="H1716" s="377">
        <v>0</v>
      </c>
      <c r="I1716" s="377">
        <v>0</v>
      </c>
      <c r="J1716" s="377">
        <v>0</v>
      </c>
      <c r="K1716" s="377">
        <v>0</v>
      </c>
      <c r="L1716" s="377">
        <v>0</v>
      </c>
      <c r="M1716" s="377">
        <v>0</v>
      </c>
      <c r="N1716" s="377">
        <v>0</v>
      </c>
      <c r="O1716" s="377">
        <v>0</v>
      </c>
      <c r="P1716" s="377">
        <v>0</v>
      </c>
      <c r="Q1716" s="377">
        <v>0</v>
      </c>
      <c r="R1716" s="377">
        <v>0</v>
      </c>
      <c r="S1716" s="377">
        <v>0</v>
      </c>
      <c r="T1716" s="377">
        <v>0</v>
      </c>
      <c r="U1716" s="377">
        <v>0</v>
      </c>
      <c r="V1716" s="377">
        <v>0</v>
      </c>
      <c r="W1716" s="377">
        <v>0</v>
      </c>
      <c r="X1716" s="377">
        <v>0</v>
      </c>
      <c r="Y1716" s="377">
        <v>0</v>
      </c>
      <c r="Z1716" s="377">
        <v>0</v>
      </c>
      <c r="AA1716" s="377">
        <v>0</v>
      </c>
      <c r="AB1716" s="377">
        <v>0</v>
      </c>
      <c r="AC1716" s="264">
        <f>SUM(E1716:AB1716)</f>
        <v>0</v>
      </c>
      <c r="AD1716" s="619">
        <f>MAX(E1716:AB1716)</f>
        <v>0</v>
      </c>
    </row>
    <row r="1717" spans="1:30" s="5" customFormat="1" ht="10.5" customHeight="1">
      <c r="A1717" s="2297" t="s">
        <v>154</v>
      </c>
      <c r="B1717" s="2298"/>
      <c r="C1717" s="69" t="s">
        <v>477</v>
      </c>
      <c r="D1717" s="69"/>
      <c r="E1717" s="123">
        <f>E1708+E1712</f>
        <v>0.1736</v>
      </c>
      <c r="F1717" s="123">
        <f t="shared" ref="F1717:AB1718" si="540">F1708+F1712</f>
        <v>0.16119999999999998</v>
      </c>
      <c r="G1717" s="123">
        <f t="shared" si="540"/>
        <v>0.15719999999999998</v>
      </c>
      <c r="H1717" s="458">
        <f t="shared" si="540"/>
        <v>0.15719999999999998</v>
      </c>
      <c r="I1717" s="123">
        <f t="shared" si="540"/>
        <v>0.15919999999999998</v>
      </c>
      <c r="J1717" s="123">
        <f t="shared" si="540"/>
        <v>0.16200000000000001</v>
      </c>
      <c r="K1717" s="123">
        <f t="shared" si="540"/>
        <v>0.1784</v>
      </c>
      <c r="L1717" s="123">
        <f t="shared" si="540"/>
        <v>0.2024</v>
      </c>
      <c r="M1717" s="123">
        <f t="shared" si="540"/>
        <v>0.20799999999999999</v>
      </c>
      <c r="N1717" s="458">
        <f t="shared" si="540"/>
        <v>0.20399999999999999</v>
      </c>
      <c r="O1717" s="123">
        <f t="shared" si="540"/>
        <v>0.2036</v>
      </c>
      <c r="P1717" s="123">
        <f t="shared" si="540"/>
        <v>0.1988</v>
      </c>
      <c r="Q1717" s="123">
        <f t="shared" si="540"/>
        <v>0.18480000000000002</v>
      </c>
      <c r="R1717" s="123">
        <f t="shared" si="540"/>
        <v>0.1744</v>
      </c>
      <c r="S1717" s="123">
        <f t="shared" si="540"/>
        <v>0.16519999999999999</v>
      </c>
      <c r="T1717" s="123">
        <f t="shared" si="540"/>
        <v>0.15359999999999999</v>
      </c>
      <c r="U1717" s="123">
        <f t="shared" si="540"/>
        <v>0.14199999999999999</v>
      </c>
      <c r="V1717" s="458">
        <f t="shared" si="540"/>
        <v>0.1404</v>
      </c>
      <c r="W1717" s="123">
        <f t="shared" si="540"/>
        <v>0.15159999999999998</v>
      </c>
      <c r="X1717" s="123">
        <f t="shared" si="540"/>
        <v>0.16240000000000002</v>
      </c>
      <c r="Y1717" s="123">
        <f t="shared" si="540"/>
        <v>0.186</v>
      </c>
      <c r="Z1717" s="123">
        <f t="shared" si="540"/>
        <v>0.17599999999999999</v>
      </c>
      <c r="AA1717" s="123">
        <f t="shared" si="540"/>
        <v>0.18440000000000001</v>
      </c>
      <c r="AB1717" s="123">
        <f t="shared" si="540"/>
        <v>0.1744</v>
      </c>
      <c r="AC1717" s="123">
        <f>AC1708+AC1712</f>
        <v>4.1608000000000001</v>
      </c>
    </row>
    <row r="1718" spans="1:30" s="5" customFormat="1" ht="10.5" customHeight="1" thickBot="1">
      <c r="A1718" s="2299"/>
      <c r="B1718" s="2300"/>
      <c r="C1718" s="47" t="s">
        <v>478</v>
      </c>
      <c r="D1718" s="47"/>
      <c r="E1718" s="137">
        <f>E1709+E1713</f>
        <v>5.8000000000000003E-2</v>
      </c>
      <c r="F1718" s="137">
        <f t="shared" si="540"/>
        <v>5.9200000000000003E-2</v>
      </c>
      <c r="G1718" s="137">
        <f t="shared" si="540"/>
        <v>5.7599999999999998E-2</v>
      </c>
      <c r="H1718" s="460">
        <f t="shared" si="540"/>
        <v>5.7200000000000001E-2</v>
      </c>
      <c r="I1718" s="137">
        <f t="shared" si="540"/>
        <v>5.8400000000000001E-2</v>
      </c>
      <c r="J1718" s="137">
        <f t="shared" si="540"/>
        <v>5.6399999999999999E-2</v>
      </c>
      <c r="K1718" s="137">
        <f t="shared" si="540"/>
        <v>5.5600000000000004E-2</v>
      </c>
      <c r="L1718" s="137">
        <f t="shared" si="540"/>
        <v>5.5600000000000004E-2</v>
      </c>
      <c r="M1718" s="137">
        <f t="shared" si="540"/>
        <v>5.5600000000000004E-2</v>
      </c>
      <c r="N1718" s="460">
        <f t="shared" si="540"/>
        <v>5.6000000000000001E-2</v>
      </c>
      <c r="O1718" s="137">
        <f t="shared" si="540"/>
        <v>5.7599999999999998E-2</v>
      </c>
      <c r="P1718" s="137">
        <f t="shared" si="540"/>
        <v>5.7599999999999998E-2</v>
      </c>
      <c r="Q1718" s="137">
        <f t="shared" si="540"/>
        <v>5.3999999999999999E-2</v>
      </c>
      <c r="R1718" s="137">
        <f t="shared" si="540"/>
        <v>5.6799999999999996E-2</v>
      </c>
      <c r="S1718" s="137">
        <f t="shared" si="540"/>
        <v>5.6000000000000001E-2</v>
      </c>
      <c r="T1718" s="137">
        <f t="shared" si="540"/>
        <v>5.8000000000000003E-2</v>
      </c>
      <c r="U1718" s="137">
        <f t="shared" si="540"/>
        <v>5.5600000000000004E-2</v>
      </c>
      <c r="V1718" s="460">
        <f t="shared" si="540"/>
        <v>5.5600000000000004E-2</v>
      </c>
      <c r="W1718" s="137">
        <f t="shared" si="540"/>
        <v>5.7200000000000001E-2</v>
      </c>
      <c r="X1718" s="137">
        <f t="shared" si="540"/>
        <v>5.8400000000000001E-2</v>
      </c>
      <c r="Y1718" s="137">
        <f t="shared" si="540"/>
        <v>6.1200000000000004E-2</v>
      </c>
      <c r="Z1718" s="137">
        <f t="shared" si="540"/>
        <v>5.8400000000000001E-2</v>
      </c>
      <c r="AA1718" s="137">
        <f t="shared" si="540"/>
        <v>5.8400000000000001E-2</v>
      </c>
      <c r="AB1718" s="137">
        <f t="shared" si="540"/>
        <v>5.9200000000000003E-2</v>
      </c>
      <c r="AC1718" s="137">
        <f>AC1709+AC1713</f>
        <v>1.3735999999999999</v>
      </c>
    </row>
    <row r="1719" spans="1:30" s="5" customFormat="1" ht="10.5" customHeight="1">
      <c r="A1719" s="2236" t="s">
        <v>155</v>
      </c>
      <c r="B1719" s="2237"/>
      <c r="C1719" s="12" t="s">
        <v>477</v>
      </c>
      <c r="D1719" s="12"/>
      <c r="E1719" s="123">
        <f t="shared" ref="E1719:AC1719" si="541">E1701-E1717</f>
        <v>0</v>
      </c>
      <c r="F1719" s="123">
        <f t="shared" si="541"/>
        <v>-3.999999999999837E-4</v>
      </c>
      <c r="G1719" s="123">
        <f t="shared" si="541"/>
        <v>-3.9999999999995595E-4</v>
      </c>
      <c r="H1719" s="458">
        <f t="shared" si="541"/>
        <v>-3.9999999999995595E-4</v>
      </c>
      <c r="I1719" s="123">
        <f t="shared" si="541"/>
        <v>-3.9999999999995595E-4</v>
      </c>
      <c r="J1719" s="123">
        <f t="shared" si="541"/>
        <v>0</v>
      </c>
      <c r="K1719" s="123">
        <f t="shared" si="541"/>
        <v>-4.0000000000001146E-4</v>
      </c>
      <c r="L1719" s="123">
        <f t="shared" si="541"/>
        <v>-7.9999999999999516E-4</v>
      </c>
      <c r="M1719" s="123">
        <f t="shared" si="541"/>
        <v>0</v>
      </c>
      <c r="N1719" s="458">
        <f t="shared" si="541"/>
        <v>-3.999999999999837E-4</v>
      </c>
      <c r="O1719" s="123">
        <f t="shared" si="541"/>
        <v>-4.0000000000001146E-4</v>
      </c>
      <c r="P1719" s="123">
        <f t="shared" si="541"/>
        <v>3.999999999999837E-4</v>
      </c>
      <c r="Q1719" s="123">
        <f t="shared" si="541"/>
        <v>0</v>
      </c>
      <c r="R1719" s="123">
        <f t="shared" si="541"/>
        <v>0</v>
      </c>
      <c r="S1719" s="123">
        <f t="shared" si="541"/>
        <v>4.0000000000001146E-4</v>
      </c>
      <c r="T1719" s="123">
        <f t="shared" si="541"/>
        <v>8.0000000000002292E-4</v>
      </c>
      <c r="U1719" s="123">
        <f t="shared" si="541"/>
        <v>0</v>
      </c>
      <c r="V1719" s="458">
        <f t="shared" si="541"/>
        <v>4.0000000000001146E-4</v>
      </c>
      <c r="W1719" s="123">
        <f t="shared" si="541"/>
        <v>0</v>
      </c>
      <c r="X1719" s="123">
        <f t="shared" si="541"/>
        <v>0</v>
      </c>
      <c r="Y1719" s="123">
        <f t="shared" si="541"/>
        <v>4.0000000000001146E-4</v>
      </c>
      <c r="Z1719" s="123">
        <f t="shared" si="541"/>
        <v>-3.999999999999837E-4</v>
      </c>
      <c r="AA1719" s="123">
        <f t="shared" si="541"/>
        <v>4.0000000000001146E-4</v>
      </c>
      <c r="AB1719" s="123">
        <f t="shared" si="541"/>
        <v>0</v>
      </c>
      <c r="AC1719" s="123">
        <f t="shared" si="541"/>
        <v>-1.1999999999998678E-3</v>
      </c>
    </row>
    <row r="1720" spans="1:30" s="5" customFormat="1" ht="10.5" customHeight="1" thickBot="1">
      <c r="A1720" s="2238"/>
      <c r="B1720" s="2239"/>
      <c r="C1720" s="9" t="s">
        <v>478</v>
      </c>
      <c r="D1720" s="271"/>
      <c r="E1720" s="123">
        <f t="shared" ref="E1720:AC1720" si="542">E1702-E1718</f>
        <v>3.9999999999999758E-4</v>
      </c>
      <c r="F1720" s="123">
        <f t="shared" si="542"/>
        <v>-4.0000000000000452E-4</v>
      </c>
      <c r="G1720" s="123">
        <f t="shared" si="542"/>
        <v>0</v>
      </c>
      <c r="H1720" s="458">
        <f t="shared" si="542"/>
        <v>0</v>
      </c>
      <c r="I1720" s="123">
        <f t="shared" si="542"/>
        <v>0</v>
      </c>
      <c r="J1720" s="123">
        <f t="shared" si="542"/>
        <v>-3.9999999999999758E-4</v>
      </c>
      <c r="K1720" s="123">
        <f t="shared" si="542"/>
        <v>0</v>
      </c>
      <c r="L1720" s="123">
        <f t="shared" si="542"/>
        <v>0</v>
      </c>
      <c r="M1720" s="123">
        <f t="shared" si="542"/>
        <v>0</v>
      </c>
      <c r="N1720" s="458">
        <f t="shared" si="542"/>
        <v>0</v>
      </c>
      <c r="O1720" s="123">
        <f t="shared" si="542"/>
        <v>-3.9999999999999758E-4</v>
      </c>
      <c r="P1720" s="123">
        <f t="shared" si="542"/>
        <v>4.0000000000000452E-4</v>
      </c>
      <c r="Q1720" s="123">
        <f t="shared" si="542"/>
        <v>0</v>
      </c>
      <c r="R1720" s="123">
        <f t="shared" si="542"/>
        <v>-3.9999999999999758E-4</v>
      </c>
      <c r="S1720" s="123">
        <f t="shared" si="542"/>
        <v>3.9999999999999758E-4</v>
      </c>
      <c r="T1720" s="123">
        <f t="shared" si="542"/>
        <v>0</v>
      </c>
      <c r="U1720" s="123">
        <f t="shared" si="542"/>
        <v>0</v>
      </c>
      <c r="V1720" s="458">
        <f t="shared" si="542"/>
        <v>3.9999999999999758E-4</v>
      </c>
      <c r="W1720" s="123">
        <f t="shared" si="542"/>
        <v>0</v>
      </c>
      <c r="X1720" s="123">
        <f t="shared" si="542"/>
        <v>0</v>
      </c>
      <c r="Y1720" s="123">
        <f t="shared" si="542"/>
        <v>0</v>
      </c>
      <c r="Z1720" s="123">
        <f t="shared" si="542"/>
        <v>0</v>
      </c>
      <c r="AA1720" s="123">
        <f t="shared" si="542"/>
        <v>0</v>
      </c>
      <c r="AB1720" s="123">
        <f t="shared" si="542"/>
        <v>-4.0000000000000452E-4</v>
      </c>
      <c r="AC1720" s="123">
        <f t="shared" si="542"/>
        <v>-3.9999999999995595E-4</v>
      </c>
    </row>
    <row r="1721" spans="1:30" s="32" customFormat="1" ht="10.5" customHeight="1">
      <c r="A1721" s="2280" t="s">
        <v>9</v>
      </c>
      <c r="B1721" s="2281"/>
      <c r="C1721" s="14" t="s">
        <v>477</v>
      </c>
      <c r="D1721" s="14"/>
      <c r="E1721" s="20"/>
      <c r="F1721" s="20"/>
      <c r="G1721" s="20"/>
      <c r="H1721" s="20"/>
      <c r="I1721" s="20"/>
      <c r="J1721" s="20"/>
      <c r="K1721" s="20"/>
      <c r="L1721" s="20"/>
      <c r="M1721" s="20"/>
      <c r="N1721" s="20"/>
      <c r="O1721" s="20"/>
      <c r="P1721" s="20"/>
      <c r="Q1721" s="20"/>
      <c r="R1721" s="20"/>
      <c r="S1721" s="20"/>
      <c r="T1721" s="20"/>
      <c r="U1721" s="20"/>
      <c r="V1721" s="20"/>
      <c r="W1721" s="20"/>
      <c r="X1721" s="20"/>
      <c r="Y1721" s="20"/>
      <c r="Z1721" s="20"/>
      <c r="AA1721" s="20"/>
      <c r="AB1721" s="20"/>
      <c r="AC1721" s="102"/>
    </row>
    <row r="1722" spans="1:30" s="32" customFormat="1" ht="12" customHeight="1" thickBot="1">
      <c r="A1722" s="2282"/>
      <c r="B1722" s="2283"/>
      <c r="C1722" s="15" t="s">
        <v>478</v>
      </c>
      <c r="D1722" s="15"/>
      <c r="E1722" s="103"/>
      <c r="F1722" s="103"/>
      <c r="G1722" s="103"/>
      <c r="H1722" s="103"/>
      <c r="I1722" s="103"/>
      <c r="J1722" s="103"/>
      <c r="K1722" s="103"/>
      <c r="L1722" s="103"/>
      <c r="M1722" s="103"/>
      <c r="N1722" s="103"/>
      <c r="O1722" s="103"/>
      <c r="P1722" s="103"/>
      <c r="Q1722" s="103"/>
      <c r="R1722" s="103"/>
      <c r="S1722" s="103"/>
      <c r="T1722" s="103"/>
      <c r="U1722" s="103"/>
      <c r="V1722" s="103"/>
      <c r="W1722" s="103"/>
      <c r="X1722" s="103"/>
      <c r="Y1722" s="103"/>
      <c r="Z1722" s="103"/>
      <c r="AA1722" s="103"/>
      <c r="AB1722" s="103"/>
      <c r="AC1722" s="104"/>
    </row>
    <row r="1723" spans="1:30" s="80" customFormat="1" ht="30" customHeight="1" thickBot="1">
      <c r="A1723" s="70"/>
      <c r="B1723" s="79"/>
      <c r="E1723" s="111"/>
      <c r="F1723" s="111"/>
      <c r="G1723" s="111"/>
      <c r="H1723" s="216"/>
      <c r="I1723" s="111"/>
      <c r="J1723" s="111"/>
      <c r="K1723" s="111"/>
      <c r="L1723" s="111"/>
      <c r="M1723" s="111"/>
      <c r="N1723" s="216"/>
      <c r="O1723" s="111"/>
      <c r="P1723" s="111"/>
      <c r="Q1723" s="111"/>
      <c r="R1723" s="111"/>
      <c r="S1723" s="111"/>
      <c r="T1723" s="111"/>
      <c r="U1723" s="111"/>
      <c r="V1723" s="216"/>
      <c r="W1723" s="111"/>
      <c r="X1723" s="111"/>
      <c r="Y1723" s="111"/>
      <c r="Z1723" s="111"/>
      <c r="AA1723" s="111"/>
      <c r="AB1723" s="111"/>
      <c r="AC1723" s="111"/>
    </row>
    <row r="1724" spans="1:30" s="5" customFormat="1" ht="28.5" customHeight="1">
      <c r="A1724" s="144" t="s">
        <v>17</v>
      </c>
      <c r="B1724" s="145" t="s">
        <v>5</v>
      </c>
      <c r="C1724" s="6" t="s">
        <v>14</v>
      </c>
      <c r="D1724" s="274" t="s">
        <v>491</v>
      </c>
      <c r="E1724" s="2246" t="s">
        <v>15</v>
      </c>
      <c r="F1724" s="2246"/>
      <c r="G1724" s="2246"/>
      <c r="H1724" s="2246"/>
      <c r="I1724" s="2246"/>
      <c r="J1724" s="2246"/>
      <c r="K1724" s="2246"/>
      <c r="L1724" s="2246"/>
      <c r="M1724" s="2246"/>
      <c r="N1724" s="2246"/>
      <c r="O1724" s="2246"/>
      <c r="P1724" s="2246"/>
      <c r="Q1724" s="2246"/>
      <c r="R1724" s="2246"/>
      <c r="S1724" s="2246"/>
      <c r="T1724" s="2246"/>
      <c r="U1724" s="2246"/>
      <c r="V1724" s="2246"/>
      <c r="W1724" s="2246"/>
      <c r="X1724" s="2246"/>
      <c r="Y1724" s="2246"/>
      <c r="Z1724" s="2246"/>
      <c r="AA1724" s="2246"/>
      <c r="AB1724" s="2246"/>
      <c r="AC1724" s="2227" t="s">
        <v>10</v>
      </c>
    </row>
    <row r="1725" spans="1:30" s="13" customFormat="1" ht="12.75" customHeight="1" thickBot="1">
      <c r="A1725" s="2248" t="s">
        <v>777</v>
      </c>
      <c r="B1725" s="2249"/>
      <c r="C1725" s="17"/>
      <c r="D1725" s="17"/>
      <c r="E1725" s="18">
        <v>1</v>
      </c>
      <c r="F1725" s="18">
        <v>2</v>
      </c>
      <c r="G1725" s="18">
        <v>3</v>
      </c>
      <c r="H1725" s="18">
        <v>4</v>
      </c>
      <c r="I1725" s="18">
        <v>5</v>
      </c>
      <c r="J1725" s="18">
        <v>6</v>
      </c>
      <c r="K1725" s="18">
        <v>7</v>
      </c>
      <c r="L1725" s="18">
        <v>8</v>
      </c>
      <c r="M1725" s="18">
        <v>9</v>
      </c>
      <c r="N1725" s="18">
        <v>10</v>
      </c>
      <c r="O1725" s="18">
        <v>11</v>
      </c>
      <c r="P1725" s="18">
        <v>12</v>
      </c>
      <c r="Q1725" s="18">
        <v>13</v>
      </c>
      <c r="R1725" s="18">
        <v>14</v>
      </c>
      <c r="S1725" s="18">
        <v>15</v>
      </c>
      <c r="T1725" s="18">
        <v>16</v>
      </c>
      <c r="U1725" s="18">
        <v>17</v>
      </c>
      <c r="V1725" s="18">
        <v>18</v>
      </c>
      <c r="W1725" s="18">
        <v>19</v>
      </c>
      <c r="X1725" s="18">
        <v>20</v>
      </c>
      <c r="Y1725" s="18">
        <v>21</v>
      </c>
      <c r="Z1725" s="18">
        <v>22</v>
      </c>
      <c r="AA1725" s="18">
        <v>23</v>
      </c>
      <c r="AB1725" s="18">
        <v>24</v>
      </c>
      <c r="AC1725" s="2247"/>
    </row>
    <row r="1726" spans="1:30" s="13" customFormat="1" ht="12.75" customHeight="1" thickBot="1">
      <c r="A1726" s="19" t="s">
        <v>286</v>
      </c>
      <c r="B1726" s="20"/>
      <c r="C1726" s="21"/>
      <c r="D1726" s="867"/>
      <c r="E1726" s="228">
        <v>2</v>
      </c>
      <c r="F1726" s="228">
        <v>2</v>
      </c>
      <c r="G1726" s="228">
        <v>2</v>
      </c>
      <c r="H1726" s="228">
        <v>2</v>
      </c>
      <c r="I1726" s="228">
        <v>2</v>
      </c>
      <c r="J1726" s="228">
        <v>2</v>
      </c>
      <c r="K1726" s="228">
        <v>2</v>
      </c>
      <c r="L1726" s="228">
        <v>2</v>
      </c>
      <c r="M1726" s="228">
        <v>2</v>
      </c>
      <c r="N1726" s="228">
        <v>2</v>
      </c>
      <c r="O1726" s="228">
        <v>2</v>
      </c>
      <c r="P1726" s="228">
        <v>2</v>
      </c>
      <c r="Q1726" s="228">
        <v>2</v>
      </c>
      <c r="R1726" s="228">
        <v>2</v>
      </c>
      <c r="S1726" s="228">
        <v>2</v>
      </c>
      <c r="T1726" s="228">
        <v>2</v>
      </c>
      <c r="U1726" s="228">
        <v>2</v>
      </c>
      <c r="V1726" s="228">
        <v>2</v>
      </c>
      <c r="W1726" s="228">
        <v>2</v>
      </c>
      <c r="X1726" s="228">
        <v>2</v>
      </c>
      <c r="Y1726" s="228">
        <v>2</v>
      </c>
      <c r="Z1726" s="228">
        <v>2</v>
      </c>
      <c r="AA1726" s="228">
        <v>2</v>
      </c>
      <c r="AB1726" s="228">
        <v>2</v>
      </c>
      <c r="AC1726" s="189"/>
    </row>
    <row r="1727" spans="1:30" s="5" customFormat="1" ht="12">
      <c r="A1727" s="2216" t="s">
        <v>94</v>
      </c>
      <c r="B1727" s="2219" t="s">
        <v>313</v>
      </c>
      <c r="C1727" s="10" t="s">
        <v>477</v>
      </c>
      <c r="D1727" s="867" t="s">
        <v>473</v>
      </c>
      <c r="E1727" s="813">
        <v>0.39460000000000001</v>
      </c>
      <c r="F1727" s="813">
        <v>0.38139999999999996</v>
      </c>
      <c r="G1727" s="813">
        <v>0.36980000000000002</v>
      </c>
      <c r="H1727" s="814">
        <v>0.35960000000000003</v>
      </c>
      <c r="I1727" s="813">
        <v>0.35780000000000001</v>
      </c>
      <c r="J1727" s="813">
        <v>0.36839999999999995</v>
      </c>
      <c r="K1727" s="813">
        <v>0.4032</v>
      </c>
      <c r="L1727" s="813">
        <v>0.42560000000000003</v>
      </c>
      <c r="M1727" s="813">
        <v>0.43819999999999998</v>
      </c>
      <c r="N1727" s="814">
        <v>0.45280000000000004</v>
      </c>
      <c r="O1727" s="813">
        <v>0.45600000000000002</v>
      </c>
      <c r="P1727" s="813">
        <v>0.43480000000000002</v>
      </c>
      <c r="Q1727" s="813">
        <v>0.40260000000000001</v>
      </c>
      <c r="R1727" s="813">
        <v>0.37480000000000002</v>
      </c>
      <c r="S1727" s="813">
        <v>0.35539999999999999</v>
      </c>
      <c r="T1727" s="813">
        <v>0.33979999999999999</v>
      </c>
      <c r="U1727" s="813">
        <v>0.34360000000000002</v>
      </c>
      <c r="V1727" s="813">
        <v>0.35799999999999998</v>
      </c>
      <c r="W1727" s="813">
        <v>0.3458</v>
      </c>
      <c r="X1727" s="813">
        <v>0.33879999999999999</v>
      </c>
      <c r="Y1727" s="813">
        <v>0.35760000000000003</v>
      </c>
      <c r="Z1727" s="813">
        <v>0.36419999999999997</v>
      </c>
      <c r="AA1727" s="813">
        <v>0.34599999999999997</v>
      </c>
      <c r="AB1727" s="813">
        <v>0.32300000000000001</v>
      </c>
      <c r="AC1727" s="135">
        <f>SUM(E1727:AB1727)</f>
        <v>9.091800000000001</v>
      </c>
    </row>
    <row r="1728" spans="1:30" s="5" customFormat="1" thickBot="1">
      <c r="A1728" s="2217"/>
      <c r="B1728" s="2220"/>
      <c r="C1728" s="11" t="s">
        <v>478</v>
      </c>
      <c r="D1728" s="866" t="s">
        <v>473</v>
      </c>
      <c r="E1728" s="815">
        <v>0.1598</v>
      </c>
      <c r="F1728" s="815">
        <v>0.15759999999999999</v>
      </c>
      <c r="G1728" s="815">
        <v>0.15680000000000002</v>
      </c>
      <c r="H1728" s="816">
        <v>0.15340000000000001</v>
      </c>
      <c r="I1728" s="815">
        <v>0.15259999999999999</v>
      </c>
      <c r="J1728" s="815">
        <v>0.1502</v>
      </c>
      <c r="K1728" s="815">
        <v>0.15480000000000002</v>
      </c>
      <c r="L1728" s="815">
        <v>0.15419999999999998</v>
      </c>
      <c r="M1728" s="815">
        <v>0.1666</v>
      </c>
      <c r="N1728" s="816">
        <v>0.17699999999999999</v>
      </c>
      <c r="O1728" s="815">
        <v>0.18080000000000002</v>
      </c>
      <c r="P1728" s="815">
        <v>0.1774</v>
      </c>
      <c r="Q1728" s="815">
        <v>0.1762</v>
      </c>
      <c r="R1728" s="815">
        <v>0.18</v>
      </c>
      <c r="S1728" s="815">
        <v>0.18099999999999999</v>
      </c>
      <c r="T1728" s="815">
        <v>0.18180000000000002</v>
      </c>
      <c r="U1728" s="815">
        <v>0.17519999999999999</v>
      </c>
      <c r="V1728" s="815">
        <v>0.1772</v>
      </c>
      <c r="W1728" s="815">
        <v>0.17</v>
      </c>
      <c r="X1728" s="815">
        <v>0.1706</v>
      </c>
      <c r="Y1728" s="815">
        <v>0.17460000000000001</v>
      </c>
      <c r="Z1728" s="815">
        <v>0.17319999999999999</v>
      </c>
      <c r="AA1728" s="815">
        <v>0.17019999999999999</v>
      </c>
      <c r="AB1728" s="815">
        <v>0.1706</v>
      </c>
      <c r="AC1728" s="135">
        <f>SUM(E1728:AB1728)</f>
        <v>4.0417999999999994</v>
      </c>
    </row>
    <row r="1729" spans="1:31" s="5" customFormat="1" ht="11.25">
      <c r="A1729" s="2217"/>
      <c r="B1729" s="2220"/>
      <c r="C1729" s="11" t="s">
        <v>8</v>
      </c>
      <c r="D1729" s="11" t="s">
        <v>498</v>
      </c>
      <c r="E1729" s="124">
        <f>SQRT(E1727*E1727+E1728*E1728)*1000/(1.732*E1734)</f>
        <v>22.972147255440706</v>
      </c>
      <c r="F1729" s="124">
        <f t="shared" ref="F1729:AB1729" si="543">SQRT(F1727*F1727+F1728*F1728)*1000/(1.732*F1734)</f>
        <v>22.267958429674636</v>
      </c>
      <c r="G1729" s="124">
        <f t="shared" si="543"/>
        <v>21.673899037322766</v>
      </c>
      <c r="H1729" s="437">
        <f t="shared" si="543"/>
        <v>21.095612249850753</v>
      </c>
      <c r="I1729" s="124">
        <f t="shared" si="543"/>
        <v>21.187348902364704</v>
      </c>
      <c r="J1729" s="124">
        <f t="shared" si="543"/>
        <v>21.467399317987073</v>
      </c>
      <c r="K1729" s="124">
        <f t="shared" si="543"/>
        <v>23.304859987723177</v>
      </c>
      <c r="L1729" s="124">
        <f t="shared" si="543"/>
        <v>24.426041488617429</v>
      </c>
      <c r="M1729" s="124">
        <f t="shared" si="543"/>
        <v>25.534960701430425</v>
      </c>
      <c r="N1729" s="437">
        <f t="shared" si="543"/>
        <v>26.233269576010386</v>
      </c>
      <c r="O1729" s="124">
        <f t="shared" si="543"/>
        <v>26.469051758682067</v>
      </c>
      <c r="P1729" s="124">
        <f t="shared" si="543"/>
        <v>25.339269992901396</v>
      </c>
      <c r="Q1729" s="124">
        <f t="shared" si="543"/>
        <v>23.713562480638029</v>
      </c>
      <c r="R1729" s="124">
        <f t="shared" si="543"/>
        <v>22.435434326464968</v>
      </c>
      <c r="S1729" s="124">
        <f t="shared" si="543"/>
        <v>21.521012194784266</v>
      </c>
      <c r="T1729" s="124">
        <f t="shared" si="543"/>
        <v>20.794759589858579</v>
      </c>
      <c r="U1729" s="124">
        <f t="shared" si="543"/>
        <v>20.811605290182811</v>
      </c>
      <c r="V1729" s="437">
        <f t="shared" si="543"/>
        <v>21.757725169882551</v>
      </c>
      <c r="W1729" s="124">
        <f t="shared" si="543"/>
        <v>20.792124290815838</v>
      </c>
      <c r="X1729" s="124">
        <f t="shared" si="543"/>
        <v>20.468373776764967</v>
      </c>
      <c r="Y1729" s="124">
        <f t="shared" si="543"/>
        <v>21.473116736817573</v>
      </c>
      <c r="Z1729" s="124">
        <f t="shared" si="543"/>
        <v>21.761150734960285</v>
      </c>
      <c r="AA1729" s="124">
        <f t="shared" si="543"/>
        <v>20.806570924257809</v>
      </c>
      <c r="AB1729" s="124">
        <f t="shared" si="543"/>
        <v>19.710631820258875</v>
      </c>
      <c r="AC1729" s="97"/>
    </row>
    <row r="1730" spans="1:31" s="5" customFormat="1" ht="11.25">
      <c r="A1730" s="2217"/>
      <c r="B1730" s="2220"/>
      <c r="C1730" s="11" t="s">
        <v>16</v>
      </c>
      <c r="D1730" s="11"/>
      <c r="E1730" s="121">
        <f t="shared" ref="E1730:AB1730" si="544">E1728/E1727</f>
        <v>0.40496705524581855</v>
      </c>
      <c r="F1730" s="121">
        <f t="shared" si="544"/>
        <v>0.41321447299423181</v>
      </c>
      <c r="G1730" s="121">
        <f t="shared" si="544"/>
        <v>0.42401297998918336</v>
      </c>
      <c r="H1730" s="435">
        <f t="shared" si="544"/>
        <v>0.42658509454949944</v>
      </c>
      <c r="I1730" s="121">
        <f t="shared" si="544"/>
        <v>0.42649524874231409</v>
      </c>
      <c r="J1730" s="121">
        <f t="shared" si="544"/>
        <v>0.4077090119435397</v>
      </c>
      <c r="K1730" s="121">
        <f t="shared" si="544"/>
        <v>0.38392857142857145</v>
      </c>
      <c r="L1730" s="121">
        <f t="shared" si="544"/>
        <v>0.36231203007518786</v>
      </c>
      <c r="M1730" s="121">
        <f t="shared" si="544"/>
        <v>0.38019169329073482</v>
      </c>
      <c r="N1730" s="435">
        <f t="shared" si="544"/>
        <v>0.39090106007067132</v>
      </c>
      <c r="O1730" s="121">
        <f t="shared" si="544"/>
        <v>0.39649122807017545</v>
      </c>
      <c r="P1730" s="121">
        <f t="shared" si="544"/>
        <v>0.40800367985280589</v>
      </c>
      <c r="Q1730" s="121">
        <f t="shared" si="544"/>
        <v>0.43765524093392943</v>
      </c>
      <c r="R1730" s="121">
        <f t="shared" si="544"/>
        <v>0.48025613660618993</v>
      </c>
      <c r="S1730" s="121">
        <f t="shared" si="544"/>
        <v>0.50928531232414176</v>
      </c>
      <c r="T1730" s="121">
        <f t="shared" si="544"/>
        <v>0.53502060035314902</v>
      </c>
      <c r="U1730" s="121">
        <f t="shared" si="544"/>
        <v>0.50989522700814893</v>
      </c>
      <c r="V1730" s="435">
        <f t="shared" si="544"/>
        <v>0.49497206703910618</v>
      </c>
      <c r="W1730" s="121">
        <f t="shared" si="544"/>
        <v>0.49161364950838637</v>
      </c>
      <c r="X1730" s="121">
        <f t="shared" si="544"/>
        <v>0.50354191263282178</v>
      </c>
      <c r="Y1730" s="121">
        <f t="shared" si="544"/>
        <v>0.48825503355704697</v>
      </c>
      <c r="Z1730" s="121">
        <f t="shared" si="544"/>
        <v>0.4755628775398133</v>
      </c>
      <c r="AA1730" s="121">
        <f t="shared" si="544"/>
        <v>0.49190751445086706</v>
      </c>
      <c r="AB1730" s="121">
        <f t="shared" si="544"/>
        <v>0.52817337461300307</v>
      </c>
      <c r="AC1730" s="196">
        <f>AC1728/AC1727</f>
        <v>0.44455443366550068</v>
      </c>
    </row>
    <row r="1731" spans="1:31" s="5" customFormat="1" ht="12" thickBot="1">
      <c r="A1731" s="2218"/>
      <c r="B1731" s="2221"/>
      <c r="C1731" s="48" t="s">
        <v>13</v>
      </c>
      <c r="D1731" s="48"/>
      <c r="E1731" s="100"/>
      <c r="F1731" s="100"/>
      <c r="G1731" s="100"/>
      <c r="H1731" s="461"/>
      <c r="I1731" s="100"/>
      <c r="J1731" s="100"/>
      <c r="K1731" s="100"/>
      <c r="L1731" s="100"/>
      <c r="M1731" s="100"/>
      <c r="N1731" s="461"/>
      <c r="O1731" s="100"/>
      <c r="P1731" s="100"/>
      <c r="Q1731" s="100"/>
      <c r="R1731" s="100"/>
      <c r="S1731" s="100"/>
      <c r="T1731" s="100"/>
      <c r="U1731" s="100"/>
      <c r="V1731" s="461"/>
      <c r="W1731" s="100"/>
      <c r="X1731" s="100"/>
      <c r="Y1731" s="100"/>
      <c r="Z1731" s="100"/>
      <c r="AA1731" s="100"/>
      <c r="AB1731" s="100"/>
      <c r="AC1731" s="101"/>
    </row>
    <row r="1732" spans="1:31" s="5" customFormat="1" ht="12" thickBot="1">
      <c r="A1732" s="293" t="s">
        <v>507</v>
      </c>
      <c r="B1732" s="294"/>
      <c r="C1732" s="295"/>
      <c r="D1732" s="295"/>
      <c r="E1732" s="296">
        <f>SQRT(E1727*E1727+E1728*E1728)</f>
        <v>0.42572902179672933</v>
      </c>
      <c r="F1732" s="296">
        <f t="shared" ref="F1732:AB1732" si="545">SQRT(F1727*F1727+F1728*F1728)</f>
        <v>0.41267871280210222</v>
      </c>
      <c r="G1732" s="296">
        <f t="shared" si="545"/>
        <v>0.40166936651928042</v>
      </c>
      <c r="H1732" s="296">
        <f t="shared" si="545"/>
        <v>0.39095232445913403</v>
      </c>
      <c r="I1732" s="296">
        <f t="shared" si="545"/>
        <v>0.388982775968294</v>
      </c>
      <c r="J1732" s="296">
        <f t="shared" si="545"/>
        <v>0.39784243112066359</v>
      </c>
      <c r="K1732" s="296">
        <f t="shared" si="545"/>
        <v>0.43189498723648095</v>
      </c>
      <c r="L1732" s="296">
        <f t="shared" si="545"/>
        <v>0.45267317128365364</v>
      </c>
      <c r="M1732" s="296">
        <f t="shared" si="545"/>
        <v>0.4688014505097014</v>
      </c>
      <c r="N1732" s="710">
        <f t="shared" si="545"/>
        <v>0.48616544509045484</v>
      </c>
      <c r="O1732" s="296">
        <f t="shared" si="545"/>
        <v>0.49053505481259951</v>
      </c>
      <c r="P1732" s="296">
        <f t="shared" si="545"/>
        <v>0.46959748721644584</v>
      </c>
      <c r="Q1732" s="296">
        <f t="shared" si="545"/>
        <v>0.43946922531617616</v>
      </c>
      <c r="R1732" s="296">
        <f t="shared" si="545"/>
        <v>0.41578244311177937</v>
      </c>
      <c r="S1732" s="296">
        <f t="shared" si="545"/>
        <v>0.39883600639861994</v>
      </c>
      <c r="T1732" s="296">
        <f t="shared" si="545"/>
        <v>0.38537680262309509</v>
      </c>
      <c r="U1732" s="296">
        <f t="shared" si="545"/>
        <v>0.38568899387978395</v>
      </c>
      <c r="V1732" s="489">
        <f t="shared" si="545"/>
        <v>0.39945442793890773</v>
      </c>
      <c r="W1732" s="296">
        <f t="shared" si="545"/>
        <v>0.3853279642071154</v>
      </c>
      <c r="X1732" s="296">
        <f t="shared" si="545"/>
        <v>0.37932809018051905</v>
      </c>
      <c r="Y1732" s="296">
        <f t="shared" si="545"/>
        <v>0.39794838861339799</v>
      </c>
      <c r="Z1732" s="296">
        <f t="shared" si="545"/>
        <v>0.40328634988057799</v>
      </c>
      <c r="AA1732" s="296">
        <f t="shared" si="545"/>
        <v>0.38559569499671542</v>
      </c>
      <c r="AB1732" s="296">
        <f t="shared" si="545"/>
        <v>0.36528531314576557</v>
      </c>
      <c r="AC1732" s="297"/>
      <c r="AD1732" s="131">
        <f>MAX(E1732:AB1732)</f>
        <v>0.49053505481259951</v>
      </c>
    </row>
    <row r="1733" spans="1:31" s="13" customFormat="1" ht="14.25" customHeight="1" thickBot="1">
      <c r="A1733" s="154" t="s">
        <v>303</v>
      </c>
      <c r="B1733" s="155"/>
      <c r="C1733" s="156"/>
      <c r="D1733" s="156"/>
      <c r="E1733" s="157">
        <v>1</v>
      </c>
      <c r="F1733" s="157">
        <v>2</v>
      </c>
      <c r="G1733" s="157">
        <v>3</v>
      </c>
      <c r="H1733" s="157">
        <v>4</v>
      </c>
      <c r="I1733" s="157">
        <v>5</v>
      </c>
      <c r="J1733" s="157">
        <v>6</v>
      </c>
      <c r="K1733" s="157">
        <v>7</v>
      </c>
      <c r="L1733" s="157">
        <v>8</v>
      </c>
      <c r="M1733" s="157">
        <v>9</v>
      </c>
      <c r="N1733" s="157">
        <v>10</v>
      </c>
      <c r="O1733" s="157">
        <v>11</v>
      </c>
      <c r="P1733" s="157">
        <v>12</v>
      </c>
      <c r="Q1733" s="157">
        <v>13</v>
      </c>
      <c r="R1733" s="157">
        <v>14</v>
      </c>
      <c r="S1733" s="157">
        <v>15</v>
      </c>
      <c r="T1733" s="157">
        <v>16</v>
      </c>
      <c r="U1733" s="157">
        <v>17</v>
      </c>
      <c r="V1733" s="157">
        <v>18</v>
      </c>
      <c r="W1733" s="157">
        <v>19</v>
      </c>
      <c r="X1733" s="157">
        <v>20</v>
      </c>
      <c r="Y1733" s="157">
        <v>21</v>
      </c>
      <c r="Z1733" s="157">
        <v>22</v>
      </c>
      <c r="AA1733" s="157">
        <v>23</v>
      </c>
      <c r="AB1733" s="157">
        <v>24</v>
      </c>
      <c r="AC1733" s="158"/>
    </row>
    <row r="1734" spans="1:31" s="32" customFormat="1" ht="14.25" customHeight="1" thickBot="1">
      <c r="A1734" s="28" t="s">
        <v>144</v>
      </c>
      <c r="B1734" s="29"/>
      <c r="C1734" s="440" t="s">
        <v>13</v>
      </c>
      <c r="D1734" s="855" t="s">
        <v>523</v>
      </c>
      <c r="E1734" s="565">
        <v>10.7</v>
      </c>
      <c r="F1734" s="565">
        <v>10.7</v>
      </c>
      <c r="G1734" s="565">
        <v>10.7</v>
      </c>
      <c r="H1734" s="565">
        <v>10.7</v>
      </c>
      <c r="I1734" s="565">
        <v>10.6</v>
      </c>
      <c r="J1734" s="565">
        <v>10.7</v>
      </c>
      <c r="K1734" s="565">
        <v>10.7</v>
      </c>
      <c r="L1734" s="565">
        <v>10.7</v>
      </c>
      <c r="M1734" s="565">
        <v>10.6</v>
      </c>
      <c r="N1734" s="565">
        <v>10.7</v>
      </c>
      <c r="O1734" s="565">
        <v>10.7</v>
      </c>
      <c r="P1734" s="565">
        <v>10.7</v>
      </c>
      <c r="Q1734" s="565">
        <v>10.7</v>
      </c>
      <c r="R1734" s="565">
        <v>10.7</v>
      </c>
      <c r="S1734" s="565">
        <v>10.7</v>
      </c>
      <c r="T1734" s="565">
        <v>10.7</v>
      </c>
      <c r="U1734" s="565">
        <v>10.7</v>
      </c>
      <c r="V1734" s="565">
        <v>10.6</v>
      </c>
      <c r="W1734" s="565">
        <v>10.7</v>
      </c>
      <c r="X1734" s="565">
        <v>10.7</v>
      </c>
      <c r="Y1734" s="565">
        <v>10.7</v>
      </c>
      <c r="Z1734" s="565">
        <v>10.7</v>
      </c>
      <c r="AA1734" s="565">
        <v>10.7</v>
      </c>
      <c r="AB1734" s="565">
        <v>10.7</v>
      </c>
      <c r="AC1734" s="545"/>
    </row>
    <row r="1735" spans="1:31">
      <c r="A1735" s="2216" t="s">
        <v>125</v>
      </c>
      <c r="B1735" s="2219" t="s">
        <v>31</v>
      </c>
      <c r="C1735" s="10" t="s">
        <v>477</v>
      </c>
      <c r="D1735" s="10"/>
      <c r="E1735" s="96"/>
      <c r="F1735" s="96"/>
      <c r="G1735" s="96"/>
      <c r="H1735" s="464"/>
      <c r="I1735" s="96"/>
      <c r="J1735" s="96"/>
      <c r="K1735" s="96"/>
      <c r="L1735" s="96"/>
      <c r="M1735" s="96"/>
      <c r="N1735" s="464"/>
      <c r="O1735" s="96"/>
      <c r="P1735" s="96"/>
      <c r="Q1735" s="96"/>
      <c r="R1735" s="96"/>
      <c r="S1735" s="96"/>
      <c r="T1735" s="96"/>
      <c r="U1735" s="96"/>
      <c r="V1735" s="464"/>
      <c r="W1735" s="96"/>
      <c r="X1735" s="96"/>
      <c r="Y1735" s="96"/>
      <c r="Z1735" s="96"/>
      <c r="AA1735" s="96"/>
      <c r="AB1735" s="96"/>
      <c r="AC1735" s="229"/>
    </row>
    <row r="1736" spans="1:31">
      <c r="A1736" s="2295"/>
      <c r="B1736" s="2293"/>
      <c r="C1736" s="11" t="s">
        <v>478</v>
      </c>
      <c r="D1736" s="11"/>
      <c r="E1736" s="92"/>
      <c r="F1736" s="92"/>
      <c r="G1736" s="92"/>
      <c r="H1736" s="438"/>
      <c r="I1736" s="92"/>
      <c r="J1736" s="92"/>
      <c r="K1736" s="92"/>
      <c r="L1736" s="92"/>
      <c r="M1736" s="92"/>
      <c r="N1736" s="438"/>
      <c r="O1736" s="92"/>
      <c r="P1736" s="92"/>
      <c r="Q1736" s="92"/>
      <c r="R1736" s="92"/>
      <c r="S1736" s="92"/>
      <c r="T1736" s="92"/>
      <c r="U1736" s="92"/>
      <c r="V1736" s="438"/>
      <c r="W1736" s="92"/>
      <c r="X1736" s="92"/>
      <c r="Y1736" s="92"/>
      <c r="Z1736" s="92"/>
      <c r="AA1736" s="92"/>
      <c r="AB1736" s="92"/>
      <c r="AC1736" s="205"/>
    </row>
    <row r="1737" spans="1:31">
      <c r="A1737" s="2295"/>
      <c r="B1737" s="2293"/>
      <c r="C1737" s="11" t="s">
        <v>8</v>
      </c>
      <c r="D1737" s="11"/>
      <c r="E1737" s="200"/>
      <c r="F1737" s="200"/>
      <c r="G1737" s="200"/>
      <c r="H1737" s="503"/>
      <c r="I1737" s="200"/>
      <c r="J1737" s="200"/>
      <c r="K1737" s="200"/>
      <c r="L1737" s="200"/>
      <c r="M1737" s="200"/>
      <c r="N1737" s="503"/>
      <c r="O1737" s="200"/>
      <c r="P1737" s="200"/>
      <c r="Q1737" s="200"/>
      <c r="R1737" s="200"/>
      <c r="S1737" s="200"/>
      <c r="T1737" s="200"/>
      <c r="U1737" s="200"/>
      <c r="V1737" s="503"/>
      <c r="W1737" s="200"/>
      <c r="X1737" s="200"/>
      <c r="Y1737" s="200"/>
      <c r="Z1737" s="200"/>
      <c r="AA1737" s="200"/>
      <c r="AB1737" s="200"/>
      <c r="AC1737" s="205"/>
    </row>
    <row r="1738" spans="1:31" ht="13.5" thickBot="1">
      <c r="A1738" s="2296"/>
      <c r="B1738" s="2294"/>
      <c r="C1738" s="48" t="s">
        <v>16</v>
      </c>
      <c r="D1738" s="48"/>
      <c r="E1738" s="202"/>
      <c r="F1738" s="202"/>
      <c r="G1738" s="202"/>
      <c r="H1738" s="499"/>
      <c r="I1738" s="202"/>
      <c r="J1738" s="202"/>
      <c r="K1738" s="202"/>
      <c r="L1738" s="202"/>
      <c r="M1738" s="202"/>
      <c r="N1738" s="499"/>
      <c r="O1738" s="202"/>
      <c r="P1738" s="202"/>
      <c r="Q1738" s="202"/>
      <c r="R1738" s="202"/>
      <c r="S1738" s="202"/>
      <c r="T1738" s="202"/>
      <c r="U1738" s="202"/>
      <c r="V1738" s="499"/>
      <c r="W1738" s="202"/>
      <c r="X1738" s="202"/>
      <c r="Y1738" s="202"/>
      <c r="Z1738" s="202"/>
      <c r="AA1738" s="202"/>
      <c r="AB1738" s="202"/>
      <c r="AC1738" s="207"/>
    </row>
    <row r="1739" spans="1:31">
      <c r="A1739" s="2216" t="s">
        <v>122</v>
      </c>
      <c r="B1739" s="2219" t="s">
        <v>421</v>
      </c>
      <c r="C1739" s="10" t="s">
        <v>477</v>
      </c>
      <c r="D1739" s="867" t="s">
        <v>473</v>
      </c>
      <c r="E1739" s="813">
        <v>0.2964</v>
      </c>
      <c r="F1739" s="813">
        <v>0.28660000000000002</v>
      </c>
      <c r="G1739" s="813">
        <v>0.27800000000000002</v>
      </c>
      <c r="H1739" s="814">
        <v>0.27029999999999998</v>
      </c>
      <c r="I1739" s="813">
        <v>0.26880000000000004</v>
      </c>
      <c r="J1739" s="813">
        <v>0.27660000000000001</v>
      </c>
      <c r="K1739" s="813">
        <v>0.30269999999999997</v>
      </c>
      <c r="L1739" s="813">
        <v>0.31930000000000003</v>
      </c>
      <c r="M1739" s="813">
        <v>0.32869999999999999</v>
      </c>
      <c r="N1739" s="814">
        <v>0.33939999999999998</v>
      </c>
      <c r="O1739" s="813">
        <v>0.34189999999999998</v>
      </c>
      <c r="P1739" s="813">
        <v>0.32550000000000001</v>
      </c>
      <c r="Q1739" s="813">
        <v>0.30110000000000003</v>
      </c>
      <c r="R1739" s="813">
        <v>0.2802</v>
      </c>
      <c r="S1739" s="813">
        <v>0.2656</v>
      </c>
      <c r="T1739" s="813">
        <v>0.25369999999999998</v>
      </c>
      <c r="U1739" s="813">
        <v>0.25680000000000003</v>
      </c>
      <c r="V1739" s="813">
        <v>0.26739999999999997</v>
      </c>
      <c r="W1739" s="813">
        <v>0.25839999999999996</v>
      </c>
      <c r="X1739" s="813">
        <v>0.25340000000000001</v>
      </c>
      <c r="Y1739" s="813">
        <v>0.26769999999999999</v>
      </c>
      <c r="Z1739" s="813">
        <v>0.2727</v>
      </c>
      <c r="AA1739" s="813">
        <v>0.25930000000000003</v>
      </c>
      <c r="AB1739" s="813">
        <v>0.24209999999999998</v>
      </c>
      <c r="AC1739" s="135">
        <f>SUM(E1739:AB1739)</f>
        <v>6.8125999999999998</v>
      </c>
      <c r="AD1739" s="4">
        <f>MAX(E1739:AB1739)</f>
        <v>0.34189999999999998</v>
      </c>
      <c r="AE1739" s="4">
        <f>MIN(E1739:AB1739)</f>
        <v>0.24209999999999998</v>
      </c>
    </row>
    <row r="1740" spans="1:31" ht="13.5" thickBot="1">
      <c r="A1740" s="2295"/>
      <c r="B1740" s="2293"/>
      <c r="C1740" s="11" t="s">
        <v>478</v>
      </c>
      <c r="D1740" s="866" t="s">
        <v>473</v>
      </c>
      <c r="E1740" s="815">
        <v>0.1201</v>
      </c>
      <c r="F1740" s="815">
        <v>0.11849999999999999</v>
      </c>
      <c r="G1740" s="815">
        <v>0.1179</v>
      </c>
      <c r="H1740" s="816">
        <v>0.1153</v>
      </c>
      <c r="I1740" s="815">
        <v>0.1148</v>
      </c>
      <c r="J1740" s="815">
        <v>0.1128</v>
      </c>
      <c r="K1740" s="815">
        <v>0.1164</v>
      </c>
      <c r="L1740" s="815">
        <v>0.1158</v>
      </c>
      <c r="M1740" s="815">
        <v>0.12509999999999999</v>
      </c>
      <c r="N1740" s="816">
        <v>0.13300000000000001</v>
      </c>
      <c r="O1740" s="815">
        <v>0.13569999999999999</v>
      </c>
      <c r="P1740" s="815">
        <v>0.13300000000000001</v>
      </c>
      <c r="Q1740" s="815">
        <v>0.13190000000000002</v>
      </c>
      <c r="R1740" s="815">
        <v>0.13469999999999999</v>
      </c>
      <c r="S1740" s="815">
        <v>0.1353</v>
      </c>
      <c r="T1740" s="815">
        <v>0.13589999999999999</v>
      </c>
      <c r="U1740" s="815">
        <v>0.13069999999999998</v>
      </c>
      <c r="V1740" s="815">
        <v>0.13250000000000001</v>
      </c>
      <c r="W1740" s="815">
        <v>0.127</v>
      </c>
      <c r="X1740" s="815">
        <v>0.1275</v>
      </c>
      <c r="Y1740" s="815">
        <v>0.13069999999999998</v>
      </c>
      <c r="Z1740" s="815">
        <v>0.12969999999999998</v>
      </c>
      <c r="AA1740" s="815">
        <v>0.12759999999999999</v>
      </c>
      <c r="AB1740" s="815">
        <v>0.12790000000000001</v>
      </c>
      <c r="AC1740" s="135">
        <f>SUM(E1740:AB1740)</f>
        <v>3.0298000000000003</v>
      </c>
    </row>
    <row r="1741" spans="1:31">
      <c r="A1741" s="2295"/>
      <c r="B1741" s="2293"/>
      <c r="C1741" s="11" t="s">
        <v>8</v>
      </c>
      <c r="D1741" s="11" t="s">
        <v>498</v>
      </c>
      <c r="E1741" s="124">
        <f>SQRT(E1739*E1739+E1740*E1740)*1000/(1.732*E1734)</f>
        <v>17.256680616087305</v>
      </c>
      <c r="F1741" s="124">
        <f t="shared" ref="F1741:AB1741" si="546">SQRT(F1739*F1739+F1740*F1740)*1000/(1.732*F1734)</f>
        <v>16.73457963038917</v>
      </c>
      <c r="G1741" s="124">
        <f t="shared" si="546"/>
        <v>16.294034473858751</v>
      </c>
      <c r="H1741" s="437">
        <f t="shared" si="546"/>
        <v>15.856781655195469</v>
      </c>
      <c r="I1741" s="124">
        <f t="shared" si="546"/>
        <v>15.920538518949904</v>
      </c>
      <c r="J1741" s="124">
        <f t="shared" si="546"/>
        <v>16.11859518055515</v>
      </c>
      <c r="K1741" s="124">
        <f t="shared" si="546"/>
        <v>17.499561877817158</v>
      </c>
      <c r="L1741" s="124">
        <f t="shared" si="546"/>
        <v>18.327362405342921</v>
      </c>
      <c r="M1741" s="124">
        <f t="shared" si="546"/>
        <v>19.156670854270935</v>
      </c>
      <c r="N1741" s="437">
        <f t="shared" si="546"/>
        <v>19.669819145163686</v>
      </c>
      <c r="O1741" s="124">
        <f t="shared" si="546"/>
        <v>19.848762816029858</v>
      </c>
      <c r="P1741" s="124">
        <f t="shared" si="546"/>
        <v>18.973459107088011</v>
      </c>
      <c r="Q1741" s="124">
        <f t="shared" si="546"/>
        <v>17.737746546671673</v>
      </c>
      <c r="R1741" s="124">
        <f t="shared" si="546"/>
        <v>16.775792120965342</v>
      </c>
      <c r="S1741" s="124">
        <f t="shared" si="546"/>
        <v>16.084060814275148</v>
      </c>
      <c r="T1741" s="124">
        <f t="shared" si="546"/>
        <v>15.529902145005932</v>
      </c>
      <c r="U1741" s="124">
        <f t="shared" si="546"/>
        <v>15.548286414419151</v>
      </c>
      <c r="V1741" s="437">
        <f t="shared" si="546"/>
        <v>16.254932807529205</v>
      </c>
      <c r="W1741" s="124">
        <f t="shared" si="546"/>
        <v>15.536187265824323</v>
      </c>
      <c r="X1741" s="124">
        <f t="shared" si="546"/>
        <v>15.306624403151002</v>
      </c>
      <c r="Y1741" s="124">
        <f t="shared" si="546"/>
        <v>16.074674592630437</v>
      </c>
      <c r="Z1741" s="124">
        <f t="shared" si="546"/>
        <v>16.294299831107509</v>
      </c>
      <c r="AA1741" s="124">
        <f t="shared" si="546"/>
        <v>15.594053774760352</v>
      </c>
      <c r="AB1741" s="124">
        <f t="shared" si="546"/>
        <v>14.774556906944166</v>
      </c>
      <c r="AC1741" s="97"/>
    </row>
    <row r="1742" spans="1:31" ht="13.5" thickBot="1">
      <c r="A1742" s="2296"/>
      <c r="B1742" s="2294"/>
      <c r="C1742" s="48" t="s">
        <v>16</v>
      </c>
      <c r="D1742" s="48"/>
      <c r="E1742" s="137">
        <f t="shared" ref="E1742:AB1742" si="547">E1740/E1739</f>
        <v>0.40519568151147101</v>
      </c>
      <c r="F1742" s="137">
        <f t="shared" si="547"/>
        <v>0.41346824842986735</v>
      </c>
      <c r="G1742" s="137">
        <f t="shared" si="547"/>
        <v>0.42410071942446043</v>
      </c>
      <c r="H1742" s="460">
        <f t="shared" si="547"/>
        <v>0.42656307806141325</v>
      </c>
      <c r="I1742" s="137">
        <f t="shared" si="547"/>
        <v>0.42708333333333326</v>
      </c>
      <c r="J1742" s="137">
        <f t="shared" si="547"/>
        <v>0.40780911062906722</v>
      </c>
      <c r="K1742" s="137">
        <f t="shared" si="547"/>
        <v>0.38453914767096142</v>
      </c>
      <c r="L1742" s="137">
        <f t="shared" si="547"/>
        <v>0.36266833698715939</v>
      </c>
      <c r="M1742" s="137">
        <f t="shared" si="547"/>
        <v>0.38059020383328263</v>
      </c>
      <c r="N1742" s="460">
        <f t="shared" si="547"/>
        <v>0.39186800235710079</v>
      </c>
      <c r="O1742" s="137">
        <f t="shared" si="547"/>
        <v>0.39689967826849953</v>
      </c>
      <c r="P1742" s="137">
        <f t="shared" si="547"/>
        <v>0.40860215053763443</v>
      </c>
      <c r="Q1742" s="137">
        <f t="shared" si="547"/>
        <v>0.43806044503487213</v>
      </c>
      <c r="R1742" s="137">
        <f t="shared" si="547"/>
        <v>0.48072805139186292</v>
      </c>
      <c r="S1742" s="137">
        <f t="shared" si="547"/>
        <v>0.5094126506024097</v>
      </c>
      <c r="T1742" s="137">
        <f t="shared" si="547"/>
        <v>0.53567205360662196</v>
      </c>
      <c r="U1742" s="137">
        <f t="shared" si="547"/>
        <v>0.50895638629283479</v>
      </c>
      <c r="V1742" s="460">
        <f t="shared" si="547"/>
        <v>0.49551234106207936</v>
      </c>
      <c r="W1742" s="137">
        <f t="shared" si="547"/>
        <v>0.49148606811145518</v>
      </c>
      <c r="X1742" s="137">
        <f t="shared" si="547"/>
        <v>0.5031570639305446</v>
      </c>
      <c r="Y1742" s="137">
        <f t="shared" si="547"/>
        <v>0.48823309675009335</v>
      </c>
      <c r="Z1742" s="137">
        <f t="shared" si="547"/>
        <v>0.47561422808947557</v>
      </c>
      <c r="AA1742" s="137">
        <f t="shared" si="547"/>
        <v>0.49209409949865013</v>
      </c>
      <c r="AB1742" s="137">
        <f t="shared" si="547"/>
        <v>0.52829409334985555</v>
      </c>
      <c r="AC1742" s="133">
        <f>AC1740/AC1739</f>
        <v>0.44473475618706521</v>
      </c>
    </row>
    <row r="1743" spans="1:31">
      <c r="A1743" s="2216" t="s">
        <v>123</v>
      </c>
      <c r="B1743" s="2219" t="s">
        <v>31</v>
      </c>
      <c r="C1743" s="10" t="s">
        <v>477</v>
      </c>
      <c r="D1743" s="10"/>
      <c r="E1743" s="96"/>
      <c r="F1743" s="96"/>
      <c r="G1743" s="96"/>
      <c r="H1743" s="464"/>
      <c r="I1743" s="96"/>
      <c r="J1743" s="96"/>
      <c r="K1743" s="96"/>
      <c r="L1743" s="96"/>
      <c r="M1743" s="96"/>
      <c r="N1743" s="464"/>
      <c r="O1743" s="96"/>
      <c r="P1743" s="96"/>
      <c r="Q1743" s="96"/>
      <c r="R1743" s="96"/>
      <c r="S1743" s="96"/>
      <c r="T1743" s="96"/>
      <c r="U1743" s="96"/>
      <c r="V1743" s="464"/>
      <c r="W1743" s="96"/>
      <c r="X1743" s="96"/>
      <c r="Y1743" s="96"/>
      <c r="Z1743" s="96"/>
      <c r="AA1743" s="96"/>
      <c r="AB1743" s="96"/>
      <c r="AC1743" s="229"/>
    </row>
    <row r="1744" spans="1:31">
      <c r="A1744" s="2295"/>
      <c r="B1744" s="2293"/>
      <c r="C1744" s="11" t="s">
        <v>478</v>
      </c>
      <c r="D1744" s="11"/>
      <c r="E1744" s="92"/>
      <c r="F1744" s="92"/>
      <c r="G1744" s="92"/>
      <c r="H1744" s="438"/>
      <c r="I1744" s="92"/>
      <c r="J1744" s="92"/>
      <c r="K1744" s="92"/>
      <c r="L1744" s="92"/>
      <c r="M1744" s="92"/>
      <c r="N1744" s="438"/>
      <c r="O1744" s="92"/>
      <c r="P1744" s="92"/>
      <c r="Q1744" s="92"/>
      <c r="R1744" s="92"/>
      <c r="S1744" s="92"/>
      <c r="T1744" s="92"/>
      <c r="U1744" s="92"/>
      <c r="V1744" s="438"/>
      <c r="W1744" s="92"/>
      <c r="X1744" s="92"/>
      <c r="Y1744" s="92"/>
      <c r="Z1744" s="92"/>
      <c r="AA1744" s="92"/>
      <c r="AB1744" s="92"/>
      <c r="AC1744" s="205"/>
    </row>
    <row r="1745" spans="1:31">
      <c r="A1745" s="2295"/>
      <c r="B1745" s="2293"/>
      <c r="C1745" s="11" t="s">
        <v>8</v>
      </c>
      <c r="D1745" s="11"/>
      <c r="E1745" s="200"/>
      <c r="F1745" s="200"/>
      <c r="G1745" s="200"/>
      <c r="H1745" s="503"/>
      <c r="I1745" s="200"/>
      <c r="J1745" s="200"/>
      <c r="K1745" s="200"/>
      <c r="L1745" s="200"/>
      <c r="M1745" s="200"/>
      <c r="N1745" s="503"/>
      <c r="O1745" s="200"/>
      <c r="P1745" s="200"/>
      <c r="Q1745" s="200"/>
      <c r="R1745" s="200"/>
      <c r="S1745" s="200"/>
      <c r="T1745" s="200"/>
      <c r="U1745" s="200"/>
      <c r="V1745" s="503"/>
      <c r="W1745" s="200"/>
      <c r="X1745" s="200"/>
      <c r="Y1745" s="200"/>
      <c r="Z1745" s="200"/>
      <c r="AA1745" s="200"/>
      <c r="AB1745" s="200"/>
      <c r="AC1745" s="205"/>
    </row>
    <row r="1746" spans="1:31" ht="13.5" thickBot="1">
      <c r="A1746" s="2296"/>
      <c r="B1746" s="2294"/>
      <c r="C1746" s="48" t="s">
        <v>16</v>
      </c>
      <c r="D1746" s="48"/>
      <c r="E1746" s="202"/>
      <c r="F1746" s="202"/>
      <c r="G1746" s="202"/>
      <c r="H1746" s="499"/>
      <c r="I1746" s="202"/>
      <c r="J1746" s="202"/>
      <c r="K1746" s="202"/>
      <c r="L1746" s="202"/>
      <c r="M1746" s="202"/>
      <c r="N1746" s="499"/>
      <c r="O1746" s="202"/>
      <c r="P1746" s="202"/>
      <c r="Q1746" s="202"/>
      <c r="R1746" s="202"/>
      <c r="S1746" s="202"/>
      <c r="T1746" s="202"/>
      <c r="U1746" s="202"/>
      <c r="V1746" s="499"/>
      <c r="W1746" s="202"/>
      <c r="X1746" s="202"/>
      <c r="Y1746" s="202"/>
      <c r="Z1746" s="202"/>
      <c r="AA1746" s="202"/>
      <c r="AB1746" s="202"/>
      <c r="AC1746" s="207"/>
    </row>
    <row r="1747" spans="1:31" ht="13.5" thickBot="1">
      <c r="A1747" s="267"/>
      <c r="B1747" s="310" t="s">
        <v>20</v>
      </c>
      <c r="C1747" s="85" t="s">
        <v>477</v>
      </c>
      <c r="D1747" s="866" t="s">
        <v>473</v>
      </c>
      <c r="E1747" s="839">
        <v>2.0999999999999998E-4</v>
      </c>
      <c r="F1747" s="839">
        <v>2.0999999999999998E-4</v>
      </c>
      <c r="G1747" s="839">
        <v>2.1499999999999999E-4</v>
      </c>
      <c r="H1747" s="840">
        <v>1.45E-4</v>
      </c>
      <c r="I1747" s="839">
        <v>8.0000000000000007E-5</v>
      </c>
      <c r="J1747" s="839">
        <v>2.9999999999999997E-5</v>
      </c>
      <c r="K1747" s="839">
        <v>2.5000000000000001E-5</v>
      </c>
      <c r="L1747" s="839">
        <v>2.9999999999999997E-5</v>
      </c>
      <c r="M1747" s="839">
        <v>2.9999999999999997E-5</v>
      </c>
      <c r="N1747" s="840">
        <v>2.5000000000000001E-5</v>
      </c>
      <c r="O1747" s="839">
        <v>2.9999999999999997E-5</v>
      </c>
      <c r="P1747" s="839">
        <v>2.9999999999999997E-5</v>
      </c>
      <c r="Q1747" s="839">
        <v>2.5000000000000001E-5</v>
      </c>
      <c r="R1747" s="839">
        <v>2.9999999999999997E-5</v>
      </c>
      <c r="S1747" s="839">
        <v>2.5000000000000001E-5</v>
      </c>
      <c r="T1747" s="839">
        <v>2.9999999999999997E-5</v>
      </c>
      <c r="U1747" s="839">
        <v>2.9999999999999997E-5</v>
      </c>
      <c r="V1747" s="839">
        <v>2.5000000000000001E-5</v>
      </c>
      <c r="W1747" s="839">
        <v>2.9999999999999997E-5</v>
      </c>
      <c r="X1747" s="839">
        <v>2.9999999999999997E-5</v>
      </c>
      <c r="Y1747" s="839">
        <v>2.5000000000000001E-5</v>
      </c>
      <c r="Z1747" s="839">
        <v>2.9999999999999997E-5</v>
      </c>
      <c r="AA1747" s="839">
        <v>2.9999999999999997E-5</v>
      </c>
      <c r="AB1747" s="839">
        <v>2.5000000000000001E-5</v>
      </c>
      <c r="AC1747" s="231">
        <f>SUM(E1747:AB1747)</f>
        <v>1.3950000000000008E-3</v>
      </c>
      <c r="AD1747" s="619">
        <f>MAX(E1747:AB1747)</f>
        <v>2.1499999999999999E-4</v>
      </c>
    </row>
    <row r="1748" spans="1:31" s="5" customFormat="1" ht="10.5" customHeight="1">
      <c r="A1748" s="2297" t="s">
        <v>154</v>
      </c>
      <c r="B1748" s="2298"/>
      <c r="C1748" s="69" t="s">
        <v>477</v>
      </c>
      <c r="D1748" s="69"/>
      <c r="E1748" s="123">
        <f>E1735+E1739+E1743</f>
        <v>0.2964</v>
      </c>
      <c r="F1748" s="123">
        <f t="shared" ref="F1748:AB1749" si="548">F1735+F1739+F1743</f>
        <v>0.28660000000000002</v>
      </c>
      <c r="G1748" s="123">
        <f t="shared" si="548"/>
        <v>0.27800000000000002</v>
      </c>
      <c r="H1748" s="458">
        <f t="shared" si="548"/>
        <v>0.27029999999999998</v>
      </c>
      <c r="I1748" s="123">
        <f t="shared" si="548"/>
        <v>0.26880000000000004</v>
      </c>
      <c r="J1748" s="123">
        <f t="shared" si="548"/>
        <v>0.27660000000000001</v>
      </c>
      <c r="K1748" s="123">
        <f t="shared" si="548"/>
        <v>0.30269999999999997</v>
      </c>
      <c r="L1748" s="123">
        <f t="shared" si="548"/>
        <v>0.31930000000000003</v>
      </c>
      <c r="M1748" s="123">
        <f t="shared" si="548"/>
        <v>0.32869999999999999</v>
      </c>
      <c r="N1748" s="458">
        <f t="shared" si="548"/>
        <v>0.33939999999999998</v>
      </c>
      <c r="O1748" s="123">
        <f t="shared" si="548"/>
        <v>0.34189999999999998</v>
      </c>
      <c r="P1748" s="123">
        <f t="shared" si="548"/>
        <v>0.32550000000000001</v>
      </c>
      <c r="Q1748" s="123">
        <f t="shared" si="548"/>
        <v>0.30110000000000003</v>
      </c>
      <c r="R1748" s="123">
        <f t="shared" si="548"/>
        <v>0.2802</v>
      </c>
      <c r="S1748" s="123">
        <f t="shared" si="548"/>
        <v>0.2656</v>
      </c>
      <c r="T1748" s="123">
        <f t="shared" si="548"/>
        <v>0.25369999999999998</v>
      </c>
      <c r="U1748" s="123">
        <f t="shared" si="548"/>
        <v>0.25680000000000003</v>
      </c>
      <c r="V1748" s="458">
        <f t="shared" si="548"/>
        <v>0.26739999999999997</v>
      </c>
      <c r="W1748" s="123">
        <f t="shared" si="548"/>
        <v>0.25839999999999996</v>
      </c>
      <c r="X1748" s="123">
        <f t="shared" si="548"/>
        <v>0.25340000000000001</v>
      </c>
      <c r="Y1748" s="123">
        <f t="shared" si="548"/>
        <v>0.26769999999999999</v>
      </c>
      <c r="Z1748" s="123">
        <f t="shared" si="548"/>
        <v>0.2727</v>
      </c>
      <c r="AA1748" s="123">
        <f t="shared" si="548"/>
        <v>0.25930000000000003</v>
      </c>
      <c r="AB1748" s="123">
        <f t="shared" si="548"/>
        <v>0.24209999999999998</v>
      </c>
      <c r="AC1748" s="123">
        <f>AC1735+AC1739+AC1743</f>
        <v>6.8125999999999998</v>
      </c>
    </row>
    <row r="1749" spans="1:31" s="5" customFormat="1" ht="10.5" customHeight="1" thickBot="1">
      <c r="A1749" s="2299"/>
      <c r="B1749" s="2300"/>
      <c r="C1749" s="47" t="s">
        <v>478</v>
      </c>
      <c r="D1749" s="47"/>
      <c r="E1749" s="137">
        <f>E1736+E1740+E1744</f>
        <v>0.1201</v>
      </c>
      <c r="F1749" s="137">
        <f t="shared" si="548"/>
        <v>0.11849999999999999</v>
      </c>
      <c r="G1749" s="137">
        <f t="shared" si="548"/>
        <v>0.1179</v>
      </c>
      <c r="H1749" s="460">
        <f t="shared" si="548"/>
        <v>0.1153</v>
      </c>
      <c r="I1749" s="137">
        <f t="shared" si="548"/>
        <v>0.1148</v>
      </c>
      <c r="J1749" s="137">
        <f t="shared" si="548"/>
        <v>0.1128</v>
      </c>
      <c r="K1749" s="137">
        <f t="shared" si="548"/>
        <v>0.1164</v>
      </c>
      <c r="L1749" s="137">
        <f t="shared" si="548"/>
        <v>0.1158</v>
      </c>
      <c r="M1749" s="137">
        <f t="shared" si="548"/>
        <v>0.12509999999999999</v>
      </c>
      <c r="N1749" s="460">
        <f t="shared" si="548"/>
        <v>0.13300000000000001</v>
      </c>
      <c r="O1749" s="137">
        <f t="shared" si="548"/>
        <v>0.13569999999999999</v>
      </c>
      <c r="P1749" s="137">
        <f t="shared" si="548"/>
        <v>0.13300000000000001</v>
      </c>
      <c r="Q1749" s="137">
        <f t="shared" si="548"/>
        <v>0.13190000000000002</v>
      </c>
      <c r="R1749" s="137">
        <f t="shared" si="548"/>
        <v>0.13469999999999999</v>
      </c>
      <c r="S1749" s="137">
        <f t="shared" si="548"/>
        <v>0.1353</v>
      </c>
      <c r="T1749" s="137">
        <f t="shared" si="548"/>
        <v>0.13589999999999999</v>
      </c>
      <c r="U1749" s="137">
        <f t="shared" si="548"/>
        <v>0.13069999999999998</v>
      </c>
      <c r="V1749" s="460">
        <f t="shared" si="548"/>
        <v>0.13250000000000001</v>
      </c>
      <c r="W1749" s="137">
        <f t="shared" si="548"/>
        <v>0.127</v>
      </c>
      <c r="X1749" s="137">
        <f t="shared" si="548"/>
        <v>0.1275</v>
      </c>
      <c r="Y1749" s="137">
        <f t="shared" si="548"/>
        <v>0.13069999999999998</v>
      </c>
      <c r="Z1749" s="137">
        <f t="shared" si="548"/>
        <v>0.12969999999999998</v>
      </c>
      <c r="AA1749" s="137">
        <f t="shared" si="548"/>
        <v>0.12759999999999999</v>
      </c>
      <c r="AB1749" s="137">
        <f t="shared" si="548"/>
        <v>0.12790000000000001</v>
      </c>
      <c r="AC1749" s="137">
        <f>AC1736+AC1740+AC1744</f>
        <v>3.0298000000000003</v>
      </c>
    </row>
    <row r="1750" spans="1:31" s="5" customFormat="1" ht="10.5" customHeight="1">
      <c r="A1750" s="2236" t="s">
        <v>155</v>
      </c>
      <c r="B1750" s="2237"/>
      <c r="C1750" s="12" t="s">
        <v>477</v>
      </c>
      <c r="D1750" s="12"/>
      <c r="E1750" s="123">
        <f>E1727-E1748</f>
        <v>9.820000000000001E-2</v>
      </c>
      <c r="F1750" s="123">
        <f t="shared" ref="F1750:AB1751" si="549">F1727-F1748</f>
        <v>9.479999999999994E-2</v>
      </c>
      <c r="G1750" s="123">
        <f t="shared" si="549"/>
        <v>9.1799999999999993E-2</v>
      </c>
      <c r="H1750" s="458">
        <f t="shared" si="549"/>
        <v>8.9300000000000046E-2</v>
      </c>
      <c r="I1750" s="123">
        <f t="shared" si="549"/>
        <v>8.8999999999999968E-2</v>
      </c>
      <c r="J1750" s="123">
        <f t="shared" si="549"/>
        <v>9.1799999999999937E-2</v>
      </c>
      <c r="K1750" s="123">
        <f t="shared" si="549"/>
        <v>0.10050000000000003</v>
      </c>
      <c r="L1750" s="123">
        <f t="shared" si="549"/>
        <v>0.10630000000000001</v>
      </c>
      <c r="M1750" s="123">
        <f t="shared" si="549"/>
        <v>0.10949999999999999</v>
      </c>
      <c r="N1750" s="458">
        <f t="shared" si="549"/>
        <v>0.11340000000000006</v>
      </c>
      <c r="O1750" s="123">
        <f t="shared" si="549"/>
        <v>0.11410000000000003</v>
      </c>
      <c r="P1750" s="123">
        <f t="shared" si="549"/>
        <v>0.10930000000000001</v>
      </c>
      <c r="Q1750" s="123">
        <f t="shared" si="549"/>
        <v>0.10149999999999998</v>
      </c>
      <c r="R1750" s="123">
        <f t="shared" si="549"/>
        <v>9.4600000000000017E-2</v>
      </c>
      <c r="S1750" s="123">
        <f t="shared" si="549"/>
        <v>8.9799999999999991E-2</v>
      </c>
      <c r="T1750" s="123">
        <f t="shared" si="549"/>
        <v>8.610000000000001E-2</v>
      </c>
      <c r="U1750" s="123">
        <f t="shared" si="549"/>
        <v>8.6799999999999988E-2</v>
      </c>
      <c r="V1750" s="458">
        <f t="shared" si="549"/>
        <v>9.0600000000000014E-2</v>
      </c>
      <c r="W1750" s="123">
        <f t="shared" si="549"/>
        <v>8.7400000000000033E-2</v>
      </c>
      <c r="X1750" s="123">
        <f t="shared" si="549"/>
        <v>8.5399999999999976E-2</v>
      </c>
      <c r="Y1750" s="123">
        <f t="shared" si="549"/>
        <v>8.9900000000000035E-2</v>
      </c>
      <c r="Z1750" s="123">
        <f t="shared" si="549"/>
        <v>9.149999999999997E-2</v>
      </c>
      <c r="AA1750" s="123">
        <f t="shared" si="549"/>
        <v>8.6699999999999944E-2</v>
      </c>
      <c r="AB1750" s="123">
        <f t="shared" si="549"/>
        <v>8.0900000000000027E-2</v>
      </c>
      <c r="AC1750" s="123">
        <f>AC1727-AC1748</f>
        <v>2.2792000000000012</v>
      </c>
    </row>
    <row r="1751" spans="1:31" s="5" customFormat="1" ht="10.5" customHeight="1" thickBot="1">
      <c r="A1751" s="2238"/>
      <c r="B1751" s="2239"/>
      <c r="C1751" s="9" t="s">
        <v>478</v>
      </c>
      <c r="D1751" s="271"/>
      <c r="E1751" s="123">
        <f>E1728-E1749</f>
        <v>3.9699999999999999E-2</v>
      </c>
      <c r="F1751" s="123">
        <f t="shared" si="549"/>
        <v>3.9099999999999996E-2</v>
      </c>
      <c r="G1751" s="123">
        <f t="shared" si="549"/>
        <v>3.8900000000000018E-2</v>
      </c>
      <c r="H1751" s="458">
        <f t="shared" si="549"/>
        <v>3.8100000000000009E-2</v>
      </c>
      <c r="I1751" s="123">
        <f t="shared" si="549"/>
        <v>3.7799999999999986E-2</v>
      </c>
      <c r="J1751" s="123">
        <f t="shared" si="549"/>
        <v>3.7400000000000003E-2</v>
      </c>
      <c r="K1751" s="123">
        <f t="shared" si="549"/>
        <v>3.8400000000000017E-2</v>
      </c>
      <c r="L1751" s="123">
        <f t="shared" si="549"/>
        <v>3.8399999999999976E-2</v>
      </c>
      <c r="M1751" s="123">
        <f t="shared" si="549"/>
        <v>4.1500000000000009E-2</v>
      </c>
      <c r="N1751" s="458">
        <f t="shared" si="549"/>
        <v>4.3999999999999984E-2</v>
      </c>
      <c r="O1751" s="123">
        <f t="shared" si="549"/>
        <v>4.5100000000000029E-2</v>
      </c>
      <c r="P1751" s="123">
        <f t="shared" si="549"/>
        <v>4.4399999999999995E-2</v>
      </c>
      <c r="Q1751" s="123">
        <f t="shared" si="549"/>
        <v>4.4299999999999978E-2</v>
      </c>
      <c r="R1751" s="123">
        <f t="shared" si="549"/>
        <v>4.5300000000000007E-2</v>
      </c>
      <c r="S1751" s="123">
        <f t="shared" si="549"/>
        <v>4.5699999999999991E-2</v>
      </c>
      <c r="T1751" s="123">
        <f t="shared" si="549"/>
        <v>4.5900000000000024E-2</v>
      </c>
      <c r="U1751" s="123">
        <f t="shared" si="549"/>
        <v>4.4500000000000012E-2</v>
      </c>
      <c r="V1751" s="458">
        <f t="shared" si="549"/>
        <v>4.469999999999999E-2</v>
      </c>
      <c r="W1751" s="123">
        <f t="shared" si="549"/>
        <v>4.300000000000001E-2</v>
      </c>
      <c r="X1751" s="123">
        <f t="shared" si="549"/>
        <v>4.3099999999999999E-2</v>
      </c>
      <c r="Y1751" s="123">
        <f t="shared" si="549"/>
        <v>4.3900000000000022E-2</v>
      </c>
      <c r="Z1751" s="123">
        <f t="shared" si="549"/>
        <v>4.3500000000000011E-2</v>
      </c>
      <c r="AA1751" s="123">
        <f t="shared" si="549"/>
        <v>4.2599999999999999E-2</v>
      </c>
      <c r="AB1751" s="123">
        <f t="shared" si="549"/>
        <v>4.2699999999999988E-2</v>
      </c>
      <c r="AC1751" s="123">
        <f>AC1728-AC1749</f>
        <v>1.0119999999999991</v>
      </c>
    </row>
    <row r="1752" spans="1:31" s="32" customFormat="1" ht="10.5" customHeight="1">
      <c r="A1752" s="2280" t="s">
        <v>9</v>
      </c>
      <c r="B1752" s="2281"/>
      <c r="C1752" s="14" t="s">
        <v>477</v>
      </c>
      <c r="D1752" s="14"/>
      <c r="E1752" s="20"/>
      <c r="F1752" s="20"/>
      <c r="G1752" s="20"/>
      <c r="H1752" s="20"/>
      <c r="I1752" s="20"/>
      <c r="J1752" s="20"/>
      <c r="K1752" s="20"/>
      <c r="L1752" s="20"/>
      <c r="M1752" s="20"/>
      <c r="N1752" s="20"/>
      <c r="O1752" s="20"/>
      <c r="P1752" s="20"/>
      <c r="Q1752" s="20"/>
      <c r="R1752" s="20"/>
      <c r="S1752" s="20"/>
      <c r="T1752" s="20"/>
      <c r="U1752" s="20"/>
      <c r="V1752" s="20"/>
      <c r="W1752" s="20"/>
      <c r="X1752" s="20"/>
      <c r="Y1752" s="20"/>
      <c r="Z1752" s="20"/>
      <c r="AA1752" s="20"/>
      <c r="AB1752" s="20"/>
      <c r="AC1752" s="102"/>
    </row>
    <row r="1753" spans="1:31" s="32" customFormat="1" ht="12" customHeight="1" thickBot="1">
      <c r="A1753" s="2282"/>
      <c r="B1753" s="2283"/>
      <c r="C1753" s="15" t="s">
        <v>478</v>
      </c>
      <c r="D1753" s="15"/>
      <c r="E1753" s="103"/>
      <c r="F1753" s="103"/>
      <c r="G1753" s="103"/>
      <c r="H1753" s="103"/>
      <c r="I1753" s="103"/>
      <c r="J1753" s="103"/>
      <c r="K1753" s="103"/>
      <c r="L1753" s="103"/>
      <c r="M1753" s="103"/>
      <c r="N1753" s="103"/>
      <c r="O1753" s="103"/>
      <c r="P1753" s="103"/>
      <c r="Q1753" s="103"/>
      <c r="R1753" s="103"/>
      <c r="S1753" s="103"/>
      <c r="T1753" s="103"/>
      <c r="U1753" s="103"/>
      <c r="V1753" s="103"/>
      <c r="W1753" s="103"/>
      <c r="X1753" s="103"/>
      <c r="Y1753" s="103"/>
      <c r="Z1753" s="103"/>
      <c r="AA1753" s="103"/>
      <c r="AB1753" s="103"/>
      <c r="AC1753" s="104"/>
    </row>
    <row r="1754" spans="1:31" s="80" customFormat="1" ht="30" customHeight="1" thickBot="1">
      <c r="A1754" s="70"/>
      <c r="B1754" s="79"/>
      <c r="E1754" s="111"/>
      <c r="F1754" s="111"/>
      <c r="G1754" s="111"/>
      <c r="H1754" s="216"/>
      <c r="I1754" s="111"/>
      <c r="J1754" s="111"/>
      <c r="K1754" s="111"/>
      <c r="L1754" s="111"/>
      <c r="M1754" s="111"/>
      <c r="N1754" s="216"/>
      <c r="O1754" s="111"/>
      <c r="P1754" s="111"/>
      <c r="Q1754" s="111"/>
      <c r="R1754" s="111"/>
      <c r="S1754" s="111"/>
      <c r="T1754" s="111"/>
      <c r="U1754" s="111"/>
      <c r="V1754" s="216"/>
      <c r="W1754" s="111"/>
      <c r="X1754" s="111"/>
      <c r="Y1754" s="111"/>
      <c r="Z1754" s="111"/>
      <c r="AA1754" s="111"/>
      <c r="AB1754" s="111"/>
      <c r="AC1754" s="111"/>
    </row>
    <row r="1755" spans="1:31" s="5" customFormat="1" ht="28.5" customHeight="1">
      <c r="A1755" s="144" t="s">
        <v>17</v>
      </c>
      <c r="B1755" s="145" t="s">
        <v>5</v>
      </c>
      <c r="C1755" s="6" t="s">
        <v>14</v>
      </c>
      <c r="D1755" s="274" t="s">
        <v>491</v>
      </c>
      <c r="E1755" s="2246" t="s">
        <v>15</v>
      </c>
      <c r="F1755" s="2246"/>
      <c r="G1755" s="2246"/>
      <c r="H1755" s="2246"/>
      <c r="I1755" s="2246"/>
      <c r="J1755" s="2246"/>
      <c r="K1755" s="2246"/>
      <c r="L1755" s="2246"/>
      <c r="M1755" s="2246"/>
      <c r="N1755" s="2246"/>
      <c r="O1755" s="2246"/>
      <c r="P1755" s="2246"/>
      <c r="Q1755" s="2246"/>
      <c r="R1755" s="2246"/>
      <c r="S1755" s="2246"/>
      <c r="T1755" s="2246"/>
      <c r="U1755" s="2246"/>
      <c r="V1755" s="2246"/>
      <c r="W1755" s="2246"/>
      <c r="X1755" s="2246"/>
      <c r="Y1755" s="2246"/>
      <c r="Z1755" s="2246"/>
      <c r="AA1755" s="2246"/>
      <c r="AB1755" s="2246"/>
      <c r="AC1755" s="2227" t="s">
        <v>10</v>
      </c>
    </row>
    <row r="1756" spans="1:31" s="13" customFormat="1" ht="12.75" customHeight="1" thickBot="1">
      <c r="A1756" s="2248" t="s">
        <v>422</v>
      </c>
      <c r="B1756" s="2249"/>
      <c r="C1756" s="17"/>
      <c r="D1756" s="17"/>
      <c r="E1756" s="18">
        <v>1</v>
      </c>
      <c r="F1756" s="18">
        <v>2</v>
      </c>
      <c r="G1756" s="18">
        <v>3</v>
      </c>
      <c r="H1756" s="18">
        <v>4</v>
      </c>
      <c r="I1756" s="18">
        <v>5</v>
      </c>
      <c r="J1756" s="18">
        <v>6</v>
      </c>
      <c r="K1756" s="18">
        <v>7</v>
      </c>
      <c r="L1756" s="18">
        <v>8</v>
      </c>
      <c r="M1756" s="18">
        <v>9</v>
      </c>
      <c r="N1756" s="18">
        <v>10</v>
      </c>
      <c r="O1756" s="18">
        <v>11</v>
      </c>
      <c r="P1756" s="18">
        <v>12</v>
      </c>
      <c r="Q1756" s="18">
        <v>13</v>
      </c>
      <c r="R1756" s="18">
        <v>14</v>
      </c>
      <c r="S1756" s="18">
        <v>15</v>
      </c>
      <c r="T1756" s="18">
        <v>16</v>
      </c>
      <c r="U1756" s="18">
        <v>17</v>
      </c>
      <c r="V1756" s="18">
        <v>18</v>
      </c>
      <c r="W1756" s="18">
        <v>19</v>
      </c>
      <c r="X1756" s="18">
        <v>20</v>
      </c>
      <c r="Y1756" s="18">
        <v>21</v>
      </c>
      <c r="Z1756" s="18">
        <v>22</v>
      </c>
      <c r="AA1756" s="18">
        <v>23</v>
      </c>
      <c r="AB1756" s="18">
        <v>24</v>
      </c>
      <c r="AC1756" s="2247"/>
    </row>
    <row r="1757" spans="1:31" s="13" customFormat="1" ht="12.75" customHeight="1" thickBot="1">
      <c r="A1757" s="179" t="s">
        <v>286</v>
      </c>
      <c r="B1757" s="180"/>
      <c r="C1757" s="181"/>
      <c r="D1757" s="2184"/>
      <c r="E1757" s="180">
        <v>1</v>
      </c>
      <c r="F1757" s="180">
        <v>1</v>
      </c>
      <c r="G1757" s="180">
        <v>1</v>
      </c>
      <c r="H1757" s="180">
        <v>1</v>
      </c>
      <c r="I1757" s="180">
        <v>1</v>
      </c>
      <c r="J1757" s="180">
        <v>1</v>
      </c>
      <c r="K1757" s="180">
        <v>1</v>
      </c>
      <c r="L1757" s="180">
        <v>1</v>
      </c>
      <c r="M1757" s="180">
        <v>1</v>
      </c>
      <c r="N1757" s="180">
        <v>1</v>
      </c>
      <c r="O1757" s="180">
        <v>1</v>
      </c>
      <c r="P1757" s="180">
        <v>1</v>
      </c>
      <c r="Q1757" s="180">
        <v>1</v>
      </c>
      <c r="R1757" s="180">
        <v>1</v>
      </c>
      <c r="S1757" s="180">
        <v>1</v>
      </c>
      <c r="T1757" s="180">
        <v>1</v>
      </c>
      <c r="U1757" s="180">
        <v>1</v>
      </c>
      <c r="V1757" s="180">
        <v>1</v>
      </c>
      <c r="W1757" s="180">
        <v>1</v>
      </c>
      <c r="X1757" s="180">
        <v>1</v>
      </c>
      <c r="Y1757" s="180">
        <v>1</v>
      </c>
      <c r="Z1757" s="180">
        <v>1</v>
      </c>
      <c r="AA1757" s="180">
        <v>1</v>
      </c>
      <c r="AB1757" s="180">
        <v>1</v>
      </c>
      <c r="AC1757" s="189"/>
    </row>
    <row r="1758" spans="1:31" s="5" customFormat="1" ht="11.25">
      <c r="A1758" s="2216"/>
      <c r="B1758" s="2219" t="s">
        <v>423</v>
      </c>
      <c r="C1758" s="10" t="s">
        <v>477</v>
      </c>
      <c r="D1758" s="867" t="s">
        <v>499</v>
      </c>
      <c r="E1758" s="256">
        <v>0.02</v>
      </c>
      <c r="F1758" s="256">
        <v>1.1999999999970897E-2</v>
      </c>
      <c r="G1758" s="256">
        <v>1.6000000000058207E-2</v>
      </c>
      <c r="H1758" s="462">
        <v>1.1999999999970897E-2</v>
      </c>
      <c r="I1758" s="256">
        <v>0.02</v>
      </c>
      <c r="J1758" s="256">
        <v>1.6000000000058207E-2</v>
      </c>
      <c r="K1758" s="256">
        <v>1.5999999999912688E-2</v>
      </c>
      <c r="L1758" s="256">
        <v>1.1999999999970897E-2</v>
      </c>
      <c r="M1758" s="256">
        <v>0.02</v>
      </c>
      <c r="N1758" s="462">
        <v>1.6000000000058207E-2</v>
      </c>
      <c r="O1758" s="256">
        <v>1.6000000000058207E-2</v>
      </c>
      <c r="P1758" s="256">
        <v>1.5999999999912688E-2</v>
      </c>
      <c r="Q1758" s="256">
        <v>1.6000000000058207E-2</v>
      </c>
      <c r="R1758" s="256">
        <v>0.02</v>
      </c>
      <c r="S1758" s="256">
        <v>1.1999999999970897E-2</v>
      </c>
      <c r="T1758" s="256">
        <v>1.6000000000058207E-2</v>
      </c>
      <c r="U1758" s="256">
        <v>1.1999999999970897E-2</v>
      </c>
      <c r="V1758" s="462">
        <v>0.02</v>
      </c>
      <c r="W1758" s="256">
        <v>1.1999999999970897E-2</v>
      </c>
      <c r="X1758" s="256">
        <v>1.6000000000058207E-2</v>
      </c>
      <c r="Y1758" s="256">
        <v>0.02</v>
      </c>
      <c r="Z1758" s="256">
        <v>1.5999999999912688E-2</v>
      </c>
      <c r="AA1758" s="256">
        <v>0.02</v>
      </c>
      <c r="AB1758" s="256">
        <v>1.1999999999970897E-2</v>
      </c>
      <c r="AC1758" s="138">
        <f>SUM(E1758:AB1758)</f>
        <v>0.38399999999994194</v>
      </c>
      <c r="AD1758" s="4">
        <f>MAX(E1758:AB1758)</f>
        <v>0.02</v>
      </c>
      <c r="AE1758" s="4">
        <f>MIN(E1758:AB1758)</f>
        <v>1.1999999999970897E-2</v>
      </c>
    </row>
    <row r="1759" spans="1:31" s="5" customFormat="1" ht="11.25">
      <c r="A1759" s="2217"/>
      <c r="B1759" s="2220"/>
      <c r="C1759" s="11" t="s">
        <v>478</v>
      </c>
      <c r="D1759" s="2185" t="s">
        <v>460</v>
      </c>
      <c r="E1759" s="92"/>
      <c r="F1759" s="92"/>
      <c r="G1759" s="92"/>
      <c r="H1759" s="438"/>
      <c r="I1759" s="92"/>
      <c r="J1759" s="92"/>
      <c r="K1759" s="92"/>
      <c r="L1759" s="92"/>
      <c r="M1759" s="92"/>
      <c r="N1759" s="438"/>
      <c r="O1759" s="92"/>
      <c r="P1759" s="92"/>
      <c r="Q1759" s="92"/>
      <c r="R1759" s="92"/>
      <c r="S1759" s="92"/>
      <c r="T1759" s="92"/>
      <c r="U1759" s="92"/>
      <c r="V1759" s="438"/>
      <c r="W1759" s="92"/>
      <c r="X1759" s="92"/>
      <c r="Y1759" s="92"/>
      <c r="Z1759" s="92"/>
      <c r="AA1759" s="92"/>
      <c r="AB1759" s="92"/>
      <c r="AC1759" s="135">
        <f>SUM(E1759:AB1759)</f>
        <v>0</v>
      </c>
    </row>
    <row r="1760" spans="1:31" s="5" customFormat="1" ht="11.25">
      <c r="A1760" s="2217"/>
      <c r="B1760" s="2220"/>
      <c r="C1760" s="11" t="s">
        <v>8</v>
      </c>
      <c r="D1760" s="866" t="s">
        <v>498</v>
      </c>
      <c r="E1760" s="124">
        <f>SQRT(E1758*E1758+E1759*E1759)*1000/(1.732*E1762)</f>
        <v>28.868360277136254</v>
      </c>
      <c r="F1760" s="124">
        <f t="shared" ref="F1760:AB1760" si="550">SQRT(F1758*F1758+F1759*F1759)*1000/(1.732*F1762)</f>
        <v>17.321016166239744</v>
      </c>
      <c r="G1760" s="124">
        <f t="shared" si="550"/>
        <v>23.094688221793021</v>
      </c>
      <c r="H1760" s="437">
        <f t="shared" si="550"/>
        <v>17.321016166239744</v>
      </c>
      <c r="I1760" s="124">
        <f t="shared" si="550"/>
        <v>28.868360277136254</v>
      </c>
      <c r="J1760" s="124">
        <f t="shared" si="550"/>
        <v>23.094688221793021</v>
      </c>
      <c r="K1760" s="124">
        <f t="shared" si="550"/>
        <v>23.094688221582977</v>
      </c>
      <c r="L1760" s="124">
        <f t="shared" si="550"/>
        <v>17.321016166239744</v>
      </c>
      <c r="M1760" s="124">
        <f t="shared" si="550"/>
        <v>28.868360277136254</v>
      </c>
      <c r="N1760" s="437">
        <f t="shared" si="550"/>
        <v>23.094688221793021</v>
      </c>
      <c r="O1760" s="124">
        <f t="shared" si="550"/>
        <v>23.094688221793021</v>
      </c>
      <c r="P1760" s="124">
        <f t="shared" si="550"/>
        <v>23.094688221582977</v>
      </c>
      <c r="Q1760" s="124">
        <f t="shared" si="550"/>
        <v>23.094688221793021</v>
      </c>
      <c r="R1760" s="124">
        <f t="shared" si="550"/>
        <v>28.868360277136254</v>
      </c>
      <c r="S1760" s="124">
        <f t="shared" si="550"/>
        <v>17.321016166239744</v>
      </c>
      <c r="T1760" s="124">
        <f t="shared" si="550"/>
        <v>23.094688221793021</v>
      </c>
      <c r="U1760" s="124">
        <f t="shared" si="550"/>
        <v>17.321016166239744</v>
      </c>
      <c r="V1760" s="437">
        <f t="shared" si="550"/>
        <v>28.868360277136254</v>
      </c>
      <c r="W1760" s="124">
        <f t="shared" si="550"/>
        <v>17.321016166239744</v>
      </c>
      <c r="X1760" s="124">
        <f t="shared" si="550"/>
        <v>23.094688221793021</v>
      </c>
      <c r="Y1760" s="124">
        <f t="shared" si="550"/>
        <v>28.868360277136254</v>
      </c>
      <c r="Z1760" s="124">
        <f t="shared" si="550"/>
        <v>23.094688221582977</v>
      </c>
      <c r="AA1760" s="124">
        <f t="shared" si="550"/>
        <v>28.868360277136254</v>
      </c>
      <c r="AB1760" s="124">
        <f t="shared" si="550"/>
        <v>17.321016166239744</v>
      </c>
      <c r="AC1760" s="135"/>
    </row>
    <row r="1761" spans="1:30" s="5" customFormat="1" ht="11.25">
      <c r="A1761" s="2217"/>
      <c r="B1761" s="2220"/>
      <c r="C1761" s="11" t="s">
        <v>16</v>
      </c>
      <c r="D1761" s="11"/>
      <c r="E1761" s="121">
        <f t="shared" ref="E1761:AB1761" si="551">E1759/E1758</f>
        <v>0</v>
      </c>
      <c r="F1761" s="121">
        <f t="shared" si="551"/>
        <v>0</v>
      </c>
      <c r="G1761" s="121">
        <f t="shared" si="551"/>
        <v>0</v>
      </c>
      <c r="H1761" s="435">
        <f t="shared" si="551"/>
        <v>0</v>
      </c>
      <c r="I1761" s="121">
        <f t="shared" si="551"/>
        <v>0</v>
      </c>
      <c r="J1761" s="121">
        <f t="shared" si="551"/>
        <v>0</v>
      </c>
      <c r="K1761" s="121">
        <f t="shared" si="551"/>
        <v>0</v>
      </c>
      <c r="L1761" s="121">
        <f t="shared" si="551"/>
        <v>0</v>
      </c>
      <c r="M1761" s="121">
        <f t="shared" si="551"/>
        <v>0</v>
      </c>
      <c r="N1761" s="435">
        <f t="shared" si="551"/>
        <v>0</v>
      </c>
      <c r="O1761" s="121">
        <f t="shared" si="551"/>
        <v>0</v>
      </c>
      <c r="P1761" s="121">
        <f t="shared" si="551"/>
        <v>0</v>
      </c>
      <c r="Q1761" s="121">
        <f t="shared" si="551"/>
        <v>0</v>
      </c>
      <c r="R1761" s="121">
        <f t="shared" si="551"/>
        <v>0</v>
      </c>
      <c r="S1761" s="121">
        <f t="shared" si="551"/>
        <v>0</v>
      </c>
      <c r="T1761" s="121">
        <f t="shared" si="551"/>
        <v>0</v>
      </c>
      <c r="U1761" s="121">
        <f t="shared" si="551"/>
        <v>0</v>
      </c>
      <c r="V1761" s="435">
        <f t="shared" si="551"/>
        <v>0</v>
      </c>
      <c r="W1761" s="121">
        <f t="shared" si="551"/>
        <v>0</v>
      </c>
      <c r="X1761" s="121">
        <f t="shared" si="551"/>
        <v>0</v>
      </c>
      <c r="Y1761" s="121">
        <f t="shared" si="551"/>
        <v>0</v>
      </c>
      <c r="Z1761" s="121">
        <f t="shared" si="551"/>
        <v>0</v>
      </c>
      <c r="AA1761" s="121">
        <f t="shared" si="551"/>
        <v>0</v>
      </c>
      <c r="AB1761" s="121">
        <f t="shared" si="551"/>
        <v>0</v>
      </c>
      <c r="AC1761" s="135">
        <f>AC1759/AC1758</f>
        <v>0</v>
      </c>
    </row>
    <row r="1762" spans="1:30" s="5" customFormat="1" ht="12" thickBot="1">
      <c r="A1762" s="2250"/>
      <c r="B1762" s="2264"/>
      <c r="C1762" s="47" t="s">
        <v>13</v>
      </c>
      <c r="D1762" s="47"/>
      <c r="E1762" s="94">
        <v>0.4</v>
      </c>
      <c r="F1762" s="94">
        <v>0.4</v>
      </c>
      <c r="G1762" s="94">
        <v>0.4</v>
      </c>
      <c r="H1762" s="459">
        <v>0.4</v>
      </c>
      <c r="I1762" s="94">
        <v>0.4</v>
      </c>
      <c r="J1762" s="94">
        <v>0.4</v>
      </c>
      <c r="K1762" s="94">
        <v>0.4</v>
      </c>
      <c r="L1762" s="94">
        <v>0.4</v>
      </c>
      <c r="M1762" s="94">
        <v>0.4</v>
      </c>
      <c r="N1762" s="459">
        <v>0.4</v>
      </c>
      <c r="O1762" s="94">
        <v>0.4</v>
      </c>
      <c r="P1762" s="94">
        <v>0.4</v>
      </c>
      <c r="Q1762" s="94">
        <v>0.4</v>
      </c>
      <c r="R1762" s="94">
        <v>0.4</v>
      </c>
      <c r="S1762" s="94">
        <v>0.4</v>
      </c>
      <c r="T1762" s="94">
        <v>0.4</v>
      </c>
      <c r="U1762" s="94">
        <v>0.4</v>
      </c>
      <c r="V1762" s="459">
        <v>0.4</v>
      </c>
      <c r="W1762" s="94">
        <v>0.4</v>
      </c>
      <c r="X1762" s="94">
        <v>0.4</v>
      </c>
      <c r="Y1762" s="94">
        <v>0.4</v>
      </c>
      <c r="Z1762" s="94">
        <v>0.4</v>
      </c>
      <c r="AA1762" s="94">
        <v>0.4</v>
      </c>
      <c r="AB1762" s="94">
        <v>0.4</v>
      </c>
      <c r="AC1762" s="95"/>
    </row>
    <row r="1763" spans="1:30" s="80" customFormat="1" ht="30" customHeight="1" thickBot="1">
      <c r="A1763" s="70"/>
      <c r="B1763" s="79"/>
      <c r="E1763" s="111"/>
      <c r="F1763" s="111"/>
      <c r="G1763" s="111"/>
      <c r="H1763" s="216"/>
      <c r="I1763" s="111"/>
      <c r="J1763" s="111"/>
      <c r="K1763" s="111"/>
      <c r="L1763" s="111"/>
      <c r="M1763" s="111"/>
      <c r="N1763" s="216"/>
      <c r="O1763" s="111"/>
      <c r="P1763" s="111"/>
      <c r="Q1763" s="111"/>
      <c r="R1763" s="111"/>
      <c r="S1763" s="111"/>
      <c r="T1763" s="111"/>
      <c r="U1763" s="111"/>
      <c r="V1763" s="216"/>
      <c r="W1763" s="111"/>
      <c r="X1763" s="111"/>
      <c r="Y1763" s="111"/>
      <c r="Z1763" s="111"/>
      <c r="AA1763" s="111"/>
      <c r="AB1763" s="111"/>
      <c r="AC1763" s="111"/>
    </row>
    <row r="1764" spans="1:30" s="5" customFormat="1" ht="28.5" customHeight="1">
      <c r="A1764" s="144" t="s">
        <v>17</v>
      </c>
      <c r="B1764" s="145" t="s">
        <v>5</v>
      </c>
      <c r="C1764" s="6" t="s">
        <v>14</v>
      </c>
      <c r="D1764" s="274" t="s">
        <v>491</v>
      </c>
      <c r="E1764" s="2246" t="s">
        <v>15</v>
      </c>
      <c r="F1764" s="2246"/>
      <c r="G1764" s="2246"/>
      <c r="H1764" s="2246"/>
      <c r="I1764" s="2246"/>
      <c r="J1764" s="2246"/>
      <c r="K1764" s="2246"/>
      <c r="L1764" s="2246"/>
      <c r="M1764" s="2246"/>
      <c r="N1764" s="2246"/>
      <c r="O1764" s="2246"/>
      <c r="P1764" s="2246"/>
      <c r="Q1764" s="2246"/>
      <c r="R1764" s="2246"/>
      <c r="S1764" s="2246"/>
      <c r="T1764" s="2246"/>
      <c r="U1764" s="2246"/>
      <c r="V1764" s="2246"/>
      <c r="W1764" s="2246"/>
      <c r="X1764" s="2246"/>
      <c r="Y1764" s="2246"/>
      <c r="Z1764" s="2246"/>
      <c r="AA1764" s="2246"/>
      <c r="AB1764" s="2246"/>
      <c r="AC1764" s="2227" t="s">
        <v>10</v>
      </c>
    </row>
    <row r="1765" spans="1:30" s="13" customFormat="1" ht="12.75" customHeight="1" thickBot="1">
      <c r="A1765" s="2248" t="s">
        <v>424</v>
      </c>
      <c r="B1765" s="2249"/>
      <c r="C1765" s="17"/>
      <c r="D1765" s="17"/>
      <c r="E1765" s="18">
        <v>1</v>
      </c>
      <c r="F1765" s="18">
        <v>2</v>
      </c>
      <c r="G1765" s="18">
        <v>3</v>
      </c>
      <c r="H1765" s="18">
        <v>4</v>
      </c>
      <c r="I1765" s="18">
        <v>5</v>
      </c>
      <c r="J1765" s="18">
        <v>6</v>
      </c>
      <c r="K1765" s="18">
        <v>7</v>
      </c>
      <c r="L1765" s="18">
        <v>8</v>
      </c>
      <c r="M1765" s="18">
        <v>9</v>
      </c>
      <c r="N1765" s="18">
        <v>10</v>
      </c>
      <c r="O1765" s="18">
        <v>11</v>
      </c>
      <c r="P1765" s="18">
        <v>12</v>
      </c>
      <c r="Q1765" s="18">
        <v>13</v>
      </c>
      <c r="R1765" s="18">
        <v>14</v>
      </c>
      <c r="S1765" s="18">
        <v>15</v>
      </c>
      <c r="T1765" s="18">
        <v>16</v>
      </c>
      <c r="U1765" s="18">
        <v>17</v>
      </c>
      <c r="V1765" s="18">
        <v>18</v>
      </c>
      <c r="W1765" s="18">
        <v>19</v>
      </c>
      <c r="X1765" s="18">
        <v>20</v>
      </c>
      <c r="Y1765" s="18">
        <v>21</v>
      </c>
      <c r="Z1765" s="18">
        <v>22</v>
      </c>
      <c r="AA1765" s="18">
        <v>23</v>
      </c>
      <c r="AB1765" s="18">
        <v>24</v>
      </c>
      <c r="AC1765" s="2247"/>
    </row>
    <row r="1766" spans="1:30" s="13" customFormat="1" ht="12.75" customHeight="1" thickBot="1">
      <c r="A1766" s="19" t="s">
        <v>286</v>
      </c>
      <c r="B1766" s="20"/>
      <c r="C1766" s="21"/>
      <c r="D1766" s="867"/>
      <c r="E1766" s="20">
        <v>1</v>
      </c>
      <c r="F1766" s="20">
        <v>1</v>
      </c>
      <c r="G1766" s="20">
        <v>1</v>
      </c>
      <c r="H1766" s="20">
        <v>1</v>
      </c>
      <c r="I1766" s="20">
        <v>1</v>
      </c>
      <c r="J1766" s="20">
        <v>1</v>
      </c>
      <c r="K1766" s="20">
        <v>1</v>
      </c>
      <c r="L1766" s="20">
        <v>1</v>
      </c>
      <c r="M1766" s="20">
        <v>1</v>
      </c>
      <c r="N1766" s="20">
        <v>1</v>
      </c>
      <c r="O1766" s="20">
        <v>1</v>
      </c>
      <c r="P1766" s="20">
        <v>1</v>
      </c>
      <c r="Q1766" s="20">
        <v>1</v>
      </c>
      <c r="R1766" s="20">
        <v>1</v>
      </c>
      <c r="S1766" s="20">
        <v>1</v>
      </c>
      <c r="T1766" s="20">
        <v>1</v>
      </c>
      <c r="U1766" s="20">
        <v>1</v>
      </c>
      <c r="V1766" s="20">
        <v>1</v>
      </c>
      <c r="W1766" s="20">
        <v>1</v>
      </c>
      <c r="X1766" s="20">
        <v>1</v>
      </c>
      <c r="Y1766" s="20">
        <v>1</v>
      </c>
      <c r="Z1766" s="20">
        <v>1</v>
      </c>
      <c r="AA1766" s="20">
        <v>1</v>
      </c>
      <c r="AB1766" s="20">
        <v>1</v>
      </c>
      <c r="AC1766" s="189"/>
    </row>
    <row r="1767" spans="1:30" s="5" customFormat="1" ht="11.25">
      <c r="A1767" s="2216" t="s">
        <v>123</v>
      </c>
      <c r="B1767" s="2219" t="s">
        <v>313</v>
      </c>
      <c r="C1767" s="10" t="s">
        <v>477</v>
      </c>
      <c r="D1767" s="867" t="s">
        <v>499</v>
      </c>
      <c r="E1767" s="120">
        <v>0.40000000000145519</v>
      </c>
      <c r="F1767" s="120">
        <v>0.19999999999890861</v>
      </c>
      <c r="G1767" s="120">
        <v>0.2000000000007276</v>
      </c>
      <c r="H1767" s="434">
        <v>0.19999999999890861</v>
      </c>
      <c r="I1767" s="120">
        <v>0.2000000000007276</v>
      </c>
      <c r="J1767" s="120">
        <v>0.3999999999996362</v>
      </c>
      <c r="K1767" s="120">
        <v>0.2000000000007276</v>
      </c>
      <c r="L1767" s="120">
        <v>0.3999999999996362</v>
      </c>
      <c r="M1767" s="120">
        <v>0.6000000000003638</v>
      </c>
      <c r="N1767" s="434">
        <v>0.3999999999996362</v>
      </c>
      <c r="O1767" s="120">
        <v>0.3999999999996362</v>
      </c>
      <c r="P1767" s="120">
        <v>0.3999999999996362</v>
      </c>
      <c r="Q1767" s="120">
        <v>0.40000000000145519</v>
      </c>
      <c r="R1767" s="120">
        <v>0.3999999999996362</v>
      </c>
      <c r="S1767" s="120">
        <v>0.3999999999996362</v>
      </c>
      <c r="T1767" s="120">
        <v>0.3999999999996362</v>
      </c>
      <c r="U1767" s="120">
        <v>0.3999999999996362</v>
      </c>
      <c r="V1767" s="434">
        <v>0.40000000000145519</v>
      </c>
      <c r="W1767" s="120">
        <v>0.3999999999996362</v>
      </c>
      <c r="X1767" s="120">
        <v>0.3999999999996362</v>
      </c>
      <c r="Y1767" s="120">
        <v>0.3999999999996362</v>
      </c>
      <c r="Z1767" s="120">
        <v>0.2000000000007276</v>
      </c>
      <c r="AA1767" s="120">
        <v>0.3999999999996362</v>
      </c>
      <c r="AB1767" s="120">
        <v>0.3999999999996362</v>
      </c>
      <c r="AC1767" s="135">
        <f>SUM(E1767:AB1767)</f>
        <v>8.6000000000003638</v>
      </c>
    </row>
    <row r="1768" spans="1:30" s="5" customFormat="1" ht="11.25">
      <c r="A1768" s="2217"/>
      <c r="B1768" s="2220"/>
      <c r="C1768" s="11" t="s">
        <v>478</v>
      </c>
      <c r="D1768" s="866" t="s">
        <v>499</v>
      </c>
      <c r="E1768" s="121">
        <v>0.1999999999998181</v>
      </c>
      <c r="F1768" s="121">
        <v>0.1999999999998181</v>
      </c>
      <c r="G1768" s="121">
        <v>0.2000000000007276</v>
      </c>
      <c r="H1768" s="435">
        <v>0.1999999999998181</v>
      </c>
      <c r="I1768" s="121">
        <v>0.1999999999998181</v>
      </c>
      <c r="J1768" s="121">
        <v>0.1999999999998181</v>
      </c>
      <c r="K1768" s="121">
        <v>0</v>
      </c>
      <c r="L1768" s="121">
        <v>0.1999999999998181</v>
      </c>
      <c r="M1768" s="121">
        <v>0.4000000000005457</v>
      </c>
      <c r="N1768" s="435">
        <v>0.1999999999998181</v>
      </c>
      <c r="O1768" s="121">
        <v>0.1999999999998181</v>
      </c>
      <c r="P1768" s="121">
        <v>0.1999999999998181</v>
      </c>
      <c r="Q1768" s="121">
        <v>0.2000000000007276</v>
      </c>
      <c r="R1768" s="121">
        <v>0.3999999999996362</v>
      </c>
      <c r="S1768" s="121">
        <v>0.1999999999998181</v>
      </c>
      <c r="T1768" s="121">
        <v>0.1999999999998181</v>
      </c>
      <c r="U1768" s="121">
        <v>0.2000000000007276</v>
      </c>
      <c r="V1768" s="435">
        <v>0.1999999999998181</v>
      </c>
      <c r="W1768" s="121">
        <v>0.3999999999996362</v>
      </c>
      <c r="X1768" s="121">
        <v>0.1999999999998181</v>
      </c>
      <c r="Y1768" s="121">
        <v>0.2000000000007276</v>
      </c>
      <c r="Z1768" s="121">
        <v>0.1999999999998181</v>
      </c>
      <c r="AA1768" s="121">
        <v>0.1999999999998181</v>
      </c>
      <c r="AB1768" s="121">
        <v>0</v>
      </c>
      <c r="AC1768" s="135">
        <f>SUM(E1768:AB1768)</f>
        <v>5</v>
      </c>
    </row>
    <row r="1769" spans="1:30" s="5" customFormat="1" ht="11.25">
      <c r="A1769" s="2217"/>
      <c r="B1769" s="2220"/>
      <c r="C1769" s="11" t="s">
        <v>8</v>
      </c>
      <c r="D1769" s="866" t="s">
        <v>498</v>
      </c>
      <c r="E1769" s="124">
        <f>SQRT(E1767*E1767+E1768*E1768)*1000/(1.732*E1774)</f>
        <v>24.131445225722423</v>
      </c>
      <c r="F1769" s="124">
        <f t="shared" ref="F1769:AB1769" si="552">SQRT(F1767*F1767+F1768*F1768)*1000/(1.732*F1774)</f>
        <v>15.120750602692167</v>
      </c>
      <c r="G1769" s="124">
        <f t="shared" si="552"/>
        <v>15.12075060279531</v>
      </c>
      <c r="H1769" s="437">
        <f t="shared" si="552"/>
        <v>15.120750602692167</v>
      </c>
      <c r="I1769" s="124">
        <f t="shared" si="552"/>
        <v>15.12075060276093</v>
      </c>
      <c r="J1769" s="124">
        <f t="shared" si="552"/>
        <v>23.908005917989865</v>
      </c>
      <c r="K1769" s="124">
        <f t="shared" si="552"/>
        <v>10.691985287867141</v>
      </c>
      <c r="L1769" s="124">
        <f t="shared" si="552"/>
        <v>24.359100369272696</v>
      </c>
      <c r="M1769" s="124">
        <f t="shared" si="552"/>
        <v>38.91078624967102</v>
      </c>
      <c r="N1769" s="437">
        <f t="shared" si="552"/>
        <v>24.131445225634632</v>
      </c>
      <c r="O1769" s="124">
        <f t="shared" si="552"/>
        <v>24.131445225634632</v>
      </c>
      <c r="P1769" s="124">
        <f t="shared" si="552"/>
        <v>24.131445225634632</v>
      </c>
      <c r="Q1769" s="124">
        <f t="shared" si="552"/>
        <v>24.131445225744368</v>
      </c>
      <c r="R1769" s="124">
        <f t="shared" si="552"/>
        <v>30.241501205453098</v>
      </c>
      <c r="S1769" s="124">
        <f t="shared" si="552"/>
        <v>23.908005917989865</v>
      </c>
      <c r="T1769" s="124">
        <f t="shared" si="552"/>
        <v>23.908005917989865</v>
      </c>
      <c r="U1769" s="124">
        <f t="shared" si="552"/>
        <v>23.688666414176637</v>
      </c>
      <c r="V1769" s="437">
        <f t="shared" si="552"/>
        <v>23.688666414241272</v>
      </c>
      <c r="W1769" s="124">
        <f t="shared" si="552"/>
        <v>30.241501205453098</v>
      </c>
      <c r="X1769" s="124">
        <f t="shared" si="552"/>
        <v>23.908005917989865</v>
      </c>
      <c r="Y1769" s="124">
        <f t="shared" si="552"/>
        <v>23.908005918011607</v>
      </c>
      <c r="Z1769" s="124">
        <f t="shared" si="552"/>
        <v>14.982028120166794</v>
      </c>
      <c r="AA1769" s="124">
        <f t="shared" si="552"/>
        <v>23.688666414155094</v>
      </c>
      <c r="AB1769" s="124">
        <f t="shared" si="552"/>
        <v>21.38397057563704</v>
      </c>
      <c r="AC1769" s="97"/>
    </row>
    <row r="1770" spans="1:30" s="5" customFormat="1" ht="11.25">
      <c r="A1770" s="2217"/>
      <c r="B1770" s="2220"/>
      <c r="C1770" s="11" t="s">
        <v>16</v>
      </c>
      <c r="D1770" s="11"/>
      <c r="E1770" s="121">
        <f t="shared" ref="E1770:AC1770" si="553">E1768/E1767</f>
        <v>0.49999999999772626</v>
      </c>
      <c r="F1770" s="121">
        <f t="shared" si="553"/>
        <v>1.0000000000045475</v>
      </c>
      <c r="G1770" s="121">
        <f t="shared" si="553"/>
        <v>1</v>
      </c>
      <c r="H1770" s="435">
        <f t="shared" si="553"/>
        <v>1.0000000000045475</v>
      </c>
      <c r="I1770" s="121">
        <f t="shared" si="553"/>
        <v>0.99999999999545253</v>
      </c>
      <c r="J1770" s="121">
        <f t="shared" si="553"/>
        <v>0.5</v>
      </c>
      <c r="K1770" s="121">
        <f t="shared" si="553"/>
        <v>0</v>
      </c>
      <c r="L1770" s="121">
        <f t="shared" si="553"/>
        <v>0.5</v>
      </c>
      <c r="M1770" s="121">
        <f t="shared" si="553"/>
        <v>0.66666666666717189</v>
      </c>
      <c r="N1770" s="435">
        <f t="shared" si="553"/>
        <v>0.5</v>
      </c>
      <c r="O1770" s="121">
        <f t="shared" si="553"/>
        <v>0.5</v>
      </c>
      <c r="P1770" s="121">
        <f t="shared" si="553"/>
        <v>0.5</v>
      </c>
      <c r="Q1770" s="121">
        <f t="shared" si="553"/>
        <v>0.5</v>
      </c>
      <c r="R1770" s="121">
        <f t="shared" si="553"/>
        <v>1</v>
      </c>
      <c r="S1770" s="121">
        <f t="shared" si="553"/>
        <v>0.5</v>
      </c>
      <c r="T1770" s="121">
        <f t="shared" si="553"/>
        <v>0.5</v>
      </c>
      <c r="U1770" s="121">
        <f t="shared" si="553"/>
        <v>0.50000000000227374</v>
      </c>
      <c r="V1770" s="435">
        <f t="shared" si="553"/>
        <v>0.49999999999772626</v>
      </c>
      <c r="W1770" s="121">
        <f t="shared" si="553"/>
        <v>1</v>
      </c>
      <c r="X1770" s="121">
        <f t="shared" si="553"/>
        <v>0.5</v>
      </c>
      <c r="Y1770" s="121">
        <f t="shared" si="553"/>
        <v>0.50000000000227374</v>
      </c>
      <c r="Z1770" s="121">
        <f t="shared" si="553"/>
        <v>0.99999999999545253</v>
      </c>
      <c r="AA1770" s="121">
        <f t="shared" si="553"/>
        <v>0.5</v>
      </c>
      <c r="AB1770" s="121">
        <f t="shared" si="553"/>
        <v>0</v>
      </c>
      <c r="AC1770" s="196">
        <f t="shared" si="553"/>
        <v>0.58139534883718469</v>
      </c>
    </row>
    <row r="1771" spans="1:30" s="5" customFormat="1" ht="12" thickBot="1">
      <c r="A1771" s="2218"/>
      <c r="B1771" s="2221"/>
      <c r="C1771" s="48" t="s">
        <v>13</v>
      </c>
      <c r="D1771" s="48"/>
      <c r="E1771" s="100"/>
      <c r="F1771" s="100"/>
      <c r="G1771" s="100"/>
      <c r="H1771" s="461"/>
      <c r="I1771" s="100"/>
      <c r="J1771" s="100"/>
      <c r="K1771" s="100"/>
      <c r="L1771" s="100"/>
      <c r="M1771" s="100"/>
      <c r="N1771" s="461"/>
      <c r="O1771" s="100"/>
      <c r="P1771" s="100"/>
      <c r="Q1771" s="100"/>
      <c r="R1771" s="100"/>
      <c r="S1771" s="100"/>
      <c r="T1771" s="100"/>
      <c r="U1771" s="100"/>
      <c r="V1771" s="461"/>
      <c r="W1771" s="100"/>
      <c r="X1771" s="100"/>
      <c r="Y1771" s="100"/>
      <c r="Z1771" s="100"/>
      <c r="AA1771" s="100"/>
      <c r="AB1771" s="100"/>
      <c r="AC1771" s="101"/>
    </row>
    <row r="1772" spans="1:30" s="5" customFormat="1" ht="12" thickBot="1">
      <c r="A1772" s="293" t="s">
        <v>507</v>
      </c>
      <c r="B1772" s="294"/>
      <c r="C1772" s="295"/>
      <c r="D1772" s="295"/>
      <c r="E1772" s="296">
        <f>SQRT(E1767*E1767+E1768*E1768)</f>
        <v>0.44721359550117817</v>
      </c>
      <c r="F1772" s="296">
        <f t="shared" ref="F1772:AB1772" si="554">SQRT(F1767*F1767+F1768*F1768)</f>
        <v>0.28284271247371862</v>
      </c>
      <c r="G1772" s="296">
        <f t="shared" si="554"/>
        <v>0.28284271247564796</v>
      </c>
      <c r="H1772" s="296">
        <f t="shared" si="554"/>
        <v>0.28284271247371862</v>
      </c>
      <c r="I1772" s="296">
        <f t="shared" si="554"/>
        <v>0.28284271247500486</v>
      </c>
      <c r="J1772" s="296">
        <f t="shared" si="554"/>
        <v>0.4472135954995512</v>
      </c>
      <c r="K1772" s="296">
        <f t="shared" si="554"/>
        <v>0.2000000000007276</v>
      </c>
      <c r="L1772" s="296">
        <f t="shared" si="554"/>
        <v>0.4472135954995512</v>
      </c>
      <c r="M1772" s="710">
        <f t="shared" si="554"/>
        <v>0.72111025509340321</v>
      </c>
      <c r="N1772" s="296">
        <f t="shared" si="554"/>
        <v>0.4472135954995512</v>
      </c>
      <c r="O1772" s="296">
        <f t="shared" si="554"/>
        <v>0.4472135954995512</v>
      </c>
      <c r="P1772" s="296">
        <f t="shared" si="554"/>
        <v>0.4472135954995512</v>
      </c>
      <c r="Q1772" s="296">
        <f t="shared" si="554"/>
        <v>0.4472135955015849</v>
      </c>
      <c r="R1772" s="296">
        <f t="shared" si="554"/>
        <v>0.56568542494872354</v>
      </c>
      <c r="S1772" s="296">
        <f t="shared" si="554"/>
        <v>0.4472135954995512</v>
      </c>
      <c r="T1772" s="296">
        <f t="shared" si="554"/>
        <v>0.4472135954995512</v>
      </c>
      <c r="U1772" s="296">
        <f t="shared" si="554"/>
        <v>0.44721359549995793</v>
      </c>
      <c r="V1772" s="489">
        <f t="shared" si="554"/>
        <v>0.44721359550117817</v>
      </c>
      <c r="W1772" s="296">
        <f t="shared" si="554"/>
        <v>0.56568542494872354</v>
      </c>
      <c r="X1772" s="296">
        <f t="shared" si="554"/>
        <v>0.4472135954995512</v>
      </c>
      <c r="Y1772" s="296">
        <f t="shared" si="554"/>
        <v>0.44721359549995793</v>
      </c>
      <c r="Z1772" s="296">
        <f t="shared" si="554"/>
        <v>0.28284271247500486</v>
      </c>
      <c r="AA1772" s="296">
        <f t="shared" si="554"/>
        <v>0.4472135954995512</v>
      </c>
      <c r="AB1772" s="296">
        <f t="shared" si="554"/>
        <v>0.3999999999996362</v>
      </c>
      <c r="AC1772" s="297"/>
      <c r="AD1772" s="131">
        <f>MAX(E1772:AB1772)</f>
        <v>0.72111025509340321</v>
      </c>
    </row>
    <row r="1773" spans="1:30" s="13" customFormat="1" ht="14.25" customHeight="1" thickBot="1">
      <c r="A1773" s="154" t="s">
        <v>303</v>
      </c>
      <c r="B1773" s="155"/>
      <c r="C1773" s="156"/>
      <c r="D1773" s="156"/>
      <c r="E1773" s="157">
        <v>1</v>
      </c>
      <c r="F1773" s="157">
        <v>2</v>
      </c>
      <c r="G1773" s="157">
        <v>3</v>
      </c>
      <c r="H1773" s="157">
        <v>4</v>
      </c>
      <c r="I1773" s="157">
        <v>5</v>
      </c>
      <c r="J1773" s="157">
        <v>6</v>
      </c>
      <c r="K1773" s="157">
        <v>7</v>
      </c>
      <c r="L1773" s="157">
        <v>8</v>
      </c>
      <c r="M1773" s="157">
        <v>9</v>
      </c>
      <c r="N1773" s="157">
        <v>10</v>
      </c>
      <c r="O1773" s="157">
        <v>11</v>
      </c>
      <c r="P1773" s="157">
        <v>12</v>
      </c>
      <c r="Q1773" s="157">
        <v>13</v>
      </c>
      <c r="R1773" s="157">
        <v>14</v>
      </c>
      <c r="S1773" s="157">
        <v>15</v>
      </c>
      <c r="T1773" s="157">
        <v>16</v>
      </c>
      <c r="U1773" s="157">
        <v>17</v>
      </c>
      <c r="V1773" s="157">
        <v>18</v>
      </c>
      <c r="W1773" s="157">
        <v>19</v>
      </c>
      <c r="X1773" s="157">
        <v>20</v>
      </c>
      <c r="Y1773" s="157">
        <v>21</v>
      </c>
      <c r="Z1773" s="157">
        <v>22</v>
      </c>
      <c r="AA1773" s="157">
        <v>23</v>
      </c>
      <c r="AB1773" s="157">
        <v>24</v>
      </c>
      <c r="AC1773" s="158"/>
    </row>
    <row r="1774" spans="1:30" s="32" customFormat="1" ht="14.25" customHeight="1" thickBot="1">
      <c r="A1774" s="28" t="s">
        <v>144</v>
      </c>
      <c r="B1774" s="29"/>
      <c r="C1774" s="440" t="s">
        <v>13</v>
      </c>
      <c r="D1774" s="855" t="s">
        <v>523</v>
      </c>
      <c r="E1774" s="332">
        <v>10.7</v>
      </c>
      <c r="F1774" s="332">
        <v>10.8</v>
      </c>
      <c r="G1774" s="332">
        <v>10.8</v>
      </c>
      <c r="H1774" s="332">
        <v>10.8</v>
      </c>
      <c r="I1774" s="332">
        <v>10.8</v>
      </c>
      <c r="J1774" s="332">
        <v>10.8</v>
      </c>
      <c r="K1774" s="332">
        <v>10.8</v>
      </c>
      <c r="L1774" s="332">
        <v>10.6</v>
      </c>
      <c r="M1774" s="332">
        <v>10.7</v>
      </c>
      <c r="N1774" s="332">
        <v>10.7</v>
      </c>
      <c r="O1774" s="332">
        <v>10.7</v>
      </c>
      <c r="P1774" s="332">
        <v>10.7</v>
      </c>
      <c r="Q1774" s="332">
        <v>10.7</v>
      </c>
      <c r="R1774" s="332">
        <v>10.8</v>
      </c>
      <c r="S1774" s="332">
        <v>10.8</v>
      </c>
      <c r="T1774" s="332">
        <v>10.8</v>
      </c>
      <c r="U1774" s="332">
        <v>10.9</v>
      </c>
      <c r="V1774" s="332">
        <v>10.9</v>
      </c>
      <c r="W1774" s="332">
        <v>10.8</v>
      </c>
      <c r="X1774" s="332">
        <v>10.8</v>
      </c>
      <c r="Y1774" s="332">
        <v>10.8</v>
      </c>
      <c r="Z1774" s="332">
        <v>10.9</v>
      </c>
      <c r="AA1774" s="332">
        <v>10.9</v>
      </c>
      <c r="AB1774" s="332">
        <v>10.8</v>
      </c>
      <c r="AC1774" s="31"/>
    </row>
    <row r="1775" spans="1:30">
      <c r="A1775" s="2216" t="s">
        <v>125</v>
      </c>
      <c r="B1775" s="2219" t="s">
        <v>425</v>
      </c>
      <c r="C1775" s="10" t="s">
        <v>477</v>
      </c>
      <c r="D1775" s="867" t="s">
        <v>499</v>
      </c>
      <c r="E1775" s="120">
        <v>0.1999999999998181</v>
      </c>
      <c r="F1775" s="120">
        <v>0.1999999999998181</v>
      </c>
      <c r="G1775" s="120">
        <v>0.1999999999998181</v>
      </c>
      <c r="H1775" s="434">
        <v>0.1999999999998181</v>
      </c>
      <c r="I1775" s="120">
        <v>0.1000000000003638</v>
      </c>
      <c r="J1775" s="120">
        <v>0.1000000000003638</v>
      </c>
      <c r="K1775" s="120">
        <v>0.1999999999998181</v>
      </c>
      <c r="L1775" s="120">
        <v>0.1999999999998181</v>
      </c>
      <c r="M1775" s="120">
        <v>0.3999999999996362</v>
      </c>
      <c r="N1775" s="434">
        <v>0.2000000000007276</v>
      </c>
      <c r="O1775" s="120">
        <v>0.3999999999996362</v>
      </c>
      <c r="P1775" s="120">
        <v>0.1999999999998181</v>
      </c>
      <c r="Q1775" s="120">
        <v>0.4000000000005457</v>
      </c>
      <c r="R1775" s="120">
        <v>0.1999999999998181</v>
      </c>
      <c r="S1775" s="120">
        <v>0.3999999999996362</v>
      </c>
      <c r="T1775" s="120">
        <v>0.1999999999998181</v>
      </c>
      <c r="U1775" s="120">
        <v>0.2000000000007276</v>
      </c>
      <c r="V1775" s="434">
        <v>0.1999999999998181</v>
      </c>
      <c r="W1775" s="120">
        <v>0.3999999999996362</v>
      </c>
      <c r="X1775" s="120">
        <v>0.1999999999998181</v>
      </c>
      <c r="Y1775" s="120">
        <v>0.2000000000007276</v>
      </c>
      <c r="Z1775" s="120">
        <v>0.1999999999998181</v>
      </c>
      <c r="AA1775" s="120">
        <v>0.1999999999998181</v>
      </c>
      <c r="AB1775" s="120">
        <v>0.1999999999998181</v>
      </c>
      <c r="AC1775" s="135">
        <f>SUM(E1775:AB1775)</f>
        <v>5.5999999999994543</v>
      </c>
    </row>
    <row r="1776" spans="1:30">
      <c r="A1776" s="2295"/>
      <c r="B1776" s="2293"/>
      <c r="C1776" s="11" t="s">
        <v>478</v>
      </c>
      <c r="D1776" s="866" t="s">
        <v>499</v>
      </c>
      <c r="E1776" s="92">
        <v>0</v>
      </c>
      <c r="F1776" s="92">
        <v>0</v>
      </c>
      <c r="G1776" s="92">
        <v>0</v>
      </c>
      <c r="H1776" s="438">
        <v>0</v>
      </c>
      <c r="I1776" s="92">
        <v>0</v>
      </c>
      <c r="J1776" s="92">
        <v>0</v>
      </c>
      <c r="K1776" s="92">
        <v>0</v>
      </c>
      <c r="L1776" s="92">
        <v>0</v>
      </c>
      <c r="M1776" s="92">
        <v>0</v>
      </c>
      <c r="N1776" s="438">
        <v>0</v>
      </c>
      <c r="O1776" s="92">
        <v>0</v>
      </c>
      <c r="P1776" s="92">
        <v>0</v>
      </c>
      <c r="Q1776" s="92">
        <v>0</v>
      </c>
      <c r="R1776" s="92">
        <v>0</v>
      </c>
      <c r="S1776" s="92">
        <v>0</v>
      </c>
      <c r="T1776" s="92">
        <v>0</v>
      </c>
      <c r="U1776" s="92">
        <v>0</v>
      </c>
      <c r="V1776" s="438">
        <v>0</v>
      </c>
      <c r="W1776" s="92">
        <v>0</v>
      </c>
      <c r="X1776" s="92">
        <v>0</v>
      </c>
      <c r="Y1776" s="92">
        <v>0</v>
      </c>
      <c r="Z1776" s="92">
        <v>0</v>
      </c>
      <c r="AA1776" s="92">
        <v>0</v>
      </c>
      <c r="AB1776" s="92">
        <v>0</v>
      </c>
      <c r="AC1776" s="135">
        <f>SUM(E1776:AB1776)</f>
        <v>0</v>
      </c>
      <c r="AD1776" s="5" t="s">
        <v>465</v>
      </c>
    </row>
    <row r="1777" spans="1:30">
      <c r="A1777" s="2295"/>
      <c r="B1777" s="2293"/>
      <c r="C1777" s="11" t="s">
        <v>8</v>
      </c>
      <c r="D1777" s="866" t="s">
        <v>498</v>
      </c>
      <c r="E1777" s="124">
        <f>SQRT(E1775*E1775+E1776*E1776)*1000/(1.732*E1774)</f>
        <v>10.791910383966357</v>
      </c>
      <c r="F1777" s="124">
        <f t="shared" ref="F1777:AB1777" si="555">SQRT(F1775*F1775+F1776*F1776)*1000/(1.732*F1774)</f>
        <v>10.69198528781852</v>
      </c>
      <c r="G1777" s="124">
        <f t="shared" si="555"/>
        <v>10.69198528781852</v>
      </c>
      <c r="H1777" s="437">
        <f t="shared" si="555"/>
        <v>10.69198528781852</v>
      </c>
      <c r="I1777" s="124">
        <f t="shared" si="555"/>
        <v>5.3459926439335703</v>
      </c>
      <c r="J1777" s="124">
        <f t="shared" si="555"/>
        <v>5.3459926439335703</v>
      </c>
      <c r="K1777" s="124">
        <f t="shared" si="555"/>
        <v>10.69198528781852</v>
      </c>
      <c r="L1777" s="124">
        <f t="shared" si="555"/>
        <v>10.893720859286795</v>
      </c>
      <c r="M1777" s="124">
        <f t="shared" si="555"/>
        <v>21.583820767932714</v>
      </c>
      <c r="N1777" s="437">
        <f t="shared" si="555"/>
        <v>10.791910384015432</v>
      </c>
      <c r="O1777" s="124">
        <f t="shared" si="555"/>
        <v>21.583820767932714</v>
      </c>
      <c r="P1777" s="124">
        <f t="shared" si="555"/>
        <v>10.791910383966357</v>
      </c>
      <c r="Q1777" s="124">
        <f t="shared" si="555"/>
        <v>21.583820767981791</v>
      </c>
      <c r="R1777" s="124">
        <f t="shared" si="555"/>
        <v>10.69198528781852</v>
      </c>
      <c r="S1777" s="124">
        <f t="shared" si="555"/>
        <v>21.38397057563704</v>
      </c>
      <c r="T1777" s="124">
        <f t="shared" si="555"/>
        <v>10.69198528781852</v>
      </c>
      <c r="U1777" s="124">
        <f t="shared" si="555"/>
        <v>10.593893679721569</v>
      </c>
      <c r="V1777" s="437">
        <f t="shared" si="555"/>
        <v>10.593893679673394</v>
      </c>
      <c r="W1777" s="124">
        <f t="shared" si="555"/>
        <v>21.38397057563704</v>
      </c>
      <c r="X1777" s="124">
        <f t="shared" si="555"/>
        <v>10.69198528781852</v>
      </c>
      <c r="Y1777" s="124">
        <f t="shared" si="555"/>
        <v>10.691985287867141</v>
      </c>
      <c r="Z1777" s="124">
        <f t="shared" si="555"/>
        <v>10.593893679673394</v>
      </c>
      <c r="AA1777" s="124">
        <f t="shared" si="555"/>
        <v>10.593893679673394</v>
      </c>
      <c r="AB1777" s="124">
        <f t="shared" si="555"/>
        <v>10.69198528781852</v>
      </c>
      <c r="AC1777" s="97"/>
    </row>
    <row r="1778" spans="1:30" ht="13.5" thickBot="1">
      <c r="A1778" s="2296"/>
      <c r="B1778" s="2294"/>
      <c r="C1778" s="48" t="s">
        <v>16</v>
      </c>
      <c r="D1778" s="1173"/>
      <c r="E1778" s="121">
        <f t="shared" ref="E1778:AC1778" si="556">E1776/E1775</f>
        <v>0</v>
      </c>
      <c r="F1778" s="121">
        <f t="shared" si="556"/>
        <v>0</v>
      </c>
      <c r="G1778" s="121">
        <f t="shared" si="556"/>
        <v>0</v>
      </c>
      <c r="H1778" s="435">
        <f t="shared" si="556"/>
        <v>0</v>
      </c>
      <c r="I1778" s="121">
        <f t="shared" si="556"/>
        <v>0</v>
      </c>
      <c r="J1778" s="121">
        <f t="shared" si="556"/>
        <v>0</v>
      </c>
      <c r="K1778" s="121">
        <f t="shared" si="556"/>
        <v>0</v>
      </c>
      <c r="L1778" s="121">
        <f t="shared" si="556"/>
        <v>0</v>
      </c>
      <c r="M1778" s="121">
        <f t="shared" si="556"/>
        <v>0</v>
      </c>
      <c r="N1778" s="435">
        <f t="shared" si="556"/>
        <v>0</v>
      </c>
      <c r="O1778" s="121">
        <f t="shared" si="556"/>
        <v>0</v>
      </c>
      <c r="P1778" s="121">
        <f t="shared" si="556"/>
        <v>0</v>
      </c>
      <c r="Q1778" s="121">
        <f t="shared" si="556"/>
        <v>0</v>
      </c>
      <c r="R1778" s="121">
        <f t="shared" si="556"/>
        <v>0</v>
      </c>
      <c r="S1778" s="121">
        <f t="shared" si="556"/>
        <v>0</v>
      </c>
      <c r="T1778" s="121">
        <f t="shared" si="556"/>
        <v>0</v>
      </c>
      <c r="U1778" s="121">
        <f t="shared" si="556"/>
        <v>0</v>
      </c>
      <c r="V1778" s="435">
        <f t="shared" si="556"/>
        <v>0</v>
      </c>
      <c r="W1778" s="121">
        <f t="shared" si="556"/>
        <v>0</v>
      </c>
      <c r="X1778" s="121">
        <f t="shared" si="556"/>
        <v>0</v>
      </c>
      <c r="Y1778" s="121">
        <f t="shared" si="556"/>
        <v>0</v>
      </c>
      <c r="Z1778" s="121">
        <f t="shared" si="556"/>
        <v>0</v>
      </c>
      <c r="AA1778" s="121">
        <f t="shared" si="556"/>
        <v>0</v>
      </c>
      <c r="AB1778" s="121">
        <f t="shared" si="556"/>
        <v>0</v>
      </c>
      <c r="AC1778" s="133">
        <f t="shared" si="556"/>
        <v>0</v>
      </c>
    </row>
    <row r="1779" spans="1:30">
      <c r="A1779" s="2216" t="s">
        <v>124</v>
      </c>
      <c r="B1779" s="2219" t="s">
        <v>426</v>
      </c>
      <c r="C1779" s="10" t="s">
        <v>477</v>
      </c>
      <c r="D1779" s="867" t="s">
        <v>499</v>
      </c>
      <c r="E1779" s="120">
        <v>0.19999999999998863</v>
      </c>
      <c r="F1779" s="120">
        <v>0</v>
      </c>
      <c r="G1779" s="120">
        <v>0.19999999999998863</v>
      </c>
      <c r="H1779" s="434">
        <v>0</v>
      </c>
      <c r="I1779" s="120">
        <v>0</v>
      </c>
      <c r="J1779" s="120">
        <v>0.19999999999998863</v>
      </c>
      <c r="K1779" s="120">
        <v>0</v>
      </c>
      <c r="L1779" s="120">
        <v>0.20000000000004547</v>
      </c>
      <c r="M1779" s="120">
        <v>0.19999999999998863</v>
      </c>
      <c r="N1779" s="434">
        <v>0.19999999999998863</v>
      </c>
      <c r="O1779" s="120">
        <v>0.19999999999998863</v>
      </c>
      <c r="P1779" s="120">
        <v>0</v>
      </c>
      <c r="Q1779" s="120">
        <v>0.19999999999998863</v>
      </c>
      <c r="R1779" s="120">
        <v>0</v>
      </c>
      <c r="S1779" s="120">
        <v>0.20000000000004547</v>
      </c>
      <c r="T1779" s="120">
        <v>0.19999999999998863</v>
      </c>
      <c r="U1779" s="120">
        <v>0</v>
      </c>
      <c r="V1779" s="434">
        <v>0.19999999999998863</v>
      </c>
      <c r="W1779" s="120">
        <v>0</v>
      </c>
      <c r="X1779" s="120">
        <v>0.19999999999998863</v>
      </c>
      <c r="Y1779" s="120">
        <v>0</v>
      </c>
      <c r="Z1779" s="120">
        <v>0.19999999999998863</v>
      </c>
      <c r="AA1779" s="120">
        <v>0</v>
      </c>
      <c r="AB1779" s="120">
        <v>0.20000000000004547</v>
      </c>
      <c r="AC1779" s="135">
        <f>SUM(E1779:AB1779)</f>
        <v>2.8000000000000114</v>
      </c>
    </row>
    <row r="1780" spans="1:30">
      <c r="A1780" s="2295"/>
      <c r="B1780" s="2293"/>
      <c r="C1780" s="11" t="s">
        <v>478</v>
      </c>
      <c r="D1780" s="866" t="s">
        <v>499</v>
      </c>
      <c r="E1780" s="121">
        <v>0</v>
      </c>
      <c r="F1780" s="121">
        <v>0.1999999999998181</v>
      </c>
      <c r="G1780" s="121">
        <v>0.1999999999998181</v>
      </c>
      <c r="H1780" s="435">
        <v>0</v>
      </c>
      <c r="I1780" s="121">
        <v>0</v>
      </c>
      <c r="J1780" s="121">
        <v>0</v>
      </c>
      <c r="K1780" s="121">
        <v>0</v>
      </c>
      <c r="L1780" s="121">
        <v>0.2000000000007276</v>
      </c>
      <c r="M1780" s="121">
        <v>0.1999999999998181</v>
      </c>
      <c r="N1780" s="435">
        <v>0</v>
      </c>
      <c r="O1780" s="121">
        <v>0</v>
      </c>
      <c r="P1780" s="121">
        <v>0.1999999999998181</v>
      </c>
      <c r="Q1780" s="121">
        <v>0</v>
      </c>
      <c r="R1780" s="121">
        <v>0</v>
      </c>
      <c r="S1780" s="121">
        <v>0.1999999999998181</v>
      </c>
      <c r="T1780" s="121">
        <v>0</v>
      </c>
      <c r="U1780" s="121">
        <v>0.1999999999998181</v>
      </c>
      <c r="V1780" s="435">
        <v>0</v>
      </c>
      <c r="W1780" s="121">
        <v>0</v>
      </c>
      <c r="X1780" s="121">
        <v>0.2000000000007276</v>
      </c>
      <c r="Y1780" s="121">
        <v>0</v>
      </c>
      <c r="Z1780" s="121">
        <v>0.1999999999998181</v>
      </c>
      <c r="AA1780" s="121">
        <v>0</v>
      </c>
      <c r="AB1780" s="121">
        <v>0</v>
      </c>
      <c r="AC1780" s="135">
        <f>SUM(E1780:AB1780)</f>
        <v>1.8000000000001819</v>
      </c>
    </row>
    <row r="1781" spans="1:30">
      <c r="A1781" s="2295"/>
      <c r="B1781" s="2293"/>
      <c r="C1781" s="11" t="s">
        <v>8</v>
      </c>
      <c r="D1781" s="866" t="s">
        <v>498</v>
      </c>
      <c r="E1781" s="124">
        <f>SQRT(E1779*E1779+E1780*E1780)*1000/(1.732*E1774)</f>
        <v>10.791910383975559</v>
      </c>
      <c r="F1781" s="124">
        <f t="shared" ref="F1781:AB1781" si="557">SQRT(F1779*F1779+F1780*F1780)*1000/(1.732*F1774)</f>
        <v>10.69198528781852</v>
      </c>
      <c r="G1781" s="124">
        <f t="shared" si="557"/>
        <v>15.120750602732995</v>
      </c>
      <c r="H1781" s="437">
        <f t="shared" si="557"/>
        <v>0</v>
      </c>
      <c r="I1781" s="124">
        <f t="shared" si="557"/>
        <v>0</v>
      </c>
      <c r="J1781" s="124">
        <f t="shared" si="557"/>
        <v>10.691985287827636</v>
      </c>
      <c r="K1781" s="124">
        <f t="shared" si="557"/>
        <v>0</v>
      </c>
      <c r="L1781" s="124">
        <f t="shared" si="557"/>
        <v>15.406047783953857</v>
      </c>
      <c r="M1781" s="124">
        <f t="shared" si="557"/>
        <v>15.262066028926762</v>
      </c>
      <c r="N1781" s="437">
        <f t="shared" si="557"/>
        <v>10.791910383975559</v>
      </c>
      <c r="O1781" s="124">
        <f t="shared" si="557"/>
        <v>10.791910383975559</v>
      </c>
      <c r="P1781" s="124">
        <f t="shared" si="557"/>
        <v>10.791910383966357</v>
      </c>
      <c r="Q1781" s="124">
        <f t="shared" si="557"/>
        <v>10.791910383975559</v>
      </c>
      <c r="R1781" s="124">
        <f t="shared" si="557"/>
        <v>0</v>
      </c>
      <c r="S1781" s="124">
        <f t="shared" si="557"/>
        <v>15.120750602735143</v>
      </c>
      <c r="T1781" s="124">
        <f t="shared" si="557"/>
        <v>10.691985287827636</v>
      </c>
      <c r="U1781" s="124">
        <f t="shared" si="557"/>
        <v>10.593893679673394</v>
      </c>
      <c r="V1781" s="437">
        <f t="shared" si="557"/>
        <v>10.593893679682427</v>
      </c>
      <c r="W1781" s="124">
        <f t="shared" si="557"/>
        <v>0</v>
      </c>
      <c r="X1781" s="124">
        <f t="shared" si="557"/>
        <v>15.120750602767378</v>
      </c>
      <c r="Y1781" s="124">
        <f t="shared" si="557"/>
        <v>0</v>
      </c>
      <c r="Z1781" s="124">
        <f t="shared" si="557"/>
        <v>14.982028120139113</v>
      </c>
      <c r="AA1781" s="124">
        <f t="shared" si="557"/>
        <v>0</v>
      </c>
      <c r="AB1781" s="124">
        <f t="shared" si="557"/>
        <v>10.691985287830676</v>
      </c>
      <c r="AC1781" s="97"/>
    </row>
    <row r="1782" spans="1:30" ht="13.5" thickBot="1">
      <c r="A1782" s="2296"/>
      <c r="B1782" s="2294"/>
      <c r="C1782" s="48" t="s">
        <v>16</v>
      </c>
      <c r="D1782" s="48"/>
      <c r="E1782" s="121">
        <f t="shared" ref="E1782:AC1782" si="558">E1780/E1779</f>
        <v>0</v>
      </c>
      <c r="F1782" s="121" t="e">
        <f t="shared" si="558"/>
        <v>#DIV/0!</v>
      </c>
      <c r="G1782" s="121">
        <f t="shared" si="558"/>
        <v>0.99999999999914735</v>
      </c>
      <c r="H1782" s="435" t="e">
        <f t="shared" si="558"/>
        <v>#DIV/0!</v>
      </c>
      <c r="I1782" s="121" t="e">
        <f t="shared" si="558"/>
        <v>#DIV/0!</v>
      </c>
      <c r="J1782" s="121">
        <f t="shared" si="558"/>
        <v>0</v>
      </c>
      <c r="K1782" s="121" t="e">
        <f t="shared" si="558"/>
        <v>#DIV/0!</v>
      </c>
      <c r="L1782" s="121">
        <f t="shared" si="558"/>
        <v>1.0000000000034106</v>
      </c>
      <c r="M1782" s="121">
        <f t="shared" si="558"/>
        <v>0.99999999999914735</v>
      </c>
      <c r="N1782" s="435">
        <f t="shared" si="558"/>
        <v>0</v>
      </c>
      <c r="O1782" s="121">
        <f t="shared" si="558"/>
        <v>0</v>
      </c>
      <c r="P1782" s="121" t="e">
        <f t="shared" si="558"/>
        <v>#DIV/0!</v>
      </c>
      <c r="Q1782" s="121">
        <f t="shared" si="558"/>
        <v>0</v>
      </c>
      <c r="R1782" s="121" t="e">
        <f t="shared" si="558"/>
        <v>#DIV/0!</v>
      </c>
      <c r="S1782" s="121">
        <f t="shared" si="558"/>
        <v>0.99999999999886313</v>
      </c>
      <c r="T1782" s="121">
        <f t="shared" si="558"/>
        <v>0</v>
      </c>
      <c r="U1782" s="121" t="e">
        <f t="shared" si="558"/>
        <v>#DIV/0!</v>
      </c>
      <c r="V1782" s="435">
        <f t="shared" si="558"/>
        <v>0</v>
      </c>
      <c r="W1782" s="121" t="e">
        <f t="shared" si="558"/>
        <v>#DIV/0!</v>
      </c>
      <c r="X1782" s="121">
        <f t="shared" si="558"/>
        <v>1.0000000000036948</v>
      </c>
      <c r="Y1782" s="121" t="e">
        <f t="shared" si="558"/>
        <v>#DIV/0!</v>
      </c>
      <c r="Z1782" s="121">
        <f t="shared" si="558"/>
        <v>0.99999999999914735</v>
      </c>
      <c r="AA1782" s="121" t="e">
        <f t="shared" si="558"/>
        <v>#DIV/0!</v>
      </c>
      <c r="AB1782" s="121">
        <f t="shared" si="558"/>
        <v>0</v>
      </c>
      <c r="AC1782" s="196">
        <f t="shared" si="558"/>
        <v>0.64285714285720519</v>
      </c>
    </row>
    <row r="1783" spans="1:30">
      <c r="A1783" s="2216" t="s">
        <v>94</v>
      </c>
      <c r="B1783" s="2219" t="s">
        <v>31</v>
      </c>
      <c r="C1783" s="10" t="s">
        <v>477</v>
      </c>
      <c r="D1783" s="10"/>
      <c r="E1783" s="90"/>
      <c r="F1783" s="90"/>
      <c r="G1783" s="90"/>
      <c r="H1783" s="433"/>
      <c r="I1783" s="90"/>
      <c r="J1783" s="90"/>
      <c r="K1783" s="90"/>
      <c r="L1783" s="90"/>
      <c r="M1783" s="90"/>
      <c r="N1783" s="433"/>
      <c r="O1783" s="90"/>
      <c r="P1783" s="90"/>
      <c r="Q1783" s="90"/>
      <c r="R1783" s="90"/>
      <c r="S1783" s="90"/>
      <c r="T1783" s="90"/>
      <c r="U1783" s="90"/>
      <c r="V1783" s="433"/>
      <c r="W1783" s="90"/>
      <c r="X1783" s="90"/>
      <c r="Y1783" s="90"/>
      <c r="Z1783" s="90"/>
      <c r="AA1783" s="90"/>
      <c r="AB1783" s="90"/>
      <c r="AC1783" s="204"/>
    </row>
    <row r="1784" spans="1:30">
      <c r="A1784" s="2295"/>
      <c r="B1784" s="2293"/>
      <c r="C1784" s="11" t="s">
        <v>478</v>
      </c>
      <c r="D1784" s="11"/>
      <c r="E1784" s="92"/>
      <c r="F1784" s="92"/>
      <c r="G1784" s="92"/>
      <c r="H1784" s="438"/>
      <c r="I1784" s="92"/>
      <c r="J1784" s="92"/>
      <c r="K1784" s="92"/>
      <c r="L1784" s="92"/>
      <c r="M1784" s="92"/>
      <c r="N1784" s="438"/>
      <c r="O1784" s="92"/>
      <c r="P1784" s="92"/>
      <c r="Q1784" s="92"/>
      <c r="R1784" s="92"/>
      <c r="S1784" s="92"/>
      <c r="T1784" s="92"/>
      <c r="U1784" s="92"/>
      <c r="V1784" s="438"/>
      <c r="W1784" s="92"/>
      <c r="X1784" s="92"/>
      <c r="Y1784" s="92"/>
      <c r="Z1784" s="92"/>
      <c r="AA1784" s="92"/>
      <c r="AB1784" s="92"/>
      <c r="AC1784" s="205"/>
    </row>
    <row r="1785" spans="1:30">
      <c r="A1785" s="2295"/>
      <c r="B1785" s="2293"/>
      <c r="C1785" s="11" t="s">
        <v>8</v>
      </c>
      <c r="D1785" s="11"/>
      <c r="E1785" s="200"/>
      <c r="F1785" s="200"/>
      <c r="G1785" s="200"/>
      <c r="H1785" s="503"/>
      <c r="I1785" s="200"/>
      <c r="J1785" s="200"/>
      <c r="K1785" s="200"/>
      <c r="L1785" s="200"/>
      <c r="M1785" s="200"/>
      <c r="N1785" s="503"/>
      <c r="O1785" s="200"/>
      <c r="P1785" s="200"/>
      <c r="Q1785" s="200"/>
      <c r="R1785" s="200"/>
      <c r="S1785" s="200"/>
      <c r="T1785" s="200"/>
      <c r="U1785" s="200"/>
      <c r="V1785" s="503"/>
      <c r="W1785" s="200"/>
      <c r="X1785" s="200"/>
      <c r="Y1785" s="200"/>
      <c r="Z1785" s="200"/>
      <c r="AA1785" s="200"/>
      <c r="AB1785" s="200"/>
      <c r="AC1785" s="205"/>
    </row>
    <row r="1786" spans="1:30" ht="13.5" thickBot="1">
      <c r="A1786" s="2296"/>
      <c r="B1786" s="2294"/>
      <c r="C1786" s="48" t="s">
        <v>16</v>
      </c>
      <c r="D1786" s="48"/>
      <c r="E1786" s="206"/>
      <c r="F1786" s="206"/>
      <c r="G1786" s="206"/>
      <c r="H1786" s="504"/>
      <c r="I1786" s="206"/>
      <c r="J1786" s="206"/>
      <c r="K1786" s="206"/>
      <c r="L1786" s="206"/>
      <c r="M1786" s="206"/>
      <c r="N1786" s="504"/>
      <c r="O1786" s="206"/>
      <c r="P1786" s="206"/>
      <c r="Q1786" s="206"/>
      <c r="R1786" s="206"/>
      <c r="S1786" s="206"/>
      <c r="T1786" s="206"/>
      <c r="U1786" s="206"/>
      <c r="V1786" s="504"/>
      <c r="W1786" s="206"/>
      <c r="X1786" s="206"/>
      <c r="Y1786" s="206"/>
      <c r="Z1786" s="206"/>
      <c r="AA1786" s="206"/>
      <c r="AB1786" s="206"/>
      <c r="AC1786" s="207"/>
    </row>
    <row r="1787" spans="1:30" ht="13.5" thickBot="1">
      <c r="A1787" s="159" t="s">
        <v>100</v>
      </c>
      <c r="B1787" s="160" t="s">
        <v>20</v>
      </c>
      <c r="C1787" s="85" t="s">
        <v>477</v>
      </c>
      <c r="D1787" s="958" t="s">
        <v>499</v>
      </c>
      <c r="E1787" s="377">
        <v>0</v>
      </c>
      <c r="F1787" s="377">
        <v>0</v>
      </c>
      <c r="G1787" s="377">
        <v>9.9999999999454301E-4</v>
      </c>
      <c r="H1787" s="509">
        <v>0</v>
      </c>
      <c r="I1787" s="377">
        <v>0</v>
      </c>
      <c r="J1787" s="377">
        <v>0</v>
      </c>
      <c r="K1787" s="377">
        <v>0</v>
      </c>
      <c r="L1787" s="377">
        <v>0</v>
      </c>
      <c r="M1787" s="377">
        <v>0</v>
      </c>
      <c r="N1787" s="509">
        <v>0</v>
      </c>
      <c r="O1787" s="377">
        <v>1.000000000003638E-3</v>
      </c>
      <c r="P1787" s="377">
        <v>0</v>
      </c>
      <c r="Q1787" s="377">
        <v>0</v>
      </c>
      <c r="R1787" s="377">
        <v>0</v>
      </c>
      <c r="S1787" s="377">
        <v>0</v>
      </c>
      <c r="T1787" s="377">
        <v>0</v>
      </c>
      <c r="U1787" s="377">
        <v>0</v>
      </c>
      <c r="V1787" s="509">
        <v>0</v>
      </c>
      <c r="W1787" s="377">
        <v>0</v>
      </c>
      <c r="X1787" s="377">
        <v>0</v>
      </c>
      <c r="Y1787" s="377">
        <v>0</v>
      </c>
      <c r="Z1787" s="377">
        <v>1.000000000003638E-3</v>
      </c>
      <c r="AA1787" s="377">
        <v>0</v>
      </c>
      <c r="AB1787" s="377">
        <v>0</v>
      </c>
      <c r="AC1787" s="231">
        <f>SUM(E1787:AB1787)</f>
        <v>3.0000000000018189E-3</v>
      </c>
      <c r="AD1787" s="619">
        <f>MAX(E1787:AB1787)</f>
        <v>1.000000000003638E-3</v>
      </c>
    </row>
    <row r="1788" spans="1:30" s="5" customFormat="1" ht="10.5" customHeight="1">
      <c r="A1788" s="2297" t="s">
        <v>154</v>
      </c>
      <c r="B1788" s="2298"/>
      <c r="C1788" s="69" t="s">
        <v>477</v>
      </c>
      <c r="D1788" s="69"/>
      <c r="E1788" s="123">
        <f>E1775+E1779+E1783</f>
        <v>0.39999999999980673</v>
      </c>
      <c r="F1788" s="123">
        <f t="shared" ref="F1788:AC1788" si="559">F1775+F1779+F1783</f>
        <v>0.1999999999998181</v>
      </c>
      <c r="G1788" s="123">
        <f t="shared" si="559"/>
        <v>0.39999999999980673</v>
      </c>
      <c r="H1788" s="458">
        <f t="shared" si="559"/>
        <v>0.1999999999998181</v>
      </c>
      <c r="I1788" s="123">
        <f t="shared" si="559"/>
        <v>0.1000000000003638</v>
      </c>
      <c r="J1788" s="123">
        <f t="shared" si="559"/>
        <v>0.30000000000035243</v>
      </c>
      <c r="K1788" s="123">
        <f t="shared" si="559"/>
        <v>0.1999999999998181</v>
      </c>
      <c r="L1788" s="123">
        <f t="shared" si="559"/>
        <v>0.39999999999986358</v>
      </c>
      <c r="M1788" s="123">
        <f t="shared" si="559"/>
        <v>0.59999999999962483</v>
      </c>
      <c r="N1788" s="458">
        <f t="shared" si="559"/>
        <v>0.40000000000071623</v>
      </c>
      <c r="O1788" s="123">
        <f t="shared" si="559"/>
        <v>0.59999999999962483</v>
      </c>
      <c r="P1788" s="123">
        <f t="shared" si="559"/>
        <v>0.1999999999998181</v>
      </c>
      <c r="Q1788" s="123">
        <f t="shared" si="559"/>
        <v>0.60000000000053433</v>
      </c>
      <c r="R1788" s="123">
        <f t="shared" si="559"/>
        <v>0.1999999999998181</v>
      </c>
      <c r="S1788" s="123">
        <f t="shared" si="559"/>
        <v>0.59999999999968168</v>
      </c>
      <c r="T1788" s="123">
        <f t="shared" si="559"/>
        <v>0.39999999999980673</v>
      </c>
      <c r="U1788" s="123">
        <f t="shared" si="559"/>
        <v>0.2000000000007276</v>
      </c>
      <c r="V1788" s="458">
        <f t="shared" si="559"/>
        <v>0.39999999999980673</v>
      </c>
      <c r="W1788" s="123">
        <f t="shared" si="559"/>
        <v>0.3999999999996362</v>
      </c>
      <c r="X1788" s="123">
        <f t="shared" si="559"/>
        <v>0.39999999999980673</v>
      </c>
      <c r="Y1788" s="123">
        <f t="shared" si="559"/>
        <v>0.2000000000007276</v>
      </c>
      <c r="Z1788" s="123">
        <f t="shared" si="559"/>
        <v>0.39999999999980673</v>
      </c>
      <c r="AA1788" s="123">
        <f t="shared" si="559"/>
        <v>0.1999999999998181</v>
      </c>
      <c r="AB1788" s="123">
        <f t="shared" si="559"/>
        <v>0.39999999999986358</v>
      </c>
      <c r="AC1788" s="123">
        <f t="shared" si="559"/>
        <v>8.3999999999994657</v>
      </c>
    </row>
    <row r="1789" spans="1:30" s="5" customFormat="1" ht="10.5" customHeight="1" thickBot="1">
      <c r="A1789" s="2299"/>
      <c r="B1789" s="2300"/>
      <c r="C1789" s="47" t="s">
        <v>478</v>
      </c>
      <c r="D1789" s="47"/>
      <c r="E1789" s="137">
        <f>E1776+E1780+E1784</f>
        <v>0</v>
      </c>
      <c r="F1789" s="137">
        <f t="shared" ref="F1789:AC1789" si="560">F1776+F1780+F1784</f>
        <v>0.1999999999998181</v>
      </c>
      <c r="G1789" s="137">
        <f t="shared" si="560"/>
        <v>0.1999999999998181</v>
      </c>
      <c r="H1789" s="460">
        <f t="shared" si="560"/>
        <v>0</v>
      </c>
      <c r="I1789" s="137">
        <f t="shared" si="560"/>
        <v>0</v>
      </c>
      <c r="J1789" s="137">
        <f t="shared" si="560"/>
        <v>0</v>
      </c>
      <c r="K1789" s="137">
        <f t="shared" si="560"/>
        <v>0</v>
      </c>
      <c r="L1789" s="137">
        <f t="shared" si="560"/>
        <v>0.2000000000007276</v>
      </c>
      <c r="M1789" s="137">
        <f t="shared" si="560"/>
        <v>0.1999999999998181</v>
      </c>
      <c r="N1789" s="460">
        <f t="shared" si="560"/>
        <v>0</v>
      </c>
      <c r="O1789" s="137">
        <f t="shared" si="560"/>
        <v>0</v>
      </c>
      <c r="P1789" s="137">
        <f t="shared" si="560"/>
        <v>0.1999999999998181</v>
      </c>
      <c r="Q1789" s="137">
        <f t="shared" si="560"/>
        <v>0</v>
      </c>
      <c r="R1789" s="137">
        <f t="shared" si="560"/>
        <v>0</v>
      </c>
      <c r="S1789" s="137">
        <f t="shared" si="560"/>
        <v>0.1999999999998181</v>
      </c>
      <c r="T1789" s="137">
        <f t="shared" si="560"/>
        <v>0</v>
      </c>
      <c r="U1789" s="137">
        <f t="shared" si="560"/>
        <v>0.1999999999998181</v>
      </c>
      <c r="V1789" s="460">
        <f t="shared" si="560"/>
        <v>0</v>
      </c>
      <c r="W1789" s="137">
        <f t="shared" si="560"/>
        <v>0</v>
      </c>
      <c r="X1789" s="137">
        <f t="shared" si="560"/>
        <v>0.2000000000007276</v>
      </c>
      <c r="Y1789" s="137">
        <f t="shared" si="560"/>
        <v>0</v>
      </c>
      <c r="Z1789" s="137">
        <f t="shared" si="560"/>
        <v>0.1999999999998181</v>
      </c>
      <c r="AA1789" s="137">
        <f t="shared" si="560"/>
        <v>0</v>
      </c>
      <c r="AB1789" s="137">
        <f t="shared" si="560"/>
        <v>0</v>
      </c>
      <c r="AC1789" s="137">
        <f t="shared" si="560"/>
        <v>1.8000000000001819</v>
      </c>
    </row>
    <row r="1790" spans="1:30" s="5" customFormat="1" ht="10.5" customHeight="1">
      <c r="A1790" s="2236" t="s">
        <v>155</v>
      </c>
      <c r="B1790" s="2237"/>
      <c r="C1790" s="12" t="s">
        <v>477</v>
      </c>
      <c r="D1790" s="12"/>
      <c r="E1790" s="123">
        <f>E1767-E1788</f>
        <v>1.6484591469634324E-12</v>
      </c>
      <c r="F1790" s="123">
        <f t="shared" ref="F1790:AC1790" si="561">F1767-F1788</f>
        <v>-9.0949470177292824E-13</v>
      </c>
      <c r="G1790" s="123">
        <f t="shared" si="561"/>
        <v>-0.19999999999907914</v>
      </c>
      <c r="H1790" s="458">
        <f t="shared" si="561"/>
        <v>-9.0949470177292824E-13</v>
      </c>
      <c r="I1790" s="123">
        <f t="shared" si="561"/>
        <v>0.1000000000003638</v>
      </c>
      <c r="J1790" s="123">
        <f t="shared" si="561"/>
        <v>9.9999999999283773E-2</v>
      </c>
      <c r="K1790" s="123">
        <f t="shared" si="561"/>
        <v>9.0949470177292824E-13</v>
      </c>
      <c r="L1790" s="123">
        <f t="shared" si="561"/>
        <v>-2.2737367544323206E-13</v>
      </c>
      <c r="M1790" s="123">
        <f t="shared" si="561"/>
        <v>7.3896444519050419E-13</v>
      </c>
      <c r="N1790" s="458">
        <f t="shared" si="561"/>
        <v>-1.0800249583553523E-12</v>
      </c>
      <c r="O1790" s="123">
        <f t="shared" si="561"/>
        <v>-0.19999999999998863</v>
      </c>
      <c r="P1790" s="123">
        <f t="shared" si="561"/>
        <v>0.1999999999998181</v>
      </c>
      <c r="Q1790" s="123">
        <f t="shared" si="561"/>
        <v>-0.19999999999907914</v>
      </c>
      <c r="R1790" s="123">
        <f t="shared" si="561"/>
        <v>0.1999999999998181</v>
      </c>
      <c r="S1790" s="123">
        <f t="shared" si="561"/>
        <v>-0.20000000000004547</v>
      </c>
      <c r="T1790" s="123">
        <f t="shared" si="561"/>
        <v>-1.7053025658242404E-13</v>
      </c>
      <c r="U1790" s="123">
        <f t="shared" si="561"/>
        <v>0.19999999999890861</v>
      </c>
      <c r="V1790" s="458">
        <f t="shared" si="561"/>
        <v>1.6484591469634324E-12</v>
      </c>
      <c r="W1790" s="123">
        <f t="shared" si="561"/>
        <v>0</v>
      </c>
      <c r="X1790" s="123">
        <f t="shared" si="561"/>
        <v>-1.7053025658242404E-13</v>
      </c>
      <c r="Y1790" s="123">
        <f t="shared" si="561"/>
        <v>0.19999999999890861</v>
      </c>
      <c r="Z1790" s="123">
        <f t="shared" si="561"/>
        <v>-0.19999999999907914</v>
      </c>
      <c r="AA1790" s="123">
        <f t="shared" si="561"/>
        <v>0.1999999999998181</v>
      </c>
      <c r="AB1790" s="123">
        <f t="shared" si="561"/>
        <v>-2.2737367544323206E-13</v>
      </c>
      <c r="AC1790" s="123">
        <f t="shared" si="561"/>
        <v>0.20000000000089813</v>
      </c>
    </row>
    <row r="1791" spans="1:30" s="5" customFormat="1" ht="10.5" customHeight="1" thickBot="1">
      <c r="A1791" s="2238"/>
      <c r="B1791" s="2239"/>
      <c r="C1791" s="9" t="s">
        <v>478</v>
      </c>
      <c r="D1791" s="271"/>
      <c r="E1791" s="123">
        <f>E1768-E1789</f>
        <v>0.1999999999998181</v>
      </c>
      <c r="F1791" s="123">
        <f t="shared" ref="F1791:AC1791" si="562">F1768-F1789</f>
        <v>0</v>
      </c>
      <c r="G1791" s="123">
        <f t="shared" si="562"/>
        <v>9.0949470177292824E-13</v>
      </c>
      <c r="H1791" s="458">
        <f t="shared" si="562"/>
        <v>0.1999999999998181</v>
      </c>
      <c r="I1791" s="123">
        <f t="shared" si="562"/>
        <v>0.1999999999998181</v>
      </c>
      <c r="J1791" s="123">
        <f t="shared" si="562"/>
        <v>0.1999999999998181</v>
      </c>
      <c r="K1791" s="123">
        <f t="shared" si="562"/>
        <v>0</v>
      </c>
      <c r="L1791" s="123">
        <f t="shared" si="562"/>
        <v>-9.0949470177292824E-13</v>
      </c>
      <c r="M1791" s="123">
        <f t="shared" si="562"/>
        <v>0.2000000000007276</v>
      </c>
      <c r="N1791" s="458">
        <f t="shared" si="562"/>
        <v>0.1999999999998181</v>
      </c>
      <c r="O1791" s="123">
        <f t="shared" si="562"/>
        <v>0.1999999999998181</v>
      </c>
      <c r="P1791" s="123">
        <f t="shared" si="562"/>
        <v>0</v>
      </c>
      <c r="Q1791" s="123">
        <f t="shared" si="562"/>
        <v>0.2000000000007276</v>
      </c>
      <c r="R1791" s="123">
        <f t="shared" si="562"/>
        <v>0.3999999999996362</v>
      </c>
      <c r="S1791" s="123">
        <f t="shared" si="562"/>
        <v>0</v>
      </c>
      <c r="T1791" s="123">
        <f t="shared" si="562"/>
        <v>0.1999999999998181</v>
      </c>
      <c r="U1791" s="123">
        <f t="shared" si="562"/>
        <v>9.0949470177292824E-13</v>
      </c>
      <c r="V1791" s="458">
        <f t="shared" si="562"/>
        <v>0.1999999999998181</v>
      </c>
      <c r="W1791" s="123">
        <f t="shared" si="562"/>
        <v>0.3999999999996362</v>
      </c>
      <c r="X1791" s="123">
        <f t="shared" si="562"/>
        <v>-9.0949470177292824E-13</v>
      </c>
      <c r="Y1791" s="123">
        <f t="shared" si="562"/>
        <v>0.2000000000007276</v>
      </c>
      <c r="Z1791" s="123">
        <f t="shared" si="562"/>
        <v>0</v>
      </c>
      <c r="AA1791" s="123">
        <f t="shared" si="562"/>
        <v>0.1999999999998181</v>
      </c>
      <c r="AB1791" s="123">
        <f t="shared" si="562"/>
        <v>0</v>
      </c>
      <c r="AC1791" s="123">
        <f t="shared" si="562"/>
        <v>3.1999999999998181</v>
      </c>
    </row>
    <row r="1792" spans="1:30" s="32" customFormat="1" ht="10.5" customHeight="1">
      <c r="A1792" s="2280" t="s">
        <v>9</v>
      </c>
      <c r="B1792" s="2281"/>
      <c r="C1792" s="14" t="s">
        <v>477</v>
      </c>
      <c r="D1792" s="14"/>
      <c r="E1792" s="20"/>
      <c r="F1792" s="20"/>
      <c r="G1792" s="20"/>
      <c r="H1792" s="20"/>
      <c r="I1792" s="20"/>
      <c r="J1792" s="20"/>
      <c r="K1792" s="20"/>
      <c r="L1792" s="20"/>
      <c r="M1792" s="20"/>
      <c r="N1792" s="20"/>
      <c r="O1792" s="20"/>
      <c r="P1792" s="20"/>
      <c r="Q1792" s="20"/>
      <c r="R1792" s="20"/>
      <c r="S1792" s="20"/>
      <c r="T1792" s="20"/>
      <c r="U1792" s="20"/>
      <c r="V1792" s="20"/>
      <c r="W1792" s="20"/>
      <c r="X1792" s="20"/>
      <c r="Y1792" s="20"/>
      <c r="Z1792" s="20"/>
      <c r="AA1792" s="20"/>
      <c r="AB1792" s="20"/>
      <c r="AC1792" s="102"/>
    </row>
    <row r="1793" spans="1:30" s="32" customFormat="1" ht="12" customHeight="1" thickBot="1">
      <c r="A1793" s="2282"/>
      <c r="B1793" s="2283"/>
      <c r="C1793" s="15" t="s">
        <v>478</v>
      </c>
      <c r="D1793" s="15"/>
      <c r="E1793" s="103"/>
      <c r="F1793" s="103"/>
      <c r="G1793" s="103"/>
      <c r="H1793" s="103"/>
      <c r="I1793" s="103"/>
      <c r="J1793" s="103"/>
      <c r="K1793" s="103"/>
      <c r="L1793" s="103"/>
      <c r="M1793" s="103"/>
      <c r="N1793" s="103"/>
      <c r="O1793" s="103"/>
      <c r="P1793" s="103"/>
      <c r="Q1793" s="103"/>
      <c r="R1793" s="103"/>
      <c r="S1793" s="103"/>
      <c r="T1793" s="103"/>
      <c r="U1793" s="103"/>
      <c r="V1793" s="103"/>
      <c r="W1793" s="103"/>
      <c r="X1793" s="103"/>
      <c r="Y1793" s="103"/>
      <c r="Z1793" s="103"/>
      <c r="AA1793" s="103"/>
      <c r="AB1793" s="103"/>
      <c r="AC1793" s="104"/>
    </row>
    <row r="1794" spans="1:30" s="80" customFormat="1" ht="30" customHeight="1" thickBot="1">
      <c r="A1794" s="70"/>
      <c r="B1794" s="79"/>
      <c r="E1794" s="111"/>
      <c r="F1794" s="111"/>
      <c r="G1794" s="111"/>
      <c r="H1794" s="216"/>
      <c r="I1794" s="111"/>
      <c r="J1794" s="111"/>
      <c r="K1794" s="111"/>
      <c r="L1794" s="111"/>
      <c r="M1794" s="111"/>
      <c r="N1794" s="216"/>
      <c r="O1794" s="111"/>
      <c r="P1794" s="111"/>
      <c r="Q1794" s="111"/>
      <c r="R1794" s="111"/>
      <c r="S1794" s="111"/>
      <c r="T1794" s="111"/>
      <c r="U1794" s="111"/>
      <c r="V1794" s="216"/>
      <c r="W1794" s="111"/>
      <c r="X1794" s="111"/>
      <c r="Y1794" s="111"/>
      <c r="Z1794" s="111"/>
      <c r="AA1794" s="111"/>
      <c r="AB1794" s="111"/>
      <c r="AC1794" s="111"/>
    </row>
    <row r="1795" spans="1:30" s="5" customFormat="1" ht="28.5" customHeight="1">
      <c r="A1795" s="144" t="s">
        <v>17</v>
      </c>
      <c r="B1795" s="145" t="s">
        <v>5</v>
      </c>
      <c r="C1795" s="6" t="s">
        <v>14</v>
      </c>
      <c r="D1795" s="274" t="s">
        <v>491</v>
      </c>
      <c r="E1795" s="2246" t="s">
        <v>15</v>
      </c>
      <c r="F1795" s="2246"/>
      <c r="G1795" s="2246"/>
      <c r="H1795" s="2246"/>
      <c r="I1795" s="2246"/>
      <c r="J1795" s="2246"/>
      <c r="K1795" s="2246"/>
      <c r="L1795" s="2246"/>
      <c r="M1795" s="2246"/>
      <c r="N1795" s="2246"/>
      <c r="O1795" s="2246"/>
      <c r="P1795" s="2246"/>
      <c r="Q1795" s="2246"/>
      <c r="R1795" s="2246"/>
      <c r="S1795" s="2246"/>
      <c r="T1795" s="2246"/>
      <c r="U1795" s="2246"/>
      <c r="V1795" s="2246"/>
      <c r="W1795" s="2246"/>
      <c r="X1795" s="2246"/>
      <c r="Y1795" s="2246"/>
      <c r="Z1795" s="2246"/>
      <c r="AA1795" s="2246"/>
      <c r="AB1795" s="2246"/>
      <c r="AC1795" s="2227" t="s">
        <v>10</v>
      </c>
    </row>
    <row r="1796" spans="1:30" s="13" customFormat="1" ht="12.75" customHeight="1" thickBot="1">
      <c r="A1796" s="2248" t="s">
        <v>427</v>
      </c>
      <c r="B1796" s="2249"/>
      <c r="C1796" s="17"/>
      <c r="D1796" s="17"/>
      <c r="E1796" s="18">
        <v>1</v>
      </c>
      <c r="F1796" s="18">
        <v>2</v>
      </c>
      <c r="G1796" s="18">
        <v>3</v>
      </c>
      <c r="H1796" s="18">
        <v>4</v>
      </c>
      <c r="I1796" s="18">
        <v>5</v>
      </c>
      <c r="J1796" s="18">
        <v>6</v>
      </c>
      <c r="K1796" s="18">
        <v>7</v>
      </c>
      <c r="L1796" s="18">
        <v>8</v>
      </c>
      <c r="M1796" s="18">
        <v>9</v>
      </c>
      <c r="N1796" s="18">
        <v>10</v>
      </c>
      <c r="O1796" s="18">
        <v>11</v>
      </c>
      <c r="P1796" s="18">
        <v>12</v>
      </c>
      <c r="Q1796" s="18">
        <v>13</v>
      </c>
      <c r="R1796" s="18">
        <v>14</v>
      </c>
      <c r="S1796" s="18">
        <v>15</v>
      </c>
      <c r="T1796" s="18">
        <v>16</v>
      </c>
      <c r="U1796" s="18">
        <v>17</v>
      </c>
      <c r="V1796" s="18">
        <v>18</v>
      </c>
      <c r="W1796" s="18">
        <v>19</v>
      </c>
      <c r="X1796" s="18">
        <v>20</v>
      </c>
      <c r="Y1796" s="18">
        <v>21</v>
      </c>
      <c r="Z1796" s="18">
        <v>22</v>
      </c>
      <c r="AA1796" s="18">
        <v>23</v>
      </c>
      <c r="AB1796" s="18">
        <v>24</v>
      </c>
      <c r="AC1796" s="2247"/>
    </row>
    <row r="1797" spans="1:30" s="13" customFormat="1" ht="12.75" customHeight="1" thickBot="1">
      <c r="A1797" s="19" t="s">
        <v>6</v>
      </c>
      <c r="B1797" s="20"/>
      <c r="C1797" s="21"/>
      <c r="D1797" s="867"/>
      <c r="E1797" s="228">
        <v>1</v>
      </c>
      <c r="F1797" s="228">
        <v>1</v>
      </c>
      <c r="G1797" s="228">
        <v>1</v>
      </c>
      <c r="H1797" s="228">
        <v>1</v>
      </c>
      <c r="I1797" s="228">
        <v>1</v>
      </c>
      <c r="J1797" s="228">
        <v>1</v>
      </c>
      <c r="K1797" s="228">
        <v>1</v>
      </c>
      <c r="L1797" s="228">
        <v>1</v>
      </c>
      <c r="M1797" s="228">
        <v>1</v>
      </c>
      <c r="N1797" s="228">
        <v>1</v>
      </c>
      <c r="O1797" s="228">
        <v>1</v>
      </c>
      <c r="P1797" s="228">
        <v>1</v>
      </c>
      <c r="Q1797" s="228">
        <v>1</v>
      </c>
      <c r="R1797" s="228">
        <v>1</v>
      </c>
      <c r="S1797" s="228">
        <v>1</v>
      </c>
      <c r="T1797" s="228">
        <v>1</v>
      </c>
      <c r="U1797" s="228">
        <v>1</v>
      </c>
      <c r="V1797" s="228">
        <v>1</v>
      </c>
      <c r="W1797" s="228">
        <v>1</v>
      </c>
      <c r="X1797" s="228">
        <v>1</v>
      </c>
      <c r="Y1797" s="228">
        <v>1</v>
      </c>
      <c r="Z1797" s="228">
        <v>1</v>
      </c>
      <c r="AA1797" s="228">
        <v>1</v>
      </c>
      <c r="AB1797" s="228">
        <v>1</v>
      </c>
      <c r="AC1797" s="189"/>
    </row>
    <row r="1798" spans="1:30" s="5" customFormat="1" ht="11.25">
      <c r="A1798" s="2216" t="s">
        <v>124</v>
      </c>
      <c r="B1798" s="2219" t="s">
        <v>313</v>
      </c>
      <c r="C1798" s="10" t="s">
        <v>477</v>
      </c>
      <c r="D1798" s="867" t="s">
        <v>499</v>
      </c>
      <c r="E1798" s="123">
        <v>5.599999999958527E-2</v>
      </c>
      <c r="F1798" s="123">
        <v>5.4000000000087311E-2</v>
      </c>
      <c r="G1798" s="123">
        <v>3.2000000000152795E-2</v>
      </c>
      <c r="H1798" s="458">
        <v>3.2000000000152795E-2</v>
      </c>
      <c r="I1798" s="123">
        <v>3.3999999999650754E-2</v>
      </c>
      <c r="J1798" s="123">
        <v>3.4000000000560249E-2</v>
      </c>
      <c r="K1798" s="123">
        <v>4.1999999999461579E-2</v>
      </c>
      <c r="L1798" s="123">
        <v>5.4000000000087311E-2</v>
      </c>
      <c r="M1798" s="123">
        <v>2.9999999999745341E-2</v>
      </c>
      <c r="N1798" s="458">
        <v>5.0000000000181899E-2</v>
      </c>
      <c r="O1798" s="123">
        <v>5.0000000000181899E-2</v>
      </c>
      <c r="P1798" s="123">
        <v>5.0000000000181899E-2</v>
      </c>
      <c r="Q1798" s="123">
        <v>3.7999999999556167E-2</v>
      </c>
      <c r="R1798" s="123">
        <v>3.6000000000058208E-2</v>
      </c>
      <c r="S1798" s="123">
        <v>3.6000000000058208E-2</v>
      </c>
      <c r="T1798" s="123">
        <v>5.0000000000181899E-2</v>
      </c>
      <c r="U1798" s="123">
        <v>5.0000000000181899E-2</v>
      </c>
      <c r="V1798" s="458">
        <v>5.0000000000181899E-2</v>
      </c>
      <c r="W1798" s="123">
        <v>4.9999999999272404E-2</v>
      </c>
      <c r="X1798" s="123">
        <v>4.800000000068394E-2</v>
      </c>
      <c r="Y1798" s="123">
        <v>4.9999999999272404E-2</v>
      </c>
      <c r="Z1798" s="123">
        <v>8.2000000000334694E-2</v>
      </c>
      <c r="AA1798" s="123">
        <v>3.999999999996362E-2</v>
      </c>
      <c r="AB1798" s="123">
        <v>6.400000000030559E-2</v>
      </c>
      <c r="AC1798" s="135">
        <f>SUM(E1798:AB1798)</f>
        <v>1.11200000000008</v>
      </c>
    </row>
    <row r="1799" spans="1:30" s="5" customFormat="1" ht="11.25">
      <c r="A1799" s="2217"/>
      <c r="B1799" s="2220"/>
      <c r="C1799" s="11" t="s">
        <v>478</v>
      </c>
      <c r="D1799" s="866" t="s">
        <v>499</v>
      </c>
      <c r="E1799" s="121">
        <v>0</v>
      </c>
      <c r="F1799" s="121">
        <v>0</v>
      </c>
      <c r="G1799" s="121">
        <v>0</v>
      </c>
      <c r="H1799" s="121">
        <v>0</v>
      </c>
      <c r="I1799" s="121">
        <v>0</v>
      </c>
      <c r="J1799" s="121">
        <v>0</v>
      </c>
      <c r="K1799" s="121">
        <v>0</v>
      </c>
      <c r="L1799" s="121">
        <v>0</v>
      </c>
      <c r="M1799" s="121">
        <v>0</v>
      </c>
      <c r="N1799" s="121">
        <v>0</v>
      </c>
      <c r="O1799" s="121">
        <v>0</v>
      </c>
      <c r="P1799" s="121">
        <v>0</v>
      </c>
      <c r="Q1799" s="121">
        <v>0</v>
      </c>
      <c r="R1799" s="121">
        <v>0</v>
      </c>
      <c r="S1799" s="121">
        <v>0</v>
      </c>
      <c r="T1799" s="121">
        <v>0</v>
      </c>
      <c r="U1799" s="121">
        <v>0</v>
      </c>
      <c r="V1799" s="121">
        <v>0</v>
      </c>
      <c r="W1799" s="121">
        <v>0</v>
      </c>
      <c r="X1799" s="121">
        <v>0</v>
      </c>
      <c r="Y1799" s="121">
        <v>0</v>
      </c>
      <c r="Z1799" s="121">
        <v>0</v>
      </c>
      <c r="AA1799" s="121">
        <v>0</v>
      </c>
      <c r="AB1799" s="121">
        <v>0</v>
      </c>
      <c r="AC1799" s="135">
        <f>SUM(E1799:AB1799)</f>
        <v>0</v>
      </c>
      <c r="AD1799" s="848" t="s">
        <v>465</v>
      </c>
    </row>
    <row r="1800" spans="1:30" s="5" customFormat="1" ht="11.25">
      <c r="A1800" s="2217"/>
      <c r="B1800" s="2220"/>
      <c r="C1800" s="11" t="s">
        <v>8</v>
      </c>
      <c r="D1800" s="866" t="s">
        <v>498</v>
      </c>
      <c r="E1800" s="124">
        <f>SQRT(E1798*E1798+E1799*E1799)*1000/(1.732*E1805)</f>
        <v>3.0502418405804872</v>
      </c>
      <c r="F1800" s="124">
        <f t="shared" ref="F1800:AB1800" si="563">SQRT(F1798*F1798+F1799*F1799)*1000/(1.732*F1805)</f>
        <v>2.9413046320148655</v>
      </c>
      <c r="G1800" s="124">
        <f t="shared" si="563"/>
        <v>1.7429953374957949</v>
      </c>
      <c r="H1800" s="437">
        <f t="shared" si="563"/>
        <v>1.7429953374957949</v>
      </c>
      <c r="I1800" s="124">
        <f t="shared" si="563"/>
        <v>1.8519325460614164</v>
      </c>
      <c r="J1800" s="124">
        <f t="shared" si="563"/>
        <v>1.8176374989607522</v>
      </c>
      <c r="K1800" s="124">
        <f t="shared" si="563"/>
        <v>2.2453169104151471</v>
      </c>
      <c r="L1800" s="124">
        <f t="shared" si="563"/>
        <v>2.8868360277182936</v>
      </c>
      <c r="M1800" s="124">
        <f t="shared" si="563"/>
        <v>1.649620587250926</v>
      </c>
      <c r="N1800" s="437">
        <f t="shared" si="563"/>
        <v>2.7493676454515508</v>
      </c>
      <c r="O1800" s="124">
        <f t="shared" si="563"/>
        <v>2.7493676454515508</v>
      </c>
      <c r="P1800" s="124">
        <f t="shared" si="563"/>
        <v>2.7493676454515508</v>
      </c>
      <c r="Q1800" s="124">
        <f t="shared" si="563"/>
        <v>2.0895194105111714</v>
      </c>
      <c r="R1800" s="124">
        <f t="shared" si="563"/>
        <v>1.9795447047211157</v>
      </c>
      <c r="S1800" s="124">
        <f t="shared" si="563"/>
        <v>1.9795447047211157</v>
      </c>
      <c r="T1800" s="124">
        <f t="shared" si="563"/>
        <v>2.7493676454515508</v>
      </c>
      <c r="U1800" s="124">
        <f t="shared" si="563"/>
        <v>2.7493676454515508</v>
      </c>
      <c r="V1800" s="437">
        <f t="shared" si="563"/>
        <v>2.7493676454515508</v>
      </c>
      <c r="W1800" s="124">
        <f t="shared" si="563"/>
        <v>2.7493676454015401</v>
      </c>
      <c r="X1800" s="124">
        <f t="shared" si="563"/>
        <v>2.6144930062684617</v>
      </c>
      <c r="Y1800" s="124">
        <f t="shared" si="563"/>
        <v>2.7234302147845444</v>
      </c>
      <c r="Z1800" s="124">
        <f t="shared" si="563"/>
        <v>4.4664255523298788</v>
      </c>
      <c r="AA1800" s="124">
        <f t="shared" si="563"/>
        <v>2.178744171857359</v>
      </c>
      <c r="AB1800" s="124">
        <f t="shared" si="563"/>
        <v>3.4534113228888645</v>
      </c>
      <c r="AC1800" s="97"/>
    </row>
    <row r="1801" spans="1:30" s="5" customFormat="1" ht="11.25">
      <c r="A1801" s="2217"/>
      <c r="B1801" s="2220"/>
      <c r="C1801" s="11" t="s">
        <v>16</v>
      </c>
      <c r="D1801" s="11"/>
      <c r="E1801" s="121">
        <f t="shared" ref="E1801:AC1801" si="564">E1799/E1798</f>
        <v>0</v>
      </c>
      <c r="F1801" s="121">
        <f t="shared" si="564"/>
        <v>0</v>
      </c>
      <c r="G1801" s="121">
        <f t="shared" si="564"/>
        <v>0</v>
      </c>
      <c r="H1801" s="435">
        <f t="shared" si="564"/>
        <v>0</v>
      </c>
      <c r="I1801" s="121">
        <f t="shared" si="564"/>
        <v>0</v>
      </c>
      <c r="J1801" s="121">
        <f t="shared" si="564"/>
        <v>0</v>
      </c>
      <c r="K1801" s="121">
        <f t="shared" si="564"/>
        <v>0</v>
      </c>
      <c r="L1801" s="121">
        <f t="shared" si="564"/>
        <v>0</v>
      </c>
      <c r="M1801" s="121">
        <f t="shared" si="564"/>
        <v>0</v>
      </c>
      <c r="N1801" s="435">
        <f t="shared" si="564"/>
        <v>0</v>
      </c>
      <c r="O1801" s="121">
        <f t="shared" si="564"/>
        <v>0</v>
      </c>
      <c r="P1801" s="121">
        <f t="shared" si="564"/>
        <v>0</v>
      </c>
      <c r="Q1801" s="121">
        <f t="shared" si="564"/>
        <v>0</v>
      </c>
      <c r="R1801" s="121">
        <f t="shared" si="564"/>
        <v>0</v>
      </c>
      <c r="S1801" s="121">
        <f t="shared" si="564"/>
        <v>0</v>
      </c>
      <c r="T1801" s="121">
        <f t="shared" si="564"/>
        <v>0</v>
      </c>
      <c r="U1801" s="121">
        <f t="shared" si="564"/>
        <v>0</v>
      </c>
      <c r="V1801" s="435">
        <f t="shared" si="564"/>
        <v>0</v>
      </c>
      <c r="W1801" s="121">
        <f t="shared" si="564"/>
        <v>0</v>
      </c>
      <c r="X1801" s="121">
        <f t="shared" si="564"/>
        <v>0</v>
      </c>
      <c r="Y1801" s="121">
        <f t="shared" si="564"/>
        <v>0</v>
      </c>
      <c r="Z1801" s="121">
        <f t="shared" si="564"/>
        <v>0</v>
      </c>
      <c r="AA1801" s="121">
        <f t="shared" si="564"/>
        <v>0</v>
      </c>
      <c r="AB1801" s="121">
        <f t="shared" si="564"/>
        <v>0</v>
      </c>
      <c r="AC1801" s="196">
        <f t="shared" si="564"/>
        <v>0</v>
      </c>
    </row>
    <row r="1802" spans="1:30" s="5" customFormat="1" ht="12" thickBot="1">
      <c r="A1802" s="2218"/>
      <c r="B1802" s="2221"/>
      <c r="C1802" s="48" t="s">
        <v>13</v>
      </c>
      <c r="D1802" s="48"/>
      <c r="E1802" s="100"/>
      <c r="F1802" s="100"/>
      <c r="G1802" s="100"/>
      <c r="H1802" s="461"/>
      <c r="I1802" s="100"/>
      <c r="J1802" s="100"/>
      <c r="K1802" s="100"/>
      <c r="L1802" s="100"/>
      <c r="M1802" s="100"/>
      <c r="N1802" s="461"/>
      <c r="O1802" s="100"/>
      <c r="P1802" s="100"/>
      <c r="Q1802" s="100"/>
      <c r="R1802" s="100"/>
      <c r="S1802" s="100"/>
      <c r="T1802" s="100"/>
      <c r="U1802" s="100"/>
      <c r="V1802" s="461"/>
      <c r="W1802" s="100"/>
      <c r="X1802" s="100"/>
      <c r="Y1802" s="100"/>
      <c r="Z1802" s="100"/>
      <c r="AA1802" s="100"/>
      <c r="AB1802" s="100"/>
      <c r="AC1802" s="101"/>
    </row>
    <row r="1803" spans="1:30" s="5" customFormat="1" ht="12" thickBot="1">
      <c r="A1803" s="293" t="s">
        <v>507</v>
      </c>
      <c r="B1803" s="294"/>
      <c r="C1803" s="295"/>
      <c r="D1803" s="296"/>
      <c r="E1803" s="296">
        <f>SQRT(E1798*E1798+E1799*E1799)</f>
        <v>5.599999999958527E-2</v>
      </c>
      <c r="F1803" s="296">
        <f t="shared" ref="F1803:AB1803" si="565">SQRT(F1798*F1798+F1799*F1799)</f>
        <v>5.4000000000087311E-2</v>
      </c>
      <c r="G1803" s="296">
        <f t="shared" si="565"/>
        <v>3.2000000000152795E-2</v>
      </c>
      <c r="H1803" s="296">
        <f t="shared" si="565"/>
        <v>3.2000000000152795E-2</v>
      </c>
      <c r="I1803" s="296">
        <f t="shared" si="565"/>
        <v>3.3999999999650754E-2</v>
      </c>
      <c r="J1803" s="296">
        <f t="shared" si="565"/>
        <v>3.4000000000560249E-2</v>
      </c>
      <c r="K1803" s="296">
        <f t="shared" si="565"/>
        <v>4.1999999999461579E-2</v>
      </c>
      <c r="L1803" s="296">
        <f t="shared" si="565"/>
        <v>5.4000000000087311E-2</v>
      </c>
      <c r="M1803" s="710">
        <f t="shared" si="565"/>
        <v>2.9999999999745341E-2</v>
      </c>
      <c r="N1803" s="296">
        <f t="shared" si="565"/>
        <v>5.0000000000181899E-2</v>
      </c>
      <c r="O1803" s="296">
        <f t="shared" si="565"/>
        <v>5.0000000000181899E-2</v>
      </c>
      <c r="P1803" s="296">
        <f t="shared" si="565"/>
        <v>5.0000000000181899E-2</v>
      </c>
      <c r="Q1803" s="296">
        <f t="shared" si="565"/>
        <v>3.7999999999556167E-2</v>
      </c>
      <c r="R1803" s="296">
        <f t="shared" si="565"/>
        <v>3.6000000000058208E-2</v>
      </c>
      <c r="S1803" s="296">
        <f t="shared" si="565"/>
        <v>3.6000000000058208E-2</v>
      </c>
      <c r="T1803" s="296">
        <f t="shared" si="565"/>
        <v>5.0000000000181899E-2</v>
      </c>
      <c r="U1803" s="296">
        <f t="shared" si="565"/>
        <v>5.0000000000181899E-2</v>
      </c>
      <c r="V1803" s="489">
        <f t="shared" si="565"/>
        <v>5.0000000000181899E-2</v>
      </c>
      <c r="W1803" s="296">
        <f t="shared" si="565"/>
        <v>4.9999999999272404E-2</v>
      </c>
      <c r="X1803" s="296">
        <f t="shared" si="565"/>
        <v>4.800000000068394E-2</v>
      </c>
      <c r="Y1803" s="296">
        <f t="shared" si="565"/>
        <v>4.9999999999272404E-2</v>
      </c>
      <c r="Z1803" s="296">
        <f t="shared" si="565"/>
        <v>8.2000000000334694E-2</v>
      </c>
      <c r="AA1803" s="296">
        <f t="shared" si="565"/>
        <v>3.999999999996362E-2</v>
      </c>
      <c r="AB1803" s="296">
        <f t="shared" si="565"/>
        <v>6.400000000030559E-2</v>
      </c>
      <c r="AC1803" s="297"/>
      <c r="AD1803" s="131">
        <f>MAX(E1803:AB1803)</f>
        <v>8.2000000000334694E-2</v>
      </c>
    </row>
    <row r="1804" spans="1:30" s="13" customFormat="1" ht="14.25" customHeight="1" thickBot="1">
      <c r="A1804" s="154" t="s">
        <v>303</v>
      </c>
      <c r="B1804" s="155"/>
      <c r="C1804" s="156"/>
      <c r="D1804" s="156"/>
      <c r="E1804" s="157">
        <v>1</v>
      </c>
      <c r="F1804" s="157">
        <v>2</v>
      </c>
      <c r="G1804" s="157">
        <v>3</v>
      </c>
      <c r="H1804" s="157">
        <v>4</v>
      </c>
      <c r="I1804" s="157">
        <v>5</v>
      </c>
      <c r="J1804" s="157">
        <v>6</v>
      </c>
      <c r="K1804" s="157">
        <v>7</v>
      </c>
      <c r="L1804" s="157">
        <v>8</v>
      </c>
      <c r="M1804" s="157">
        <v>9</v>
      </c>
      <c r="N1804" s="157">
        <v>10</v>
      </c>
      <c r="O1804" s="157">
        <v>11</v>
      </c>
      <c r="P1804" s="157">
        <v>12</v>
      </c>
      <c r="Q1804" s="157">
        <v>13</v>
      </c>
      <c r="R1804" s="157">
        <v>14</v>
      </c>
      <c r="S1804" s="157">
        <v>15</v>
      </c>
      <c r="T1804" s="157">
        <v>16</v>
      </c>
      <c r="U1804" s="157">
        <v>17</v>
      </c>
      <c r="V1804" s="157">
        <v>18</v>
      </c>
      <c r="W1804" s="157">
        <v>19</v>
      </c>
      <c r="X1804" s="157">
        <v>20</v>
      </c>
      <c r="Y1804" s="157">
        <v>21</v>
      </c>
      <c r="Z1804" s="157">
        <v>22</v>
      </c>
      <c r="AA1804" s="157">
        <v>23</v>
      </c>
      <c r="AB1804" s="157">
        <v>24</v>
      </c>
      <c r="AC1804" s="158"/>
    </row>
    <row r="1805" spans="1:30" s="32" customFormat="1" ht="14.25" customHeight="1" thickBot="1">
      <c r="A1805" s="28" t="s">
        <v>144</v>
      </c>
      <c r="B1805" s="29"/>
      <c r="C1805" s="440" t="s">
        <v>13</v>
      </c>
      <c r="D1805" s="855" t="s">
        <v>523</v>
      </c>
      <c r="E1805" s="332">
        <v>10.6</v>
      </c>
      <c r="F1805" s="332">
        <v>10.6</v>
      </c>
      <c r="G1805" s="332">
        <v>10.6</v>
      </c>
      <c r="H1805" s="332">
        <v>10.6</v>
      </c>
      <c r="I1805" s="332">
        <v>10.6</v>
      </c>
      <c r="J1805" s="332">
        <v>10.8</v>
      </c>
      <c r="K1805" s="332">
        <v>10.8</v>
      </c>
      <c r="L1805" s="332">
        <v>10.8</v>
      </c>
      <c r="M1805" s="332">
        <v>10.5</v>
      </c>
      <c r="N1805" s="332">
        <v>10.5</v>
      </c>
      <c r="O1805" s="332">
        <v>10.5</v>
      </c>
      <c r="P1805" s="332">
        <v>10.5</v>
      </c>
      <c r="Q1805" s="332">
        <v>10.5</v>
      </c>
      <c r="R1805" s="332">
        <v>10.5</v>
      </c>
      <c r="S1805" s="332">
        <v>10.5</v>
      </c>
      <c r="T1805" s="332">
        <v>10.5</v>
      </c>
      <c r="U1805" s="332">
        <v>10.5</v>
      </c>
      <c r="V1805" s="332">
        <v>10.5</v>
      </c>
      <c r="W1805" s="332">
        <v>10.5</v>
      </c>
      <c r="X1805" s="332">
        <v>10.6</v>
      </c>
      <c r="Y1805" s="332">
        <v>10.6</v>
      </c>
      <c r="Z1805" s="332">
        <v>10.6</v>
      </c>
      <c r="AA1805" s="332">
        <v>10.6</v>
      </c>
      <c r="AB1805" s="332">
        <v>10.7</v>
      </c>
      <c r="AC1805" s="31"/>
    </row>
    <row r="1806" spans="1:30">
      <c r="A1806" s="2216" t="s">
        <v>125</v>
      </c>
      <c r="B1806" s="2219" t="s">
        <v>697</v>
      </c>
      <c r="C1806" s="10" t="s">
        <v>477</v>
      </c>
      <c r="D1806" s="867" t="s">
        <v>499</v>
      </c>
      <c r="E1806" s="90">
        <v>0</v>
      </c>
      <c r="F1806" s="90">
        <v>0</v>
      </c>
      <c r="G1806" s="90">
        <v>0</v>
      </c>
      <c r="H1806" s="90">
        <v>0</v>
      </c>
      <c r="I1806" s="90">
        <v>0</v>
      </c>
      <c r="J1806" s="90">
        <v>0</v>
      </c>
      <c r="K1806" s="90">
        <v>0</v>
      </c>
      <c r="L1806" s="90">
        <v>0</v>
      </c>
      <c r="M1806" s="90">
        <v>0</v>
      </c>
      <c r="N1806" s="90">
        <v>0</v>
      </c>
      <c r="O1806" s="90">
        <v>0</v>
      </c>
      <c r="P1806" s="90">
        <v>0</v>
      </c>
      <c r="Q1806" s="90">
        <v>0</v>
      </c>
      <c r="R1806" s="90">
        <v>0</v>
      </c>
      <c r="S1806" s="90">
        <v>0</v>
      </c>
      <c r="T1806" s="90">
        <v>0</v>
      </c>
      <c r="U1806" s="90">
        <v>0</v>
      </c>
      <c r="V1806" s="90">
        <v>0</v>
      </c>
      <c r="W1806" s="90">
        <v>0</v>
      </c>
      <c r="X1806" s="90">
        <v>0</v>
      </c>
      <c r="Y1806" s="90">
        <v>0</v>
      </c>
      <c r="Z1806" s="90">
        <v>0</v>
      </c>
      <c r="AA1806" s="90">
        <v>0</v>
      </c>
      <c r="AB1806" s="90">
        <v>0</v>
      </c>
      <c r="AC1806" s="135">
        <f>SUM(E1806:AB1806)</f>
        <v>0</v>
      </c>
      <c r="AD1806" s="800" t="s">
        <v>465</v>
      </c>
    </row>
    <row r="1807" spans="1:30">
      <c r="A1807" s="2295"/>
      <c r="B1807" s="2293"/>
      <c r="C1807" s="11" t="s">
        <v>478</v>
      </c>
      <c r="D1807" s="866" t="s">
        <v>499</v>
      </c>
      <c r="E1807" s="92">
        <v>0</v>
      </c>
      <c r="F1807" s="92">
        <v>0</v>
      </c>
      <c r="G1807" s="92">
        <v>0</v>
      </c>
      <c r="H1807" s="438">
        <v>0</v>
      </c>
      <c r="I1807" s="92">
        <v>0</v>
      </c>
      <c r="J1807" s="92">
        <v>0</v>
      </c>
      <c r="K1807" s="92">
        <v>0</v>
      </c>
      <c r="L1807" s="92">
        <v>0</v>
      </c>
      <c r="M1807" s="92">
        <v>0</v>
      </c>
      <c r="N1807" s="438">
        <v>0</v>
      </c>
      <c r="O1807" s="92">
        <v>0</v>
      </c>
      <c r="P1807" s="92">
        <v>0</v>
      </c>
      <c r="Q1807" s="92">
        <v>0</v>
      </c>
      <c r="R1807" s="92">
        <v>0</v>
      </c>
      <c r="S1807" s="92">
        <v>0</v>
      </c>
      <c r="T1807" s="92">
        <v>0</v>
      </c>
      <c r="U1807" s="92">
        <v>0</v>
      </c>
      <c r="V1807" s="438">
        <v>0</v>
      </c>
      <c r="W1807" s="92">
        <v>0</v>
      </c>
      <c r="X1807" s="92">
        <v>0</v>
      </c>
      <c r="Y1807" s="92">
        <v>0</v>
      </c>
      <c r="Z1807" s="92">
        <v>0</v>
      </c>
      <c r="AA1807" s="92">
        <v>0</v>
      </c>
      <c r="AB1807" s="92">
        <v>0</v>
      </c>
      <c r="AC1807" s="135">
        <f>SUM(E1807:AB1807)</f>
        <v>0</v>
      </c>
      <c r="AD1807" s="5" t="s">
        <v>465</v>
      </c>
    </row>
    <row r="1808" spans="1:30">
      <c r="A1808" s="2295"/>
      <c r="B1808" s="2293"/>
      <c r="C1808" s="11" t="s">
        <v>8</v>
      </c>
      <c r="D1808" s="866" t="s">
        <v>498</v>
      </c>
      <c r="E1808" s="124">
        <f>SQRT(E1806*E1806+E1807*E1807)*1000/(1.732*E1805)</f>
        <v>0</v>
      </c>
      <c r="F1808" s="124">
        <f t="shared" ref="F1808:AB1808" si="566">SQRT(F1806*F1806+F1807*F1807)*1000/(1.732*F1805)</f>
        <v>0</v>
      </c>
      <c r="G1808" s="124">
        <f t="shared" si="566"/>
        <v>0</v>
      </c>
      <c r="H1808" s="437">
        <f t="shared" si="566"/>
        <v>0</v>
      </c>
      <c r="I1808" s="124">
        <f t="shared" si="566"/>
        <v>0</v>
      </c>
      <c r="J1808" s="124">
        <f t="shared" si="566"/>
        <v>0</v>
      </c>
      <c r="K1808" s="124">
        <f t="shared" si="566"/>
        <v>0</v>
      </c>
      <c r="L1808" s="124">
        <f t="shared" si="566"/>
        <v>0</v>
      </c>
      <c r="M1808" s="124">
        <f t="shared" si="566"/>
        <v>0</v>
      </c>
      <c r="N1808" s="437">
        <f t="shared" si="566"/>
        <v>0</v>
      </c>
      <c r="O1808" s="124">
        <f t="shared" si="566"/>
        <v>0</v>
      </c>
      <c r="P1808" s="124">
        <f t="shared" si="566"/>
        <v>0</v>
      </c>
      <c r="Q1808" s="124">
        <f t="shared" si="566"/>
        <v>0</v>
      </c>
      <c r="R1808" s="124">
        <f t="shared" si="566"/>
        <v>0</v>
      </c>
      <c r="S1808" s="124">
        <f t="shared" si="566"/>
        <v>0</v>
      </c>
      <c r="T1808" s="124">
        <f t="shared" si="566"/>
        <v>0</v>
      </c>
      <c r="U1808" s="124">
        <f t="shared" si="566"/>
        <v>0</v>
      </c>
      <c r="V1808" s="437">
        <f t="shared" si="566"/>
        <v>0</v>
      </c>
      <c r="W1808" s="124">
        <f t="shared" si="566"/>
        <v>0</v>
      </c>
      <c r="X1808" s="124">
        <f t="shared" si="566"/>
        <v>0</v>
      </c>
      <c r="Y1808" s="124">
        <f t="shared" si="566"/>
        <v>0</v>
      </c>
      <c r="Z1808" s="124">
        <f t="shared" si="566"/>
        <v>0</v>
      </c>
      <c r="AA1808" s="124">
        <f t="shared" si="566"/>
        <v>0</v>
      </c>
      <c r="AB1808" s="124">
        <f t="shared" si="566"/>
        <v>0</v>
      </c>
      <c r="AC1808" s="97"/>
    </row>
    <row r="1809" spans="1:31" ht="13.5" thickBot="1">
      <c r="A1809" s="2296"/>
      <c r="B1809" s="2294"/>
      <c r="C1809" s="48" t="s">
        <v>16</v>
      </c>
      <c r="D1809" s="1173"/>
      <c r="E1809" s="121" t="e">
        <f t="shared" ref="E1809:AC1809" si="567">E1807/E1806</f>
        <v>#DIV/0!</v>
      </c>
      <c r="F1809" s="121" t="e">
        <f t="shared" si="567"/>
        <v>#DIV/0!</v>
      </c>
      <c r="G1809" s="121" t="e">
        <f t="shared" si="567"/>
        <v>#DIV/0!</v>
      </c>
      <c r="H1809" s="435" t="e">
        <f t="shared" si="567"/>
        <v>#DIV/0!</v>
      </c>
      <c r="I1809" s="121" t="e">
        <f t="shared" si="567"/>
        <v>#DIV/0!</v>
      </c>
      <c r="J1809" s="121" t="e">
        <f t="shared" si="567"/>
        <v>#DIV/0!</v>
      </c>
      <c r="K1809" s="121" t="e">
        <f t="shared" si="567"/>
        <v>#DIV/0!</v>
      </c>
      <c r="L1809" s="121" t="e">
        <f t="shared" si="567"/>
        <v>#DIV/0!</v>
      </c>
      <c r="M1809" s="121" t="e">
        <f t="shared" si="567"/>
        <v>#DIV/0!</v>
      </c>
      <c r="N1809" s="435" t="e">
        <f t="shared" si="567"/>
        <v>#DIV/0!</v>
      </c>
      <c r="O1809" s="121" t="e">
        <f t="shared" si="567"/>
        <v>#DIV/0!</v>
      </c>
      <c r="P1809" s="121" t="e">
        <f t="shared" si="567"/>
        <v>#DIV/0!</v>
      </c>
      <c r="Q1809" s="121" t="e">
        <f t="shared" si="567"/>
        <v>#DIV/0!</v>
      </c>
      <c r="R1809" s="121" t="e">
        <f t="shared" si="567"/>
        <v>#DIV/0!</v>
      </c>
      <c r="S1809" s="121" t="e">
        <f t="shared" si="567"/>
        <v>#DIV/0!</v>
      </c>
      <c r="T1809" s="121" t="e">
        <f t="shared" si="567"/>
        <v>#DIV/0!</v>
      </c>
      <c r="U1809" s="121" t="e">
        <f t="shared" si="567"/>
        <v>#DIV/0!</v>
      </c>
      <c r="V1809" s="435" t="e">
        <f t="shared" si="567"/>
        <v>#DIV/0!</v>
      </c>
      <c r="W1809" s="121" t="e">
        <f t="shared" si="567"/>
        <v>#DIV/0!</v>
      </c>
      <c r="X1809" s="121" t="e">
        <f t="shared" si="567"/>
        <v>#DIV/0!</v>
      </c>
      <c r="Y1809" s="121" t="e">
        <f t="shared" si="567"/>
        <v>#DIV/0!</v>
      </c>
      <c r="Z1809" s="121" t="e">
        <f t="shared" si="567"/>
        <v>#DIV/0!</v>
      </c>
      <c r="AA1809" s="121" t="e">
        <f t="shared" si="567"/>
        <v>#DIV/0!</v>
      </c>
      <c r="AB1809" s="121" t="e">
        <f t="shared" si="567"/>
        <v>#DIV/0!</v>
      </c>
      <c r="AC1809" s="133" t="e">
        <f t="shared" si="567"/>
        <v>#DIV/0!</v>
      </c>
    </row>
    <row r="1810" spans="1:31">
      <c r="A1810" s="2216" t="s">
        <v>100</v>
      </c>
      <c r="B1810" s="2219" t="s">
        <v>428</v>
      </c>
      <c r="C1810" s="10" t="s">
        <v>477</v>
      </c>
      <c r="D1810" s="867" t="s">
        <v>499</v>
      </c>
      <c r="E1810" s="120">
        <v>5.5000000000291038E-2</v>
      </c>
      <c r="F1810" s="120">
        <v>5.4000000000087311E-2</v>
      </c>
      <c r="G1810" s="120">
        <v>3.3000000000356522E-2</v>
      </c>
      <c r="H1810" s="434">
        <v>3.2999999999447027E-2</v>
      </c>
      <c r="I1810" s="120">
        <v>3.4999999999854481E-2</v>
      </c>
      <c r="J1810" s="120">
        <v>2.8000000000247383E-2</v>
      </c>
      <c r="K1810" s="120">
        <v>4.500000000007276E-2</v>
      </c>
      <c r="L1810" s="120">
        <v>4.7999999999774445E-2</v>
      </c>
      <c r="M1810" s="120">
        <v>4.2000000000371074E-2</v>
      </c>
      <c r="N1810" s="434">
        <v>4.6000000000276486E-2</v>
      </c>
      <c r="O1810" s="120">
        <v>4.500000000007276E-2</v>
      </c>
      <c r="P1810" s="120">
        <v>4.6999999999570719E-2</v>
      </c>
      <c r="Q1810" s="120">
        <v>3.3999999999650754E-2</v>
      </c>
      <c r="R1810" s="120">
        <v>3.4000000000560249E-2</v>
      </c>
      <c r="S1810" s="120">
        <v>3.2000000000152795E-2</v>
      </c>
      <c r="T1810" s="120">
        <v>4.9999999999272404E-2</v>
      </c>
      <c r="U1810" s="120">
        <v>6.0000000000400178E-2</v>
      </c>
      <c r="V1810" s="434">
        <v>5.4000000000087311E-2</v>
      </c>
      <c r="W1810" s="120">
        <v>5.4000000000087311E-2</v>
      </c>
      <c r="X1810" s="120">
        <v>5.4000000000087311E-2</v>
      </c>
      <c r="Y1810" s="120">
        <v>4.9999999999272404E-2</v>
      </c>
      <c r="Z1810" s="120">
        <v>5.7999999999992724E-2</v>
      </c>
      <c r="AA1810" s="120">
        <v>4.0000000000873115E-2</v>
      </c>
      <c r="AB1810" s="120">
        <v>3.4999999999854481E-2</v>
      </c>
      <c r="AC1810" s="135">
        <f>SUM(E1810:AB1810)</f>
        <v>1.066000000000713</v>
      </c>
    </row>
    <row r="1811" spans="1:31">
      <c r="A1811" s="2295"/>
      <c r="B1811" s="2293"/>
      <c r="C1811" s="11" t="s">
        <v>478</v>
      </c>
      <c r="D1811" s="866" t="s">
        <v>499</v>
      </c>
      <c r="E1811" s="92">
        <v>0</v>
      </c>
      <c r="F1811" s="92">
        <v>0</v>
      </c>
      <c r="G1811" s="92">
        <v>0</v>
      </c>
      <c r="H1811" s="438">
        <v>0</v>
      </c>
      <c r="I1811" s="92">
        <v>0</v>
      </c>
      <c r="J1811" s="92">
        <v>0</v>
      </c>
      <c r="K1811" s="92">
        <v>0</v>
      </c>
      <c r="L1811" s="92">
        <v>0</v>
      </c>
      <c r="M1811" s="92">
        <v>0</v>
      </c>
      <c r="N1811" s="438">
        <v>0</v>
      </c>
      <c r="O1811" s="92">
        <v>0</v>
      </c>
      <c r="P1811" s="92">
        <v>0</v>
      </c>
      <c r="Q1811" s="92">
        <v>0</v>
      </c>
      <c r="R1811" s="92">
        <v>0</v>
      </c>
      <c r="S1811" s="92">
        <v>0</v>
      </c>
      <c r="T1811" s="92">
        <v>0</v>
      </c>
      <c r="U1811" s="92">
        <v>0</v>
      </c>
      <c r="V1811" s="438">
        <v>0</v>
      </c>
      <c r="W1811" s="92">
        <v>0</v>
      </c>
      <c r="X1811" s="92">
        <v>0</v>
      </c>
      <c r="Y1811" s="92">
        <v>0</v>
      </c>
      <c r="Z1811" s="92">
        <v>0</v>
      </c>
      <c r="AA1811" s="92">
        <v>0</v>
      </c>
      <c r="AB1811" s="92">
        <v>0</v>
      </c>
      <c r="AC1811" s="135">
        <f>SUM(E1811:AB1811)</f>
        <v>0</v>
      </c>
      <c r="AD1811" s="5" t="s">
        <v>465</v>
      </c>
    </row>
    <row r="1812" spans="1:31">
      <c r="A1812" s="2295"/>
      <c r="B1812" s="2293"/>
      <c r="C1812" s="11" t="s">
        <v>8</v>
      </c>
      <c r="D1812" s="866" t="s">
        <v>498</v>
      </c>
      <c r="E1812" s="124">
        <f>SQRT(E1810*E1810+E1811*E1811)*1000/(1.732*E1805)</f>
        <v>2.9957732363224459</v>
      </c>
      <c r="F1812" s="124">
        <f t="shared" ref="F1812:AB1812" si="568">SQRT(F1810*F1810+F1811*F1811)*1000/(1.732*F1805)</f>
        <v>2.9413046320148655</v>
      </c>
      <c r="G1812" s="124">
        <f t="shared" si="568"/>
        <v>1.7974639418033751</v>
      </c>
      <c r="H1812" s="437">
        <f t="shared" si="568"/>
        <v>1.7974639417538363</v>
      </c>
      <c r="I1812" s="124">
        <f t="shared" si="568"/>
        <v>1.9064011503689968</v>
      </c>
      <c r="J1812" s="124">
        <f t="shared" si="568"/>
        <v>1.4968779403091792</v>
      </c>
      <c r="K1812" s="124">
        <f t="shared" si="568"/>
        <v>2.4056966897652448</v>
      </c>
      <c r="L1812" s="124">
        <f t="shared" si="568"/>
        <v>2.5660764690667204</v>
      </c>
      <c r="M1812" s="124">
        <f t="shared" si="568"/>
        <v>2.3094688221913051</v>
      </c>
      <c r="N1812" s="437">
        <f t="shared" si="568"/>
        <v>2.5294182338214277</v>
      </c>
      <c r="O1812" s="124">
        <f t="shared" si="568"/>
        <v>2.4744308809013944</v>
      </c>
      <c r="P1812" s="124">
        <f t="shared" si="568"/>
        <v>2.5844055866914504</v>
      </c>
      <c r="Q1812" s="124">
        <f t="shared" si="568"/>
        <v>1.8695699988810488</v>
      </c>
      <c r="R1812" s="124">
        <f t="shared" si="568"/>
        <v>1.8695699989310595</v>
      </c>
      <c r="S1812" s="124">
        <f t="shared" si="568"/>
        <v>1.7595952930909928</v>
      </c>
      <c r="T1812" s="124">
        <f t="shared" si="568"/>
        <v>2.7493676454015401</v>
      </c>
      <c r="U1812" s="124">
        <f t="shared" si="568"/>
        <v>3.2992411745518631</v>
      </c>
      <c r="V1812" s="437">
        <f t="shared" si="568"/>
        <v>2.9693170570816734</v>
      </c>
      <c r="W1812" s="124">
        <f t="shared" si="568"/>
        <v>2.9693170570816734</v>
      </c>
      <c r="X1812" s="124">
        <f t="shared" si="568"/>
        <v>2.9413046320148655</v>
      </c>
      <c r="Y1812" s="124">
        <f t="shared" si="568"/>
        <v>2.7234302147845444</v>
      </c>
      <c r="Z1812" s="124">
        <f t="shared" si="568"/>
        <v>3.1591790491956475</v>
      </c>
      <c r="AA1812" s="124">
        <f t="shared" si="568"/>
        <v>2.1787441719068981</v>
      </c>
      <c r="AB1812" s="124">
        <f t="shared" si="568"/>
        <v>1.8885843171879779</v>
      </c>
      <c r="AC1812" s="97"/>
    </row>
    <row r="1813" spans="1:31" ht="13.5" thickBot="1">
      <c r="A1813" s="2296"/>
      <c r="B1813" s="2294"/>
      <c r="C1813" s="48" t="s">
        <v>16</v>
      </c>
      <c r="D1813" s="1173"/>
      <c r="E1813" s="121">
        <f t="shared" ref="E1813:AC1813" si="569">E1811/E1810</f>
        <v>0</v>
      </c>
      <c r="F1813" s="121">
        <f t="shared" si="569"/>
        <v>0</v>
      </c>
      <c r="G1813" s="121">
        <f t="shared" si="569"/>
        <v>0</v>
      </c>
      <c r="H1813" s="435">
        <f t="shared" si="569"/>
        <v>0</v>
      </c>
      <c r="I1813" s="121">
        <f t="shared" si="569"/>
        <v>0</v>
      </c>
      <c r="J1813" s="121">
        <f t="shared" si="569"/>
        <v>0</v>
      </c>
      <c r="K1813" s="121">
        <f t="shared" si="569"/>
        <v>0</v>
      </c>
      <c r="L1813" s="121">
        <f t="shared" si="569"/>
        <v>0</v>
      </c>
      <c r="M1813" s="121">
        <f t="shared" si="569"/>
        <v>0</v>
      </c>
      <c r="N1813" s="435">
        <f t="shared" si="569"/>
        <v>0</v>
      </c>
      <c r="O1813" s="121">
        <f t="shared" si="569"/>
        <v>0</v>
      </c>
      <c r="P1813" s="121">
        <f t="shared" si="569"/>
        <v>0</v>
      </c>
      <c r="Q1813" s="121">
        <f t="shared" si="569"/>
        <v>0</v>
      </c>
      <c r="R1813" s="121">
        <f t="shared" si="569"/>
        <v>0</v>
      </c>
      <c r="S1813" s="121">
        <f t="shared" si="569"/>
        <v>0</v>
      </c>
      <c r="T1813" s="121">
        <f t="shared" si="569"/>
        <v>0</v>
      </c>
      <c r="U1813" s="121">
        <f t="shared" si="569"/>
        <v>0</v>
      </c>
      <c r="V1813" s="435">
        <f t="shared" si="569"/>
        <v>0</v>
      </c>
      <c r="W1813" s="121">
        <f t="shared" si="569"/>
        <v>0</v>
      </c>
      <c r="X1813" s="121">
        <f t="shared" si="569"/>
        <v>0</v>
      </c>
      <c r="Y1813" s="121">
        <f t="shared" si="569"/>
        <v>0</v>
      </c>
      <c r="Z1813" s="121">
        <f t="shared" si="569"/>
        <v>0</v>
      </c>
      <c r="AA1813" s="121">
        <f t="shared" si="569"/>
        <v>0</v>
      </c>
      <c r="AB1813" s="121">
        <f t="shared" si="569"/>
        <v>0</v>
      </c>
      <c r="AC1813" s="133">
        <f t="shared" si="569"/>
        <v>0</v>
      </c>
    </row>
    <row r="1814" spans="1:31" ht="13.5" thickBot="1">
      <c r="A1814" s="178"/>
      <c r="B1814" s="84" t="s">
        <v>20</v>
      </c>
      <c r="C1814" s="85" t="s">
        <v>477</v>
      </c>
      <c r="D1814" s="958" t="s">
        <v>499</v>
      </c>
      <c r="E1814" s="377">
        <v>0</v>
      </c>
      <c r="F1814" s="377">
        <v>0</v>
      </c>
      <c r="G1814" s="377">
        <v>0</v>
      </c>
      <c r="H1814" s="377">
        <v>0</v>
      </c>
      <c r="I1814" s="377">
        <v>0</v>
      </c>
      <c r="J1814" s="377">
        <v>0</v>
      </c>
      <c r="K1814" s="377">
        <v>0</v>
      </c>
      <c r="L1814" s="377">
        <v>0</v>
      </c>
      <c r="M1814" s="377">
        <v>0</v>
      </c>
      <c r="N1814" s="377">
        <v>0</v>
      </c>
      <c r="O1814" s="377">
        <v>0</v>
      </c>
      <c r="P1814" s="377">
        <v>0</v>
      </c>
      <c r="Q1814" s="377">
        <v>0</v>
      </c>
      <c r="R1814" s="377">
        <v>0</v>
      </c>
      <c r="S1814" s="377">
        <v>0</v>
      </c>
      <c r="T1814" s="377">
        <v>0</v>
      </c>
      <c r="U1814" s="377">
        <v>0</v>
      </c>
      <c r="V1814" s="377">
        <v>0</v>
      </c>
      <c r="W1814" s="377">
        <v>0</v>
      </c>
      <c r="X1814" s="377">
        <v>0</v>
      </c>
      <c r="Y1814" s="377">
        <v>0</v>
      </c>
      <c r="Z1814" s="377">
        <v>0</v>
      </c>
      <c r="AA1814" s="377">
        <v>0</v>
      </c>
      <c r="AB1814" s="377">
        <v>0</v>
      </c>
      <c r="AC1814" s="194">
        <f>SUM(E1814:AB1814)</f>
        <v>0</v>
      </c>
      <c r="AD1814" s="619">
        <f>MAX(E1814:AB1814)</f>
        <v>0</v>
      </c>
      <c r="AE1814" s="848" t="s">
        <v>465</v>
      </c>
    </row>
    <row r="1815" spans="1:31" s="5" customFormat="1" ht="10.5" customHeight="1">
      <c r="A1815" s="2297" t="s">
        <v>154</v>
      </c>
      <c r="B1815" s="2298"/>
      <c r="C1815" s="69" t="s">
        <v>477</v>
      </c>
      <c r="D1815" s="69"/>
      <c r="E1815" s="123">
        <f>E1806+E1810</f>
        <v>5.5000000000291038E-2</v>
      </c>
      <c r="F1815" s="123">
        <f t="shared" ref="F1815:AC1815" si="570">F1806+F1810</f>
        <v>5.4000000000087311E-2</v>
      </c>
      <c r="G1815" s="123">
        <f t="shared" si="570"/>
        <v>3.3000000000356522E-2</v>
      </c>
      <c r="H1815" s="458">
        <f t="shared" si="570"/>
        <v>3.2999999999447027E-2</v>
      </c>
      <c r="I1815" s="123">
        <f t="shared" si="570"/>
        <v>3.4999999999854481E-2</v>
      </c>
      <c r="J1815" s="123">
        <f t="shared" si="570"/>
        <v>2.8000000000247383E-2</v>
      </c>
      <c r="K1815" s="123">
        <f t="shared" si="570"/>
        <v>4.500000000007276E-2</v>
      </c>
      <c r="L1815" s="123">
        <f t="shared" si="570"/>
        <v>4.7999999999774445E-2</v>
      </c>
      <c r="M1815" s="123">
        <f t="shared" si="570"/>
        <v>4.2000000000371074E-2</v>
      </c>
      <c r="N1815" s="458">
        <f t="shared" si="570"/>
        <v>4.6000000000276486E-2</v>
      </c>
      <c r="O1815" s="123">
        <f t="shared" si="570"/>
        <v>4.500000000007276E-2</v>
      </c>
      <c r="P1815" s="123">
        <f t="shared" si="570"/>
        <v>4.6999999999570719E-2</v>
      </c>
      <c r="Q1815" s="123">
        <f t="shared" si="570"/>
        <v>3.3999999999650754E-2</v>
      </c>
      <c r="R1815" s="123">
        <f t="shared" si="570"/>
        <v>3.4000000000560249E-2</v>
      </c>
      <c r="S1815" s="123">
        <f t="shared" si="570"/>
        <v>3.2000000000152795E-2</v>
      </c>
      <c r="T1815" s="123">
        <f t="shared" si="570"/>
        <v>4.9999999999272404E-2</v>
      </c>
      <c r="U1815" s="123">
        <f t="shared" si="570"/>
        <v>6.0000000000400178E-2</v>
      </c>
      <c r="V1815" s="458">
        <f t="shared" si="570"/>
        <v>5.4000000000087311E-2</v>
      </c>
      <c r="W1815" s="123">
        <f t="shared" si="570"/>
        <v>5.4000000000087311E-2</v>
      </c>
      <c r="X1815" s="123">
        <f t="shared" si="570"/>
        <v>5.4000000000087311E-2</v>
      </c>
      <c r="Y1815" s="123">
        <f t="shared" si="570"/>
        <v>4.9999999999272404E-2</v>
      </c>
      <c r="Z1815" s="123">
        <f t="shared" si="570"/>
        <v>5.7999999999992724E-2</v>
      </c>
      <c r="AA1815" s="123">
        <f t="shared" si="570"/>
        <v>4.0000000000873115E-2</v>
      </c>
      <c r="AB1815" s="123">
        <f t="shared" si="570"/>
        <v>3.4999999999854481E-2</v>
      </c>
      <c r="AC1815" s="123">
        <f t="shared" si="570"/>
        <v>1.066000000000713</v>
      </c>
    </row>
    <row r="1816" spans="1:31" s="5" customFormat="1" ht="10.5" customHeight="1" thickBot="1">
      <c r="A1816" s="2299"/>
      <c r="B1816" s="2300"/>
      <c r="C1816" s="47" t="s">
        <v>478</v>
      </c>
      <c r="D1816" s="47"/>
      <c r="E1816" s="137">
        <f>E1807+E1811</f>
        <v>0</v>
      </c>
      <c r="F1816" s="137">
        <f t="shared" ref="F1816:AC1816" si="571">F1807+F1811</f>
        <v>0</v>
      </c>
      <c r="G1816" s="137">
        <f t="shared" si="571"/>
        <v>0</v>
      </c>
      <c r="H1816" s="460">
        <f t="shared" si="571"/>
        <v>0</v>
      </c>
      <c r="I1816" s="137">
        <f t="shared" si="571"/>
        <v>0</v>
      </c>
      <c r="J1816" s="137">
        <f t="shared" si="571"/>
        <v>0</v>
      </c>
      <c r="K1816" s="137">
        <f t="shared" si="571"/>
        <v>0</v>
      </c>
      <c r="L1816" s="137">
        <f t="shared" si="571"/>
        <v>0</v>
      </c>
      <c r="M1816" s="137">
        <f t="shared" si="571"/>
        <v>0</v>
      </c>
      <c r="N1816" s="460">
        <f t="shared" si="571"/>
        <v>0</v>
      </c>
      <c r="O1816" s="137">
        <f t="shared" si="571"/>
        <v>0</v>
      </c>
      <c r="P1816" s="137">
        <f t="shared" si="571"/>
        <v>0</v>
      </c>
      <c r="Q1816" s="137">
        <f t="shared" si="571"/>
        <v>0</v>
      </c>
      <c r="R1816" s="137">
        <f t="shared" si="571"/>
        <v>0</v>
      </c>
      <c r="S1816" s="137">
        <f t="shared" si="571"/>
        <v>0</v>
      </c>
      <c r="T1816" s="137">
        <f t="shared" si="571"/>
        <v>0</v>
      </c>
      <c r="U1816" s="137">
        <f t="shared" si="571"/>
        <v>0</v>
      </c>
      <c r="V1816" s="460">
        <f t="shared" si="571"/>
        <v>0</v>
      </c>
      <c r="W1816" s="137">
        <f t="shared" si="571"/>
        <v>0</v>
      </c>
      <c r="X1816" s="137">
        <f t="shared" si="571"/>
        <v>0</v>
      </c>
      <c r="Y1816" s="137">
        <f t="shared" si="571"/>
        <v>0</v>
      </c>
      <c r="Z1816" s="137">
        <f t="shared" si="571"/>
        <v>0</v>
      </c>
      <c r="AA1816" s="137">
        <f t="shared" si="571"/>
        <v>0</v>
      </c>
      <c r="AB1816" s="137">
        <f t="shared" si="571"/>
        <v>0</v>
      </c>
      <c r="AC1816" s="137">
        <f t="shared" si="571"/>
        <v>0</v>
      </c>
    </row>
    <row r="1817" spans="1:31" s="5" customFormat="1" ht="10.5" customHeight="1">
      <c r="A1817" s="2236" t="s">
        <v>155</v>
      </c>
      <c r="B1817" s="2237"/>
      <c r="C1817" s="12" t="s">
        <v>477</v>
      </c>
      <c r="D1817" s="12"/>
      <c r="E1817" s="123">
        <f>E1798-E1815</f>
        <v>9.9999999929423211E-4</v>
      </c>
      <c r="F1817" s="123">
        <f t="shared" ref="F1817:AC1817" si="572">F1798-F1815</f>
        <v>0</v>
      </c>
      <c r="G1817" s="123">
        <f t="shared" si="572"/>
        <v>-1.0000000002037268E-3</v>
      </c>
      <c r="H1817" s="458">
        <f t="shared" si="572"/>
        <v>-9.9999999929423211E-4</v>
      </c>
      <c r="I1817" s="123">
        <f t="shared" si="572"/>
        <v>-1.0000000002037268E-3</v>
      </c>
      <c r="J1817" s="123">
        <f t="shared" si="572"/>
        <v>6.0000000003128662E-3</v>
      </c>
      <c r="K1817" s="123">
        <f t="shared" si="572"/>
        <v>-3.0000000006111804E-3</v>
      </c>
      <c r="L1817" s="123">
        <f t="shared" si="572"/>
        <v>6.0000000003128662E-3</v>
      </c>
      <c r="M1817" s="123">
        <f t="shared" si="572"/>
        <v>-1.2000000000625732E-2</v>
      </c>
      <c r="N1817" s="458">
        <f t="shared" si="572"/>
        <v>3.9999999999054126E-3</v>
      </c>
      <c r="O1817" s="123">
        <f t="shared" si="572"/>
        <v>5.0000000001091394E-3</v>
      </c>
      <c r="P1817" s="123">
        <f t="shared" si="572"/>
        <v>3.0000000006111804E-3</v>
      </c>
      <c r="Q1817" s="123">
        <f t="shared" si="572"/>
        <v>3.9999999999054126E-3</v>
      </c>
      <c r="R1817" s="123">
        <f t="shared" si="572"/>
        <v>1.9999999994979589E-3</v>
      </c>
      <c r="S1817" s="123">
        <f t="shared" si="572"/>
        <v>3.9999999999054126E-3</v>
      </c>
      <c r="T1817" s="123">
        <f t="shared" si="572"/>
        <v>9.0949470177292824E-13</v>
      </c>
      <c r="U1817" s="123">
        <f t="shared" si="572"/>
        <v>-1.0000000000218279E-2</v>
      </c>
      <c r="V1817" s="458">
        <f t="shared" si="572"/>
        <v>-3.9999999999054126E-3</v>
      </c>
      <c r="W1817" s="123">
        <f t="shared" si="572"/>
        <v>-4.0000000008149073E-3</v>
      </c>
      <c r="X1817" s="123">
        <f t="shared" si="572"/>
        <v>-5.9999999994033715E-3</v>
      </c>
      <c r="Y1817" s="123">
        <f t="shared" si="572"/>
        <v>0</v>
      </c>
      <c r="Z1817" s="123">
        <f t="shared" si="572"/>
        <v>2.400000000034197E-2</v>
      </c>
      <c r="AA1817" s="123">
        <f t="shared" si="572"/>
        <v>-9.0949470177292824E-13</v>
      </c>
      <c r="AB1817" s="123">
        <f t="shared" si="572"/>
        <v>2.9000000000451109E-2</v>
      </c>
      <c r="AC1817" s="123">
        <f t="shared" si="572"/>
        <v>4.5999999999366992E-2</v>
      </c>
    </row>
    <row r="1818" spans="1:31" s="5" customFormat="1" ht="10.5" customHeight="1" thickBot="1">
      <c r="A1818" s="2238"/>
      <c r="B1818" s="2239"/>
      <c r="C1818" s="9" t="s">
        <v>478</v>
      </c>
      <c r="D1818" s="271"/>
      <c r="E1818" s="123">
        <f>E1799-E1816</f>
        <v>0</v>
      </c>
      <c r="F1818" s="123">
        <f t="shared" ref="F1818:AC1818" si="573">F1799-F1816</f>
        <v>0</v>
      </c>
      <c r="G1818" s="123">
        <f t="shared" si="573"/>
        <v>0</v>
      </c>
      <c r="H1818" s="458">
        <f t="shared" si="573"/>
        <v>0</v>
      </c>
      <c r="I1818" s="123">
        <f t="shared" si="573"/>
        <v>0</v>
      </c>
      <c r="J1818" s="123">
        <f t="shared" si="573"/>
        <v>0</v>
      </c>
      <c r="K1818" s="123">
        <f t="shared" si="573"/>
        <v>0</v>
      </c>
      <c r="L1818" s="123">
        <f t="shared" si="573"/>
        <v>0</v>
      </c>
      <c r="M1818" s="123">
        <f t="shared" si="573"/>
        <v>0</v>
      </c>
      <c r="N1818" s="458">
        <f t="shared" si="573"/>
        <v>0</v>
      </c>
      <c r="O1818" s="123">
        <f t="shared" si="573"/>
        <v>0</v>
      </c>
      <c r="P1818" s="123">
        <f t="shared" si="573"/>
        <v>0</v>
      </c>
      <c r="Q1818" s="123">
        <f t="shared" si="573"/>
        <v>0</v>
      </c>
      <c r="R1818" s="123">
        <f t="shared" si="573"/>
        <v>0</v>
      </c>
      <c r="S1818" s="123">
        <f t="shared" si="573"/>
        <v>0</v>
      </c>
      <c r="T1818" s="123">
        <f t="shared" si="573"/>
        <v>0</v>
      </c>
      <c r="U1818" s="123">
        <f t="shared" si="573"/>
        <v>0</v>
      </c>
      <c r="V1818" s="458">
        <f t="shared" si="573"/>
        <v>0</v>
      </c>
      <c r="W1818" s="123">
        <f t="shared" si="573"/>
        <v>0</v>
      </c>
      <c r="X1818" s="123">
        <f t="shared" si="573"/>
        <v>0</v>
      </c>
      <c r="Y1818" s="123">
        <f t="shared" si="573"/>
        <v>0</v>
      </c>
      <c r="Z1818" s="123">
        <f t="shared" si="573"/>
        <v>0</v>
      </c>
      <c r="AA1818" s="123">
        <f t="shared" si="573"/>
        <v>0</v>
      </c>
      <c r="AB1818" s="123">
        <f t="shared" si="573"/>
        <v>0</v>
      </c>
      <c r="AC1818" s="123">
        <f t="shared" si="573"/>
        <v>0</v>
      </c>
    </row>
    <row r="1819" spans="1:31" s="32" customFormat="1" ht="10.5" customHeight="1">
      <c r="A1819" s="2280" t="s">
        <v>9</v>
      </c>
      <c r="B1819" s="2281"/>
      <c r="C1819" s="14" t="s">
        <v>477</v>
      </c>
      <c r="D1819" s="14"/>
      <c r="E1819" s="20"/>
      <c r="F1819" s="20"/>
      <c r="G1819" s="20"/>
      <c r="H1819" s="20"/>
      <c r="I1819" s="20"/>
      <c r="J1819" s="20"/>
      <c r="K1819" s="20"/>
      <c r="L1819" s="20"/>
      <c r="M1819" s="20"/>
      <c r="N1819" s="20"/>
      <c r="O1819" s="20"/>
      <c r="P1819" s="20"/>
      <c r="Q1819" s="20"/>
      <c r="R1819" s="20"/>
      <c r="S1819" s="20"/>
      <c r="T1819" s="20"/>
      <c r="U1819" s="20"/>
      <c r="V1819" s="20"/>
      <c r="W1819" s="20"/>
      <c r="X1819" s="20"/>
      <c r="Y1819" s="20"/>
      <c r="Z1819" s="20"/>
      <c r="AA1819" s="20"/>
      <c r="AB1819" s="20"/>
      <c r="AC1819" s="102"/>
    </row>
    <row r="1820" spans="1:31" s="32" customFormat="1" ht="12" customHeight="1" thickBot="1">
      <c r="A1820" s="2282"/>
      <c r="B1820" s="2283"/>
      <c r="C1820" s="15" t="s">
        <v>478</v>
      </c>
      <c r="D1820" s="15"/>
      <c r="E1820" s="103"/>
      <c r="F1820" s="103"/>
      <c r="G1820" s="103"/>
      <c r="H1820" s="103"/>
      <c r="I1820" s="103"/>
      <c r="J1820" s="103"/>
      <c r="K1820" s="103"/>
      <c r="L1820" s="103"/>
      <c r="M1820" s="103"/>
      <c r="N1820" s="103"/>
      <c r="O1820" s="103"/>
      <c r="P1820" s="103"/>
      <c r="Q1820" s="103"/>
      <c r="R1820" s="103"/>
      <c r="S1820" s="103"/>
      <c r="T1820" s="103"/>
      <c r="U1820" s="103"/>
      <c r="V1820" s="103"/>
      <c r="W1820" s="103"/>
      <c r="X1820" s="103"/>
      <c r="Y1820" s="103"/>
      <c r="Z1820" s="103"/>
      <c r="AA1820" s="103"/>
      <c r="AB1820" s="103"/>
      <c r="AC1820" s="104"/>
    </row>
    <row r="1821" spans="1:31" s="80" customFormat="1" ht="30" customHeight="1" thickBot="1">
      <c r="A1821" s="70"/>
      <c r="B1821" s="79"/>
      <c r="E1821" s="111"/>
      <c r="F1821" s="111"/>
      <c r="G1821" s="111"/>
      <c r="H1821" s="216"/>
      <c r="I1821" s="111"/>
      <c r="J1821" s="111"/>
      <c r="K1821" s="111"/>
      <c r="L1821" s="111"/>
      <c r="M1821" s="111"/>
      <c r="N1821" s="216"/>
      <c r="O1821" s="111"/>
      <c r="P1821" s="111"/>
      <c r="Q1821" s="111"/>
      <c r="R1821" s="111"/>
      <c r="S1821" s="111"/>
      <c r="T1821" s="111"/>
      <c r="U1821" s="111"/>
      <c r="V1821" s="216"/>
      <c r="W1821" s="111"/>
      <c r="X1821" s="111"/>
      <c r="Y1821" s="111"/>
      <c r="Z1821" s="111"/>
      <c r="AA1821" s="111"/>
      <c r="AB1821" s="111"/>
      <c r="AC1821" s="111"/>
    </row>
    <row r="1822" spans="1:31" s="5" customFormat="1" ht="28.5" customHeight="1">
      <c r="A1822" s="144" t="s">
        <v>17</v>
      </c>
      <c r="B1822" s="145" t="s">
        <v>5</v>
      </c>
      <c r="C1822" s="6" t="s">
        <v>14</v>
      </c>
      <c r="D1822" s="274" t="s">
        <v>491</v>
      </c>
      <c r="E1822" s="2246" t="s">
        <v>15</v>
      </c>
      <c r="F1822" s="2246"/>
      <c r="G1822" s="2246"/>
      <c r="H1822" s="2246"/>
      <c r="I1822" s="2246"/>
      <c r="J1822" s="2246"/>
      <c r="K1822" s="2246"/>
      <c r="L1822" s="2246"/>
      <c r="M1822" s="2246"/>
      <c r="N1822" s="2246"/>
      <c r="O1822" s="2246"/>
      <c r="P1822" s="2246"/>
      <c r="Q1822" s="2246"/>
      <c r="R1822" s="2246"/>
      <c r="S1822" s="2246"/>
      <c r="T1822" s="2246"/>
      <c r="U1822" s="2246"/>
      <c r="V1822" s="2246"/>
      <c r="W1822" s="2246"/>
      <c r="X1822" s="2246"/>
      <c r="Y1822" s="2246"/>
      <c r="Z1822" s="2246"/>
      <c r="AA1822" s="2246"/>
      <c r="AB1822" s="2246"/>
      <c r="AC1822" s="2227" t="s">
        <v>10</v>
      </c>
    </row>
    <row r="1823" spans="1:31" s="13" customFormat="1" ht="12.75" customHeight="1" thickBot="1">
      <c r="A1823" s="2248" t="s">
        <v>429</v>
      </c>
      <c r="B1823" s="2249"/>
      <c r="C1823" s="17"/>
      <c r="D1823" s="17"/>
      <c r="E1823" s="18">
        <v>1</v>
      </c>
      <c r="F1823" s="18">
        <v>2</v>
      </c>
      <c r="G1823" s="18">
        <v>3</v>
      </c>
      <c r="H1823" s="18">
        <v>4</v>
      </c>
      <c r="I1823" s="18">
        <v>5</v>
      </c>
      <c r="J1823" s="18">
        <v>6</v>
      </c>
      <c r="K1823" s="18">
        <v>7</v>
      </c>
      <c r="L1823" s="18">
        <v>8</v>
      </c>
      <c r="M1823" s="18">
        <v>9</v>
      </c>
      <c r="N1823" s="18">
        <v>10</v>
      </c>
      <c r="O1823" s="18">
        <v>11</v>
      </c>
      <c r="P1823" s="18">
        <v>12</v>
      </c>
      <c r="Q1823" s="18">
        <v>13</v>
      </c>
      <c r="R1823" s="18">
        <v>14</v>
      </c>
      <c r="S1823" s="18">
        <v>15</v>
      </c>
      <c r="T1823" s="18">
        <v>16</v>
      </c>
      <c r="U1823" s="18">
        <v>17</v>
      </c>
      <c r="V1823" s="18">
        <v>18</v>
      </c>
      <c r="W1823" s="18">
        <v>19</v>
      </c>
      <c r="X1823" s="18">
        <v>20</v>
      </c>
      <c r="Y1823" s="18">
        <v>21</v>
      </c>
      <c r="Z1823" s="18">
        <v>22</v>
      </c>
      <c r="AA1823" s="18">
        <v>23</v>
      </c>
      <c r="AB1823" s="18">
        <v>24</v>
      </c>
      <c r="AC1823" s="2247"/>
    </row>
    <row r="1824" spans="1:31" s="13" customFormat="1" ht="12.75" customHeight="1" thickBot="1">
      <c r="A1824" s="19" t="s">
        <v>7</v>
      </c>
      <c r="B1824" s="20"/>
      <c r="C1824" s="21"/>
      <c r="D1824" s="867"/>
      <c r="E1824" s="20">
        <v>2</v>
      </c>
      <c r="F1824" s="20">
        <v>2</v>
      </c>
      <c r="G1824" s="20">
        <v>2</v>
      </c>
      <c r="H1824" s="20">
        <v>2</v>
      </c>
      <c r="I1824" s="20">
        <v>2</v>
      </c>
      <c r="J1824" s="20">
        <v>2</v>
      </c>
      <c r="K1824" s="20">
        <v>2</v>
      </c>
      <c r="L1824" s="20">
        <v>2</v>
      </c>
      <c r="M1824" s="20">
        <v>2</v>
      </c>
      <c r="N1824" s="20">
        <v>2</v>
      </c>
      <c r="O1824" s="20">
        <v>2</v>
      </c>
      <c r="P1824" s="20">
        <v>2</v>
      </c>
      <c r="Q1824" s="20">
        <v>2</v>
      </c>
      <c r="R1824" s="20">
        <v>2</v>
      </c>
      <c r="S1824" s="20">
        <v>2</v>
      </c>
      <c r="T1824" s="20">
        <v>2</v>
      </c>
      <c r="U1824" s="20">
        <v>2</v>
      </c>
      <c r="V1824" s="20">
        <v>2</v>
      </c>
      <c r="W1824" s="20">
        <v>2</v>
      </c>
      <c r="X1824" s="20">
        <v>2</v>
      </c>
      <c r="Y1824" s="20">
        <v>2</v>
      </c>
      <c r="Z1824" s="20">
        <v>2</v>
      </c>
      <c r="AA1824" s="20">
        <v>2</v>
      </c>
      <c r="AB1824" s="20">
        <v>2</v>
      </c>
      <c r="AC1824" s="20"/>
    </row>
    <row r="1825" spans="1:30" s="5" customFormat="1" ht="11.25">
      <c r="A1825" s="2216" t="s">
        <v>108</v>
      </c>
      <c r="B1825" s="2219" t="s">
        <v>313</v>
      </c>
      <c r="C1825" s="10" t="s">
        <v>477</v>
      </c>
      <c r="D1825" s="867" t="s">
        <v>499</v>
      </c>
      <c r="E1825" s="120">
        <v>0.11999999999989086</v>
      </c>
      <c r="F1825" s="120">
        <v>9.0000000001964509E-2</v>
      </c>
      <c r="G1825" s="120">
        <v>8.9999999999236024E-2</v>
      </c>
      <c r="H1825" s="434">
        <v>0.11999999999989086</v>
      </c>
      <c r="I1825" s="120">
        <v>8.9999999999236024E-2</v>
      </c>
      <c r="J1825" s="120">
        <v>8.9999999999236024E-2</v>
      </c>
      <c r="K1825" s="120">
        <v>0.11999999999989086</v>
      </c>
      <c r="L1825" s="120">
        <v>0.14400000000205182</v>
      </c>
      <c r="M1825" s="120">
        <v>0.18599999999969441</v>
      </c>
      <c r="N1825" s="434">
        <v>0.1500000000005457</v>
      </c>
      <c r="O1825" s="120">
        <v>0.19199999999818829</v>
      </c>
      <c r="P1825" s="120">
        <v>6.0000000001309672E-2</v>
      </c>
      <c r="Q1825" s="120">
        <v>0.15599999999903957</v>
      </c>
      <c r="R1825" s="120">
        <v>0.10800000000017462</v>
      </c>
      <c r="S1825" s="120">
        <v>0.10800000000017462</v>
      </c>
      <c r="T1825" s="120">
        <v>0.11999999999989086</v>
      </c>
      <c r="U1825" s="120">
        <v>0.11999999999989086</v>
      </c>
      <c r="V1825" s="434">
        <v>0.1319999999996071</v>
      </c>
      <c r="W1825" s="120">
        <v>0.14399999999932334</v>
      </c>
      <c r="X1825" s="120">
        <v>0.12000000000261934</v>
      </c>
      <c r="Y1825" s="120">
        <v>0.13799999999810098</v>
      </c>
      <c r="Z1825" s="120">
        <v>0.10200000000168075</v>
      </c>
      <c r="AA1825" s="120">
        <v>0.1139999999986685</v>
      </c>
      <c r="AB1825" s="120">
        <v>9.6000000000458385E-2</v>
      </c>
      <c r="AC1825" s="135">
        <f>SUM(E1825:AB1825)</f>
        <v>2.910000000000764</v>
      </c>
    </row>
    <row r="1826" spans="1:30" s="5" customFormat="1" ht="11.25">
      <c r="A1826" s="2217"/>
      <c r="B1826" s="2220"/>
      <c r="C1826" s="11" t="s">
        <v>478</v>
      </c>
      <c r="D1826" s="866" t="s">
        <v>499</v>
      </c>
      <c r="E1826" s="121">
        <v>2.9999999999972715E-2</v>
      </c>
      <c r="F1826" s="121">
        <v>5.999999999994543E-2</v>
      </c>
      <c r="G1826" s="121">
        <v>2.9999999999972715E-2</v>
      </c>
      <c r="H1826" s="435">
        <v>2.9999999999972715E-2</v>
      </c>
      <c r="I1826" s="121">
        <v>5.999999999994543E-2</v>
      </c>
      <c r="J1826" s="121">
        <v>2.9999999999972715E-2</v>
      </c>
      <c r="K1826" s="121">
        <v>2.9999999999972715E-2</v>
      </c>
      <c r="L1826" s="121">
        <v>5.999999999994543E-2</v>
      </c>
      <c r="M1826" s="121">
        <v>3.6000000000512955E-2</v>
      </c>
      <c r="N1826" s="435">
        <v>2.3999999999432475E-2</v>
      </c>
      <c r="O1826" s="121">
        <v>7.2000000000343789E-2</v>
      </c>
      <c r="P1826" s="121">
        <v>3.5999999999830834E-2</v>
      </c>
      <c r="Q1826" s="121">
        <v>5.999999999994543E-2</v>
      </c>
      <c r="R1826" s="121">
        <v>4.8000000000229193E-2</v>
      </c>
      <c r="S1826" s="121">
        <v>5.999999999994543E-2</v>
      </c>
      <c r="T1826" s="121">
        <v>5.999999999994543E-2</v>
      </c>
      <c r="U1826" s="121">
        <v>4.8000000000229193E-2</v>
      </c>
      <c r="V1826" s="435">
        <v>5.999999999994543E-2</v>
      </c>
      <c r="W1826" s="121">
        <v>5.999999999994543E-2</v>
      </c>
      <c r="X1826" s="121">
        <v>7.1999999999661668E-2</v>
      </c>
      <c r="Y1826" s="121">
        <v>2.4000000000114596E-2</v>
      </c>
      <c r="Z1826" s="121">
        <v>2.9999999999972715E-2</v>
      </c>
      <c r="AA1826" s="121">
        <v>5.999999999994543E-2</v>
      </c>
      <c r="AB1826" s="121">
        <v>5.999999999994543E-2</v>
      </c>
      <c r="AC1826" s="135">
        <f>SUM(E1826:AB1826)</f>
        <v>1.1399999999996453</v>
      </c>
    </row>
    <row r="1827" spans="1:30" s="5" customFormat="1" ht="11.25">
      <c r="A1827" s="2217"/>
      <c r="B1827" s="2220"/>
      <c r="C1827" s="11" t="s">
        <v>8</v>
      </c>
      <c r="D1827" s="866" t="s">
        <v>498</v>
      </c>
      <c r="E1827" s="124">
        <f t="shared" ref="E1827:AB1827" si="574">SQRT(E1825*E1825+E1826*E1826)*1000/(1.732*E1837)</f>
        <v>6.7057633048399801</v>
      </c>
      <c r="F1827" s="124">
        <f t="shared" si="574"/>
        <v>5.8640198996803594</v>
      </c>
      <c r="G1827" s="124">
        <f t="shared" si="574"/>
        <v>5.1430856782746188</v>
      </c>
      <c r="H1827" s="437">
        <f t="shared" si="574"/>
        <v>6.7057633048399801</v>
      </c>
      <c r="I1827" s="124">
        <f t="shared" si="574"/>
        <v>5.8916803707816108</v>
      </c>
      <c r="J1827" s="124">
        <f t="shared" si="574"/>
        <v>5.1673455163796893</v>
      </c>
      <c r="K1827" s="124">
        <f t="shared" si="574"/>
        <v>6.7373942638250766</v>
      </c>
      <c r="L1827" s="124">
        <f t="shared" si="574"/>
        <v>8.5780270538806214</v>
      </c>
      <c r="M1827" s="124">
        <f t="shared" si="574"/>
        <v>10.417455231824524</v>
      </c>
      <c r="N1827" s="437">
        <f t="shared" si="574"/>
        <v>8.2742094870427447</v>
      </c>
      <c r="O1827" s="124">
        <f t="shared" si="574"/>
        <v>11.275491580668927</v>
      </c>
      <c r="P1827" s="124">
        <f t="shared" si="574"/>
        <v>3.7756266182026939</v>
      </c>
      <c r="Q1827" s="124">
        <f t="shared" si="574"/>
        <v>9.1906224197346003</v>
      </c>
      <c r="R1827" s="124">
        <f t="shared" si="574"/>
        <v>6.3772794469041205</v>
      </c>
      <c r="S1827" s="124">
        <f t="shared" si="574"/>
        <v>6.6665710696925462</v>
      </c>
      <c r="T1827" s="124">
        <f t="shared" si="574"/>
        <v>7.307730110781808</v>
      </c>
      <c r="U1827" s="124">
        <f t="shared" si="574"/>
        <v>6.973945920183672</v>
      </c>
      <c r="V1827" s="437">
        <f t="shared" si="574"/>
        <v>7.897759797962582</v>
      </c>
      <c r="W1827" s="124">
        <f t="shared" si="574"/>
        <v>8.4176900994665775</v>
      </c>
      <c r="X1827" s="124">
        <f t="shared" si="574"/>
        <v>7.4813342249571892</v>
      </c>
      <c r="Y1827" s="124">
        <f t="shared" si="574"/>
        <v>7.6294942240017933</v>
      </c>
      <c r="Z1827" s="124">
        <f t="shared" si="574"/>
        <v>5.7369941767726171</v>
      </c>
      <c r="AA1827" s="124">
        <f t="shared" si="574"/>
        <v>6.9513642766344166</v>
      </c>
      <c r="AB1827" s="124">
        <f t="shared" si="574"/>
        <v>6.1662694226893899</v>
      </c>
      <c r="AC1827" s="97"/>
    </row>
    <row r="1828" spans="1:30" s="5" customFormat="1" ht="12" thickBot="1">
      <c r="A1828" s="2217"/>
      <c r="B1828" s="2220"/>
      <c r="C1828" s="11" t="s">
        <v>16</v>
      </c>
      <c r="D1828" s="866"/>
      <c r="E1828" s="121">
        <f t="shared" ref="E1828:AC1828" si="575">E1826/E1825</f>
        <v>0.25</v>
      </c>
      <c r="F1828" s="121">
        <f t="shared" si="575"/>
        <v>0.66666666665150842</v>
      </c>
      <c r="G1828" s="121">
        <f t="shared" si="575"/>
        <v>0.33333333333585968</v>
      </c>
      <c r="H1828" s="435">
        <f t="shared" si="575"/>
        <v>0.25</v>
      </c>
      <c r="I1828" s="121">
        <f t="shared" si="575"/>
        <v>0.66666666667171937</v>
      </c>
      <c r="J1828" s="121">
        <f t="shared" si="575"/>
        <v>0.33333333333585968</v>
      </c>
      <c r="K1828" s="121">
        <f t="shared" si="575"/>
        <v>0.25</v>
      </c>
      <c r="L1828" s="121">
        <f t="shared" si="575"/>
        <v>0.41666666666035074</v>
      </c>
      <c r="M1828" s="121">
        <f t="shared" si="575"/>
        <v>0.19354838709985001</v>
      </c>
      <c r="N1828" s="435">
        <f t="shared" si="575"/>
        <v>0.15999999999563441</v>
      </c>
      <c r="O1828" s="121">
        <f t="shared" si="575"/>
        <v>0.37500000000532907</v>
      </c>
      <c r="P1828" s="121">
        <f t="shared" si="575"/>
        <v>0.59999999998408382</v>
      </c>
      <c r="Q1828" s="121">
        <f t="shared" si="575"/>
        <v>0.38461538461740274</v>
      </c>
      <c r="R1828" s="121">
        <f t="shared" si="575"/>
        <v>0.44444444444584796</v>
      </c>
      <c r="S1828" s="121">
        <f t="shared" si="575"/>
        <v>0.55555555555415204</v>
      </c>
      <c r="T1828" s="121">
        <f t="shared" si="575"/>
        <v>0.5</v>
      </c>
      <c r="U1828" s="121">
        <f t="shared" si="575"/>
        <v>0.40000000000227376</v>
      </c>
      <c r="V1828" s="435">
        <f t="shared" si="575"/>
        <v>0.45454545454639411</v>
      </c>
      <c r="W1828" s="121">
        <f t="shared" si="575"/>
        <v>0.41666666666824564</v>
      </c>
      <c r="X1828" s="121">
        <f t="shared" si="575"/>
        <v>0.59999999998408382</v>
      </c>
      <c r="Y1828" s="121">
        <f t="shared" si="575"/>
        <v>0.17391304348148451</v>
      </c>
      <c r="Z1828" s="121">
        <f t="shared" si="575"/>
        <v>0.29411764705370957</v>
      </c>
      <c r="AA1828" s="121">
        <f t="shared" si="575"/>
        <v>0.52631578947935276</v>
      </c>
      <c r="AB1828" s="121">
        <f t="shared" si="575"/>
        <v>0.62499999999644729</v>
      </c>
      <c r="AC1828" s="135">
        <f t="shared" si="575"/>
        <v>0.39175257731936292</v>
      </c>
    </row>
    <row r="1829" spans="1:30" s="5" customFormat="1" ht="11.25">
      <c r="A1829" s="2216" t="s">
        <v>122</v>
      </c>
      <c r="B1829" s="2219" t="s">
        <v>288</v>
      </c>
      <c r="C1829" s="10" t="s">
        <v>477</v>
      </c>
      <c r="D1829" s="867" t="s">
        <v>499</v>
      </c>
      <c r="E1829" s="120">
        <v>4.4999999999754438E-2</v>
      </c>
      <c r="F1829" s="120">
        <v>4.5000000000163708E-2</v>
      </c>
      <c r="G1829" s="120">
        <v>5.3999999999950886E-2</v>
      </c>
      <c r="H1829" s="434">
        <v>4.5000000000163708E-2</v>
      </c>
      <c r="I1829" s="120">
        <v>4.4999999999754438E-2</v>
      </c>
      <c r="J1829" s="120">
        <v>4.5000000000163708E-2</v>
      </c>
      <c r="K1829" s="120">
        <v>6.3000000000147341E-2</v>
      </c>
      <c r="L1829" s="120">
        <v>6.4799999999695504E-2</v>
      </c>
      <c r="M1829" s="120">
        <v>9.2700000000058944E-2</v>
      </c>
      <c r="N1829" s="434">
        <v>7.650000000003275E-2</v>
      </c>
      <c r="O1829" s="120">
        <v>7.1999999999934519E-2</v>
      </c>
      <c r="P1829" s="120">
        <v>5.8500000000049117E-2</v>
      </c>
      <c r="Q1829" s="120">
        <v>6.9300000000203005E-2</v>
      </c>
      <c r="R1829" s="120">
        <v>6.1199999999780631E-2</v>
      </c>
      <c r="S1829" s="120">
        <v>7.1999999999934519E-2</v>
      </c>
      <c r="T1829" s="120">
        <v>6.3000000000147341E-2</v>
      </c>
      <c r="U1829" s="120">
        <v>7.1999999999934519E-2</v>
      </c>
      <c r="V1829" s="434">
        <v>5.040000000003602E-2</v>
      </c>
      <c r="W1829" s="120">
        <v>6.6600000000062207E-2</v>
      </c>
      <c r="X1829" s="120">
        <v>7.1999999999934519E-2</v>
      </c>
      <c r="Y1829" s="120">
        <v>7.1999999999934519E-2</v>
      </c>
      <c r="Z1829" s="120">
        <v>5.9400000000232468E-2</v>
      </c>
      <c r="AA1829" s="120">
        <v>5.3099999999767535E-2</v>
      </c>
      <c r="AB1829" s="120">
        <v>4.6800000000121147E-2</v>
      </c>
      <c r="AC1829" s="135">
        <f>SUM(E1829:AB1829)</f>
        <v>1.4642999999999573</v>
      </c>
    </row>
    <row r="1830" spans="1:30" s="5" customFormat="1" ht="11.25">
      <c r="A1830" s="2217"/>
      <c r="B1830" s="2220"/>
      <c r="C1830" s="11" t="s">
        <v>478</v>
      </c>
      <c r="D1830" s="866" t="s">
        <v>499</v>
      </c>
      <c r="E1830" s="121">
        <v>4.5000000000163708E-2</v>
      </c>
      <c r="F1830" s="121">
        <v>4.4999999999345168E-2</v>
      </c>
      <c r="G1830" s="121">
        <v>4.5000000000163708E-2</v>
      </c>
      <c r="H1830" s="435">
        <v>4.5000000000163708E-2</v>
      </c>
      <c r="I1830" s="121">
        <v>4.5000000000163708E-2</v>
      </c>
      <c r="J1830" s="121">
        <v>4.5000000000163708E-2</v>
      </c>
      <c r="K1830" s="121">
        <v>4.4999999999345168E-2</v>
      </c>
      <c r="L1830" s="121">
        <v>3.599999999996726E-2</v>
      </c>
      <c r="M1830" s="121">
        <v>5.4000000000360163E-2</v>
      </c>
      <c r="N1830" s="435">
        <v>9.0000000000327415E-2</v>
      </c>
      <c r="O1830" s="121">
        <v>1.7999999999574356E-2</v>
      </c>
      <c r="P1830" s="121">
        <v>3.599999999996726E-2</v>
      </c>
      <c r="Q1830" s="121">
        <v>3.599999999996726E-2</v>
      </c>
      <c r="R1830" s="121">
        <v>7.1999999999934519E-2</v>
      </c>
      <c r="S1830" s="121">
        <v>5.4000000000360163E-2</v>
      </c>
      <c r="T1830" s="121">
        <v>5.3999999999541616E-2</v>
      </c>
      <c r="U1830" s="121">
        <v>7.1999999999934519E-2</v>
      </c>
      <c r="V1830" s="435">
        <v>5.4000000000360163E-2</v>
      </c>
      <c r="W1830" s="121">
        <v>5.4000000000360163E-2</v>
      </c>
      <c r="X1830" s="121">
        <v>5.3999999999541616E-2</v>
      </c>
      <c r="Y1830" s="121">
        <v>4.5000000000163708E-2</v>
      </c>
      <c r="Z1830" s="121">
        <v>7.1999999999934519E-2</v>
      </c>
      <c r="AA1830" s="121">
        <v>5.4000000000360163E-2</v>
      </c>
      <c r="AB1830" s="121">
        <v>8.0999999999312428E-2</v>
      </c>
      <c r="AC1830" s="135">
        <f>SUM(E1830:AB1830)</f>
        <v>1.2509999999994768</v>
      </c>
    </row>
    <row r="1831" spans="1:30" s="5" customFormat="1" ht="11.25">
      <c r="A1831" s="2217"/>
      <c r="B1831" s="2220"/>
      <c r="C1831" s="11" t="s">
        <v>8</v>
      </c>
      <c r="D1831" s="866" t="s">
        <v>498</v>
      </c>
      <c r="E1831" s="124">
        <f t="shared" ref="E1831:AB1831" si="576">SQRT(E1829*E1829+E1830*E1830)*1000/(1.732*E1856)</f>
        <v>5.4840931290485857</v>
      </c>
      <c r="F1831" s="124">
        <f t="shared" si="576"/>
        <v>5.4840931290236457</v>
      </c>
      <c r="G1831" s="124">
        <f t="shared" si="576"/>
        <v>6.0573788462330631</v>
      </c>
      <c r="H1831" s="437">
        <f t="shared" si="576"/>
        <v>5.4840931290735231</v>
      </c>
      <c r="I1831" s="124">
        <f t="shared" si="576"/>
        <v>5.4840931290485857</v>
      </c>
      <c r="J1831" s="124">
        <f t="shared" si="576"/>
        <v>5.4840931290735231</v>
      </c>
      <c r="K1831" s="124">
        <f t="shared" si="576"/>
        <v>6.7218503015439515</v>
      </c>
      <c r="L1831" s="124">
        <f t="shared" si="576"/>
        <v>6.4847554950332711</v>
      </c>
      <c r="M1831" s="124">
        <f t="shared" si="576"/>
        <v>9.2448863407006385</v>
      </c>
      <c r="N1831" s="437">
        <f t="shared" si="576"/>
        <v>10.17886687255962</v>
      </c>
      <c r="O1831" s="124">
        <f t="shared" si="576"/>
        <v>6.3014452232162022</v>
      </c>
      <c r="P1831" s="124">
        <f t="shared" si="576"/>
        <v>5.88413583815528</v>
      </c>
      <c r="Q1831" s="124">
        <f t="shared" si="576"/>
        <v>6.6306233338278835</v>
      </c>
      <c r="R1831" s="124">
        <f t="shared" si="576"/>
        <v>8.1430934980124956</v>
      </c>
      <c r="S1831" s="124">
        <f t="shared" si="576"/>
        <v>7.755678880438774</v>
      </c>
      <c r="T1831" s="124">
        <f t="shared" si="576"/>
        <v>7.0452299378013814</v>
      </c>
      <c r="U1831" s="124">
        <f t="shared" si="576"/>
        <v>8.6455115210883573</v>
      </c>
      <c r="V1831" s="437">
        <f t="shared" si="576"/>
        <v>6.2717212593013327</v>
      </c>
      <c r="W1831" s="124">
        <f t="shared" si="576"/>
        <v>7.2800263737722402</v>
      </c>
      <c r="X1831" s="124">
        <f t="shared" si="576"/>
        <v>7.7556788803964531</v>
      </c>
      <c r="Y1831" s="124">
        <f t="shared" si="576"/>
        <v>7.3166928224243115</v>
      </c>
      <c r="Z1831" s="124">
        <f t="shared" si="576"/>
        <v>8.0435027722104948</v>
      </c>
      <c r="AA1831" s="124">
        <f t="shared" si="576"/>
        <v>6.5263012435950971</v>
      </c>
      <c r="AB1831" s="124">
        <f t="shared" si="576"/>
        <v>8.0614303637246643</v>
      </c>
      <c r="AC1831" s="135"/>
    </row>
    <row r="1832" spans="1:30" s="5" customFormat="1" ht="12" thickBot="1">
      <c r="A1832" s="2217"/>
      <c r="B1832" s="2220"/>
      <c r="C1832" s="11" t="s">
        <v>16</v>
      </c>
      <c r="D1832" s="11"/>
      <c r="E1832" s="121">
        <f t="shared" ref="E1832:AC1832" si="577">E1830/E1829</f>
        <v>1.0000000000090949</v>
      </c>
      <c r="F1832" s="121">
        <f t="shared" si="577"/>
        <v>0.99999999998181022</v>
      </c>
      <c r="G1832" s="121">
        <f t="shared" si="577"/>
        <v>0.83333333333712289</v>
      </c>
      <c r="H1832" s="435">
        <f t="shared" si="577"/>
        <v>1</v>
      </c>
      <c r="I1832" s="121">
        <f t="shared" si="577"/>
        <v>1.0000000000090949</v>
      </c>
      <c r="J1832" s="121">
        <f t="shared" si="577"/>
        <v>1</v>
      </c>
      <c r="K1832" s="121">
        <f t="shared" si="577"/>
        <v>0.71428571427364962</v>
      </c>
      <c r="L1832" s="121">
        <f t="shared" si="577"/>
        <v>0.5555555555576609</v>
      </c>
      <c r="M1832" s="121">
        <f t="shared" si="577"/>
        <v>0.58252427184817501</v>
      </c>
      <c r="N1832" s="435">
        <f t="shared" si="577"/>
        <v>1.1764705882390705</v>
      </c>
      <c r="O1832" s="121">
        <f t="shared" si="577"/>
        <v>0.24999999999431566</v>
      </c>
      <c r="P1832" s="121">
        <f t="shared" si="577"/>
        <v>0.61538461538353906</v>
      </c>
      <c r="Q1832" s="121">
        <f t="shared" si="577"/>
        <v>0.51948051947852525</v>
      </c>
      <c r="R1832" s="121">
        <f t="shared" si="577"/>
        <v>1.1764705882384412</v>
      </c>
      <c r="S1832" s="121">
        <f t="shared" si="577"/>
        <v>0.75000000000568434</v>
      </c>
      <c r="T1832" s="121">
        <f t="shared" si="577"/>
        <v>0.85714285713357652</v>
      </c>
      <c r="U1832" s="121">
        <f t="shared" si="577"/>
        <v>1</v>
      </c>
      <c r="V1832" s="435">
        <f t="shared" si="577"/>
        <v>1.0714285714349518</v>
      </c>
      <c r="W1832" s="121">
        <f t="shared" si="577"/>
        <v>0.81081081081546136</v>
      </c>
      <c r="X1832" s="121">
        <f t="shared" si="577"/>
        <v>0.74999999999431566</v>
      </c>
      <c r="Y1832" s="121">
        <f t="shared" si="577"/>
        <v>0.62500000000284217</v>
      </c>
      <c r="Z1832" s="121">
        <f t="shared" si="577"/>
        <v>1.2121212121153659</v>
      </c>
      <c r="AA1832" s="121">
        <f t="shared" si="577"/>
        <v>1.0169491525536076</v>
      </c>
      <c r="AB1832" s="121">
        <f t="shared" si="577"/>
        <v>1.7307692307500588</v>
      </c>
      <c r="AC1832" s="135">
        <f t="shared" si="577"/>
        <v>0.85433312845695097</v>
      </c>
    </row>
    <row r="1833" spans="1:30" s="5" customFormat="1" ht="11.25">
      <c r="A1833" s="283" t="s">
        <v>511</v>
      </c>
      <c r="B1833" s="284"/>
      <c r="C1833" s="285"/>
      <c r="D1833" s="285"/>
      <c r="E1833" s="286">
        <f t="shared" ref="E1833:AB1833" si="578">E1825+E1829</f>
        <v>0.16499999999964529</v>
      </c>
      <c r="F1833" s="286">
        <f t="shared" si="578"/>
        <v>0.13500000000212822</v>
      </c>
      <c r="G1833" s="286">
        <f t="shared" si="578"/>
        <v>0.14399999999918692</v>
      </c>
      <c r="H1833" s="286">
        <f t="shared" si="578"/>
        <v>0.16500000000005458</v>
      </c>
      <c r="I1833" s="286">
        <f t="shared" si="578"/>
        <v>0.13499999999899046</v>
      </c>
      <c r="J1833" s="286">
        <f t="shared" si="578"/>
        <v>0.13499999999939974</v>
      </c>
      <c r="K1833" s="286">
        <f t="shared" si="578"/>
        <v>0.18300000000003819</v>
      </c>
      <c r="L1833" s="286">
        <f t="shared" si="578"/>
        <v>0.20880000000174731</v>
      </c>
      <c r="M1833" s="286">
        <f t="shared" si="578"/>
        <v>0.27869999999975337</v>
      </c>
      <c r="N1833" s="286">
        <f t="shared" si="578"/>
        <v>0.22650000000057846</v>
      </c>
      <c r="O1833" s="286">
        <f t="shared" si="578"/>
        <v>0.26399999999812279</v>
      </c>
      <c r="P1833" s="286">
        <f t="shared" si="578"/>
        <v>0.1185000000013588</v>
      </c>
      <c r="Q1833" s="286">
        <f t="shared" si="578"/>
        <v>0.22529999999924258</v>
      </c>
      <c r="R1833" s="286">
        <f t="shared" si="578"/>
        <v>0.16919999999995525</v>
      </c>
      <c r="S1833" s="286">
        <f t="shared" si="578"/>
        <v>0.18000000000010913</v>
      </c>
      <c r="T1833" s="286">
        <f t="shared" si="578"/>
        <v>0.18300000000003819</v>
      </c>
      <c r="U1833" s="286">
        <f t="shared" si="578"/>
        <v>0.19199999999982537</v>
      </c>
      <c r="V1833" s="286">
        <f t="shared" si="578"/>
        <v>0.18239999999964313</v>
      </c>
      <c r="W1833" s="286">
        <f t="shared" si="578"/>
        <v>0.21059999999938556</v>
      </c>
      <c r="X1833" s="286">
        <f t="shared" si="578"/>
        <v>0.19200000000255385</v>
      </c>
      <c r="Y1833" s="286">
        <f t="shared" si="578"/>
        <v>0.20999999999803548</v>
      </c>
      <c r="Z1833" s="286">
        <f t="shared" si="578"/>
        <v>0.16140000000191321</v>
      </c>
      <c r="AA1833" s="286">
        <f t="shared" si="578"/>
        <v>0.16709999999843603</v>
      </c>
      <c r="AB1833" s="286">
        <f t="shared" si="578"/>
        <v>0.14280000000057952</v>
      </c>
      <c r="AC1833" s="286"/>
    </row>
    <row r="1834" spans="1:30" s="5" customFormat="1" ht="11.25">
      <c r="A1834" s="288" t="s">
        <v>512</v>
      </c>
      <c r="B1834" s="289"/>
      <c r="C1834" s="290"/>
      <c r="D1834" s="290"/>
      <c r="E1834" s="298">
        <f t="shared" ref="E1834:AB1834" si="579">E1826+E1830</f>
        <v>7.500000000013643E-2</v>
      </c>
      <c r="F1834" s="298">
        <f t="shared" si="579"/>
        <v>0.10499999999929061</v>
      </c>
      <c r="G1834" s="298">
        <f t="shared" si="579"/>
        <v>7.500000000013643E-2</v>
      </c>
      <c r="H1834" s="298">
        <f t="shared" si="579"/>
        <v>7.500000000013643E-2</v>
      </c>
      <c r="I1834" s="298">
        <f t="shared" si="579"/>
        <v>0.10500000000010914</v>
      </c>
      <c r="J1834" s="298">
        <f t="shared" si="579"/>
        <v>7.500000000013643E-2</v>
      </c>
      <c r="K1834" s="298">
        <f t="shared" si="579"/>
        <v>7.499999999931789E-2</v>
      </c>
      <c r="L1834" s="298">
        <f t="shared" si="579"/>
        <v>9.5999999999912683E-2</v>
      </c>
      <c r="M1834" s="298">
        <f t="shared" si="579"/>
        <v>9.0000000000873118E-2</v>
      </c>
      <c r="N1834" s="298">
        <f t="shared" si="579"/>
        <v>0.11399999999975989</v>
      </c>
      <c r="O1834" s="298">
        <f t="shared" si="579"/>
        <v>8.9999999999918145E-2</v>
      </c>
      <c r="P1834" s="298">
        <f t="shared" si="579"/>
        <v>7.1999999999798087E-2</v>
      </c>
      <c r="Q1834" s="298">
        <f t="shared" si="579"/>
        <v>9.5999999999912683E-2</v>
      </c>
      <c r="R1834" s="298">
        <f t="shared" si="579"/>
        <v>0.12000000000016371</v>
      </c>
      <c r="S1834" s="298">
        <f t="shared" si="579"/>
        <v>0.11400000000030559</v>
      </c>
      <c r="T1834" s="298">
        <f t="shared" si="579"/>
        <v>0.11399999999948704</v>
      </c>
      <c r="U1834" s="298">
        <f t="shared" si="579"/>
        <v>0.12000000000016371</v>
      </c>
      <c r="V1834" s="298">
        <f t="shared" si="579"/>
        <v>0.11400000000030559</v>
      </c>
      <c r="W1834" s="298">
        <f t="shared" si="579"/>
        <v>0.11400000000030559</v>
      </c>
      <c r="X1834" s="298">
        <f t="shared" si="579"/>
        <v>0.12599999999920328</v>
      </c>
      <c r="Y1834" s="298">
        <f t="shared" si="579"/>
        <v>6.9000000000278311E-2</v>
      </c>
      <c r="Z1834" s="298">
        <f t="shared" si="579"/>
        <v>0.10199999999990723</v>
      </c>
      <c r="AA1834" s="298">
        <f t="shared" si="579"/>
        <v>0.11400000000030559</v>
      </c>
      <c r="AB1834" s="298">
        <f t="shared" si="579"/>
        <v>0.14099999999925786</v>
      </c>
      <c r="AC1834" s="298"/>
    </row>
    <row r="1835" spans="1:30" s="5" customFormat="1" ht="12" thickBot="1">
      <c r="A1835" s="293" t="s">
        <v>513</v>
      </c>
      <c r="B1835" s="294"/>
      <c r="C1835" s="295"/>
      <c r="D1835" s="295"/>
      <c r="E1835" s="296">
        <f t="shared" ref="E1835:AB1835" si="580">SQRT(E1833*E1833+E1834*E1834)</f>
        <v>0.18124568960365214</v>
      </c>
      <c r="F1835" s="296">
        <f t="shared" si="580"/>
        <v>0.1710263137661151</v>
      </c>
      <c r="G1835" s="296">
        <f t="shared" si="580"/>
        <v>0.16236070953215959</v>
      </c>
      <c r="H1835" s="296">
        <f t="shared" si="580"/>
        <v>0.18124568960402471</v>
      </c>
      <c r="I1835" s="296">
        <f t="shared" si="580"/>
        <v>0.17102631376414082</v>
      </c>
      <c r="J1835" s="296">
        <f t="shared" si="580"/>
        <v>0.15443445211434653</v>
      </c>
      <c r="K1835" s="296">
        <f t="shared" si="580"/>
        <v>0.19777259668597078</v>
      </c>
      <c r="L1835" s="296">
        <f t="shared" si="580"/>
        <v>0.22981174904846122</v>
      </c>
      <c r="M1835" s="296">
        <f t="shared" si="580"/>
        <v>0.29287145644466567</v>
      </c>
      <c r="N1835" s="296">
        <f t="shared" si="580"/>
        <v>0.25357099597589489</v>
      </c>
      <c r="O1835" s="296">
        <f t="shared" si="580"/>
        <v>0.27891934317826383</v>
      </c>
      <c r="P1835" s="296">
        <f t="shared" si="580"/>
        <v>0.13865875378169587</v>
      </c>
      <c r="Q1835" s="296">
        <f t="shared" si="580"/>
        <v>0.24490016333118675</v>
      </c>
      <c r="R1835" s="710">
        <f t="shared" si="580"/>
        <v>0.20743345921047585</v>
      </c>
      <c r="S1835" s="296">
        <f t="shared" si="580"/>
        <v>0.21306337085503213</v>
      </c>
      <c r="T1835" s="296">
        <f t="shared" si="580"/>
        <v>0.21560380330573259</v>
      </c>
      <c r="U1835" s="296">
        <f t="shared" si="580"/>
        <v>0.22641554716929718</v>
      </c>
      <c r="V1835" s="296">
        <f t="shared" si="580"/>
        <v>0.2150947698107499</v>
      </c>
      <c r="W1835" s="296">
        <f t="shared" si="580"/>
        <v>0.2394751761661548</v>
      </c>
      <c r="X1835" s="296">
        <f t="shared" si="580"/>
        <v>0.22965191050975367</v>
      </c>
      <c r="Y1835" s="296">
        <f t="shared" si="580"/>
        <v>0.22104524423568428</v>
      </c>
      <c r="Z1835" s="296">
        <f t="shared" si="580"/>
        <v>0.19092920153972953</v>
      </c>
      <c r="AA1835" s="296">
        <f t="shared" si="580"/>
        <v>0.20228299483532222</v>
      </c>
      <c r="AB1835" s="296">
        <f t="shared" si="580"/>
        <v>0.20068094079896134</v>
      </c>
      <c r="AC1835" s="297"/>
      <c r="AD1835" s="131">
        <f>MAX(E1835:AB1835)</f>
        <v>0.29287145644466567</v>
      </c>
    </row>
    <row r="1836" spans="1:30" s="13" customFormat="1" ht="14.25" customHeight="1" thickBot="1">
      <c r="A1836" s="154" t="s">
        <v>303</v>
      </c>
      <c r="B1836" s="155"/>
      <c r="C1836" s="156"/>
      <c r="D1836" s="156"/>
      <c r="E1836" s="157">
        <v>1</v>
      </c>
      <c r="F1836" s="157">
        <v>2</v>
      </c>
      <c r="G1836" s="157">
        <v>3</v>
      </c>
      <c r="H1836" s="157">
        <v>4</v>
      </c>
      <c r="I1836" s="157">
        <v>5</v>
      </c>
      <c r="J1836" s="157">
        <v>6</v>
      </c>
      <c r="K1836" s="157">
        <v>7</v>
      </c>
      <c r="L1836" s="157">
        <v>8</v>
      </c>
      <c r="M1836" s="157">
        <v>9</v>
      </c>
      <c r="N1836" s="157">
        <v>10</v>
      </c>
      <c r="O1836" s="157">
        <v>11</v>
      </c>
      <c r="P1836" s="157">
        <v>12</v>
      </c>
      <c r="Q1836" s="157">
        <v>13</v>
      </c>
      <c r="R1836" s="157">
        <v>14</v>
      </c>
      <c r="S1836" s="157">
        <v>15</v>
      </c>
      <c r="T1836" s="157">
        <v>16</v>
      </c>
      <c r="U1836" s="157">
        <v>17</v>
      </c>
      <c r="V1836" s="157">
        <v>18</v>
      </c>
      <c r="W1836" s="157">
        <v>19</v>
      </c>
      <c r="X1836" s="157">
        <v>20</v>
      </c>
      <c r="Y1836" s="157">
        <v>21</v>
      </c>
      <c r="Z1836" s="157">
        <v>22</v>
      </c>
      <c r="AA1836" s="157">
        <v>23</v>
      </c>
      <c r="AB1836" s="157">
        <v>24</v>
      </c>
      <c r="AC1836" s="158"/>
    </row>
    <row r="1837" spans="1:30" s="32" customFormat="1" ht="14.25" customHeight="1" thickBot="1">
      <c r="A1837" s="28" t="s">
        <v>144</v>
      </c>
      <c r="B1837" s="29"/>
      <c r="C1837" s="440" t="s">
        <v>13</v>
      </c>
      <c r="D1837" s="855" t="s">
        <v>523</v>
      </c>
      <c r="E1837" s="332">
        <v>10.65</v>
      </c>
      <c r="F1837" s="332">
        <v>10.65</v>
      </c>
      <c r="G1837" s="332">
        <v>10.65</v>
      </c>
      <c r="H1837" s="332">
        <v>10.65</v>
      </c>
      <c r="I1837" s="332">
        <v>10.6</v>
      </c>
      <c r="J1837" s="332">
        <v>10.6</v>
      </c>
      <c r="K1837" s="332">
        <v>10.6</v>
      </c>
      <c r="L1837" s="332">
        <v>10.5</v>
      </c>
      <c r="M1837" s="332">
        <v>10.5</v>
      </c>
      <c r="N1837" s="332">
        <v>10.6</v>
      </c>
      <c r="O1837" s="332">
        <v>10.5</v>
      </c>
      <c r="P1837" s="332">
        <v>10.7</v>
      </c>
      <c r="Q1837" s="332">
        <v>10.5</v>
      </c>
      <c r="R1837" s="332">
        <v>10.7</v>
      </c>
      <c r="S1837" s="332">
        <v>10.7</v>
      </c>
      <c r="T1837" s="332">
        <v>10.6</v>
      </c>
      <c r="U1837" s="332">
        <v>10.7</v>
      </c>
      <c r="V1837" s="332">
        <v>10.6</v>
      </c>
      <c r="W1837" s="332">
        <v>10.7</v>
      </c>
      <c r="X1837" s="332">
        <v>10.8</v>
      </c>
      <c r="Y1837" s="332">
        <v>10.6</v>
      </c>
      <c r="Z1837" s="332">
        <v>10.7</v>
      </c>
      <c r="AA1837" s="332">
        <v>10.7</v>
      </c>
      <c r="AB1837" s="332">
        <v>10.6</v>
      </c>
      <c r="AC1837" s="31"/>
    </row>
    <row r="1838" spans="1:30" s="80" customFormat="1">
      <c r="A1838" s="2216" t="s">
        <v>382</v>
      </c>
      <c r="B1838" s="2219" t="s">
        <v>385</v>
      </c>
      <c r="C1838" s="10" t="s">
        <v>477</v>
      </c>
      <c r="D1838" s="10"/>
      <c r="E1838" s="201"/>
      <c r="F1838" s="201"/>
      <c r="G1838" s="201"/>
      <c r="H1838" s="502"/>
      <c r="I1838" s="201"/>
      <c r="J1838" s="201"/>
      <c r="K1838" s="201"/>
      <c r="L1838" s="201"/>
      <c r="M1838" s="201"/>
      <c r="N1838" s="502"/>
      <c r="O1838" s="201"/>
      <c r="P1838" s="201"/>
      <c r="Q1838" s="201"/>
      <c r="R1838" s="201"/>
      <c r="S1838" s="201"/>
      <c r="T1838" s="201"/>
      <c r="U1838" s="201"/>
      <c r="V1838" s="502"/>
      <c r="W1838" s="201"/>
      <c r="X1838" s="201"/>
      <c r="Y1838" s="201"/>
      <c r="Z1838" s="201"/>
      <c r="AA1838" s="201"/>
      <c r="AB1838" s="201"/>
      <c r="AC1838" s="204"/>
    </row>
    <row r="1839" spans="1:30" s="80" customFormat="1">
      <c r="A1839" s="2295"/>
      <c r="B1839" s="2293"/>
      <c r="C1839" s="11" t="s">
        <v>478</v>
      </c>
      <c r="D1839" s="11"/>
      <c r="E1839" s="200"/>
      <c r="F1839" s="200"/>
      <c r="G1839" s="200"/>
      <c r="H1839" s="503"/>
      <c r="I1839" s="200"/>
      <c r="J1839" s="200"/>
      <c r="K1839" s="200"/>
      <c r="L1839" s="200"/>
      <c r="M1839" s="200"/>
      <c r="N1839" s="503"/>
      <c r="O1839" s="200"/>
      <c r="P1839" s="200"/>
      <c r="Q1839" s="200"/>
      <c r="R1839" s="200"/>
      <c r="S1839" s="200"/>
      <c r="T1839" s="200"/>
      <c r="U1839" s="200"/>
      <c r="V1839" s="503"/>
      <c r="W1839" s="200"/>
      <c r="X1839" s="200"/>
      <c r="Y1839" s="200"/>
      <c r="Z1839" s="200"/>
      <c r="AA1839" s="200"/>
      <c r="AB1839" s="200"/>
      <c r="AC1839" s="205"/>
    </row>
    <row r="1840" spans="1:30" s="80" customFormat="1">
      <c r="A1840" s="2295"/>
      <c r="B1840" s="2293"/>
      <c r="C1840" s="11" t="s">
        <v>8</v>
      </c>
      <c r="D1840" s="11"/>
      <c r="E1840" s="200"/>
      <c r="F1840" s="200"/>
      <c r="G1840" s="200"/>
      <c r="H1840" s="503"/>
      <c r="I1840" s="200"/>
      <c r="J1840" s="200"/>
      <c r="K1840" s="200"/>
      <c r="L1840" s="200"/>
      <c r="M1840" s="200"/>
      <c r="N1840" s="503"/>
      <c r="O1840" s="200"/>
      <c r="P1840" s="200"/>
      <c r="Q1840" s="200"/>
      <c r="R1840" s="200"/>
      <c r="S1840" s="200"/>
      <c r="T1840" s="200"/>
      <c r="U1840" s="200"/>
      <c r="V1840" s="503"/>
      <c r="W1840" s="200"/>
      <c r="X1840" s="200"/>
      <c r="Y1840" s="200"/>
      <c r="Z1840" s="200"/>
      <c r="AA1840" s="200"/>
      <c r="AB1840" s="200"/>
      <c r="AC1840" s="205"/>
    </row>
    <row r="1841" spans="1:30" s="80" customFormat="1" ht="13.5" thickBot="1">
      <c r="A1841" s="2296"/>
      <c r="B1841" s="2294"/>
      <c r="C1841" s="48" t="s">
        <v>16</v>
      </c>
      <c r="D1841" s="48"/>
      <c r="E1841" s="206"/>
      <c r="F1841" s="206"/>
      <c r="G1841" s="206"/>
      <c r="H1841" s="504"/>
      <c r="I1841" s="206"/>
      <c r="J1841" s="206"/>
      <c r="K1841" s="206"/>
      <c r="L1841" s="206"/>
      <c r="M1841" s="206"/>
      <c r="N1841" s="504"/>
      <c r="O1841" s="206"/>
      <c r="P1841" s="206"/>
      <c r="Q1841" s="206"/>
      <c r="R1841" s="206"/>
      <c r="S1841" s="206"/>
      <c r="T1841" s="206"/>
      <c r="U1841" s="206"/>
      <c r="V1841" s="504"/>
      <c r="W1841" s="206"/>
      <c r="X1841" s="206"/>
      <c r="Y1841" s="206"/>
      <c r="Z1841" s="206"/>
      <c r="AA1841" s="206"/>
      <c r="AB1841" s="206"/>
      <c r="AC1841" s="207"/>
    </row>
    <row r="1842" spans="1:30" s="80" customFormat="1">
      <c r="A1842" s="2216" t="s">
        <v>123</v>
      </c>
      <c r="B1842" s="2219" t="s">
        <v>430</v>
      </c>
      <c r="C1842" s="10" t="s">
        <v>477</v>
      </c>
      <c r="D1842" s="867" t="s">
        <v>499</v>
      </c>
      <c r="E1842" s="120">
        <v>2.5000000000545697E-2</v>
      </c>
      <c r="F1842" s="120">
        <v>1.9999999999527063E-2</v>
      </c>
      <c r="G1842" s="120">
        <v>2.0000000000436557E-2</v>
      </c>
      <c r="H1842" s="434">
        <v>3.4999999999854481E-2</v>
      </c>
      <c r="I1842" s="120">
        <v>1.4999999999417923E-2</v>
      </c>
      <c r="J1842" s="120">
        <v>2.0000000000436557E-2</v>
      </c>
      <c r="K1842" s="120">
        <v>1.9999999999527063E-2</v>
      </c>
      <c r="L1842" s="120">
        <v>2.6000000000749424E-2</v>
      </c>
      <c r="M1842" s="120">
        <v>2.9999999999745341E-2</v>
      </c>
      <c r="N1842" s="434">
        <v>2.3999999999432475E-2</v>
      </c>
      <c r="O1842" s="120">
        <v>2.0000000000436557E-2</v>
      </c>
      <c r="P1842" s="120">
        <v>2.9999999999745341E-2</v>
      </c>
      <c r="Q1842" s="120">
        <v>3.6000000000058208E-2</v>
      </c>
      <c r="R1842" s="120">
        <v>2.400000000034197E-2</v>
      </c>
      <c r="S1842" s="120">
        <v>2.1999999999934516E-2</v>
      </c>
      <c r="T1842" s="120">
        <v>2.8000000000247383E-2</v>
      </c>
      <c r="U1842" s="120">
        <v>2.7999999999337888E-2</v>
      </c>
      <c r="V1842" s="434">
        <v>3.2000000000152795E-2</v>
      </c>
      <c r="W1842" s="120">
        <v>2.9999999999745341E-2</v>
      </c>
      <c r="X1842" s="120">
        <v>3.0000000000654836E-2</v>
      </c>
      <c r="Y1842" s="120">
        <v>2.7999999999337888E-2</v>
      </c>
      <c r="Z1842" s="120">
        <v>2.7000000000043656E-2</v>
      </c>
      <c r="AA1842" s="120">
        <v>2.0000000000436557E-2</v>
      </c>
      <c r="AB1842" s="120">
        <v>2.099999999973079E-2</v>
      </c>
      <c r="AC1842" s="135">
        <f>SUM(E1842:AB1842)</f>
        <v>0.61099999999987631</v>
      </c>
    </row>
    <row r="1843" spans="1:30" s="80" customFormat="1">
      <c r="A1843" s="2295"/>
      <c r="B1843" s="2293"/>
      <c r="C1843" s="11" t="s">
        <v>478</v>
      </c>
      <c r="D1843" s="866" t="s">
        <v>499</v>
      </c>
      <c r="E1843" s="121">
        <v>1.0999999999967258E-2</v>
      </c>
      <c r="F1843" s="121">
        <v>1.4999999999872671E-2</v>
      </c>
      <c r="G1843" s="121">
        <v>1.0000000000218279E-2</v>
      </c>
      <c r="H1843" s="435">
        <v>1.999999999998181E-2</v>
      </c>
      <c r="I1843" s="121">
        <v>9.9999999997635314E-3</v>
      </c>
      <c r="J1843" s="121">
        <v>1.4999999999872671E-2</v>
      </c>
      <c r="K1843" s="121">
        <v>1.5000000000327418E-2</v>
      </c>
      <c r="L1843" s="121">
        <v>1.3999999999668944E-2</v>
      </c>
      <c r="M1843" s="121">
        <v>6.0000000003128662E-3</v>
      </c>
      <c r="N1843" s="435">
        <v>1.999999999998181E-2</v>
      </c>
      <c r="O1843" s="121">
        <v>1.999999999998181E-2</v>
      </c>
      <c r="P1843" s="121">
        <v>1.8000000000029104E-2</v>
      </c>
      <c r="Q1843" s="121">
        <v>2.1999999999934516E-2</v>
      </c>
      <c r="R1843" s="121">
        <v>1.4000000000123691E-2</v>
      </c>
      <c r="S1843" s="121">
        <v>1.6000000000076398E-2</v>
      </c>
      <c r="T1843" s="121">
        <v>1.999999999998181E-2</v>
      </c>
      <c r="U1843" s="121">
        <v>1.999999999998181E-2</v>
      </c>
      <c r="V1843" s="435">
        <v>1.999999999998181E-2</v>
      </c>
      <c r="W1843" s="121">
        <v>1.1999999999716238E-2</v>
      </c>
      <c r="X1843" s="121">
        <v>1.8000000000029104E-2</v>
      </c>
      <c r="Y1843" s="121">
        <v>1.6000000000076398E-2</v>
      </c>
      <c r="Z1843" s="121">
        <v>1.6000000000076398E-2</v>
      </c>
      <c r="AA1843" s="121">
        <v>1.6999999999825377E-2</v>
      </c>
      <c r="AB1843" s="121">
        <v>1.6000000000076398E-2</v>
      </c>
      <c r="AC1843" s="135">
        <f>SUM(E1843:AB1843)</f>
        <v>0.38099999999985812</v>
      </c>
    </row>
    <row r="1844" spans="1:30" s="80" customFormat="1">
      <c r="A1844" s="2295"/>
      <c r="B1844" s="2293"/>
      <c r="C1844" s="11" t="s">
        <v>8</v>
      </c>
      <c r="D1844" s="866" t="s">
        <v>498</v>
      </c>
      <c r="E1844" s="124">
        <f>SQRT(E1842*E1842+E1843*E1843)*1000/(1.732*E1837)</f>
        <v>1.4807165082556257</v>
      </c>
      <c r="F1844" s="124">
        <f t="shared" ref="F1844:AB1844" si="581">SQRT(F1842*F1842+F1843*F1843)*1000/(1.732*F1837)</f>
        <v>1.3553220787141382</v>
      </c>
      <c r="G1844" s="124">
        <f t="shared" si="581"/>
        <v>1.2122369198129646</v>
      </c>
      <c r="H1844" s="437">
        <f t="shared" si="581"/>
        <v>2.1853911861430446</v>
      </c>
      <c r="I1844" s="124">
        <f t="shared" si="581"/>
        <v>0.98194672843612263</v>
      </c>
      <c r="J1844" s="124">
        <f t="shared" si="581"/>
        <v>1.3617151074269496</v>
      </c>
      <c r="K1844" s="124">
        <f t="shared" si="581"/>
        <v>1.36171510740218</v>
      </c>
      <c r="L1844" s="124">
        <f t="shared" si="581"/>
        <v>1.6237570725266519</v>
      </c>
      <c r="M1844" s="124">
        <f t="shared" si="581"/>
        <v>1.6822895128872952</v>
      </c>
      <c r="N1844" s="437">
        <f t="shared" si="581"/>
        <v>1.7016535961904107</v>
      </c>
      <c r="O1844" s="124">
        <f t="shared" si="581"/>
        <v>1.5552772048695551</v>
      </c>
      <c r="P1844" s="124">
        <f t="shared" si="581"/>
        <v>1.887813309062421</v>
      </c>
      <c r="Q1844" s="124">
        <f t="shared" si="581"/>
        <v>2.319918960710079</v>
      </c>
      <c r="R1844" s="124">
        <f t="shared" si="581"/>
        <v>1.4992601055048089</v>
      </c>
      <c r="S1844" s="124">
        <f t="shared" si="581"/>
        <v>1.467858508205244</v>
      </c>
      <c r="T1844" s="124">
        <f t="shared" si="581"/>
        <v>1.8742266040111357</v>
      </c>
      <c r="U1844" s="124">
        <f t="shared" si="581"/>
        <v>1.8567104674851154</v>
      </c>
      <c r="V1844" s="437">
        <f t="shared" si="581"/>
        <v>2.0554231408964632</v>
      </c>
      <c r="W1844" s="124">
        <f t="shared" si="581"/>
        <v>1.7434864800276917</v>
      </c>
      <c r="X1844" s="124">
        <f t="shared" si="581"/>
        <v>1.8703335562424244</v>
      </c>
      <c r="Y1844" s="124">
        <f t="shared" si="581"/>
        <v>1.7565597080840794</v>
      </c>
      <c r="Z1844" s="124">
        <f t="shared" si="581"/>
        <v>1.693504870012893</v>
      </c>
      <c r="AA1844" s="124">
        <f t="shared" si="581"/>
        <v>1.4163739988902091</v>
      </c>
      <c r="AB1844" s="124">
        <f t="shared" si="581"/>
        <v>1.4380124169201456</v>
      </c>
      <c r="AC1844" s="97"/>
    </row>
    <row r="1845" spans="1:30" s="80" customFormat="1" ht="13.5" thickBot="1">
      <c r="A1845" s="2296"/>
      <c r="B1845" s="2294"/>
      <c r="C1845" s="48" t="s">
        <v>16</v>
      </c>
      <c r="D1845" s="1173"/>
      <c r="E1845" s="121">
        <f t="shared" ref="E1845:AC1845" si="582">E1843/E1842</f>
        <v>0.43999999998908607</v>
      </c>
      <c r="F1845" s="121">
        <f t="shared" si="582"/>
        <v>0.75000000001136868</v>
      </c>
      <c r="G1845" s="121">
        <f t="shared" si="582"/>
        <v>0.5</v>
      </c>
      <c r="H1845" s="435">
        <f t="shared" si="582"/>
        <v>0.57142857143042758</v>
      </c>
      <c r="I1845" s="121">
        <f t="shared" si="582"/>
        <v>0.66666666667677221</v>
      </c>
      <c r="J1845" s="121">
        <f t="shared" si="582"/>
        <v>0.74999999997726263</v>
      </c>
      <c r="K1845" s="121">
        <f t="shared" si="582"/>
        <v>0.75000000003410605</v>
      </c>
      <c r="L1845" s="121">
        <f t="shared" si="582"/>
        <v>0.53846153843328493</v>
      </c>
      <c r="M1845" s="121">
        <f t="shared" si="582"/>
        <v>0.20000000001212659</v>
      </c>
      <c r="N1845" s="435">
        <f t="shared" si="582"/>
        <v>0.8333333333522811</v>
      </c>
      <c r="O1845" s="121">
        <f t="shared" si="582"/>
        <v>0.99999999997726263</v>
      </c>
      <c r="P1845" s="121">
        <f t="shared" si="582"/>
        <v>0.60000000000606335</v>
      </c>
      <c r="Q1845" s="121">
        <f t="shared" si="582"/>
        <v>0.61111111110830407</v>
      </c>
      <c r="R1845" s="121">
        <f t="shared" si="582"/>
        <v>0.58333333333017534</v>
      </c>
      <c r="S1845" s="121">
        <f t="shared" si="582"/>
        <v>0.72727272727836467</v>
      </c>
      <c r="T1845" s="121">
        <f t="shared" si="582"/>
        <v>0.71428571427875387</v>
      </c>
      <c r="U1845" s="121">
        <f t="shared" si="582"/>
        <v>0.71428571430195531</v>
      </c>
      <c r="V1845" s="435">
        <f t="shared" si="582"/>
        <v>0.62499999999644729</v>
      </c>
      <c r="W1845" s="121">
        <f t="shared" si="582"/>
        <v>0.39999999999393671</v>
      </c>
      <c r="X1845" s="121">
        <f t="shared" si="582"/>
        <v>0.59999999998787346</v>
      </c>
      <c r="Y1845" s="121">
        <f t="shared" si="582"/>
        <v>0.57142857144481241</v>
      </c>
      <c r="Z1845" s="121">
        <f t="shared" si="582"/>
        <v>0.59259259259446395</v>
      </c>
      <c r="AA1845" s="121">
        <f t="shared" si="582"/>
        <v>0.84999999997271514</v>
      </c>
      <c r="AB1845" s="121">
        <f t="shared" si="582"/>
        <v>0.76190476191816714</v>
      </c>
      <c r="AC1845" s="133">
        <f t="shared" si="582"/>
        <v>0.62356792144015594</v>
      </c>
    </row>
    <row r="1846" spans="1:30" s="80" customFormat="1">
      <c r="A1846" s="2216" t="s">
        <v>100</v>
      </c>
      <c r="B1846" s="2219" t="s">
        <v>431</v>
      </c>
      <c r="C1846" s="10" t="s">
        <v>477</v>
      </c>
      <c r="D1846" s="867" t="s">
        <v>499</v>
      </c>
      <c r="E1846" s="120">
        <v>7.4999999998908606E-2</v>
      </c>
      <c r="F1846" s="120">
        <v>7.999999999992724E-2</v>
      </c>
      <c r="G1846" s="120">
        <v>7.999999999992724E-2</v>
      </c>
      <c r="H1846" s="434">
        <v>7.0000000001527951E-2</v>
      </c>
      <c r="I1846" s="120">
        <v>7.999999999992724E-2</v>
      </c>
      <c r="J1846" s="120">
        <v>7.999999999992724E-2</v>
      </c>
      <c r="K1846" s="120">
        <v>9.0000000000145519E-2</v>
      </c>
      <c r="L1846" s="120">
        <v>0.11599999999998545</v>
      </c>
      <c r="M1846" s="120">
        <v>0.1389999999992142</v>
      </c>
      <c r="N1846" s="434">
        <v>0.11900000000059663</v>
      </c>
      <c r="O1846" s="120">
        <v>0.12799999999879219</v>
      </c>
      <c r="P1846" s="120">
        <v>0.10500000000138243</v>
      </c>
      <c r="Q1846" s="120">
        <v>0.11700000000018917</v>
      </c>
      <c r="R1846" s="120">
        <v>8.999999999832653E-2</v>
      </c>
      <c r="S1846" s="120">
        <v>8.6000000001149601E-2</v>
      </c>
      <c r="T1846" s="120">
        <v>0.1000000000003638</v>
      </c>
      <c r="U1846" s="120">
        <v>9.1999999998733983E-2</v>
      </c>
      <c r="V1846" s="434">
        <v>9.7999999999956344E-2</v>
      </c>
      <c r="W1846" s="120">
        <v>0.11000000000058208</v>
      </c>
      <c r="X1846" s="120">
        <v>0.1000000000003638</v>
      </c>
      <c r="Y1846" s="120">
        <v>9.7999999999956344E-2</v>
      </c>
      <c r="Z1846" s="120">
        <v>8.6999999999534339E-2</v>
      </c>
      <c r="AA1846" s="120">
        <v>9.2000000000552973E-2</v>
      </c>
      <c r="AB1846" s="120">
        <v>6.8999999999505235E-2</v>
      </c>
      <c r="AC1846" s="135">
        <f>SUM(E1846:AB1846)</f>
        <v>2.3009999999994761</v>
      </c>
    </row>
    <row r="1847" spans="1:30" s="80" customFormat="1">
      <c r="A1847" s="2295"/>
      <c r="B1847" s="2293"/>
      <c r="C1847" s="11" t="s">
        <v>478</v>
      </c>
      <c r="D1847" s="866" t="s">
        <v>499</v>
      </c>
      <c r="E1847" s="121">
        <v>2.5999999999839929E-2</v>
      </c>
      <c r="F1847" s="121">
        <v>3.0000000000200089E-2</v>
      </c>
      <c r="G1847" s="121">
        <v>2.9999999999745341E-2</v>
      </c>
      <c r="H1847" s="435">
        <v>3.0000000000200089E-2</v>
      </c>
      <c r="I1847" s="121">
        <v>2.9999999999745341E-2</v>
      </c>
      <c r="J1847" s="121">
        <v>2.5000000000090949E-2</v>
      </c>
      <c r="K1847" s="121">
        <v>2.5000000000090949E-2</v>
      </c>
      <c r="L1847" s="121">
        <v>3.6000000000058208E-2</v>
      </c>
      <c r="M1847" s="121">
        <v>3.8999999999759893E-2</v>
      </c>
      <c r="N1847" s="435">
        <v>2.5000000000090949E-2</v>
      </c>
      <c r="O1847" s="121">
        <v>3.999999999996362E-2</v>
      </c>
      <c r="P1847" s="121">
        <v>3.6000000000058208E-2</v>
      </c>
      <c r="Q1847" s="121">
        <v>4.1999999999916326E-2</v>
      </c>
      <c r="R1847" s="121">
        <v>3.8000000000010914E-2</v>
      </c>
      <c r="S1847" s="121">
        <v>3.6000000000058208E-2</v>
      </c>
      <c r="T1847" s="121">
        <v>3.999999999996362E-2</v>
      </c>
      <c r="U1847" s="121">
        <v>4.8000000000229193E-2</v>
      </c>
      <c r="V1847" s="435">
        <v>3.1999999999698048E-2</v>
      </c>
      <c r="W1847" s="121">
        <v>3.999999999996362E-2</v>
      </c>
      <c r="X1847" s="121">
        <v>3.999999999996362E-2</v>
      </c>
      <c r="Y1847" s="121">
        <v>3.6000000000058208E-2</v>
      </c>
      <c r="Z1847" s="121">
        <v>3.7000000000261934E-2</v>
      </c>
      <c r="AA1847" s="121">
        <v>3.4999999999854481E-2</v>
      </c>
      <c r="AB1847" s="121">
        <v>1.4999999999872671E-2</v>
      </c>
      <c r="AC1847" s="135">
        <f>SUM(E1847:AB1847)</f>
        <v>0.81099999999969441</v>
      </c>
    </row>
    <row r="1848" spans="1:30" s="80" customFormat="1">
      <c r="A1848" s="2295"/>
      <c r="B1848" s="2293"/>
      <c r="C1848" s="11" t="s">
        <v>8</v>
      </c>
      <c r="D1848" s="866" t="s">
        <v>498</v>
      </c>
      <c r="E1848" s="124">
        <f>SQRT(E1846*E1846+E1847*E1847)*1000/(1.732*E1837)</f>
        <v>4.3033556955394134</v>
      </c>
      <c r="F1848" s="124">
        <f t="shared" ref="F1848:AB1848" si="583">SQRT(F1846*F1846+F1847*F1847)*1000/(1.732*F1837)</f>
        <v>4.6319507667424258</v>
      </c>
      <c r="G1848" s="124">
        <f t="shared" si="583"/>
        <v>4.6319507667337687</v>
      </c>
      <c r="H1848" s="437">
        <f t="shared" si="583"/>
        <v>4.1287301748973908</v>
      </c>
      <c r="I1848" s="124">
        <f t="shared" si="583"/>
        <v>4.6537995911051562</v>
      </c>
      <c r="J1848" s="124">
        <f t="shared" si="583"/>
        <v>4.5653009429146554</v>
      </c>
      <c r="K1848" s="124">
        <f t="shared" si="583"/>
        <v>5.0877875104313688</v>
      </c>
      <c r="L1848" s="124">
        <f t="shared" si="583"/>
        <v>6.6786435502867683</v>
      </c>
      <c r="M1848" s="124">
        <f t="shared" si="583"/>
        <v>7.9383914213637903</v>
      </c>
      <c r="N1848" s="437">
        <f t="shared" si="583"/>
        <v>6.623256860169386</v>
      </c>
      <c r="O1848" s="124">
        <f t="shared" si="583"/>
        <v>7.3740479991618821</v>
      </c>
      <c r="P1848" s="124">
        <f t="shared" si="583"/>
        <v>5.9895102631783583</v>
      </c>
      <c r="Q1848" s="124">
        <f t="shared" si="583"/>
        <v>6.8354831260724591</v>
      </c>
      <c r="R1848" s="124">
        <f t="shared" si="583"/>
        <v>5.2714919779964315</v>
      </c>
      <c r="S1848" s="124">
        <f t="shared" si="583"/>
        <v>5.0306973822891923</v>
      </c>
      <c r="T1848" s="124">
        <f t="shared" si="583"/>
        <v>5.8664482190408282</v>
      </c>
      <c r="U1848" s="124">
        <f t="shared" si="583"/>
        <v>5.5993273492675737</v>
      </c>
      <c r="V1848" s="437">
        <f t="shared" si="583"/>
        <v>5.6152877985284642</v>
      </c>
      <c r="W1848" s="124">
        <f t="shared" si="583"/>
        <v>6.3158036254198517</v>
      </c>
      <c r="X1848" s="124">
        <f t="shared" si="583"/>
        <v>5.7578102890585896</v>
      </c>
      <c r="Y1848" s="124">
        <f t="shared" si="583"/>
        <v>5.6866892396773618</v>
      </c>
      <c r="Z1848" s="124">
        <f t="shared" si="583"/>
        <v>5.1013898036984919</v>
      </c>
      <c r="AA1848" s="124">
        <f t="shared" si="583"/>
        <v>5.3113853649979257</v>
      </c>
      <c r="AB1848" s="124">
        <f t="shared" si="583"/>
        <v>3.8461160494535926</v>
      </c>
      <c r="AC1848" s="135"/>
    </row>
    <row r="1849" spans="1:30" s="80" customFormat="1" ht="13.5" thickBot="1">
      <c r="A1849" s="2303"/>
      <c r="B1849" s="2304"/>
      <c r="C1849" s="47" t="s">
        <v>16</v>
      </c>
      <c r="D1849" s="892"/>
      <c r="E1849" s="137">
        <f t="shared" ref="E1849:AC1849" si="584">E1847/E1846</f>
        <v>0.34666666666957707</v>
      </c>
      <c r="F1849" s="137">
        <f t="shared" si="584"/>
        <v>0.37500000000284217</v>
      </c>
      <c r="G1849" s="137">
        <f t="shared" si="584"/>
        <v>0.37499999999715783</v>
      </c>
      <c r="H1849" s="460">
        <f t="shared" si="584"/>
        <v>0.42857142856493219</v>
      </c>
      <c r="I1849" s="137">
        <f t="shared" si="584"/>
        <v>0.37499999999715783</v>
      </c>
      <c r="J1849" s="137">
        <f t="shared" si="584"/>
        <v>0.31250000000142109</v>
      </c>
      <c r="K1849" s="137">
        <f t="shared" si="584"/>
        <v>0.27777777777833917</v>
      </c>
      <c r="L1849" s="137">
        <f t="shared" si="584"/>
        <v>0.31034482758674764</v>
      </c>
      <c r="M1849" s="137">
        <f t="shared" si="584"/>
        <v>0.28057553956820408</v>
      </c>
      <c r="N1849" s="460">
        <f t="shared" si="584"/>
        <v>0.21008403361315636</v>
      </c>
      <c r="O1849" s="137">
        <f t="shared" si="584"/>
        <v>0.31250000000266454</v>
      </c>
      <c r="P1849" s="137">
        <f t="shared" si="584"/>
        <v>0.34285714285318314</v>
      </c>
      <c r="Q1849" s="137">
        <f t="shared" si="584"/>
        <v>0.3589743589730634</v>
      </c>
      <c r="R1849" s="137">
        <f t="shared" si="584"/>
        <v>0.42222222223019434</v>
      </c>
      <c r="S1849" s="137">
        <f t="shared" si="584"/>
        <v>0.41860465115787188</v>
      </c>
      <c r="T1849" s="137">
        <f t="shared" si="584"/>
        <v>0.39999999999818103</v>
      </c>
      <c r="U1849" s="137">
        <f t="shared" si="584"/>
        <v>0.52173913044445352</v>
      </c>
      <c r="V1849" s="460">
        <f t="shared" si="584"/>
        <v>0.32653061224196228</v>
      </c>
      <c r="W1849" s="137">
        <f t="shared" si="584"/>
        <v>0.36363636363410867</v>
      </c>
      <c r="X1849" s="137">
        <f t="shared" si="584"/>
        <v>0.39999999999818103</v>
      </c>
      <c r="Y1849" s="137">
        <f t="shared" si="584"/>
        <v>0.36734693877626778</v>
      </c>
      <c r="Z1849" s="137">
        <f t="shared" si="584"/>
        <v>0.42528735632712616</v>
      </c>
      <c r="AA1849" s="137">
        <f t="shared" si="584"/>
        <v>0.38043478260482727</v>
      </c>
      <c r="AB1849" s="137">
        <f t="shared" si="584"/>
        <v>0.21739130434753953</v>
      </c>
      <c r="AC1849" s="133">
        <f t="shared" si="584"/>
        <v>0.35245545415031682</v>
      </c>
    </row>
    <row r="1850" spans="1:30" ht="13.5" thickBot="1">
      <c r="A1850" s="178"/>
      <c r="B1850" s="84" t="s">
        <v>20</v>
      </c>
      <c r="C1850" s="85" t="s">
        <v>477</v>
      </c>
      <c r="D1850" s="958" t="s">
        <v>499</v>
      </c>
      <c r="E1850" s="203">
        <v>0</v>
      </c>
      <c r="F1850" s="203">
        <v>0</v>
      </c>
      <c r="G1850" s="203">
        <v>0</v>
      </c>
      <c r="H1850" s="483">
        <v>0</v>
      </c>
      <c r="I1850" s="203">
        <v>0</v>
      </c>
      <c r="J1850" s="203">
        <v>0</v>
      </c>
      <c r="K1850" s="203">
        <v>0</v>
      </c>
      <c r="L1850" s="203">
        <v>0</v>
      </c>
      <c r="M1850" s="203">
        <v>0</v>
      </c>
      <c r="N1850" s="483">
        <v>0</v>
      </c>
      <c r="O1850" s="203">
        <v>0</v>
      </c>
      <c r="P1850" s="203">
        <v>2.0000000000436558E-4</v>
      </c>
      <c r="Q1850" s="203">
        <v>0</v>
      </c>
      <c r="R1850" s="203">
        <v>0</v>
      </c>
      <c r="S1850" s="203">
        <v>0</v>
      </c>
      <c r="T1850" s="203">
        <v>0</v>
      </c>
      <c r="U1850" s="203">
        <v>0</v>
      </c>
      <c r="V1850" s="483">
        <v>0</v>
      </c>
      <c r="W1850" s="203">
        <v>0</v>
      </c>
      <c r="X1850" s="203">
        <v>0</v>
      </c>
      <c r="Y1850" s="203">
        <v>0</v>
      </c>
      <c r="Z1850" s="203">
        <v>1.9999999998617567E-4</v>
      </c>
      <c r="AA1850" s="203">
        <v>0</v>
      </c>
      <c r="AB1850" s="203">
        <v>0</v>
      </c>
      <c r="AC1850" s="277">
        <f>SUM(E1850:AB1850)</f>
        <v>3.9999999999054128E-4</v>
      </c>
      <c r="AD1850" s="619">
        <f>MAX(E1850:AB1850)</f>
        <v>2.0000000000436558E-4</v>
      </c>
    </row>
    <row r="1851" spans="1:30" s="5" customFormat="1" ht="10.5" customHeight="1">
      <c r="A1851" s="2297" t="s">
        <v>154</v>
      </c>
      <c r="B1851" s="2298"/>
      <c r="C1851" s="69" t="s">
        <v>477</v>
      </c>
      <c r="D1851" s="69"/>
      <c r="E1851" s="123">
        <f>E1838+E1842+E1846</f>
        <v>9.9999999999454303E-2</v>
      </c>
      <c r="F1851" s="123">
        <f t="shared" ref="F1851:AC1851" si="585">F1838+F1842+F1846</f>
        <v>9.9999999999454303E-2</v>
      </c>
      <c r="G1851" s="123">
        <f t="shared" si="585"/>
        <v>0.1000000000003638</v>
      </c>
      <c r="H1851" s="458">
        <f t="shared" si="585"/>
        <v>0.10500000000138243</v>
      </c>
      <c r="I1851" s="123">
        <f t="shared" si="585"/>
        <v>9.4999999999345164E-2</v>
      </c>
      <c r="J1851" s="123">
        <f t="shared" si="585"/>
        <v>0.1000000000003638</v>
      </c>
      <c r="K1851" s="123">
        <f t="shared" si="585"/>
        <v>0.10999999999967258</v>
      </c>
      <c r="L1851" s="123">
        <f t="shared" si="585"/>
        <v>0.14200000000073487</v>
      </c>
      <c r="M1851" s="123">
        <f t="shared" si="585"/>
        <v>0.16899999999895954</v>
      </c>
      <c r="N1851" s="458">
        <f t="shared" si="585"/>
        <v>0.1430000000000291</v>
      </c>
      <c r="O1851" s="123">
        <f t="shared" si="585"/>
        <v>0.14799999999922875</v>
      </c>
      <c r="P1851" s="123">
        <f t="shared" si="585"/>
        <v>0.13500000000112777</v>
      </c>
      <c r="Q1851" s="123">
        <f t="shared" si="585"/>
        <v>0.15300000000024738</v>
      </c>
      <c r="R1851" s="123">
        <f t="shared" si="585"/>
        <v>0.1139999999986685</v>
      </c>
      <c r="S1851" s="123">
        <f t="shared" si="585"/>
        <v>0.10800000000108412</v>
      </c>
      <c r="T1851" s="123">
        <f t="shared" si="585"/>
        <v>0.12800000000061118</v>
      </c>
      <c r="U1851" s="123">
        <f t="shared" si="585"/>
        <v>0.11999999999807187</v>
      </c>
      <c r="V1851" s="458">
        <f t="shared" si="585"/>
        <v>0.13000000000010914</v>
      </c>
      <c r="W1851" s="123">
        <f t="shared" si="585"/>
        <v>0.14000000000032742</v>
      </c>
      <c r="X1851" s="123">
        <f t="shared" si="585"/>
        <v>0.13000000000101863</v>
      </c>
      <c r="Y1851" s="123">
        <f t="shared" si="585"/>
        <v>0.12599999999929423</v>
      </c>
      <c r="Z1851" s="123">
        <f t="shared" si="585"/>
        <v>0.11399999999957799</v>
      </c>
      <c r="AA1851" s="123">
        <f t="shared" si="585"/>
        <v>0.11200000000098953</v>
      </c>
      <c r="AB1851" s="123">
        <f t="shared" si="585"/>
        <v>8.9999999999236024E-2</v>
      </c>
      <c r="AC1851" s="123">
        <f t="shared" si="585"/>
        <v>2.9119999999993524</v>
      </c>
    </row>
    <row r="1852" spans="1:30" s="5" customFormat="1" ht="10.5" customHeight="1" thickBot="1">
      <c r="A1852" s="2299"/>
      <c r="B1852" s="2300"/>
      <c r="C1852" s="47" t="s">
        <v>478</v>
      </c>
      <c r="D1852" s="47"/>
      <c r="E1852" s="137">
        <f>E1839+E1843+E1847</f>
        <v>3.6999999999807187E-2</v>
      </c>
      <c r="F1852" s="137">
        <f t="shared" ref="F1852:AC1852" si="586">F1839+F1843+F1847</f>
        <v>4.500000000007276E-2</v>
      </c>
      <c r="G1852" s="137">
        <f t="shared" si="586"/>
        <v>3.999999999996362E-2</v>
      </c>
      <c r="H1852" s="460">
        <f t="shared" si="586"/>
        <v>5.0000000000181899E-2</v>
      </c>
      <c r="I1852" s="137">
        <f t="shared" si="586"/>
        <v>3.9999999999508873E-2</v>
      </c>
      <c r="J1852" s="137">
        <f t="shared" si="586"/>
        <v>3.999999999996362E-2</v>
      </c>
      <c r="K1852" s="137">
        <f t="shared" si="586"/>
        <v>4.0000000000418368E-2</v>
      </c>
      <c r="L1852" s="137">
        <f t="shared" si="586"/>
        <v>4.9999999999727152E-2</v>
      </c>
      <c r="M1852" s="137">
        <f t="shared" si="586"/>
        <v>4.500000000007276E-2</v>
      </c>
      <c r="N1852" s="460">
        <f t="shared" si="586"/>
        <v>4.500000000007276E-2</v>
      </c>
      <c r="O1852" s="137">
        <f t="shared" si="586"/>
        <v>5.999999999994543E-2</v>
      </c>
      <c r="P1852" s="137">
        <f t="shared" si="586"/>
        <v>5.4000000000087311E-2</v>
      </c>
      <c r="Q1852" s="137">
        <f t="shared" si="586"/>
        <v>6.3999999999850843E-2</v>
      </c>
      <c r="R1852" s="137">
        <f t="shared" si="586"/>
        <v>5.2000000000134605E-2</v>
      </c>
      <c r="S1852" s="137">
        <f t="shared" si="586"/>
        <v>5.2000000000134605E-2</v>
      </c>
      <c r="T1852" s="137">
        <f t="shared" si="586"/>
        <v>5.999999999994543E-2</v>
      </c>
      <c r="U1852" s="137">
        <f t="shared" si="586"/>
        <v>6.8000000000211003E-2</v>
      </c>
      <c r="V1852" s="460">
        <f t="shared" si="586"/>
        <v>5.1999999999679858E-2</v>
      </c>
      <c r="W1852" s="137">
        <f t="shared" si="586"/>
        <v>5.1999999999679858E-2</v>
      </c>
      <c r="X1852" s="137">
        <f t="shared" si="586"/>
        <v>5.7999999999992724E-2</v>
      </c>
      <c r="Y1852" s="137">
        <f t="shared" si="586"/>
        <v>5.2000000000134605E-2</v>
      </c>
      <c r="Z1852" s="137">
        <f t="shared" si="586"/>
        <v>5.3000000000338332E-2</v>
      </c>
      <c r="AA1852" s="137">
        <f t="shared" si="586"/>
        <v>5.1999999999679858E-2</v>
      </c>
      <c r="AB1852" s="137">
        <f t="shared" si="586"/>
        <v>3.0999999999949068E-2</v>
      </c>
      <c r="AC1852" s="137">
        <f t="shared" si="586"/>
        <v>1.1919999999995525</v>
      </c>
    </row>
    <row r="1853" spans="1:30" s="5" customFormat="1" ht="10.5" customHeight="1">
      <c r="A1853" s="2236" t="s">
        <v>155</v>
      </c>
      <c r="B1853" s="2237"/>
      <c r="C1853" s="12" t="s">
        <v>477</v>
      </c>
      <c r="D1853" s="12"/>
      <c r="E1853" s="123">
        <f t="shared" ref="E1853:AC1853" si="587">E1825-E1851</f>
        <v>2.0000000000436557E-2</v>
      </c>
      <c r="F1853" s="123">
        <f t="shared" si="587"/>
        <v>-9.9999999974897946E-3</v>
      </c>
      <c r="G1853" s="123">
        <f t="shared" si="587"/>
        <v>-1.0000000001127773E-2</v>
      </c>
      <c r="H1853" s="458">
        <f t="shared" si="587"/>
        <v>1.4999999998508429E-2</v>
      </c>
      <c r="I1853" s="123">
        <f t="shared" si="587"/>
        <v>-5.0000000001091394E-3</v>
      </c>
      <c r="J1853" s="123">
        <f t="shared" si="587"/>
        <v>-1.0000000001127773E-2</v>
      </c>
      <c r="K1853" s="123">
        <f t="shared" si="587"/>
        <v>1.0000000000218279E-2</v>
      </c>
      <c r="L1853" s="123">
        <f t="shared" si="587"/>
        <v>2.0000000013169483E-3</v>
      </c>
      <c r="M1853" s="123">
        <f t="shared" si="587"/>
        <v>1.7000000000734872E-2</v>
      </c>
      <c r="N1853" s="458">
        <f t="shared" si="587"/>
        <v>7.000000000516593E-3</v>
      </c>
      <c r="O1853" s="123">
        <f t="shared" si="587"/>
        <v>4.3999999998959538E-2</v>
      </c>
      <c r="P1853" s="123">
        <f t="shared" si="587"/>
        <v>-7.4999999999818101E-2</v>
      </c>
      <c r="Q1853" s="123">
        <f t="shared" si="587"/>
        <v>2.999999998792191E-3</v>
      </c>
      <c r="R1853" s="123">
        <f t="shared" si="587"/>
        <v>-5.9999999984938768E-3</v>
      </c>
      <c r="S1853" s="123">
        <f t="shared" si="587"/>
        <v>-9.0949470177292824E-13</v>
      </c>
      <c r="T1853" s="123">
        <f t="shared" si="587"/>
        <v>-8.0000000007203198E-3</v>
      </c>
      <c r="U1853" s="123">
        <f t="shared" si="587"/>
        <v>1.8189894035458565E-12</v>
      </c>
      <c r="V1853" s="458">
        <f t="shared" si="587"/>
        <v>1.9999999994979589E-3</v>
      </c>
      <c r="W1853" s="123">
        <f t="shared" si="587"/>
        <v>3.9999999989959178E-3</v>
      </c>
      <c r="X1853" s="123">
        <f t="shared" si="587"/>
        <v>-9.9999999983992893E-3</v>
      </c>
      <c r="Y1853" s="123">
        <f t="shared" si="587"/>
        <v>1.1999999998806743E-2</v>
      </c>
      <c r="Z1853" s="123">
        <f t="shared" si="587"/>
        <v>-1.1999999997897248E-2</v>
      </c>
      <c r="AA1853" s="123">
        <f t="shared" si="587"/>
        <v>1.9999999976789695E-3</v>
      </c>
      <c r="AB1853" s="123">
        <f t="shared" si="587"/>
        <v>6.0000000012223609E-3</v>
      </c>
      <c r="AC1853" s="123">
        <f t="shared" si="587"/>
        <v>-1.9999999985884642E-3</v>
      </c>
    </row>
    <row r="1854" spans="1:30" s="5" customFormat="1" ht="10.5" customHeight="1" thickBot="1">
      <c r="A1854" s="2238"/>
      <c r="B1854" s="2239"/>
      <c r="C1854" s="9" t="s">
        <v>478</v>
      </c>
      <c r="D1854" s="271"/>
      <c r="E1854" s="123">
        <f t="shared" ref="E1854:AC1854" si="588">E1826-E1852</f>
        <v>-6.999999999834472E-3</v>
      </c>
      <c r="F1854" s="123">
        <f t="shared" si="588"/>
        <v>1.4999999999872671E-2</v>
      </c>
      <c r="G1854" s="123">
        <f t="shared" si="588"/>
        <v>-9.9999999999909051E-3</v>
      </c>
      <c r="H1854" s="458">
        <f t="shared" si="588"/>
        <v>-2.0000000000209184E-2</v>
      </c>
      <c r="I1854" s="123">
        <f t="shared" si="588"/>
        <v>2.0000000000436557E-2</v>
      </c>
      <c r="J1854" s="123">
        <f t="shared" si="588"/>
        <v>-9.9999999999909051E-3</v>
      </c>
      <c r="K1854" s="123">
        <f t="shared" si="588"/>
        <v>-1.0000000000445652E-2</v>
      </c>
      <c r="L1854" s="123">
        <f t="shared" si="588"/>
        <v>1.0000000000218279E-2</v>
      </c>
      <c r="M1854" s="123">
        <f t="shared" si="588"/>
        <v>-8.9999999995598046E-3</v>
      </c>
      <c r="N1854" s="458">
        <f t="shared" si="588"/>
        <v>-2.1000000000640284E-2</v>
      </c>
      <c r="O1854" s="123">
        <f t="shared" si="588"/>
        <v>1.2000000000398359E-2</v>
      </c>
      <c r="P1854" s="123">
        <f t="shared" si="588"/>
        <v>-1.8000000000256478E-2</v>
      </c>
      <c r="Q1854" s="123">
        <f t="shared" si="588"/>
        <v>-3.9999999999054126E-3</v>
      </c>
      <c r="R1854" s="123">
        <f t="shared" si="588"/>
        <v>-3.9999999999054126E-3</v>
      </c>
      <c r="S1854" s="123">
        <f t="shared" si="588"/>
        <v>7.9999999998108251E-3</v>
      </c>
      <c r="T1854" s="123">
        <f t="shared" si="588"/>
        <v>0</v>
      </c>
      <c r="U1854" s="123">
        <f t="shared" si="588"/>
        <v>-1.999999999998181E-2</v>
      </c>
      <c r="V1854" s="458">
        <f t="shared" si="588"/>
        <v>8.0000000002655725E-3</v>
      </c>
      <c r="W1854" s="123">
        <f t="shared" si="588"/>
        <v>8.0000000002655725E-3</v>
      </c>
      <c r="X1854" s="123">
        <f t="shared" si="588"/>
        <v>1.3999999999668944E-2</v>
      </c>
      <c r="Y1854" s="123">
        <f t="shared" si="588"/>
        <v>-2.8000000000020009E-2</v>
      </c>
      <c r="Z1854" s="123">
        <f t="shared" si="588"/>
        <v>-2.3000000000365617E-2</v>
      </c>
      <c r="AA1854" s="123">
        <f t="shared" si="588"/>
        <v>8.0000000002655725E-3</v>
      </c>
      <c r="AB1854" s="123">
        <f t="shared" si="588"/>
        <v>2.8999999999996362E-2</v>
      </c>
      <c r="AC1854" s="123">
        <f t="shared" si="588"/>
        <v>-5.1999999999907232E-2</v>
      </c>
    </row>
    <row r="1855" spans="1:30" s="13" customFormat="1" ht="14.25" customHeight="1" thickBot="1">
      <c r="A1855" s="154" t="s">
        <v>290</v>
      </c>
      <c r="B1855" s="155"/>
      <c r="C1855" s="156"/>
      <c r="D1855" s="156"/>
      <c r="E1855" s="157">
        <v>1</v>
      </c>
      <c r="F1855" s="157">
        <v>2</v>
      </c>
      <c r="G1855" s="157">
        <v>3</v>
      </c>
      <c r="H1855" s="157">
        <v>4</v>
      </c>
      <c r="I1855" s="157">
        <v>5</v>
      </c>
      <c r="J1855" s="157">
        <v>6</v>
      </c>
      <c r="K1855" s="157">
        <v>7</v>
      </c>
      <c r="L1855" s="157">
        <v>8</v>
      </c>
      <c r="M1855" s="157">
        <v>9</v>
      </c>
      <c r="N1855" s="157">
        <v>10</v>
      </c>
      <c r="O1855" s="157">
        <v>11</v>
      </c>
      <c r="P1855" s="157">
        <v>12</v>
      </c>
      <c r="Q1855" s="157">
        <v>13</v>
      </c>
      <c r="R1855" s="157">
        <v>14</v>
      </c>
      <c r="S1855" s="157">
        <v>15</v>
      </c>
      <c r="T1855" s="157">
        <v>16</v>
      </c>
      <c r="U1855" s="157">
        <v>17</v>
      </c>
      <c r="V1855" s="157">
        <v>18</v>
      </c>
      <c r="W1855" s="157">
        <v>19</v>
      </c>
      <c r="X1855" s="157">
        <v>20</v>
      </c>
      <c r="Y1855" s="157">
        <v>21</v>
      </c>
      <c r="Z1855" s="157">
        <v>22</v>
      </c>
      <c r="AA1855" s="157">
        <v>23</v>
      </c>
      <c r="AB1855" s="157">
        <v>24</v>
      </c>
      <c r="AC1855" s="158"/>
    </row>
    <row r="1856" spans="1:30" s="32" customFormat="1" ht="14.25" customHeight="1" thickBot="1">
      <c r="A1856" s="28" t="s">
        <v>148</v>
      </c>
      <c r="B1856" s="29"/>
      <c r="C1856" s="440" t="s">
        <v>13</v>
      </c>
      <c r="D1856" s="855" t="s">
        <v>523</v>
      </c>
      <c r="E1856" s="332">
        <v>6.7</v>
      </c>
      <c r="F1856" s="332">
        <v>6.7</v>
      </c>
      <c r="G1856" s="332">
        <v>6.7</v>
      </c>
      <c r="H1856" s="332">
        <v>6.7</v>
      </c>
      <c r="I1856" s="332">
        <v>6.7</v>
      </c>
      <c r="J1856" s="332">
        <v>6.7</v>
      </c>
      <c r="K1856" s="332">
        <v>6.65</v>
      </c>
      <c r="L1856" s="332">
        <v>6.6</v>
      </c>
      <c r="M1856" s="332">
        <v>6.7</v>
      </c>
      <c r="N1856" s="332">
        <v>6.7</v>
      </c>
      <c r="O1856" s="332">
        <v>6.8</v>
      </c>
      <c r="P1856" s="332">
        <v>6.74</v>
      </c>
      <c r="Q1856" s="332">
        <v>6.8</v>
      </c>
      <c r="R1856" s="332">
        <v>6.7</v>
      </c>
      <c r="S1856" s="332">
        <v>6.7</v>
      </c>
      <c r="T1856" s="332">
        <v>6.8</v>
      </c>
      <c r="U1856" s="332">
        <v>6.8</v>
      </c>
      <c r="V1856" s="332">
        <v>6.8</v>
      </c>
      <c r="W1856" s="332">
        <v>6.8</v>
      </c>
      <c r="X1856" s="332">
        <v>6.7</v>
      </c>
      <c r="Y1856" s="332">
        <v>6.7</v>
      </c>
      <c r="Z1856" s="332">
        <v>6.7</v>
      </c>
      <c r="AA1856" s="332">
        <v>6.7</v>
      </c>
      <c r="AB1856" s="332">
        <v>6.7</v>
      </c>
      <c r="AC1856" s="31"/>
    </row>
    <row r="1857" spans="1:30" s="32" customFormat="1" ht="12.75" customHeight="1">
      <c r="A1857" s="2216" t="s">
        <v>123</v>
      </c>
      <c r="B1857" s="2219" t="s">
        <v>432</v>
      </c>
      <c r="C1857" s="10" t="s">
        <v>477</v>
      </c>
      <c r="D1857" s="867" t="s">
        <v>499</v>
      </c>
      <c r="E1857" s="125">
        <v>4.2000000000098223E-2</v>
      </c>
      <c r="F1857" s="125">
        <v>4.7999999999956341E-2</v>
      </c>
      <c r="G1857" s="125">
        <v>4.7999999999956341E-2</v>
      </c>
      <c r="H1857" s="125">
        <v>4.7999999999956341E-2</v>
      </c>
      <c r="I1857" s="125">
        <v>4.2000000000098223E-2</v>
      </c>
      <c r="J1857" s="125">
        <v>4.7999999999956341E-2</v>
      </c>
      <c r="K1857" s="125">
        <v>6.3000000000010908E-2</v>
      </c>
      <c r="L1857" s="125">
        <v>6.7200000000048013E-2</v>
      </c>
      <c r="M1857" s="125">
        <v>8.9399999999932325E-2</v>
      </c>
      <c r="N1857" s="125">
        <v>8.0400000000008728E-2</v>
      </c>
      <c r="O1857" s="125">
        <v>7.3200000000178983E-2</v>
      </c>
      <c r="P1857" s="125">
        <v>5.8799999999973804E-2</v>
      </c>
      <c r="Q1857" s="125">
        <v>6.9599999999991266E-2</v>
      </c>
      <c r="R1857" s="125">
        <v>6.119999999991705E-2</v>
      </c>
      <c r="S1857" s="125">
        <v>6.9599999999991266E-2</v>
      </c>
      <c r="T1857" s="125">
        <v>6.3599999999860296E-2</v>
      </c>
      <c r="U1857" s="125">
        <v>6.7200000000048013E-2</v>
      </c>
      <c r="V1857" s="125">
        <v>5.8799999999973804E-2</v>
      </c>
      <c r="W1857" s="125">
        <v>6.2400000000161521E-2</v>
      </c>
      <c r="X1857" s="125">
        <v>7.9200000000037102E-2</v>
      </c>
      <c r="Y1857" s="125">
        <v>6.7799999999897401E-2</v>
      </c>
      <c r="Z1857" s="125">
        <v>5.7600000000002177E-2</v>
      </c>
      <c r="AA1857" s="125">
        <v>5.3399999999965073E-2</v>
      </c>
      <c r="AB1857" s="125">
        <v>4.7999999999956341E-2</v>
      </c>
      <c r="AC1857" s="135">
        <f>SUM(E1857:AB1857)</f>
        <v>1.4663999999999755</v>
      </c>
    </row>
    <row r="1858" spans="1:30" s="32" customFormat="1" ht="12.75" customHeight="1">
      <c r="A1858" s="2310"/>
      <c r="B1858" s="2312"/>
      <c r="C1858" s="11" t="s">
        <v>478</v>
      </c>
      <c r="D1858" s="2172" t="s">
        <v>460</v>
      </c>
      <c r="E1858" s="98"/>
      <c r="F1858" s="98"/>
      <c r="G1858" s="98"/>
      <c r="H1858" s="438"/>
      <c r="I1858" s="98"/>
      <c r="J1858" s="98"/>
      <c r="K1858" s="98"/>
      <c r="L1858" s="98"/>
      <c r="M1858" s="98"/>
      <c r="N1858" s="438"/>
      <c r="O1858" s="98"/>
      <c r="P1858" s="98"/>
      <c r="Q1858" s="98"/>
      <c r="R1858" s="98"/>
      <c r="S1858" s="98"/>
      <c r="T1858" s="98"/>
      <c r="U1858" s="98"/>
      <c r="V1858" s="438"/>
      <c r="W1858" s="98"/>
      <c r="X1858" s="98"/>
      <c r="Y1858" s="98"/>
      <c r="Z1858" s="98"/>
      <c r="AA1858" s="98"/>
      <c r="AB1858" s="98"/>
      <c r="AC1858" s="135">
        <f>SUM(E1858:AB1858)</f>
        <v>0</v>
      </c>
      <c r="AD1858" s="61"/>
    </row>
    <row r="1859" spans="1:30" s="32" customFormat="1" ht="12.75" customHeight="1">
      <c r="A1859" s="2310"/>
      <c r="B1859" s="2312"/>
      <c r="C1859" s="11" t="s">
        <v>8</v>
      </c>
      <c r="D1859" s="866" t="s">
        <v>498</v>
      </c>
      <c r="E1859" s="124">
        <f>SQRT(E1857*E1857+E1858*E1858)*1000/(1.732*E1856)</f>
        <v>3.6193168108733089</v>
      </c>
      <c r="F1859" s="124">
        <f t="shared" ref="F1859:AB1859" si="589">SQRT(F1857*F1857+F1858*F1858)*1000/(1.732*F1856)</f>
        <v>4.1363620695560606</v>
      </c>
      <c r="G1859" s="124">
        <f t="shared" si="589"/>
        <v>4.1363620695560606</v>
      </c>
      <c r="H1859" s="437">
        <f t="shared" si="589"/>
        <v>4.1363620695560606</v>
      </c>
      <c r="I1859" s="124">
        <f t="shared" si="589"/>
        <v>3.6193168108733089</v>
      </c>
      <c r="J1859" s="124">
        <f t="shared" si="589"/>
        <v>4.1363620695560606</v>
      </c>
      <c r="K1859" s="124">
        <f t="shared" si="589"/>
        <v>5.4697945788267637</v>
      </c>
      <c r="L1859" s="124">
        <f t="shared" si="589"/>
        <v>5.8786479109846752</v>
      </c>
      <c r="M1859" s="124">
        <f t="shared" si="589"/>
        <v>7.7039743545493362</v>
      </c>
      <c r="N1859" s="437">
        <f t="shared" si="589"/>
        <v>6.9284064665134544</v>
      </c>
      <c r="O1859" s="124">
        <f t="shared" si="589"/>
        <v>6.2151881537986506</v>
      </c>
      <c r="P1859" s="124">
        <f t="shared" si="589"/>
        <v>5.0369720602221237</v>
      </c>
      <c r="Q1859" s="124">
        <f t="shared" si="589"/>
        <v>5.9095231626130342</v>
      </c>
      <c r="R1859" s="124">
        <f t="shared" si="589"/>
        <v>5.2738616386816251</v>
      </c>
      <c r="S1859" s="124">
        <f t="shared" si="589"/>
        <v>5.9977250008609895</v>
      </c>
      <c r="T1859" s="124">
        <f t="shared" si="589"/>
        <v>5.4000815106524502</v>
      </c>
      <c r="U1859" s="124">
        <f t="shared" si="589"/>
        <v>5.7057465018380666</v>
      </c>
      <c r="V1859" s="437">
        <f t="shared" si="589"/>
        <v>4.9925281891025177</v>
      </c>
      <c r="W1859" s="124">
        <f t="shared" si="589"/>
        <v>5.2981931802881332</v>
      </c>
      <c r="X1859" s="124">
        <f t="shared" si="589"/>
        <v>6.8249974147769041</v>
      </c>
      <c r="Y1859" s="124">
        <f t="shared" si="589"/>
        <v>5.8426114232444064</v>
      </c>
      <c r="Z1859" s="124">
        <f t="shared" si="589"/>
        <v>4.9636344834719743</v>
      </c>
      <c r="AA1859" s="124">
        <f t="shared" si="589"/>
        <v>4.6017028023822926</v>
      </c>
      <c r="AB1859" s="124">
        <f t="shared" si="589"/>
        <v>4.1363620695560606</v>
      </c>
      <c r="AC1859" s="135"/>
    </row>
    <row r="1860" spans="1:30" s="32" customFormat="1" ht="12.75" customHeight="1" thickBot="1">
      <c r="A1860" s="2311"/>
      <c r="B1860" s="2313"/>
      <c r="C1860" s="48" t="s">
        <v>16</v>
      </c>
      <c r="D1860" s="1173"/>
      <c r="E1860" s="137">
        <f t="shared" ref="E1860:AC1860" si="590">E1858/E1857</f>
        <v>0</v>
      </c>
      <c r="F1860" s="137">
        <f t="shared" si="590"/>
        <v>0</v>
      </c>
      <c r="G1860" s="137">
        <f t="shared" si="590"/>
        <v>0</v>
      </c>
      <c r="H1860" s="460">
        <f t="shared" si="590"/>
        <v>0</v>
      </c>
      <c r="I1860" s="137">
        <f t="shared" si="590"/>
        <v>0</v>
      </c>
      <c r="J1860" s="137">
        <f t="shared" si="590"/>
        <v>0</v>
      </c>
      <c r="K1860" s="137">
        <f t="shared" si="590"/>
        <v>0</v>
      </c>
      <c r="L1860" s="137">
        <f t="shared" si="590"/>
        <v>0</v>
      </c>
      <c r="M1860" s="137">
        <f t="shared" si="590"/>
        <v>0</v>
      </c>
      <c r="N1860" s="460">
        <f t="shared" si="590"/>
        <v>0</v>
      </c>
      <c r="O1860" s="137">
        <f t="shared" si="590"/>
        <v>0</v>
      </c>
      <c r="P1860" s="137">
        <f t="shared" si="590"/>
        <v>0</v>
      </c>
      <c r="Q1860" s="137">
        <f t="shared" si="590"/>
        <v>0</v>
      </c>
      <c r="R1860" s="137">
        <f t="shared" si="590"/>
        <v>0</v>
      </c>
      <c r="S1860" s="137">
        <f t="shared" si="590"/>
        <v>0</v>
      </c>
      <c r="T1860" s="137">
        <f t="shared" si="590"/>
        <v>0</v>
      </c>
      <c r="U1860" s="137">
        <f t="shared" si="590"/>
        <v>0</v>
      </c>
      <c r="V1860" s="460">
        <f t="shared" si="590"/>
        <v>0</v>
      </c>
      <c r="W1860" s="137">
        <f t="shared" si="590"/>
        <v>0</v>
      </c>
      <c r="X1860" s="137">
        <f t="shared" si="590"/>
        <v>0</v>
      </c>
      <c r="Y1860" s="137">
        <f t="shared" si="590"/>
        <v>0</v>
      </c>
      <c r="Z1860" s="137">
        <f t="shared" si="590"/>
        <v>0</v>
      </c>
      <c r="AA1860" s="137">
        <f t="shared" si="590"/>
        <v>0</v>
      </c>
      <c r="AB1860" s="137">
        <f t="shared" si="590"/>
        <v>0</v>
      </c>
      <c r="AC1860" s="133">
        <f t="shared" si="590"/>
        <v>0</v>
      </c>
    </row>
    <row r="1861" spans="1:30" s="32" customFormat="1" ht="12.75" customHeight="1">
      <c r="A1861" s="2216" t="s">
        <v>100</v>
      </c>
      <c r="B1861" s="2219" t="s">
        <v>385</v>
      </c>
      <c r="C1861" s="10" t="s">
        <v>477</v>
      </c>
      <c r="D1861" s="867"/>
      <c r="E1861" s="90"/>
      <c r="F1861" s="90"/>
      <c r="G1861" s="90"/>
      <c r="H1861" s="433"/>
      <c r="I1861" s="90"/>
      <c r="J1861" s="90"/>
      <c r="K1861" s="90"/>
      <c r="L1861" s="90"/>
      <c r="M1861" s="90"/>
      <c r="N1861" s="433"/>
      <c r="O1861" s="90"/>
      <c r="P1861" s="90"/>
      <c r="Q1861" s="90"/>
      <c r="R1861" s="90"/>
      <c r="S1861" s="90"/>
      <c r="T1861" s="90"/>
      <c r="U1861" s="90"/>
      <c r="V1861" s="433"/>
      <c r="W1861" s="90"/>
      <c r="X1861" s="90"/>
      <c r="Y1861" s="90"/>
      <c r="Z1861" s="90"/>
      <c r="AA1861" s="90"/>
      <c r="AB1861" s="90"/>
      <c r="AC1861" s="218"/>
    </row>
    <row r="1862" spans="1:30" s="32" customFormat="1" ht="12.75" customHeight="1">
      <c r="A1862" s="2284"/>
      <c r="B1862" s="2286"/>
      <c r="C1862" s="11" t="s">
        <v>478</v>
      </c>
      <c r="D1862" s="866"/>
      <c r="E1862" s="92"/>
      <c r="F1862" s="92"/>
      <c r="G1862" s="92"/>
      <c r="H1862" s="438"/>
      <c r="I1862" s="92"/>
      <c r="J1862" s="92"/>
      <c r="K1862" s="92"/>
      <c r="L1862" s="92"/>
      <c r="M1862" s="92"/>
      <c r="N1862" s="438"/>
      <c r="O1862" s="92"/>
      <c r="P1862" s="92"/>
      <c r="Q1862" s="92"/>
      <c r="R1862" s="92"/>
      <c r="S1862" s="92"/>
      <c r="T1862" s="92"/>
      <c r="U1862" s="92"/>
      <c r="V1862" s="438"/>
      <c r="W1862" s="92"/>
      <c r="X1862" s="92"/>
      <c r="Y1862" s="92"/>
      <c r="Z1862" s="92"/>
      <c r="AA1862" s="92"/>
      <c r="AB1862" s="92"/>
      <c r="AC1862" s="183"/>
    </row>
    <row r="1863" spans="1:30" s="32" customFormat="1" ht="12.75" customHeight="1">
      <c r="A1863" s="2284"/>
      <c r="B1863" s="2286"/>
      <c r="C1863" s="11" t="s">
        <v>8</v>
      </c>
      <c r="D1863" s="866"/>
      <c r="E1863" s="182"/>
      <c r="F1863" s="182"/>
      <c r="G1863" s="182"/>
      <c r="H1863" s="510"/>
      <c r="I1863" s="182"/>
      <c r="J1863" s="182"/>
      <c r="K1863" s="182"/>
      <c r="L1863" s="182"/>
      <c r="M1863" s="182"/>
      <c r="N1863" s="510"/>
      <c r="O1863" s="182"/>
      <c r="P1863" s="182"/>
      <c r="Q1863" s="182"/>
      <c r="R1863" s="182"/>
      <c r="S1863" s="182"/>
      <c r="T1863" s="182"/>
      <c r="U1863" s="182"/>
      <c r="V1863" s="510"/>
      <c r="W1863" s="182"/>
      <c r="X1863" s="182"/>
      <c r="Y1863" s="182"/>
      <c r="Z1863" s="182"/>
      <c r="AA1863" s="182"/>
      <c r="AB1863" s="182"/>
      <c r="AC1863" s="183"/>
    </row>
    <row r="1864" spans="1:30" s="32" customFormat="1" ht="12.75" customHeight="1" thickBot="1">
      <c r="A1864" s="2285"/>
      <c r="B1864" s="2287"/>
      <c r="C1864" s="47" t="s">
        <v>16</v>
      </c>
      <c r="D1864" s="892"/>
      <c r="E1864" s="184"/>
      <c r="F1864" s="184"/>
      <c r="G1864" s="184"/>
      <c r="H1864" s="511"/>
      <c r="I1864" s="184"/>
      <c r="J1864" s="184"/>
      <c r="K1864" s="184"/>
      <c r="L1864" s="184"/>
      <c r="M1864" s="184"/>
      <c r="N1864" s="511"/>
      <c r="O1864" s="184"/>
      <c r="P1864" s="184"/>
      <c r="Q1864" s="184"/>
      <c r="R1864" s="184"/>
      <c r="S1864" s="184"/>
      <c r="T1864" s="184"/>
      <c r="U1864" s="184"/>
      <c r="V1864" s="511"/>
      <c r="W1864" s="184"/>
      <c r="X1864" s="184"/>
      <c r="Y1864" s="184"/>
      <c r="Z1864" s="184"/>
      <c r="AA1864" s="184"/>
      <c r="AB1864" s="184"/>
      <c r="AC1864" s="185"/>
    </row>
    <row r="1865" spans="1:30" ht="13.5" thickBot="1">
      <c r="A1865" s="178"/>
      <c r="B1865" s="84" t="s">
        <v>20</v>
      </c>
      <c r="C1865" s="85" t="s">
        <v>477</v>
      </c>
      <c r="D1865" s="958" t="s">
        <v>499</v>
      </c>
      <c r="E1865" s="2173">
        <v>0</v>
      </c>
      <c r="F1865" s="2173">
        <v>0</v>
      </c>
      <c r="G1865" s="2173">
        <v>0</v>
      </c>
      <c r="H1865" s="2174">
        <v>0</v>
      </c>
      <c r="I1865" s="2173">
        <v>0</v>
      </c>
      <c r="J1865" s="2173">
        <v>0</v>
      </c>
      <c r="K1865" s="2173">
        <v>0</v>
      </c>
      <c r="L1865" s="2173">
        <v>0</v>
      </c>
      <c r="M1865" s="2173">
        <v>0</v>
      </c>
      <c r="N1865" s="2174">
        <v>0</v>
      </c>
      <c r="O1865" s="2173">
        <v>0</v>
      </c>
      <c r="P1865" s="2173">
        <v>5.0000000002910387E-5</v>
      </c>
      <c r="Q1865" s="2173">
        <v>0</v>
      </c>
      <c r="R1865" s="2173">
        <v>0</v>
      </c>
      <c r="S1865" s="2173">
        <v>0</v>
      </c>
      <c r="T1865" s="2173">
        <v>0</v>
      </c>
      <c r="U1865" s="2173">
        <v>0</v>
      </c>
      <c r="V1865" s="2174">
        <v>0</v>
      </c>
      <c r="W1865" s="2173">
        <v>0</v>
      </c>
      <c r="X1865" s="2173">
        <v>0</v>
      </c>
      <c r="Y1865" s="2173">
        <v>0</v>
      </c>
      <c r="Z1865" s="2173">
        <v>0</v>
      </c>
      <c r="AA1865" s="2173">
        <v>0</v>
      </c>
      <c r="AB1865" s="2173">
        <v>0</v>
      </c>
      <c r="AC1865" s="277">
        <f>SUM(E1865:AB1865)</f>
        <v>5.0000000002910387E-5</v>
      </c>
      <c r="AD1865" s="619">
        <f>MAX(E1865:AB1865)</f>
        <v>5.0000000002910387E-5</v>
      </c>
    </row>
    <row r="1866" spans="1:30" s="5" customFormat="1" ht="10.5" customHeight="1">
      <c r="A1866" s="2297" t="s">
        <v>152</v>
      </c>
      <c r="B1866" s="2298"/>
      <c r="C1866" s="69" t="s">
        <v>477</v>
      </c>
      <c r="D1866" s="69"/>
      <c r="E1866" s="123">
        <f>E1857+E1861</f>
        <v>4.2000000000098223E-2</v>
      </c>
      <c r="F1866" s="123">
        <f t="shared" ref="F1866:AC1866" si="591">F1857+F1861</f>
        <v>4.7999999999956341E-2</v>
      </c>
      <c r="G1866" s="123">
        <f t="shared" si="591"/>
        <v>4.7999999999956341E-2</v>
      </c>
      <c r="H1866" s="458">
        <f t="shared" si="591"/>
        <v>4.7999999999956341E-2</v>
      </c>
      <c r="I1866" s="123">
        <f t="shared" si="591"/>
        <v>4.2000000000098223E-2</v>
      </c>
      <c r="J1866" s="123">
        <f t="shared" si="591"/>
        <v>4.7999999999956341E-2</v>
      </c>
      <c r="K1866" s="123">
        <f t="shared" si="591"/>
        <v>6.3000000000010908E-2</v>
      </c>
      <c r="L1866" s="123">
        <f t="shared" si="591"/>
        <v>6.7200000000048013E-2</v>
      </c>
      <c r="M1866" s="123">
        <f t="shared" si="591"/>
        <v>8.9399999999932325E-2</v>
      </c>
      <c r="N1866" s="458">
        <f t="shared" si="591"/>
        <v>8.0400000000008728E-2</v>
      </c>
      <c r="O1866" s="123">
        <f t="shared" si="591"/>
        <v>7.3200000000178983E-2</v>
      </c>
      <c r="P1866" s="123">
        <f t="shared" si="591"/>
        <v>5.8799999999973804E-2</v>
      </c>
      <c r="Q1866" s="123">
        <f t="shared" si="591"/>
        <v>6.9599999999991266E-2</v>
      </c>
      <c r="R1866" s="123">
        <f t="shared" si="591"/>
        <v>6.119999999991705E-2</v>
      </c>
      <c r="S1866" s="123">
        <f t="shared" si="591"/>
        <v>6.9599999999991266E-2</v>
      </c>
      <c r="T1866" s="123">
        <f t="shared" si="591"/>
        <v>6.3599999999860296E-2</v>
      </c>
      <c r="U1866" s="123">
        <f t="shared" si="591"/>
        <v>6.7200000000048013E-2</v>
      </c>
      <c r="V1866" s="458">
        <f t="shared" si="591"/>
        <v>5.8799999999973804E-2</v>
      </c>
      <c r="W1866" s="123">
        <f t="shared" si="591"/>
        <v>6.2400000000161521E-2</v>
      </c>
      <c r="X1866" s="123">
        <f t="shared" si="591"/>
        <v>7.9200000000037102E-2</v>
      </c>
      <c r="Y1866" s="123">
        <f t="shared" si="591"/>
        <v>6.7799999999897401E-2</v>
      </c>
      <c r="Z1866" s="123">
        <f t="shared" si="591"/>
        <v>5.7600000000002177E-2</v>
      </c>
      <c r="AA1866" s="123">
        <f t="shared" si="591"/>
        <v>5.3399999999965073E-2</v>
      </c>
      <c r="AB1866" s="123">
        <f t="shared" si="591"/>
        <v>4.7999999999956341E-2</v>
      </c>
      <c r="AC1866" s="123">
        <f t="shared" si="591"/>
        <v>1.4663999999999755</v>
      </c>
    </row>
    <row r="1867" spans="1:30" s="5" customFormat="1" ht="10.5" customHeight="1" thickBot="1">
      <c r="A1867" s="2299"/>
      <c r="B1867" s="2300"/>
      <c r="C1867" s="47" t="s">
        <v>478</v>
      </c>
      <c r="D1867" s="47"/>
      <c r="E1867" s="137">
        <f>E1858+E1862</f>
        <v>0</v>
      </c>
      <c r="F1867" s="137">
        <f t="shared" ref="F1867:AC1867" si="592">F1858+F1862</f>
        <v>0</v>
      </c>
      <c r="G1867" s="137">
        <f t="shared" si="592"/>
        <v>0</v>
      </c>
      <c r="H1867" s="460">
        <f t="shared" si="592"/>
        <v>0</v>
      </c>
      <c r="I1867" s="137">
        <f t="shared" si="592"/>
        <v>0</v>
      </c>
      <c r="J1867" s="137">
        <f t="shared" si="592"/>
        <v>0</v>
      </c>
      <c r="K1867" s="137">
        <f t="shared" si="592"/>
        <v>0</v>
      </c>
      <c r="L1867" s="137">
        <f t="shared" si="592"/>
        <v>0</v>
      </c>
      <c r="M1867" s="137">
        <f t="shared" si="592"/>
        <v>0</v>
      </c>
      <c r="N1867" s="460">
        <f t="shared" si="592"/>
        <v>0</v>
      </c>
      <c r="O1867" s="137">
        <f t="shared" si="592"/>
        <v>0</v>
      </c>
      <c r="P1867" s="137">
        <f t="shared" si="592"/>
        <v>0</v>
      </c>
      <c r="Q1867" s="137">
        <f t="shared" si="592"/>
        <v>0</v>
      </c>
      <c r="R1867" s="137">
        <f t="shared" si="592"/>
        <v>0</v>
      </c>
      <c r="S1867" s="137">
        <f t="shared" si="592"/>
        <v>0</v>
      </c>
      <c r="T1867" s="137">
        <f t="shared" si="592"/>
        <v>0</v>
      </c>
      <c r="U1867" s="137">
        <f t="shared" si="592"/>
        <v>0</v>
      </c>
      <c r="V1867" s="460">
        <f t="shared" si="592"/>
        <v>0</v>
      </c>
      <c r="W1867" s="137">
        <f t="shared" si="592"/>
        <v>0</v>
      </c>
      <c r="X1867" s="137">
        <f t="shared" si="592"/>
        <v>0</v>
      </c>
      <c r="Y1867" s="137">
        <f t="shared" si="592"/>
        <v>0</v>
      </c>
      <c r="Z1867" s="137">
        <f t="shared" si="592"/>
        <v>0</v>
      </c>
      <c r="AA1867" s="137">
        <f t="shared" si="592"/>
        <v>0</v>
      </c>
      <c r="AB1867" s="137">
        <f t="shared" si="592"/>
        <v>0</v>
      </c>
      <c r="AC1867" s="137">
        <f t="shared" si="592"/>
        <v>0</v>
      </c>
    </row>
    <row r="1868" spans="1:30" s="5" customFormat="1" ht="10.5" customHeight="1">
      <c r="A1868" s="2236" t="s">
        <v>153</v>
      </c>
      <c r="B1868" s="2237"/>
      <c r="C1868" s="12" t="s">
        <v>477</v>
      </c>
      <c r="D1868" s="12"/>
      <c r="E1868" s="123">
        <f t="shared" ref="E1868:AC1868" si="593">E1829-E1866</f>
        <v>2.9999999996562152E-3</v>
      </c>
      <c r="F1868" s="123">
        <f t="shared" si="593"/>
        <v>-2.9999999997926338E-3</v>
      </c>
      <c r="G1868" s="123">
        <f t="shared" si="593"/>
        <v>5.9999999999945444E-3</v>
      </c>
      <c r="H1868" s="458">
        <f t="shared" si="593"/>
        <v>-2.9999999997926338E-3</v>
      </c>
      <c r="I1868" s="123">
        <f t="shared" si="593"/>
        <v>2.9999999996562152E-3</v>
      </c>
      <c r="J1868" s="123">
        <f t="shared" si="593"/>
        <v>-2.9999999997926338E-3</v>
      </c>
      <c r="K1868" s="123">
        <f t="shared" si="593"/>
        <v>1.3643253193862392E-13</v>
      </c>
      <c r="L1868" s="123">
        <f t="shared" si="593"/>
        <v>-2.400000000352509E-3</v>
      </c>
      <c r="M1868" s="123">
        <f t="shared" si="593"/>
        <v>3.3000000001266183E-3</v>
      </c>
      <c r="N1868" s="458">
        <f t="shared" si="593"/>
        <v>-3.8999999999759782E-3</v>
      </c>
      <c r="O1868" s="123">
        <f t="shared" si="593"/>
        <v>-1.2000000002444638E-3</v>
      </c>
      <c r="P1868" s="123">
        <f t="shared" si="593"/>
        <v>-2.999999999246869E-4</v>
      </c>
      <c r="Q1868" s="123">
        <f t="shared" si="593"/>
        <v>-2.9999999978826131E-4</v>
      </c>
      <c r="R1868" s="123">
        <f t="shared" si="593"/>
        <v>-1.3641865415081611E-13</v>
      </c>
      <c r="S1868" s="123">
        <f t="shared" si="593"/>
        <v>2.3999999999432531E-3</v>
      </c>
      <c r="T1868" s="123">
        <f t="shared" si="593"/>
        <v>-5.9999999971295515E-4</v>
      </c>
      <c r="U1868" s="123">
        <f t="shared" si="593"/>
        <v>4.7999999998865062E-3</v>
      </c>
      <c r="V1868" s="458">
        <f t="shared" si="593"/>
        <v>-8.3999999999377836E-3</v>
      </c>
      <c r="W1868" s="123">
        <f t="shared" si="593"/>
        <v>4.199999999900686E-3</v>
      </c>
      <c r="X1868" s="123">
        <f t="shared" si="593"/>
        <v>-7.2000000001025827E-3</v>
      </c>
      <c r="Y1868" s="123">
        <f t="shared" si="593"/>
        <v>4.2000000000371185E-3</v>
      </c>
      <c r="Z1868" s="123">
        <f t="shared" si="593"/>
        <v>1.800000000230291E-3</v>
      </c>
      <c r="AA1868" s="123">
        <f t="shared" si="593"/>
        <v>-3.0000000019753809E-4</v>
      </c>
      <c r="AB1868" s="123">
        <f t="shared" si="593"/>
        <v>-1.199999999835194E-3</v>
      </c>
      <c r="AC1868" s="123">
        <f t="shared" si="593"/>
        <v>-2.1000000000181984E-3</v>
      </c>
    </row>
    <row r="1869" spans="1:30" s="5" customFormat="1" ht="10.5" customHeight="1" thickBot="1">
      <c r="A1869" s="2238"/>
      <c r="B1869" s="2239"/>
      <c r="C1869" s="9" t="s">
        <v>478</v>
      </c>
      <c r="D1869" s="271"/>
      <c r="E1869" s="123">
        <f t="shared" ref="E1869:AC1869" si="594">E1830-E1867</f>
        <v>4.5000000000163708E-2</v>
      </c>
      <c r="F1869" s="123">
        <f t="shared" si="594"/>
        <v>4.4999999999345168E-2</v>
      </c>
      <c r="G1869" s="123">
        <f t="shared" si="594"/>
        <v>4.5000000000163708E-2</v>
      </c>
      <c r="H1869" s="458">
        <f t="shared" si="594"/>
        <v>4.5000000000163708E-2</v>
      </c>
      <c r="I1869" s="123">
        <f t="shared" si="594"/>
        <v>4.5000000000163708E-2</v>
      </c>
      <c r="J1869" s="123">
        <f t="shared" si="594"/>
        <v>4.5000000000163708E-2</v>
      </c>
      <c r="K1869" s="123">
        <f t="shared" si="594"/>
        <v>4.4999999999345168E-2</v>
      </c>
      <c r="L1869" s="123">
        <f t="shared" si="594"/>
        <v>3.599999999996726E-2</v>
      </c>
      <c r="M1869" s="123">
        <f t="shared" si="594"/>
        <v>5.4000000000360163E-2</v>
      </c>
      <c r="N1869" s="458">
        <f t="shared" si="594"/>
        <v>9.0000000000327415E-2</v>
      </c>
      <c r="O1869" s="123">
        <f t="shared" si="594"/>
        <v>1.7999999999574356E-2</v>
      </c>
      <c r="P1869" s="123">
        <f t="shared" si="594"/>
        <v>3.599999999996726E-2</v>
      </c>
      <c r="Q1869" s="123">
        <f t="shared" si="594"/>
        <v>3.599999999996726E-2</v>
      </c>
      <c r="R1869" s="123">
        <f t="shared" si="594"/>
        <v>7.1999999999934519E-2</v>
      </c>
      <c r="S1869" s="123">
        <f t="shared" si="594"/>
        <v>5.4000000000360163E-2</v>
      </c>
      <c r="T1869" s="123">
        <f t="shared" si="594"/>
        <v>5.3999999999541616E-2</v>
      </c>
      <c r="U1869" s="123">
        <f t="shared" si="594"/>
        <v>7.1999999999934519E-2</v>
      </c>
      <c r="V1869" s="458">
        <f t="shared" si="594"/>
        <v>5.4000000000360163E-2</v>
      </c>
      <c r="W1869" s="123">
        <f t="shared" si="594"/>
        <v>5.4000000000360163E-2</v>
      </c>
      <c r="X1869" s="123">
        <f t="shared" si="594"/>
        <v>5.3999999999541616E-2</v>
      </c>
      <c r="Y1869" s="123">
        <f t="shared" si="594"/>
        <v>4.5000000000163708E-2</v>
      </c>
      <c r="Z1869" s="123">
        <f t="shared" si="594"/>
        <v>7.1999999999934519E-2</v>
      </c>
      <c r="AA1869" s="123">
        <f t="shared" si="594"/>
        <v>5.4000000000360163E-2</v>
      </c>
      <c r="AB1869" s="123">
        <f t="shared" si="594"/>
        <v>8.0999999999312428E-2</v>
      </c>
      <c r="AC1869" s="123">
        <f t="shared" si="594"/>
        <v>1.2509999999994768</v>
      </c>
    </row>
    <row r="1870" spans="1:30" s="32" customFormat="1" ht="10.5" customHeight="1">
      <c r="A1870" s="2280" t="s">
        <v>9</v>
      </c>
      <c r="B1870" s="2281"/>
      <c r="C1870" s="14" t="s">
        <v>477</v>
      </c>
      <c r="D1870" s="14"/>
      <c r="E1870" s="20"/>
      <c r="F1870" s="20"/>
      <c r="G1870" s="20"/>
      <c r="H1870" s="20"/>
      <c r="I1870" s="20"/>
      <c r="J1870" s="20"/>
      <c r="K1870" s="20"/>
      <c r="L1870" s="20"/>
      <c r="M1870" s="20"/>
      <c r="N1870" s="20"/>
      <c r="O1870" s="20"/>
      <c r="P1870" s="20"/>
      <c r="Q1870" s="20"/>
      <c r="R1870" s="20"/>
      <c r="S1870" s="20"/>
      <c r="T1870" s="20"/>
      <c r="U1870" s="20"/>
      <c r="V1870" s="20"/>
      <c r="W1870" s="20"/>
      <c r="X1870" s="20"/>
      <c r="Y1870" s="20"/>
      <c r="Z1870" s="20"/>
      <c r="AA1870" s="20"/>
      <c r="AB1870" s="20"/>
      <c r="AC1870" s="102"/>
    </row>
    <row r="1871" spans="1:30" s="32" customFormat="1" ht="12" customHeight="1" thickBot="1">
      <c r="A1871" s="2282"/>
      <c r="B1871" s="2283"/>
      <c r="C1871" s="15" t="s">
        <v>478</v>
      </c>
      <c r="D1871" s="15"/>
      <c r="E1871" s="103"/>
      <c r="F1871" s="103"/>
      <c r="G1871" s="103"/>
      <c r="H1871" s="103"/>
      <c r="I1871" s="103"/>
      <c r="J1871" s="103"/>
      <c r="K1871" s="103"/>
      <c r="L1871" s="103"/>
      <c r="M1871" s="103"/>
      <c r="N1871" s="103"/>
      <c r="O1871" s="103"/>
      <c r="P1871" s="103"/>
      <c r="Q1871" s="103"/>
      <c r="R1871" s="103"/>
      <c r="S1871" s="103"/>
      <c r="T1871" s="103"/>
      <c r="U1871" s="103"/>
      <c r="V1871" s="103"/>
      <c r="W1871" s="103"/>
      <c r="X1871" s="103"/>
      <c r="Y1871" s="103"/>
      <c r="Z1871" s="103"/>
      <c r="AA1871" s="103"/>
      <c r="AB1871" s="103"/>
      <c r="AC1871" s="104"/>
    </row>
    <row r="1872" spans="1:30" s="80" customFormat="1" ht="30" customHeight="1" thickBot="1">
      <c r="A1872" s="70"/>
      <c r="B1872" s="79"/>
      <c r="E1872" s="111"/>
      <c r="F1872" s="111"/>
      <c r="G1872" s="111"/>
      <c r="H1872" s="216"/>
      <c r="I1872" s="111"/>
      <c r="J1872" s="111"/>
      <c r="K1872" s="111"/>
      <c r="L1872" s="111"/>
      <c r="M1872" s="111"/>
      <c r="N1872" s="216"/>
      <c r="O1872" s="111"/>
      <c r="P1872" s="111"/>
      <c r="Q1872" s="111"/>
      <c r="R1872" s="111"/>
      <c r="S1872" s="111"/>
      <c r="T1872" s="111"/>
      <c r="U1872" s="111"/>
      <c r="V1872" s="216"/>
      <c r="W1872" s="111"/>
      <c r="X1872" s="111"/>
      <c r="Y1872" s="111"/>
      <c r="Z1872" s="111"/>
      <c r="AA1872" s="111"/>
      <c r="AB1872" s="111"/>
      <c r="AC1872" s="111"/>
    </row>
    <row r="1873" spans="1:31" s="5" customFormat="1" ht="28.5" customHeight="1">
      <c r="A1873" s="144" t="s">
        <v>17</v>
      </c>
      <c r="B1873" s="145" t="s">
        <v>5</v>
      </c>
      <c r="C1873" s="6" t="s">
        <v>14</v>
      </c>
      <c r="D1873" s="274" t="s">
        <v>491</v>
      </c>
      <c r="E1873" s="2246" t="s">
        <v>15</v>
      </c>
      <c r="F1873" s="2246"/>
      <c r="G1873" s="2246"/>
      <c r="H1873" s="2246"/>
      <c r="I1873" s="2246"/>
      <c r="J1873" s="2246"/>
      <c r="K1873" s="2246"/>
      <c r="L1873" s="2246"/>
      <c r="M1873" s="2246"/>
      <c r="N1873" s="2246"/>
      <c r="O1873" s="2246"/>
      <c r="P1873" s="2246"/>
      <c r="Q1873" s="2246"/>
      <c r="R1873" s="2246"/>
      <c r="S1873" s="2246"/>
      <c r="T1873" s="2246"/>
      <c r="U1873" s="2246"/>
      <c r="V1873" s="2246"/>
      <c r="W1873" s="2246"/>
      <c r="X1873" s="2246"/>
      <c r="Y1873" s="2246"/>
      <c r="Z1873" s="2246"/>
      <c r="AA1873" s="2246"/>
      <c r="AB1873" s="2246"/>
      <c r="AC1873" s="2227" t="s">
        <v>10</v>
      </c>
    </row>
    <row r="1874" spans="1:31" s="13" customFormat="1" ht="12.75" customHeight="1" thickBot="1">
      <c r="A1874" s="2248" t="s">
        <v>433</v>
      </c>
      <c r="B1874" s="2249"/>
      <c r="C1874" s="17"/>
      <c r="D1874" s="17"/>
      <c r="E1874" s="18">
        <v>1</v>
      </c>
      <c r="F1874" s="18">
        <v>2</v>
      </c>
      <c r="G1874" s="18">
        <v>3</v>
      </c>
      <c r="H1874" s="18">
        <v>4</v>
      </c>
      <c r="I1874" s="18">
        <v>5</v>
      </c>
      <c r="J1874" s="18">
        <v>6</v>
      </c>
      <c r="K1874" s="18">
        <v>7</v>
      </c>
      <c r="L1874" s="18">
        <v>8</v>
      </c>
      <c r="M1874" s="18">
        <v>9</v>
      </c>
      <c r="N1874" s="18">
        <v>10</v>
      </c>
      <c r="O1874" s="18">
        <v>11</v>
      </c>
      <c r="P1874" s="18">
        <v>12</v>
      </c>
      <c r="Q1874" s="18">
        <v>13</v>
      </c>
      <c r="R1874" s="18">
        <v>14</v>
      </c>
      <c r="S1874" s="18">
        <v>15</v>
      </c>
      <c r="T1874" s="18">
        <v>16</v>
      </c>
      <c r="U1874" s="18">
        <v>17</v>
      </c>
      <c r="V1874" s="18">
        <v>18</v>
      </c>
      <c r="W1874" s="18">
        <v>19</v>
      </c>
      <c r="X1874" s="18">
        <v>20</v>
      </c>
      <c r="Y1874" s="18">
        <v>21</v>
      </c>
      <c r="Z1874" s="18">
        <v>22</v>
      </c>
      <c r="AA1874" s="18">
        <v>23</v>
      </c>
      <c r="AB1874" s="18">
        <v>24</v>
      </c>
      <c r="AC1874" s="2247"/>
    </row>
    <row r="1875" spans="1:31" s="13" customFormat="1" ht="12.75" customHeight="1" thickBot="1">
      <c r="A1875" s="19" t="s">
        <v>286</v>
      </c>
      <c r="B1875" s="20"/>
      <c r="C1875" s="21"/>
      <c r="D1875" s="867"/>
      <c r="E1875" s="20">
        <v>3</v>
      </c>
      <c r="F1875" s="20">
        <v>3</v>
      </c>
      <c r="G1875" s="20">
        <v>3</v>
      </c>
      <c r="H1875" s="20">
        <v>3</v>
      </c>
      <c r="I1875" s="20">
        <v>3</v>
      </c>
      <c r="J1875" s="20">
        <v>3</v>
      </c>
      <c r="K1875" s="20">
        <v>3</v>
      </c>
      <c r="L1875" s="20">
        <v>3</v>
      </c>
      <c r="M1875" s="20">
        <v>3</v>
      </c>
      <c r="N1875" s="20">
        <v>3</v>
      </c>
      <c r="O1875" s="20">
        <v>3</v>
      </c>
      <c r="P1875" s="20">
        <v>3</v>
      </c>
      <c r="Q1875" s="20">
        <v>3</v>
      </c>
      <c r="R1875" s="20">
        <v>3</v>
      </c>
      <c r="S1875" s="20">
        <v>3</v>
      </c>
      <c r="T1875" s="20">
        <v>3</v>
      </c>
      <c r="U1875" s="20">
        <v>3</v>
      </c>
      <c r="V1875" s="20">
        <v>3</v>
      </c>
      <c r="W1875" s="20">
        <v>3</v>
      </c>
      <c r="X1875" s="20">
        <v>3</v>
      </c>
      <c r="Y1875" s="20">
        <v>3</v>
      </c>
      <c r="Z1875" s="20">
        <v>3</v>
      </c>
      <c r="AA1875" s="20">
        <v>3</v>
      </c>
      <c r="AB1875" s="20">
        <v>3</v>
      </c>
      <c r="AC1875" s="189"/>
    </row>
    <row r="1876" spans="1:31" s="5" customFormat="1" ht="11.25">
      <c r="A1876" s="2216" t="s">
        <v>124</v>
      </c>
      <c r="B1876" s="2219" t="s">
        <v>313</v>
      </c>
      <c r="C1876" s="10" t="s">
        <v>477</v>
      </c>
      <c r="D1876" s="867" t="s">
        <v>499</v>
      </c>
      <c r="E1876" s="120">
        <v>6.9999999999708962E-2</v>
      </c>
      <c r="F1876" s="120">
        <v>7.0000000000163709E-2</v>
      </c>
      <c r="G1876" s="120">
        <v>7.0000000000163709E-2</v>
      </c>
      <c r="H1876" s="434">
        <v>8.9999999999690772E-2</v>
      </c>
      <c r="I1876" s="120">
        <v>9.0000000000145519E-2</v>
      </c>
      <c r="J1876" s="120">
        <v>9.9999999999909051E-2</v>
      </c>
      <c r="K1876" s="120">
        <v>0.1000000000003638</v>
      </c>
      <c r="L1876" s="120">
        <v>9.9999999999909051E-2</v>
      </c>
      <c r="M1876" s="120">
        <v>8.9999999999690772E-2</v>
      </c>
      <c r="N1876" s="434">
        <v>0.11000000000012733</v>
      </c>
      <c r="O1876" s="120">
        <v>0.11999999999989086</v>
      </c>
      <c r="P1876" s="120">
        <v>0.12000000000034561</v>
      </c>
      <c r="Q1876" s="120">
        <v>0.11999999999989086</v>
      </c>
      <c r="R1876" s="120">
        <v>0.13000000000010914</v>
      </c>
      <c r="S1876" s="120">
        <v>8.9999999999690772E-2</v>
      </c>
      <c r="T1876" s="120">
        <v>9.0000000000145519E-2</v>
      </c>
      <c r="U1876" s="120">
        <v>0.11999999999989086</v>
      </c>
      <c r="V1876" s="434">
        <v>0.11999999999989086</v>
      </c>
      <c r="W1876" s="120">
        <v>0.11000000000012733</v>
      </c>
      <c r="X1876" s="120">
        <v>0.11999999999989086</v>
      </c>
      <c r="Y1876" s="120">
        <v>0.11000000000012733</v>
      </c>
      <c r="Z1876" s="120">
        <v>9.0000000000145519E-2</v>
      </c>
      <c r="AA1876" s="120">
        <v>0.13000000000010914</v>
      </c>
      <c r="AB1876" s="120">
        <v>7.999999999992724E-2</v>
      </c>
      <c r="AC1876" s="135">
        <f>SUM(E1876:AB1876)</f>
        <v>2.4400000000000546</v>
      </c>
    </row>
    <row r="1877" spans="1:31" s="5" customFormat="1" ht="11.25">
      <c r="A1877" s="2217"/>
      <c r="B1877" s="2220"/>
      <c r="C1877" s="11" t="s">
        <v>478</v>
      </c>
      <c r="D1877" s="866" t="s">
        <v>499</v>
      </c>
      <c r="E1877" s="121">
        <v>6.9999999999708962E-2</v>
      </c>
      <c r="F1877" s="121">
        <v>7.0000000000163709E-2</v>
      </c>
      <c r="G1877" s="121">
        <v>7.0000000000163709E-2</v>
      </c>
      <c r="H1877" s="435">
        <v>8.9999999999690772E-2</v>
      </c>
      <c r="I1877" s="121">
        <v>9.0000000000145519E-2</v>
      </c>
      <c r="J1877" s="121">
        <v>9.9999999999909051E-2</v>
      </c>
      <c r="K1877" s="121">
        <v>0.1000000000003638</v>
      </c>
      <c r="L1877" s="121">
        <v>9.9999999999909051E-2</v>
      </c>
      <c r="M1877" s="121">
        <v>8.9999999999690772E-2</v>
      </c>
      <c r="N1877" s="435">
        <v>0.11000000000012733</v>
      </c>
      <c r="O1877" s="121">
        <v>0.11999999999989086</v>
      </c>
      <c r="P1877" s="121">
        <v>0.12000000000034561</v>
      </c>
      <c r="Q1877" s="121">
        <v>0.11999999999989086</v>
      </c>
      <c r="R1877" s="121">
        <v>0.13000000000010914</v>
      </c>
      <c r="S1877" s="121">
        <v>8.9999999999690772E-2</v>
      </c>
      <c r="T1877" s="121">
        <v>9.0000000000145519E-2</v>
      </c>
      <c r="U1877" s="121">
        <v>0.11999999999989086</v>
      </c>
      <c r="V1877" s="435">
        <v>0.11999999999989086</v>
      </c>
      <c r="W1877" s="121">
        <v>0.11000000000012733</v>
      </c>
      <c r="X1877" s="121">
        <v>0.11999999999989086</v>
      </c>
      <c r="Y1877" s="121">
        <v>0.11000000000012733</v>
      </c>
      <c r="Z1877" s="121">
        <v>9.0000000000145519E-2</v>
      </c>
      <c r="AA1877" s="121">
        <v>0.13000000000010914</v>
      </c>
      <c r="AB1877" s="121">
        <v>7.999999999992724E-2</v>
      </c>
      <c r="AC1877" s="135">
        <f>SUM(E1877:AB1877)</f>
        <v>2.4400000000000546</v>
      </c>
    </row>
    <row r="1878" spans="1:31" s="5" customFormat="1" ht="11.25">
      <c r="A1878" s="2217"/>
      <c r="B1878" s="2220"/>
      <c r="C1878" s="11" t="s">
        <v>8</v>
      </c>
      <c r="D1878" s="866" t="s">
        <v>498</v>
      </c>
      <c r="E1878" s="124">
        <f>SQRT(E1876*E1876+E1877*E1877)*1000/(1.732*E1883)</f>
        <v>5.5491686677787095</v>
      </c>
      <c r="F1878" s="124">
        <f t="shared" ref="F1878:AB1878" si="595">SQRT(F1876*F1876+F1877*F1877)*1000/(1.732*F1883)</f>
        <v>5.549168667814758</v>
      </c>
      <c r="G1878" s="124">
        <f t="shared" si="595"/>
        <v>5.549168667814758</v>
      </c>
      <c r="H1878" s="437">
        <f t="shared" si="595"/>
        <v>7.1346454300063469</v>
      </c>
      <c r="I1878" s="124">
        <f t="shared" si="595"/>
        <v>7.1346454300423972</v>
      </c>
      <c r="J1878" s="124">
        <f t="shared" si="595"/>
        <v>8.0843617083884531</v>
      </c>
      <c r="K1878" s="124">
        <f t="shared" si="595"/>
        <v>8.0843617084252166</v>
      </c>
      <c r="L1878" s="124">
        <f t="shared" si="595"/>
        <v>8.0843617083884531</v>
      </c>
      <c r="M1878" s="124">
        <f t="shared" si="595"/>
        <v>7.204592934222096</v>
      </c>
      <c r="N1878" s="437">
        <f t="shared" si="595"/>
        <v>8.8056135863118978</v>
      </c>
      <c r="O1878" s="124">
        <f t="shared" si="595"/>
        <v>9.6061239123203972</v>
      </c>
      <c r="P1878" s="124">
        <f t="shared" si="595"/>
        <v>9.5128605734018787</v>
      </c>
      <c r="Q1878" s="124">
        <f t="shared" si="595"/>
        <v>9.5128605733658294</v>
      </c>
      <c r="R1878" s="124">
        <f t="shared" si="595"/>
        <v>10.109301831554861</v>
      </c>
      <c r="S1878" s="124">
        <f t="shared" si="595"/>
        <v>7.066043070102439</v>
      </c>
      <c r="T1878" s="124">
        <f t="shared" si="595"/>
        <v>7.0660430701381429</v>
      </c>
      <c r="U1878" s="124">
        <f t="shared" si="595"/>
        <v>9.5128605733658294</v>
      </c>
      <c r="V1878" s="437">
        <f t="shared" si="595"/>
        <v>9.5128605733658294</v>
      </c>
      <c r="W1878" s="124">
        <f t="shared" si="595"/>
        <v>8.7201221922700345</v>
      </c>
      <c r="X1878" s="124">
        <f t="shared" si="595"/>
        <v>9.5128605733658294</v>
      </c>
      <c r="Y1878" s="124">
        <f t="shared" si="595"/>
        <v>8.7201221922700345</v>
      </c>
      <c r="Z1878" s="124">
        <f t="shared" si="595"/>
        <v>7.1346454300423972</v>
      </c>
      <c r="AA1878" s="124">
        <f t="shared" si="595"/>
        <v>10.305598954497674</v>
      </c>
      <c r="AB1878" s="124">
        <f t="shared" si="595"/>
        <v>6.3419070489105529</v>
      </c>
      <c r="AC1878" s="97"/>
    </row>
    <row r="1879" spans="1:31" s="5" customFormat="1" ht="11.25">
      <c r="A1879" s="2217"/>
      <c r="B1879" s="2220"/>
      <c r="C1879" s="11" t="s">
        <v>16</v>
      </c>
      <c r="D1879" s="11"/>
      <c r="E1879" s="121">
        <f t="shared" ref="E1879:AC1879" si="596">E1877/E1876</f>
        <v>1</v>
      </c>
      <c r="F1879" s="121">
        <f t="shared" si="596"/>
        <v>1</v>
      </c>
      <c r="G1879" s="121">
        <f t="shared" si="596"/>
        <v>1</v>
      </c>
      <c r="H1879" s="435">
        <f t="shared" si="596"/>
        <v>1</v>
      </c>
      <c r="I1879" s="121">
        <f t="shared" si="596"/>
        <v>1</v>
      </c>
      <c r="J1879" s="121">
        <f t="shared" si="596"/>
        <v>1</v>
      </c>
      <c r="K1879" s="121">
        <f t="shared" si="596"/>
        <v>1</v>
      </c>
      <c r="L1879" s="121">
        <f t="shared" si="596"/>
        <v>1</v>
      </c>
      <c r="M1879" s="121">
        <f t="shared" si="596"/>
        <v>1</v>
      </c>
      <c r="N1879" s="435">
        <f t="shared" si="596"/>
        <v>1</v>
      </c>
      <c r="O1879" s="121">
        <f t="shared" si="596"/>
        <v>1</v>
      </c>
      <c r="P1879" s="121">
        <f t="shared" si="596"/>
        <v>1</v>
      </c>
      <c r="Q1879" s="121">
        <f t="shared" si="596"/>
        <v>1</v>
      </c>
      <c r="R1879" s="121">
        <f t="shared" si="596"/>
        <v>1</v>
      </c>
      <c r="S1879" s="121">
        <f t="shared" si="596"/>
        <v>1</v>
      </c>
      <c r="T1879" s="121">
        <f t="shared" si="596"/>
        <v>1</v>
      </c>
      <c r="U1879" s="121">
        <f t="shared" si="596"/>
        <v>1</v>
      </c>
      <c r="V1879" s="435">
        <f t="shared" si="596"/>
        <v>1</v>
      </c>
      <c r="W1879" s="121">
        <f t="shared" si="596"/>
        <v>1</v>
      </c>
      <c r="X1879" s="121">
        <f t="shared" si="596"/>
        <v>1</v>
      </c>
      <c r="Y1879" s="121">
        <f t="shared" si="596"/>
        <v>1</v>
      </c>
      <c r="Z1879" s="121">
        <f t="shared" si="596"/>
        <v>1</v>
      </c>
      <c r="AA1879" s="121">
        <f t="shared" si="596"/>
        <v>1</v>
      </c>
      <c r="AB1879" s="121">
        <f t="shared" si="596"/>
        <v>1</v>
      </c>
      <c r="AC1879" s="135">
        <f t="shared" si="596"/>
        <v>1</v>
      </c>
    </row>
    <row r="1880" spans="1:31" s="5" customFormat="1" ht="12" thickBot="1">
      <c r="A1880" s="2218"/>
      <c r="B1880" s="2221"/>
      <c r="C1880" s="48" t="s">
        <v>13</v>
      </c>
      <c r="D1880" s="48"/>
      <c r="E1880" s="100"/>
      <c r="F1880" s="100"/>
      <c r="G1880" s="100"/>
      <c r="H1880" s="461"/>
      <c r="I1880" s="100"/>
      <c r="J1880" s="100"/>
      <c r="K1880" s="100"/>
      <c r="L1880" s="100"/>
      <c r="M1880" s="100"/>
      <c r="N1880" s="461"/>
      <c r="O1880" s="100"/>
      <c r="P1880" s="100"/>
      <c r="Q1880" s="100"/>
      <c r="R1880" s="100"/>
      <c r="S1880" s="100"/>
      <c r="T1880" s="100"/>
      <c r="U1880" s="100"/>
      <c r="V1880" s="461"/>
      <c r="W1880" s="100"/>
      <c r="X1880" s="100"/>
      <c r="Y1880" s="100"/>
      <c r="Z1880" s="100"/>
      <c r="AA1880" s="100"/>
      <c r="AB1880" s="100"/>
      <c r="AC1880" s="101"/>
    </row>
    <row r="1881" spans="1:31" s="5" customFormat="1" ht="12" thickBot="1">
      <c r="A1881" s="293" t="s">
        <v>507</v>
      </c>
      <c r="B1881" s="294"/>
      <c r="C1881" s="295"/>
      <c r="D1881" s="295"/>
      <c r="E1881" s="296">
        <f>SQRT(E1876*E1876+E1877*E1877)</f>
        <v>9.8994949365705062E-2</v>
      </c>
      <c r="F1881" s="296">
        <f t="shared" ref="F1881:AB1881" si="597">SQRT(F1876*F1876+F1877*F1877)</f>
        <v>9.8994949366348173E-2</v>
      </c>
      <c r="G1881" s="296">
        <f t="shared" si="597"/>
        <v>9.8994949366348173E-2</v>
      </c>
      <c r="H1881" s="296">
        <f t="shared" si="597"/>
        <v>0.12727922061314123</v>
      </c>
      <c r="I1881" s="296">
        <f t="shared" si="597"/>
        <v>0.12727922061378436</v>
      </c>
      <c r="J1881" s="296">
        <f t="shared" si="597"/>
        <v>0.14142135623718088</v>
      </c>
      <c r="K1881" s="296">
        <f t="shared" si="597"/>
        <v>0.14142135623782398</v>
      </c>
      <c r="L1881" s="296">
        <f t="shared" si="597"/>
        <v>0.14142135623718088</v>
      </c>
      <c r="M1881" s="296">
        <f t="shared" si="597"/>
        <v>0.12727922061314123</v>
      </c>
      <c r="N1881" s="296">
        <f t="shared" si="597"/>
        <v>0.15556349186122051</v>
      </c>
      <c r="O1881" s="296">
        <f t="shared" si="597"/>
        <v>0.16970562748461707</v>
      </c>
      <c r="P1881" s="296">
        <f t="shared" si="597"/>
        <v>0.16970562748526016</v>
      </c>
      <c r="Q1881" s="296">
        <f t="shared" si="597"/>
        <v>0.16970562748461707</v>
      </c>
      <c r="R1881" s="296">
        <f t="shared" si="597"/>
        <v>0.18384776310865669</v>
      </c>
      <c r="S1881" s="296">
        <f t="shared" si="597"/>
        <v>0.12727922061314123</v>
      </c>
      <c r="T1881" s="710">
        <f t="shared" si="597"/>
        <v>0.12727922061378436</v>
      </c>
      <c r="U1881" s="296">
        <f t="shared" si="597"/>
        <v>0.16970562748461707</v>
      </c>
      <c r="V1881" s="489">
        <f t="shared" si="597"/>
        <v>0.16970562748461707</v>
      </c>
      <c r="W1881" s="296">
        <f t="shared" si="597"/>
        <v>0.15556349186122051</v>
      </c>
      <c r="X1881" s="296">
        <f t="shared" si="597"/>
        <v>0.16970562748461707</v>
      </c>
      <c r="Y1881" s="296">
        <f t="shared" si="597"/>
        <v>0.15556349186122051</v>
      </c>
      <c r="Z1881" s="296">
        <f t="shared" si="597"/>
        <v>0.12727922061378436</v>
      </c>
      <c r="AA1881" s="296">
        <f t="shared" si="597"/>
        <v>0.18384776310865669</v>
      </c>
      <c r="AB1881" s="296">
        <f t="shared" si="597"/>
        <v>0.1131370849897447</v>
      </c>
      <c r="AC1881" s="297"/>
      <c r="AD1881" s="131">
        <f>MAX(E1881:AB1881)</f>
        <v>0.18384776310865669</v>
      </c>
    </row>
    <row r="1882" spans="1:31" s="13" customFormat="1" ht="14.25" customHeight="1" thickBot="1">
      <c r="A1882" s="154" t="s">
        <v>303</v>
      </c>
      <c r="B1882" s="155"/>
      <c r="C1882" s="156"/>
      <c r="D1882" s="156"/>
      <c r="E1882" s="157">
        <v>1</v>
      </c>
      <c r="F1882" s="157">
        <v>2</v>
      </c>
      <c r="G1882" s="157">
        <v>3</v>
      </c>
      <c r="H1882" s="157">
        <v>4</v>
      </c>
      <c r="I1882" s="157">
        <v>5</v>
      </c>
      <c r="J1882" s="157">
        <v>6</v>
      </c>
      <c r="K1882" s="157">
        <v>7</v>
      </c>
      <c r="L1882" s="157">
        <v>8</v>
      </c>
      <c r="M1882" s="157">
        <v>9</v>
      </c>
      <c r="N1882" s="157">
        <v>10</v>
      </c>
      <c r="O1882" s="157">
        <v>11</v>
      </c>
      <c r="P1882" s="157">
        <v>12</v>
      </c>
      <c r="Q1882" s="157">
        <v>13</v>
      </c>
      <c r="R1882" s="157">
        <v>14</v>
      </c>
      <c r="S1882" s="157">
        <v>15</v>
      </c>
      <c r="T1882" s="157">
        <v>16</v>
      </c>
      <c r="U1882" s="157">
        <v>17</v>
      </c>
      <c r="V1882" s="157">
        <v>18</v>
      </c>
      <c r="W1882" s="157">
        <v>19</v>
      </c>
      <c r="X1882" s="157">
        <v>20</v>
      </c>
      <c r="Y1882" s="157">
        <v>21</v>
      </c>
      <c r="Z1882" s="157">
        <v>22</v>
      </c>
      <c r="AA1882" s="157">
        <v>23</v>
      </c>
      <c r="AB1882" s="157">
        <v>24</v>
      </c>
      <c r="AC1882" s="158"/>
    </row>
    <row r="1883" spans="1:31" s="32" customFormat="1" ht="14.25" customHeight="1" thickBot="1">
      <c r="A1883" s="28" t="s">
        <v>144</v>
      </c>
      <c r="B1883" s="29"/>
      <c r="C1883" s="440" t="s">
        <v>13</v>
      </c>
      <c r="D1883" s="855" t="s">
        <v>523</v>
      </c>
      <c r="E1883" s="332">
        <v>10.3</v>
      </c>
      <c r="F1883" s="332">
        <v>10.3</v>
      </c>
      <c r="G1883" s="332">
        <v>10.3</v>
      </c>
      <c r="H1883" s="332">
        <v>10.3</v>
      </c>
      <c r="I1883" s="332">
        <v>10.3</v>
      </c>
      <c r="J1883" s="332">
        <v>10.1</v>
      </c>
      <c r="K1883" s="332">
        <v>10.1</v>
      </c>
      <c r="L1883" s="332">
        <v>10.1</v>
      </c>
      <c r="M1883" s="332">
        <v>10.199999999999999</v>
      </c>
      <c r="N1883" s="332">
        <v>10.199999999999999</v>
      </c>
      <c r="O1883" s="332">
        <v>10.199999999999999</v>
      </c>
      <c r="P1883" s="332">
        <v>10.3</v>
      </c>
      <c r="Q1883" s="332">
        <v>10.3</v>
      </c>
      <c r="R1883" s="332">
        <v>10.5</v>
      </c>
      <c r="S1883" s="332">
        <v>10.4</v>
      </c>
      <c r="T1883" s="332">
        <v>10.4</v>
      </c>
      <c r="U1883" s="332">
        <v>10.3</v>
      </c>
      <c r="V1883" s="332">
        <v>10.3</v>
      </c>
      <c r="W1883" s="332">
        <v>10.3</v>
      </c>
      <c r="X1883" s="332">
        <v>10.3</v>
      </c>
      <c r="Y1883" s="332">
        <v>10.3</v>
      </c>
      <c r="Z1883" s="332">
        <v>10.3</v>
      </c>
      <c r="AA1883" s="332">
        <v>10.3</v>
      </c>
      <c r="AB1883" s="332">
        <v>10.3</v>
      </c>
      <c r="AC1883" s="31"/>
    </row>
    <row r="1884" spans="1:31" s="80" customFormat="1" ht="11.25" customHeight="1">
      <c r="A1884" s="2216" t="s">
        <v>124</v>
      </c>
      <c r="B1884" s="2219" t="s">
        <v>434</v>
      </c>
      <c r="C1884" s="10" t="s">
        <v>477</v>
      </c>
      <c r="D1884" s="867" t="s">
        <v>499</v>
      </c>
      <c r="E1884" s="120">
        <v>6.9999999999708962E-2</v>
      </c>
      <c r="F1884" s="120">
        <v>7.0000000000163709E-2</v>
      </c>
      <c r="G1884" s="120">
        <v>7.0000000000163709E-2</v>
      </c>
      <c r="H1884" s="434">
        <v>8.9999999999690772E-2</v>
      </c>
      <c r="I1884" s="120">
        <v>9.0000000000145519E-2</v>
      </c>
      <c r="J1884" s="120">
        <v>9.9999999999909051E-2</v>
      </c>
      <c r="K1884" s="120">
        <v>0.1000000000003638</v>
      </c>
      <c r="L1884" s="120">
        <v>9.9999999999909051E-2</v>
      </c>
      <c r="M1884" s="120">
        <v>8.9999999999690772E-2</v>
      </c>
      <c r="N1884" s="434">
        <v>0.11000000000012733</v>
      </c>
      <c r="O1884" s="120">
        <v>0.11999999999989086</v>
      </c>
      <c r="P1884" s="120">
        <v>0.12000000000034561</v>
      </c>
      <c r="Q1884" s="120">
        <v>0.11999999999989086</v>
      </c>
      <c r="R1884" s="120">
        <v>0.13000000000010914</v>
      </c>
      <c r="S1884" s="120">
        <v>8.9999999999690772E-2</v>
      </c>
      <c r="T1884" s="120">
        <v>9.0000000000145519E-2</v>
      </c>
      <c r="U1884" s="120">
        <v>0.11999999999989086</v>
      </c>
      <c r="V1884" s="434">
        <v>0.11999999999989086</v>
      </c>
      <c r="W1884" s="120">
        <v>0.11000000000012733</v>
      </c>
      <c r="X1884" s="120">
        <v>0.11999999999989086</v>
      </c>
      <c r="Y1884" s="120">
        <v>0.11000000000012733</v>
      </c>
      <c r="Z1884" s="120">
        <v>9.0000000000145519E-2</v>
      </c>
      <c r="AA1884" s="120">
        <v>0.13000000000010914</v>
      </c>
      <c r="AB1884" s="120">
        <v>7.999999999992724E-2</v>
      </c>
      <c r="AC1884" s="135">
        <f>SUM(E1884:AB1884)</f>
        <v>2.4400000000000546</v>
      </c>
    </row>
    <row r="1885" spans="1:31" s="80" customFormat="1" ht="11.25" customHeight="1">
      <c r="A1885" s="2284"/>
      <c r="B1885" s="2286"/>
      <c r="C1885" s="11" t="s">
        <v>478</v>
      </c>
      <c r="D1885" s="866" t="s">
        <v>499</v>
      </c>
      <c r="E1885" s="121">
        <v>6.9999999999708962E-2</v>
      </c>
      <c r="F1885" s="121">
        <v>7.0000000000163709E-2</v>
      </c>
      <c r="G1885" s="121">
        <v>7.0000000000163709E-2</v>
      </c>
      <c r="H1885" s="435">
        <v>8.9999999999690772E-2</v>
      </c>
      <c r="I1885" s="121">
        <v>9.0000000000145519E-2</v>
      </c>
      <c r="J1885" s="121">
        <v>9.9999999999909051E-2</v>
      </c>
      <c r="K1885" s="121">
        <v>0.1000000000003638</v>
      </c>
      <c r="L1885" s="121">
        <v>9.9999999999909051E-2</v>
      </c>
      <c r="M1885" s="121">
        <v>8.9999999999690772E-2</v>
      </c>
      <c r="N1885" s="435">
        <v>0.11000000000012733</v>
      </c>
      <c r="O1885" s="121">
        <v>0.11999999999989086</v>
      </c>
      <c r="P1885" s="121">
        <v>0.12000000000034561</v>
      </c>
      <c r="Q1885" s="121">
        <v>0.11999999999989086</v>
      </c>
      <c r="R1885" s="121">
        <v>0.13000000000010914</v>
      </c>
      <c r="S1885" s="121">
        <v>8.9999999999690772E-2</v>
      </c>
      <c r="T1885" s="121">
        <v>9.0000000000145519E-2</v>
      </c>
      <c r="U1885" s="121">
        <v>0.11999999999989086</v>
      </c>
      <c r="V1885" s="435">
        <v>0.11999999999989086</v>
      </c>
      <c r="W1885" s="121">
        <v>0.11000000000012733</v>
      </c>
      <c r="X1885" s="121">
        <v>0.11999999999989086</v>
      </c>
      <c r="Y1885" s="121">
        <v>0.11000000000012733</v>
      </c>
      <c r="Z1885" s="121">
        <v>9.0000000000145519E-2</v>
      </c>
      <c r="AA1885" s="121">
        <v>0.13000000000010914</v>
      </c>
      <c r="AB1885" s="121">
        <v>7.999999999992724E-2</v>
      </c>
      <c r="AC1885" s="135">
        <f>SUM(E1885:AB1885)</f>
        <v>2.4400000000000546</v>
      </c>
      <c r="AD1885" s="5"/>
    </row>
    <row r="1886" spans="1:31" s="80" customFormat="1" ht="11.25" customHeight="1">
      <c r="A1886" s="2284"/>
      <c r="B1886" s="2286"/>
      <c r="C1886" s="11" t="s">
        <v>8</v>
      </c>
      <c r="D1886" s="866" t="s">
        <v>498</v>
      </c>
      <c r="E1886" s="124">
        <f>SQRT(E1884*E1884+E1885*E1885)*1000/(1.732*E1883)</f>
        <v>5.5491686677787095</v>
      </c>
      <c r="F1886" s="124">
        <f t="shared" ref="F1886:AB1886" si="598">SQRT(F1884*F1884+F1885*F1885)*1000/(1.732*F1883)</f>
        <v>5.549168667814758</v>
      </c>
      <c r="G1886" s="124">
        <f t="shared" si="598"/>
        <v>5.549168667814758</v>
      </c>
      <c r="H1886" s="437">
        <f t="shared" si="598"/>
        <v>7.1346454300063469</v>
      </c>
      <c r="I1886" s="124">
        <f t="shared" si="598"/>
        <v>7.1346454300423972</v>
      </c>
      <c r="J1886" s="124">
        <f t="shared" si="598"/>
        <v>8.0843617083884531</v>
      </c>
      <c r="K1886" s="124">
        <f t="shared" si="598"/>
        <v>8.0843617084252166</v>
      </c>
      <c r="L1886" s="124">
        <f t="shared" si="598"/>
        <v>8.0843617083884531</v>
      </c>
      <c r="M1886" s="124">
        <f t="shared" si="598"/>
        <v>7.204592934222096</v>
      </c>
      <c r="N1886" s="437">
        <f t="shared" si="598"/>
        <v>8.8056135863118978</v>
      </c>
      <c r="O1886" s="124">
        <f t="shared" si="598"/>
        <v>9.6061239123203972</v>
      </c>
      <c r="P1886" s="124">
        <f t="shared" si="598"/>
        <v>9.5128605734018787</v>
      </c>
      <c r="Q1886" s="124">
        <f t="shared" si="598"/>
        <v>9.5128605733658294</v>
      </c>
      <c r="R1886" s="124">
        <f t="shared" si="598"/>
        <v>10.109301831554861</v>
      </c>
      <c r="S1886" s="124">
        <f t="shared" si="598"/>
        <v>7.066043070102439</v>
      </c>
      <c r="T1886" s="124">
        <f t="shared" si="598"/>
        <v>7.0660430701381429</v>
      </c>
      <c r="U1886" s="124">
        <f t="shared" si="598"/>
        <v>9.5128605733658294</v>
      </c>
      <c r="V1886" s="437">
        <f t="shared" si="598"/>
        <v>9.5128605733658294</v>
      </c>
      <c r="W1886" s="124">
        <f t="shared" si="598"/>
        <v>8.7201221922700345</v>
      </c>
      <c r="X1886" s="124">
        <f t="shared" si="598"/>
        <v>9.5128605733658294</v>
      </c>
      <c r="Y1886" s="124">
        <f t="shared" si="598"/>
        <v>8.7201221922700345</v>
      </c>
      <c r="Z1886" s="124">
        <f t="shared" si="598"/>
        <v>7.1346454300423972</v>
      </c>
      <c r="AA1886" s="124">
        <f t="shared" si="598"/>
        <v>10.305598954497674</v>
      </c>
      <c r="AB1886" s="124">
        <f t="shared" si="598"/>
        <v>6.3419070489105529</v>
      </c>
      <c r="AC1886" s="97"/>
    </row>
    <row r="1887" spans="1:31" ht="11.25" customHeight="1" thickBot="1">
      <c r="A1887" s="2290"/>
      <c r="B1887" s="2309"/>
      <c r="C1887" s="48" t="s">
        <v>16</v>
      </c>
      <c r="D1887" s="48"/>
      <c r="E1887" s="121">
        <f t="shared" ref="E1887:AC1887" si="599">E1885/E1884</f>
        <v>1</v>
      </c>
      <c r="F1887" s="121">
        <f t="shared" si="599"/>
        <v>1</v>
      </c>
      <c r="G1887" s="121">
        <f t="shared" si="599"/>
        <v>1</v>
      </c>
      <c r="H1887" s="435">
        <f t="shared" si="599"/>
        <v>1</v>
      </c>
      <c r="I1887" s="121">
        <f t="shared" si="599"/>
        <v>1</v>
      </c>
      <c r="J1887" s="121">
        <f t="shared" si="599"/>
        <v>1</v>
      </c>
      <c r="K1887" s="121">
        <f t="shared" si="599"/>
        <v>1</v>
      </c>
      <c r="L1887" s="121">
        <f t="shared" si="599"/>
        <v>1</v>
      </c>
      <c r="M1887" s="121">
        <f t="shared" si="599"/>
        <v>1</v>
      </c>
      <c r="N1887" s="435">
        <f t="shared" si="599"/>
        <v>1</v>
      </c>
      <c r="O1887" s="121">
        <f t="shared" si="599"/>
        <v>1</v>
      </c>
      <c r="P1887" s="121">
        <f t="shared" si="599"/>
        <v>1</v>
      </c>
      <c r="Q1887" s="121">
        <f t="shared" si="599"/>
        <v>1</v>
      </c>
      <c r="R1887" s="121">
        <f t="shared" si="599"/>
        <v>1</v>
      </c>
      <c r="S1887" s="121">
        <f t="shared" si="599"/>
        <v>1</v>
      </c>
      <c r="T1887" s="121">
        <f t="shared" si="599"/>
        <v>1</v>
      </c>
      <c r="U1887" s="121">
        <f t="shared" si="599"/>
        <v>1</v>
      </c>
      <c r="V1887" s="435">
        <f t="shared" si="599"/>
        <v>1</v>
      </c>
      <c r="W1887" s="121">
        <f t="shared" si="599"/>
        <v>1</v>
      </c>
      <c r="X1887" s="121">
        <f t="shared" si="599"/>
        <v>1</v>
      </c>
      <c r="Y1887" s="121">
        <f t="shared" si="599"/>
        <v>1</v>
      </c>
      <c r="Z1887" s="121">
        <f t="shared" si="599"/>
        <v>1</v>
      </c>
      <c r="AA1887" s="121">
        <f t="shared" si="599"/>
        <v>1</v>
      </c>
      <c r="AB1887" s="121">
        <f t="shared" si="599"/>
        <v>1</v>
      </c>
      <c r="AC1887" s="133">
        <f t="shared" si="599"/>
        <v>1</v>
      </c>
    </row>
    <row r="1888" spans="1:31" s="80" customFormat="1" ht="12.75" customHeight="1" thickBot="1">
      <c r="A1888" s="83" t="s">
        <v>125</v>
      </c>
      <c r="B1888" s="84" t="s">
        <v>20</v>
      </c>
      <c r="C1888" s="85" t="s">
        <v>477</v>
      </c>
      <c r="D1888" s="958" t="s">
        <v>499</v>
      </c>
      <c r="E1888" s="347">
        <v>0</v>
      </c>
      <c r="F1888" s="347">
        <v>0</v>
      </c>
      <c r="G1888" s="347">
        <v>0</v>
      </c>
      <c r="H1888" s="347">
        <v>0</v>
      </c>
      <c r="I1888" s="347">
        <v>0</v>
      </c>
      <c r="J1888" s="347">
        <v>0</v>
      </c>
      <c r="K1888" s="347">
        <v>0</v>
      </c>
      <c r="L1888" s="347">
        <v>0</v>
      </c>
      <c r="M1888" s="347">
        <v>0</v>
      </c>
      <c r="N1888" s="347">
        <v>0</v>
      </c>
      <c r="O1888" s="347">
        <v>0</v>
      </c>
      <c r="P1888" s="347">
        <v>0</v>
      </c>
      <c r="Q1888" s="347">
        <v>0</v>
      </c>
      <c r="R1888" s="347">
        <v>0</v>
      </c>
      <c r="S1888" s="347">
        <v>0</v>
      </c>
      <c r="T1888" s="347">
        <v>0</v>
      </c>
      <c r="U1888" s="347">
        <v>0</v>
      </c>
      <c r="V1888" s="347">
        <v>0</v>
      </c>
      <c r="W1888" s="347">
        <v>0</v>
      </c>
      <c r="X1888" s="347">
        <v>0</v>
      </c>
      <c r="Y1888" s="347">
        <v>0</v>
      </c>
      <c r="Z1888" s="347">
        <v>0</v>
      </c>
      <c r="AA1888" s="347">
        <v>0</v>
      </c>
      <c r="AB1888" s="347">
        <v>0</v>
      </c>
      <c r="AC1888" s="347">
        <v>0</v>
      </c>
      <c r="AD1888" s="619">
        <f>MAX(E1888:AB1888)</f>
        <v>0</v>
      </c>
      <c r="AE1888" s="848" t="s">
        <v>465</v>
      </c>
    </row>
    <row r="1889" spans="1:30" s="5" customFormat="1" ht="10.5" customHeight="1">
      <c r="A1889" s="2297" t="s">
        <v>154</v>
      </c>
      <c r="B1889" s="2298"/>
      <c r="C1889" s="69" t="s">
        <v>477</v>
      </c>
      <c r="D1889" s="69"/>
      <c r="E1889" s="123">
        <f>E1884+E1888</f>
        <v>6.9999999999708962E-2</v>
      </c>
      <c r="F1889" s="123">
        <f t="shared" ref="F1889:AC1889" si="600">F1884+F1888</f>
        <v>7.0000000000163709E-2</v>
      </c>
      <c r="G1889" s="123">
        <f t="shared" si="600"/>
        <v>7.0000000000163709E-2</v>
      </c>
      <c r="H1889" s="458">
        <f t="shared" si="600"/>
        <v>8.9999999999690772E-2</v>
      </c>
      <c r="I1889" s="123">
        <f t="shared" si="600"/>
        <v>9.0000000000145519E-2</v>
      </c>
      <c r="J1889" s="123">
        <f t="shared" si="600"/>
        <v>9.9999999999909051E-2</v>
      </c>
      <c r="K1889" s="123">
        <f t="shared" si="600"/>
        <v>0.1000000000003638</v>
      </c>
      <c r="L1889" s="123">
        <f t="shared" si="600"/>
        <v>9.9999999999909051E-2</v>
      </c>
      <c r="M1889" s="123">
        <f t="shared" si="600"/>
        <v>8.9999999999690772E-2</v>
      </c>
      <c r="N1889" s="458">
        <f t="shared" si="600"/>
        <v>0.11000000000012733</v>
      </c>
      <c r="O1889" s="123">
        <f t="shared" si="600"/>
        <v>0.11999999999989086</v>
      </c>
      <c r="P1889" s="123">
        <f t="shared" si="600"/>
        <v>0.12000000000034561</v>
      </c>
      <c r="Q1889" s="123">
        <f t="shared" si="600"/>
        <v>0.11999999999989086</v>
      </c>
      <c r="R1889" s="123">
        <f t="shared" si="600"/>
        <v>0.13000000000010914</v>
      </c>
      <c r="S1889" s="123">
        <f t="shared" si="600"/>
        <v>8.9999999999690772E-2</v>
      </c>
      <c r="T1889" s="123">
        <f t="shared" si="600"/>
        <v>9.0000000000145519E-2</v>
      </c>
      <c r="U1889" s="123">
        <f t="shared" si="600"/>
        <v>0.11999999999989086</v>
      </c>
      <c r="V1889" s="458">
        <f t="shared" si="600"/>
        <v>0.11999999999989086</v>
      </c>
      <c r="W1889" s="123">
        <f t="shared" si="600"/>
        <v>0.11000000000012733</v>
      </c>
      <c r="X1889" s="123">
        <f t="shared" si="600"/>
        <v>0.11999999999989086</v>
      </c>
      <c r="Y1889" s="123">
        <f t="shared" si="600"/>
        <v>0.11000000000012733</v>
      </c>
      <c r="Z1889" s="123">
        <f t="shared" si="600"/>
        <v>9.0000000000145519E-2</v>
      </c>
      <c r="AA1889" s="123">
        <f t="shared" si="600"/>
        <v>0.13000000000010914</v>
      </c>
      <c r="AB1889" s="123">
        <f t="shared" si="600"/>
        <v>7.999999999992724E-2</v>
      </c>
      <c r="AC1889" s="123">
        <f t="shared" si="600"/>
        <v>2.4400000000000546</v>
      </c>
    </row>
    <row r="1890" spans="1:30" s="5" customFormat="1" ht="10.5" customHeight="1" thickBot="1">
      <c r="A1890" s="2299"/>
      <c r="B1890" s="2300"/>
      <c r="C1890" s="47" t="s">
        <v>478</v>
      </c>
      <c r="D1890" s="47"/>
      <c r="E1890" s="137">
        <f>E1885</f>
        <v>6.9999999999708962E-2</v>
      </c>
      <c r="F1890" s="137">
        <f t="shared" ref="F1890:AC1890" si="601">F1885</f>
        <v>7.0000000000163709E-2</v>
      </c>
      <c r="G1890" s="137">
        <f t="shared" si="601"/>
        <v>7.0000000000163709E-2</v>
      </c>
      <c r="H1890" s="460">
        <f t="shared" si="601"/>
        <v>8.9999999999690772E-2</v>
      </c>
      <c r="I1890" s="137">
        <f t="shared" si="601"/>
        <v>9.0000000000145519E-2</v>
      </c>
      <c r="J1890" s="137">
        <f t="shared" si="601"/>
        <v>9.9999999999909051E-2</v>
      </c>
      <c r="K1890" s="137">
        <f t="shared" si="601"/>
        <v>0.1000000000003638</v>
      </c>
      <c r="L1890" s="137">
        <f t="shared" si="601"/>
        <v>9.9999999999909051E-2</v>
      </c>
      <c r="M1890" s="137">
        <f t="shared" si="601"/>
        <v>8.9999999999690772E-2</v>
      </c>
      <c r="N1890" s="460">
        <f t="shared" si="601"/>
        <v>0.11000000000012733</v>
      </c>
      <c r="O1890" s="137">
        <f t="shared" si="601"/>
        <v>0.11999999999989086</v>
      </c>
      <c r="P1890" s="137">
        <f t="shared" si="601"/>
        <v>0.12000000000034561</v>
      </c>
      <c r="Q1890" s="137">
        <f t="shared" si="601"/>
        <v>0.11999999999989086</v>
      </c>
      <c r="R1890" s="137">
        <f t="shared" si="601"/>
        <v>0.13000000000010914</v>
      </c>
      <c r="S1890" s="137">
        <f t="shared" si="601"/>
        <v>8.9999999999690772E-2</v>
      </c>
      <c r="T1890" s="137">
        <f t="shared" si="601"/>
        <v>9.0000000000145519E-2</v>
      </c>
      <c r="U1890" s="137">
        <f t="shared" si="601"/>
        <v>0.11999999999989086</v>
      </c>
      <c r="V1890" s="460">
        <f t="shared" si="601"/>
        <v>0.11999999999989086</v>
      </c>
      <c r="W1890" s="137">
        <f t="shared" si="601"/>
        <v>0.11000000000012733</v>
      </c>
      <c r="X1890" s="137">
        <f t="shared" si="601"/>
        <v>0.11999999999989086</v>
      </c>
      <c r="Y1890" s="137">
        <f t="shared" si="601"/>
        <v>0.11000000000012733</v>
      </c>
      <c r="Z1890" s="137">
        <f t="shared" si="601"/>
        <v>9.0000000000145519E-2</v>
      </c>
      <c r="AA1890" s="137">
        <f t="shared" si="601"/>
        <v>0.13000000000010914</v>
      </c>
      <c r="AB1890" s="137">
        <f t="shared" si="601"/>
        <v>7.999999999992724E-2</v>
      </c>
      <c r="AC1890" s="137">
        <f t="shared" si="601"/>
        <v>2.4400000000000546</v>
      </c>
    </row>
    <row r="1891" spans="1:30" s="5" customFormat="1" ht="10.5" customHeight="1">
      <c r="A1891" s="2236" t="s">
        <v>155</v>
      </c>
      <c r="B1891" s="2237"/>
      <c r="C1891" s="12" t="s">
        <v>477</v>
      </c>
      <c r="D1891" s="12"/>
      <c r="E1891" s="123">
        <f>E1876-E1889</f>
        <v>0</v>
      </c>
      <c r="F1891" s="123">
        <f t="shared" ref="F1891:AC1891" si="602">F1876-F1889</f>
        <v>0</v>
      </c>
      <c r="G1891" s="123">
        <f t="shared" si="602"/>
        <v>0</v>
      </c>
      <c r="H1891" s="458">
        <f t="shared" si="602"/>
        <v>0</v>
      </c>
      <c r="I1891" s="123">
        <f t="shared" si="602"/>
        <v>0</v>
      </c>
      <c r="J1891" s="123">
        <f t="shared" si="602"/>
        <v>0</v>
      </c>
      <c r="K1891" s="123">
        <f t="shared" si="602"/>
        <v>0</v>
      </c>
      <c r="L1891" s="123">
        <f t="shared" si="602"/>
        <v>0</v>
      </c>
      <c r="M1891" s="123">
        <f t="shared" si="602"/>
        <v>0</v>
      </c>
      <c r="N1891" s="458">
        <f t="shared" si="602"/>
        <v>0</v>
      </c>
      <c r="O1891" s="123">
        <f t="shared" si="602"/>
        <v>0</v>
      </c>
      <c r="P1891" s="123">
        <f t="shared" si="602"/>
        <v>0</v>
      </c>
      <c r="Q1891" s="123">
        <f t="shared" si="602"/>
        <v>0</v>
      </c>
      <c r="R1891" s="123">
        <f t="shared" si="602"/>
        <v>0</v>
      </c>
      <c r="S1891" s="123">
        <f t="shared" si="602"/>
        <v>0</v>
      </c>
      <c r="T1891" s="123">
        <f t="shared" si="602"/>
        <v>0</v>
      </c>
      <c r="U1891" s="123">
        <f t="shared" si="602"/>
        <v>0</v>
      </c>
      <c r="V1891" s="458">
        <f t="shared" si="602"/>
        <v>0</v>
      </c>
      <c r="W1891" s="123">
        <f t="shared" si="602"/>
        <v>0</v>
      </c>
      <c r="X1891" s="123">
        <f t="shared" si="602"/>
        <v>0</v>
      </c>
      <c r="Y1891" s="123">
        <f t="shared" si="602"/>
        <v>0</v>
      </c>
      <c r="Z1891" s="123">
        <f t="shared" si="602"/>
        <v>0</v>
      </c>
      <c r="AA1891" s="123">
        <f t="shared" si="602"/>
        <v>0</v>
      </c>
      <c r="AB1891" s="123">
        <f t="shared" si="602"/>
        <v>0</v>
      </c>
      <c r="AC1891" s="123">
        <f t="shared" si="602"/>
        <v>0</v>
      </c>
    </row>
    <row r="1892" spans="1:30" s="5" customFormat="1" ht="10.5" customHeight="1" thickBot="1">
      <c r="A1892" s="2238"/>
      <c r="B1892" s="2239"/>
      <c r="C1892" s="9" t="s">
        <v>478</v>
      </c>
      <c r="D1892" s="271"/>
      <c r="E1892" s="123">
        <f>E1877-E1890</f>
        <v>0</v>
      </c>
      <c r="F1892" s="123">
        <f t="shared" ref="F1892:AC1892" si="603">F1877-F1890</f>
        <v>0</v>
      </c>
      <c r="G1892" s="123">
        <f t="shared" si="603"/>
        <v>0</v>
      </c>
      <c r="H1892" s="458">
        <f t="shared" si="603"/>
        <v>0</v>
      </c>
      <c r="I1892" s="123">
        <f t="shared" si="603"/>
        <v>0</v>
      </c>
      <c r="J1892" s="123">
        <f t="shared" si="603"/>
        <v>0</v>
      </c>
      <c r="K1892" s="123">
        <f t="shared" si="603"/>
        <v>0</v>
      </c>
      <c r="L1892" s="123">
        <f t="shared" si="603"/>
        <v>0</v>
      </c>
      <c r="M1892" s="123">
        <f t="shared" si="603"/>
        <v>0</v>
      </c>
      <c r="N1892" s="458">
        <f t="shared" si="603"/>
        <v>0</v>
      </c>
      <c r="O1892" s="123">
        <f t="shared" si="603"/>
        <v>0</v>
      </c>
      <c r="P1892" s="123">
        <f t="shared" si="603"/>
        <v>0</v>
      </c>
      <c r="Q1892" s="123">
        <f t="shared" si="603"/>
        <v>0</v>
      </c>
      <c r="R1892" s="123">
        <f t="shared" si="603"/>
        <v>0</v>
      </c>
      <c r="S1892" s="123">
        <f t="shared" si="603"/>
        <v>0</v>
      </c>
      <c r="T1892" s="123">
        <f t="shared" si="603"/>
        <v>0</v>
      </c>
      <c r="U1892" s="123">
        <f t="shared" si="603"/>
        <v>0</v>
      </c>
      <c r="V1892" s="458">
        <f t="shared" si="603"/>
        <v>0</v>
      </c>
      <c r="W1892" s="123">
        <f t="shared" si="603"/>
        <v>0</v>
      </c>
      <c r="X1892" s="123">
        <f t="shared" si="603"/>
        <v>0</v>
      </c>
      <c r="Y1892" s="123">
        <f t="shared" si="603"/>
        <v>0</v>
      </c>
      <c r="Z1892" s="123">
        <f t="shared" si="603"/>
        <v>0</v>
      </c>
      <c r="AA1892" s="123">
        <f t="shared" si="603"/>
        <v>0</v>
      </c>
      <c r="AB1892" s="123">
        <f t="shared" si="603"/>
        <v>0</v>
      </c>
      <c r="AC1892" s="123">
        <f t="shared" si="603"/>
        <v>0</v>
      </c>
    </row>
    <row r="1893" spans="1:30" s="32" customFormat="1" ht="10.5" customHeight="1">
      <c r="A1893" s="2280" t="s">
        <v>9</v>
      </c>
      <c r="B1893" s="2281"/>
      <c r="C1893" s="14" t="s">
        <v>477</v>
      </c>
      <c r="D1893" s="14"/>
      <c r="E1893" s="20"/>
      <c r="F1893" s="20"/>
      <c r="G1893" s="20"/>
      <c r="H1893" s="20"/>
      <c r="I1893" s="20"/>
      <c r="J1893" s="20"/>
      <c r="K1893" s="20"/>
      <c r="L1893" s="20"/>
      <c r="M1893" s="20"/>
      <c r="N1893" s="20"/>
      <c r="O1893" s="20"/>
      <c r="P1893" s="20"/>
      <c r="Q1893" s="20"/>
      <c r="R1893" s="20"/>
      <c r="S1893" s="20"/>
      <c r="T1893" s="20"/>
      <c r="U1893" s="20"/>
      <c r="V1893" s="20"/>
      <c r="W1893" s="20"/>
      <c r="X1893" s="20"/>
      <c r="Y1893" s="20"/>
      <c r="Z1893" s="20"/>
      <c r="AA1893" s="20"/>
      <c r="AB1893" s="20"/>
      <c r="AC1893" s="102"/>
    </row>
    <row r="1894" spans="1:30" s="32" customFormat="1" ht="12" customHeight="1" thickBot="1">
      <c r="A1894" s="2282"/>
      <c r="B1894" s="2283"/>
      <c r="C1894" s="15" t="s">
        <v>478</v>
      </c>
      <c r="D1894" s="15"/>
      <c r="E1894" s="103"/>
      <c r="F1894" s="103"/>
      <c r="G1894" s="103"/>
      <c r="H1894" s="103"/>
      <c r="I1894" s="103"/>
      <c r="J1894" s="103"/>
      <c r="K1894" s="103"/>
      <c r="L1894" s="103"/>
      <c r="M1894" s="103"/>
      <c r="N1894" s="103"/>
      <c r="O1894" s="103"/>
      <c r="P1894" s="103"/>
      <c r="Q1894" s="103"/>
      <c r="R1894" s="103"/>
      <c r="S1894" s="103"/>
      <c r="T1894" s="103"/>
      <c r="U1894" s="103"/>
      <c r="V1894" s="103"/>
      <c r="W1894" s="103"/>
      <c r="X1894" s="103"/>
      <c r="Y1894" s="103"/>
      <c r="Z1894" s="103"/>
      <c r="AA1894" s="103"/>
      <c r="AB1894" s="103"/>
      <c r="AC1894" s="104"/>
    </row>
    <row r="1895" spans="1:30" s="80" customFormat="1" ht="30" customHeight="1" thickBot="1">
      <c r="B1895" s="79"/>
      <c r="E1895" s="111"/>
      <c r="F1895" s="111"/>
      <c r="G1895" s="111"/>
      <c r="H1895" s="216"/>
      <c r="I1895" s="111"/>
      <c r="J1895" s="111"/>
      <c r="K1895" s="111"/>
      <c r="L1895" s="111"/>
      <c r="M1895" s="111"/>
      <c r="N1895" s="216"/>
      <c r="O1895" s="111"/>
      <c r="P1895" s="111"/>
      <c r="Q1895" s="111"/>
      <c r="R1895" s="111"/>
      <c r="S1895" s="111"/>
      <c r="T1895" s="111"/>
      <c r="U1895" s="111"/>
      <c r="V1895" s="216"/>
      <c r="W1895" s="111"/>
      <c r="X1895" s="111"/>
      <c r="Y1895" s="111"/>
      <c r="Z1895" s="111"/>
      <c r="AA1895" s="111"/>
      <c r="AB1895" s="111"/>
      <c r="AC1895" s="111"/>
    </row>
    <row r="1896" spans="1:30" s="5" customFormat="1" ht="28.5" customHeight="1">
      <c r="A1896" s="144" t="s">
        <v>17</v>
      </c>
      <c r="B1896" s="145" t="s">
        <v>5</v>
      </c>
      <c r="C1896" s="6" t="s">
        <v>14</v>
      </c>
      <c r="D1896" s="274" t="s">
        <v>491</v>
      </c>
      <c r="E1896" s="2246" t="s">
        <v>15</v>
      </c>
      <c r="F1896" s="2246"/>
      <c r="G1896" s="2246"/>
      <c r="H1896" s="2246"/>
      <c r="I1896" s="2246"/>
      <c r="J1896" s="2246"/>
      <c r="K1896" s="2246"/>
      <c r="L1896" s="2246"/>
      <c r="M1896" s="2246"/>
      <c r="N1896" s="2246"/>
      <c r="O1896" s="2246"/>
      <c r="P1896" s="2246"/>
      <c r="Q1896" s="2246"/>
      <c r="R1896" s="2246"/>
      <c r="S1896" s="2246"/>
      <c r="T1896" s="2246"/>
      <c r="U1896" s="2246"/>
      <c r="V1896" s="2246"/>
      <c r="W1896" s="2246"/>
      <c r="X1896" s="2246"/>
      <c r="Y1896" s="2246"/>
      <c r="Z1896" s="2246"/>
      <c r="AA1896" s="2246"/>
      <c r="AB1896" s="2246"/>
      <c r="AC1896" s="2227" t="s">
        <v>10</v>
      </c>
    </row>
    <row r="1897" spans="1:30" s="13" customFormat="1" ht="12.75" customHeight="1" thickBot="1">
      <c r="A1897" s="2248" t="s">
        <v>435</v>
      </c>
      <c r="B1897" s="2249"/>
      <c r="C1897" s="17"/>
      <c r="D1897" s="17"/>
      <c r="E1897" s="18">
        <v>1</v>
      </c>
      <c r="F1897" s="18">
        <v>2</v>
      </c>
      <c r="G1897" s="18">
        <v>3</v>
      </c>
      <c r="H1897" s="18">
        <v>4</v>
      </c>
      <c r="I1897" s="18">
        <v>5</v>
      </c>
      <c r="J1897" s="18">
        <v>6</v>
      </c>
      <c r="K1897" s="18">
        <v>7</v>
      </c>
      <c r="L1897" s="18">
        <v>8</v>
      </c>
      <c r="M1897" s="18">
        <v>9</v>
      </c>
      <c r="N1897" s="18">
        <v>10</v>
      </c>
      <c r="O1897" s="18">
        <v>11</v>
      </c>
      <c r="P1897" s="18">
        <v>12</v>
      </c>
      <c r="Q1897" s="18">
        <v>13</v>
      </c>
      <c r="R1897" s="18">
        <v>14</v>
      </c>
      <c r="S1897" s="18">
        <v>15</v>
      </c>
      <c r="T1897" s="18">
        <v>16</v>
      </c>
      <c r="U1897" s="18">
        <v>17</v>
      </c>
      <c r="V1897" s="18">
        <v>18</v>
      </c>
      <c r="W1897" s="18">
        <v>19</v>
      </c>
      <c r="X1897" s="18">
        <v>20</v>
      </c>
      <c r="Y1897" s="18">
        <v>21</v>
      </c>
      <c r="Z1897" s="18">
        <v>22</v>
      </c>
      <c r="AA1897" s="18">
        <v>23</v>
      </c>
      <c r="AB1897" s="18">
        <v>24</v>
      </c>
      <c r="AC1897" s="2247"/>
    </row>
    <row r="1898" spans="1:30" s="13" customFormat="1" ht="12.75" customHeight="1" thickBot="1">
      <c r="A1898" s="19" t="s">
        <v>286</v>
      </c>
      <c r="B1898" s="20"/>
      <c r="C1898" s="21"/>
      <c r="D1898" s="867"/>
      <c r="E1898" s="20">
        <v>1</v>
      </c>
      <c r="F1898" s="20">
        <v>1</v>
      </c>
      <c r="G1898" s="20">
        <v>1</v>
      </c>
      <c r="H1898" s="20">
        <v>1</v>
      </c>
      <c r="I1898" s="20">
        <v>1</v>
      </c>
      <c r="J1898" s="20">
        <v>1</v>
      </c>
      <c r="K1898" s="20">
        <v>1</v>
      </c>
      <c r="L1898" s="20">
        <v>1</v>
      </c>
      <c r="M1898" s="20">
        <v>1</v>
      </c>
      <c r="N1898" s="20">
        <v>1</v>
      </c>
      <c r="O1898" s="20">
        <v>1</v>
      </c>
      <c r="P1898" s="20">
        <v>1</v>
      </c>
      <c r="Q1898" s="20">
        <v>1</v>
      </c>
      <c r="R1898" s="20">
        <v>1</v>
      </c>
      <c r="S1898" s="20">
        <v>1</v>
      </c>
      <c r="T1898" s="20">
        <v>1</v>
      </c>
      <c r="U1898" s="20">
        <v>1</v>
      </c>
      <c r="V1898" s="20">
        <v>1</v>
      </c>
      <c r="W1898" s="20">
        <v>1</v>
      </c>
      <c r="X1898" s="20">
        <v>1</v>
      </c>
      <c r="Y1898" s="20">
        <v>1</v>
      </c>
      <c r="Z1898" s="20">
        <v>1</v>
      </c>
      <c r="AA1898" s="20">
        <v>1</v>
      </c>
      <c r="AB1898" s="20">
        <v>1</v>
      </c>
      <c r="AC1898" s="189"/>
    </row>
    <row r="1899" spans="1:30" s="5" customFormat="1" ht="11.25">
      <c r="A1899" s="2216" t="s">
        <v>125</v>
      </c>
      <c r="B1899" s="2219" t="s">
        <v>313</v>
      </c>
      <c r="C1899" s="10" t="s">
        <v>477</v>
      </c>
      <c r="D1899" s="867" t="s">
        <v>499</v>
      </c>
      <c r="E1899" s="120">
        <v>6.5999999999803549E-2</v>
      </c>
      <c r="F1899" s="120">
        <v>6.5999999999803549E-2</v>
      </c>
      <c r="G1899" s="120">
        <v>6.6000000002532033E-2</v>
      </c>
      <c r="H1899" s="434">
        <v>6.2999999999192369E-2</v>
      </c>
      <c r="I1899" s="120">
        <v>8.1000000000130967E-2</v>
      </c>
      <c r="J1899" s="120">
        <v>7.1999999998297426E-2</v>
      </c>
      <c r="K1899" s="120">
        <v>0.10800000000017462</v>
      </c>
      <c r="L1899" s="120">
        <v>0.11700000000200816</v>
      </c>
      <c r="M1899" s="120">
        <v>0.15299999999842839</v>
      </c>
      <c r="N1899" s="434">
        <v>0.16500000000087311</v>
      </c>
      <c r="O1899" s="120">
        <v>0.12599999999838474</v>
      </c>
      <c r="P1899" s="120">
        <v>0.14400000000205182</v>
      </c>
      <c r="Q1899" s="120">
        <v>0.12300000000050204</v>
      </c>
      <c r="R1899" s="120">
        <v>0.1319999999996071</v>
      </c>
      <c r="S1899" s="120">
        <v>0.12599999999838474</v>
      </c>
      <c r="T1899" s="120">
        <v>9.6000000000458385E-2</v>
      </c>
      <c r="U1899" s="120">
        <v>0.10199999999895226</v>
      </c>
      <c r="V1899" s="434">
        <v>0.12600000000111322</v>
      </c>
      <c r="W1899" s="120">
        <v>0.11999999999989086</v>
      </c>
      <c r="X1899" s="120">
        <v>8.4000000000742148E-2</v>
      </c>
      <c r="Y1899" s="120">
        <v>9.6000000000458385E-2</v>
      </c>
      <c r="Z1899" s="120">
        <v>0.10199999999895226</v>
      </c>
      <c r="AA1899" s="120">
        <v>0.10800000000017462</v>
      </c>
      <c r="AB1899" s="120">
        <v>6.0000000001309672E-2</v>
      </c>
      <c r="AC1899" s="135">
        <f>SUM(E1899:AB1899)</f>
        <v>2.5020000000022264</v>
      </c>
    </row>
    <row r="1900" spans="1:30" s="5" customFormat="1" ht="11.25">
      <c r="A1900" s="2217"/>
      <c r="B1900" s="2220"/>
      <c r="C1900" s="11" t="s">
        <v>478</v>
      </c>
      <c r="D1900" s="865" t="s">
        <v>499</v>
      </c>
      <c r="E1900" s="92">
        <v>0</v>
      </c>
      <c r="F1900" s="92">
        <v>0</v>
      </c>
      <c r="G1900" s="92">
        <v>0</v>
      </c>
      <c r="H1900" s="438">
        <v>0</v>
      </c>
      <c r="I1900" s="92">
        <v>0</v>
      </c>
      <c r="J1900" s="92">
        <v>0</v>
      </c>
      <c r="K1900" s="92">
        <v>0</v>
      </c>
      <c r="L1900" s="92">
        <v>0</v>
      </c>
      <c r="M1900" s="92">
        <v>0</v>
      </c>
      <c r="N1900" s="438">
        <v>0</v>
      </c>
      <c r="O1900" s="92">
        <v>0</v>
      </c>
      <c r="P1900" s="92">
        <v>0</v>
      </c>
      <c r="Q1900" s="92">
        <v>0</v>
      </c>
      <c r="R1900" s="92">
        <v>0</v>
      </c>
      <c r="S1900" s="92">
        <v>0</v>
      </c>
      <c r="T1900" s="92">
        <v>0</v>
      </c>
      <c r="U1900" s="92">
        <v>0</v>
      </c>
      <c r="V1900" s="438">
        <v>0</v>
      </c>
      <c r="W1900" s="92">
        <v>0</v>
      </c>
      <c r="X1900" s="92">
        <v>0</v>
      </c>
      <c r="Y1900" s="92">
        <v>0</v>
      </c>
      <c r="Z1900" s="92">
        <v>0</v>
      </c>
      <c r="AA1900" s="92">
        <v>0</v>
      </c>
      <c r="AB1900" s="92">
        <v>0</v>
      </c>
      <c r="AC1900" s="135">
        <f>SUM(E1900:AB1900)</f>
        <v>0</v>
      </c>
      <c r="AD1900" s="5" t="s">
        <v>465</v>
      </c>
    </row>
    <row r="1901" spans="1:30" s="5" customFormat="1" ht="11.25">
      <c r="A1901" s="2217"/>
      <c r="B1901" s="2220"/>
      <c r="C1901" s="11" t="s">
        <v>8</v>
      </c>
      <c r="D1901" s="866" t="s">
        <v>498</v>
      </c>
      <c r="E1901" s="124">
        <f>SQRT(E1899*E1899+E1900*E1900)*1000/(1.732*E1906)</f>
        <v>4.0111826911269937</v>
      </c>
      <c r="F1901" s="124">
        <f t="shared" ref="F1901:AB1901" si="604">SQRT(F1899*F1899+F1900*F1900)*1000/(1.732*F1906)</f>
        <v>3.8883913842557587</v>
      </c>
      <c r="G1901" s="124">
        <f t="shared" si="604"/>
        <v>3.9284778935342035</v>
      </c>
      <c r="H1901" s="437">
        <f t="shared" si="604"/>
        <v>3.7116463212985087</v>
      </c>
      <c r="I1901" s="124">
        <f t="shared" si="604"/>
        <v>4.821313778251171</v>
      </c>
      <c r="J1901" s="124">
        <f t="shared" si="604"/>
        <v>4.3302540414680424</v>
      </c>
      <c r="K1901" s="124">
        <f t="shared" si="604"/>
        <v>6.5637534946015936</v>
      </c>
      <c r="L1901" s="124">
        <f t="shared" si="604"/>
        <v>7.11073295259561</v>
      </c>
      <c r="M1901" s="124">
        <f t="shared" si="604"/>
        <v>9.3975726007584637</v>
      </c>
      <c r="N1901" s="437">
        <f t="shared" si="604"/>
        <v>10.134637118622742</v>
      </c>
      <c r="O1901" s="124">
        <f t="shared" si="604"/>
        <v>7.7391774358990189</v>
      </c>
      <c r="P1901" s="124">
        <f t="shared" si="604"/>
        <v>8.751671326246008</v>
      </c>
      <c r="Q1901" s="124">
        <f t="shared" si="604"/>
        <v>7.3212542558809339</v>
      </c>
      <c r="R1901" s="124">
        <f t="shared" si="604"/>
        <v>7.7767827685115174</v>
      </c>
      <c r="S1901" s="124">
        <f t="shared" si="604"/>
        <v>7.348309888631392</v>
      </c>
      <c r="T1901" s="124">
        <f t="shared" si="604"/>
        <v>5.7141496631305433</v>
      </c>
      <c r="U1901" s="124">
        <f t="shared" si="604"/>
        <v>6.0712840169848494</v>
      </c>
      <c r="V1901" s="437">
        <f t="shared" si="604"/>
        <v>7.4232926427577661</v>
      </c>
      <c r="W1901" s="124">
        <f t="shared" si="604"/>
        <v>7.0698025168432652</v>
      </c>
      <c r="X1901" s="124">
        <f t="shared" si="604"/>
        <v>4.9488617618385105</v>
      </c>
      <c r="Y1901" s="124">
        <f t="shared" si="604"/>
        <v>5.598712296198614</v>
      </c>
      <c r="Z1901" s="124">
        <f t="shared" si="604"/>
        <v>5.9486318146215194</v>
      </c>
      <c r="AA1901" s="124">
        <f t="shared" si="604"/>
        <v>6.2985513332035499</v>
      </c>
      <c r="AB1901" s="124">
        <f t="shared" si="604"/>
        <v>3.4991951851838055</v>
      </c>
      <c r="AC1901" s="97"/>
    </row>
    <row r="1902" spans="1:30" s="5" customFormat="1" ht="11.25">
      <c r="A1902" s="2217"/>
      <c r="B1902" s="2220"/>
      <c r="C1902" s="11" t="s">
        <v>16</v>
      </c>
      <c r="D1902" s="11"/>
      <c r="E1902" s="121">
        <f t="shared" ref="E1902:AC1902" si="605">E1900/E1899</f>
        <v>0</v>
      </c>
      <c r="F1902" s="121">
        <f t="shared" si="605"/>
        <v>0</v>
      </c>
      <c r="G1902" s="121">
        <f t="shared" si="605"/>
        <v>0</v>
      </c>
      <c r="H1902" s="435">
        <f t="shared" si="605"/>
        <v>0</v>
      </c>
      <c r="I1902" s="121">
        <f t="shared" si="605"/>
        <v>0</v>
      </c>
      <c r="J1902" s="121">
        <f t="shared" si="605"/>
        <v>0</v>
      </c>
      <c r="K1902" s="121">
        <f t="shared" si="605"/>
        <v>0</v>
      </c>
      <c r="L1902" s="121">
        <f t="shared" si="605"/>
        <v>0</v>
      </c>
      <c r="M1902" s="121">
        <f t="shared" si="605"/>
        <v>0</v>
      </c>
      <c r="N1902" s="435">
        <f t="shared" si="605"/>
        <v>0</v>
      </c>
      <c r="O1902" s="121">
        <f t="shared" si="605"/>
        <v>0</v>
      </c>
      <c r="P1902" s="121">
        <f t="shared" si="605"/>
        <v>0</v>
      </c>
      <c r="Q1902" s="121">
        <f t="shared" si="605"/>
        <v>0</v>
      </c>
      <c r="R1902" s="121">
        <f t="shared" si="605"/>
        <v>0</v>
      </c>
      <c r="S1902" s="121">
        <f t="shared" si="605"/>
        <v>0</v>
      </c>
      <c r="T1902" s="121">
        <f t="shared" si="605"/>
        <v>0</v>
      </c>
      <c r="U1902" s="121">
        <f t="shared" si="605"/>
        <v>0</v>
      </c>
      <c r="V1902" s="435">
        <f t="shared" si="605"/>
        <v>0</v>
      </c>
      <c r="W1902" s="121">
        <f t="shared" si="605"/>
        <v>0</v>
      </c>
      <c r="X1902" s="121">
        <f t="shared" si="605"/>
        <v>0</v>
      </c>
      <c r="Y1902" s="121">
        <f t="shared" si="605"/>
        <v>0</v>
      </c>
      <c r="Z1902" s="121">
        <f t="shared" si="605"/>
        <v>0</v>
      </c>
      <c r="AA1902" s="121">
        <f t="shared" si="605"/>
        <v>0</v>
      </c>
      <c r="AB1902" s="121">
        <f t="shared" si="605"/>
        <v>0</v>
      </c>
      <c r="AC1902" s="97">
        <f t="shared" si="605"/>
        <v>0</v>
      </c>
    </row>
    <row r="1903" spans="1:30" s="5" customFormat="1" ht="12" thickBot="1">
      <c r="A1903" s="2218"/>
      <c r="B1903" s="2221"/>
      <c r="C1903" s="48" t="s">
        <v>13</v>
      </c>
      <c r="D1903" s="48"/>
      <c r="E1903" s="100"/>
      <c r="F1903" s="100"/>
      <c r="G1903" s="100"/>
      <c r="H1903" s="461"/>
      <c r="I1903" s="100"/>
      <c r="J1903" s="100"/>
      <c r="K1903" s="100"/>
      <c r="L1903" s="100"/>
      <c r="M1903" s="100"/>
      <c r="N1903" s="461"/>
      <c r="O1903" s="100"/>
      <c r="P1903" s="100"/>
      <c r="Q1903" s="100"/>
      <c r="R1903" s="100"/>
      <c r="S1903" s="100"/>
      <c r="T1903" s="100"/>
      <c r="U1903" s="100"/>
      <c r="V1903" s="461"/>
      <c r="W1903" s="100"/>
      <c r="X1903" s="100"/>
      <c r="Y1903" s="100"/>
      <c r="Z1903" s="100"/>
      <c r="AA1903" s="100"/>
      <c r="AB1903" s="100"/>
      <c r="AC1903" s="101"/>
    </row>
    <row r="1904" spans="1:30" s="5" customFormat="1" ht="12" thickBot="1">
      <c r="A1904" s="293" t="s">
        <v>507</v>
      </c>
      <c r="B1904" s="294"/>
      <c r="C1904" s="295"/>
      <c r="D1904" s="296"/>
      <c r="E1904" s="296">
        <f>SQRT(E1899*E1899+E1900*E1900)</f>
        <v>6.5999999999803549E-2</v>
      </c>
      <c r="F1904" s="296">
        <f t="shared" ref="F1904:AB1904" si="606">SQRT(F1899*F1899+F1900*F1900)</f>
        <v>6.5999999999803549E-2</v>
      </c>
      <c r="G1904" s="296">
        <f t="shared" si="606"/>
        <v>6.6000000002532033E-2</v>
      </c>
      <c r="H1904" s="296">
        <f t="shared" si="606"/>
        <v>6.2999999999192369E-2</v>
      </c>
      <c r="I1904" s="296">
        <f t="shared" si="606"/>
        <v>8.1000000000130967E-2</v>
      </c>
      <c r="J1904" s="296">
        <f t="shared" si="606"/>
        <v>7.1999999998297426E-2</v>
      </c>
      <c r="K1904" s="296">
        <f t="shared" si="606"/>
        <v>0.10800000000017462</v>
      </c>
      <c r="L1904" s="296">
        <f t="shared" si="606"/>
        <v>0.11700000000200816</v>
      </c>
      <c r="M1904" s="296">
        <f t="shared" si="606"/>
        <v>0.15299999999842839</v>
      </c>
      <c r="N1904" s="489">
        <f t="shared" si="606"/>
        <v>0.16500000000087311</v>
      </c>
      <c r="O1904" s="296">
        <f t="shared" si="606"/>
        <v>0.12599999999838474</v>
      </c>
      <c r="P1904" s="710">
        <f t="shared" si="606"/>
        <v>0.14400000000205182</v>
      </c>
      <c r="Q1904" s="296">
        <f t="shared" si="606"/>
        <v>0.12300000000050204</v>
      </c>
      <c r="R1904" s="296">
        <f t="shared" si="606"/>
        <v>0.1319999999996071</v>
      </c>
      <c r="S1904" s="296">
        <f t="shared" si="606"/>
        <v>0.12599999999838474</v>
      </c>
      <c r="T1904" s="296">
        <f t="shared" si="606"/>
        <v>9.6000000000458385E-2</v>
      </c>
      <c r="U1904" s="296">
        <f t="shared" si="606"/>
        <v>0.10199999999895226</v>
      </c>
      <c r="V1904" s="296">
        <f t="shared" si="606"/>
        <v>0.12600000000111322</v>
      </c>
      <c r="W1904" s="296">
        <f t="shared" si="606"/>
        <v>0.11999999999989086</v>
      </c>
      <c r="X1904" s="296">
        <f t="shared" si="606"/>
        <v>8.4000000000742148E-2</v>
      </c>
      <c r="Y1904" s="296">
        <f t="shared" si="606"/>
        <v>9.6000000000458385E-2</v>
      </c>
      <c r="Z1904" s="296">
        <f t="shared" si="606"/>
        <v>0.10199999999895226</v>
      </c>
      <c r="AA1904" s="296">
        <f t="shared" si="606"/>
        <v>0.10800000000017462</v>
      </c>
      <c r="AB1904" s="296">
        <f t="shared" si="606"/>
        <v>6.0000000001309672E-2</v>
      </c>
      <c r="AC1904" s="297"/>
      <c r="AD1904" s="131">
        <f>MAX(E1904:AB1904)</f>
        <v>0.16500000000087311</v>
      </c>
    </row>
    <row r="1905" spans="1:31" s="13" customFormat="1" ht="14.25" customHeight="1" thickBot="1">
      <c r="A1905" s="154" t="s">
        <v>303</v>
      </c>
      <c r="B1905" s="155"/>
      <c r="C1905" s="156"/>
      <c r="D1905" s="156"/>
      <c r="E1905" s="157">
        <v>1</v>
      </c>
      <c r="F1905" s="157">
        <v>2</v>
      </c>
      <c r="G1905" s="157">
        <v>3</v>
      </c>
      <c r="H1905" s="157">
        <v>4</v>
      </c>
      <c r="I1905" s="157">
        <v>5</v>
      </c>
      <c r="J1905" s="157">
        <v>6</v>
      </c>
      <c r="K1905" s="157">
        <v>7</v>
      </c>
      <c r="L1905" s="157">
        <v>8</v>
      </c>
      <c r="M1905" s="157">
        <v>9</v>
      </c>
      <c r="N1905" s="157">
        <v>10</v>
      </c>
      <c r="O1905" s="157">
        <v>11</v>
      </c>
      <c r="P1905" s="157">
        <v>12</v>
      </c>
      <c r="Q1905" s="157">
        <v>13</v>
      </c>
      <c r="R1905" s="157">
        <v>14</v>
      </c>
      <c r="S1905" s="157">
        <v>15</v>
      </c>
      <c r="T1905" s="157">
        <v>16</v>
      </c>
      <c r="U1905" s="157">
        <v>17</v>
      </c>
      <c r="V1905" s="157">
        <v>18</v>
      </c>
      <c r="W1905" s="157">
        <v>19</v>
      </c>
      <c r="X1905" s="157">
        <v>20</v>
      </c>
      <c r="Y1905" s="157">
        <v>21</v>
      </c>
      <c r="Z1905" s="157">
        <v>22</v>
      </c>
      <c r="AA1905" s="157">
        <v>23</v>
      </c>
      <c r="AB1905" s="157">
        <v>24</v>
      </c>
      <c r="AC1905" s="158"/>
    </row>
    <row r="1906" spans="1:31" s="32" customFormat="1" ht="14.25" customHeight="1" thickBot="1">
      <c r="A1906" s="28" t="s">
        <v>144</v>
      </c>
      <c r="B1906" s="29"/>
      <c r="C1906" s="440" t="s">
        <v>13</v>
      </c>
      <c r="D1906" s="855" t="s">
        <v>523</v>
      </c>
      <c r="E1906" s="332">
        <v>9.5</v>
      </c>
      <c r="F1906" s="332">
        <v>9.8000000000000007</v>
      </c>
      <c r="G1906" s="332">
        <v>9.6999999999999993</v>
      </c>
      <c r="H1906" s="332">
        <v>9.8000000000000007</v>
      </c>
      <c r="I1906" s="332">
        <v>9.6999999999999993</v>
      </c>
      <c r="J1906" s="332">
        <v>9.6</v>
      </c>
      <c r="K1906" s="332">
        <v>9.5</v>
      </c>
      <c r="L1906" s="332">
        <v>9.5</v>
      </c>
      <c r="M1906" s="332">
        <v>9.4</v>
      </c>
      <c r="N1906" s="332">
        <v>9.4</v>
      </c>
      <c r="O1906" s="332">
        <v>9.4</v>
      </c>
      <c r="P1906" s="332">
        <v>9.5</v>
      </c>
      <c r="Q1906" s="332">
        <v>9.6999999999999993</v>
      </c>
      <c r="R1906" s="332">
        <v>9.8000000000000007</v>
      </c>
      <c r="S1906" s="332">
        <v>9.9</v>
      </c>
      <c r="T1906" s="332">
        <v>9.6999999999999993</v>
      </c>
      <c r="U1906" s="332">
        <v>9.6999999999999993</v>
      </c>
      <c r="V1906" s="332">
        <v>9.8000000000000007</v>
      </c>
      <c r="W1906" s="332">
        <v>9.8000000000000007</v>
      </c>
      <c r="X1906" s="332">
        <v>9.8000000000000007</v>
      </c>
      <c r="Y1906" s="332">
        <v>9.9</v>
      </c>
      <c r="Z1906" s="332">
        <v>9.9</v>
      </c>
      <c r="AA1906" s="332">
        <v>9.9</v>
      </c>
      <c r="AB1906" s="332">
        <v>9.9</v>
      </c>
      <c r="AC1906" s="31"/>
    </row>
    <row r="1907" spans="1:31">
      <c r="A1907" s="2216" t="s">
        <v>100</v>
      </c>
      <c r="B1907" s="2219" t="s">
        <v>436</v>
      </c>
      <c r="C1907" s="10" t="s">
        <v>477</v>
      </c>
      <c r="D1907" s="867" t="s">
        <v>499</v>
      </c>
      <c r="E1907" s="120">
        <v>2.1000000000185537E-2</v>
      </c>
      <c r="F1907" s="120">
        <v>2.6999999998679414E-2</v>
      </c>
      <c r="G1907" s="120">
        <v>2.7000000000043656E-2</v>
      </c>
      <c r="H1907" s="434">
        <v>2.7000000000043656E-2</v>
      </c>
      <c r="I1907" s="120">
        <v>2.7000000000043656E-2</v>
      </c>
      <c r="J1907" s="120">
        <v>3.9000000001124135E-2</v>
      </c>
      <c r="K1907" s="120">
        <v>3.8999999999759893E-2</v>
      </c>
      <c r="L1907" s="120">
        <v>3.8999999999759893E-2</v>
      </c>
      <c r="M1907" s="120">
        <v>8.1000000000130967E-2</v>
      </c>
      <c r="N1907" s="434">
        <v>9.2999999999847205E-2</v>
      </c>
      <c r="O1907" s="120">
        <v>6.5999999999803549E-2</v>
      </c>
      <c r="P1907" s="120">
        <v>5.7000000000698492E-2</v>
      </c>
      <c r="Q1907" s="120">
        <v>4.7999999998864951E-2</v>
      </c>
      <c r="R1907" s="120">
        <v>6.3000000000556611E-2</v>
      </c>
      <c r="S1907" s="120">
        <v>5.699999999933425E-2</v>
      </c>
      <c r="T1907" s="120">
        <v>3.9000000001124135E-2</v>
      </c>
      <c r="U1907" s="120">
        <v>4.1999999999006832E-2</v>
      </c>
      <c r="V1907" s="434">
        <v>4.2000000000371074E-2</v>
      </c>
      <c r="W1907" s="120">
        <v>4.4999999999618012E-2</v>
      </c>
      <c r="X1907" s="120">
        <v>3.0000000000654836E-2</v>
      </c>
      <c r="Y1907" s="120">
        <v>2.9999999999290594E-2</v>
      </c>
      <c r="Z1907" s="120">
        <v>2.7000000000043656E-2</v>
      </c>
      <c r="AA1907" s="120">
        <v>2.7000000000043656E-2</v>
      </c>
      <c r="AB1907" s="120">
        <v>2.7000000000043656E-2</v>
      </c>
      <c r="AC1907" s="135">
        <f>SUM(E1907:AB1907)</f>
        <v>1.0199999999990723</v>
      </c>
      <c r="AD1907" s="4">
        <f>MAX(E1907:AB1907)</f>
        <v>9.2999999999847205E-2</v>
      </c>
      <c r="AE1907" s="4">
        <f>MIN(E1907:AB1907)</f>
        <v>2.1000000000185537E-2</v>
      </c>
    </row>
    <row r="1908" spans="1:31">
      <c r="A1908" s="2284"/>
      <c r="B1908" s="2286"/>
      <c r="C1908" s="11" t="s">
        <v>478</v>
      </c>
      <c r="D1908" s="2172" t="s">
        <v>460</v>
      </c>
      <c r="E1908" s="92"/>
      <c r="F1908" s="92"/>
      <c r="G1908" s="92"/>
      <c r="H1908" s="438"/>
      <c r="I1908" s="92"/>
      <c r="J1908" s="92"/>
      <c r="K1908" s="92"/>
      <c r="L1908" s="92"/>
      <c r="M1908" s="92"/>
      <c r="N1908" s="438"/>
      <c r="O1908" s="92"/>
      <c r="P1908" s="92"/>
      <c r="Q1908" s="92"/>
      <c r="R1908" s="92"/>
      <c r="S1908" s="92"/>
      <c r="T1908" s="92"/>
      <c r="U1908" s="92"/>
      <c r="V1908" s="438"/>
      <c r="W1908" s="92"/>
      <c r="X1908" s="92"/>
      <c r="Y1908" s="92"/>
      <c r="Z1908" s="92"/>
      <c r="AA1908" s="92"/>
      <c r="AB1908" s="92"/>
      <c r="AC1908" s="135">
        <f>SUM(E1908:AB1908)</f>
        <v>0</v>
      </c>
      <c r="AD1908" s="5"/>
    </row>
    <row r="1909" spans="1:31">
      <c r="A1909" s="2284"/>
      <c r="B1909" s="2286"/>
      <c r="C1909" s="11" t="s">
        <v>8</v>
      </c>
      <c r="D1909" s="866" t="s">
        <v>498</v>
      </c>
      <c r="E1909" s="124">
        <f>SQRT(E1907*E1907+E1908*E1908)*1000/(1.732*E1906)</f>
        <v>1.2762854017373002</v>
      </c>
      <c r="F1909" s="124">
        <f t="shared" ref="F1909:AB1909" si="607">SQRT(F1907*F1907+F1908*F1908)*1000/(1.732*F1906)</f>
        <v>1.5907055662133791</v>
      </c>
      <c r="G1909" s="124">
        <f t="shared" si="607"/>
        <v>1.6071045927503902</v>
      </c>
      <c r="H1909" s="437">
        <f t="shared" si="607"/>
        <v>1.5907055662937535</v>
      </c>
      <c r="I1909" s="124">
        <f t="shared" si="607"/>
        <v>1.6071045927503902</v>
      </c>
      <c r="J1909" s="124">
        <f t="shared" si="607"/>
        <v>2.3455542725849297</v>
      </c>
      <c r="K1909" s="124">
        <f t="shared" si="607"/>
        <v>2.3702443174765948</v>
      </c>
      <c r="L1909" s="124">
        <f t="shared" si="607"/>
        <v>2.3702443174765948</v>
      </c>
      <c r="M1909" s="124">
        <f t="shared" si="607"/>
        <v>4.9751854945783363</v>
      </c>
      <c r="N1909" s="437">
        <f t="shared" si="607"/>
        <v>5.7122500122750237</v>
      </c>
      <c r="O1909" s="124">
        <f t="shared" si="607"/>
        <v>4.0538548474155789</v>
      </c>
      <c r="P1909" s="124">
        <f t="shared" si="607"/>
        <v>3.464203233298802</v>
      </c>
      <c r="Q1909" s="124">
        <f t="shared" si="607"/>
        <v>2.857074831484069</v>
      </c>
      <c r="R1909" s="124">
        <f t="shared" si="607"/>
        <v>3.7116463213788831</v>
      </c>
      <c r="S1909" s="124">
        <f t="shared" si="607"/>
        <v>3.3242354258132276</v>
      </c>
      <c r="T1909" s="124">
        <f t="shared" si="607"/>
        <v>2.3213733007026103</v>
      </c>
      <c r="U1909" s="124">
        <f t="shared" si="607"/>
        <v>2.4999404775485603</v>
      </c>
      <c r="V1909" s="437">
        <f t="shared" si="607"/>
        <v>2.4744308809192552</v>
      </c>
      <c r="W1909" s="124">
        <f t="shared" si="607"/>
        <v>2.6511759437961309</v>
      </c>
      <c r="X1909" s="124">
        <f t="shared" si="607"/>
        <v>1.7674506292510035</v>
      </c>
      <c r="Y1909" s="124">
        <f t="shared" si="607"/>
        <v>1.7495975925123404</v>
      </c>
      <c r="Z1909" s="124">
        <f t="shared" si="607"/>
        <v>1.5746378333008875</v>
      </c>
      <c r="AA1909" s="124">
        <f t="shared" si="607"/>
        <v>1.5746378333008875</v>
      </c>
      <c r="AB1909" s="124">
        <f t="shared" si="607"/>
        <v>1.5746378333008875</v>
      </c>
      <c r="AC1909" s="97"/>
    </row>
    <row r="1910" spans="1:31" ht="13.5" thickBot="1">
      <c r="A1910" s="2290"/>
      <c r="B1910" s="2309"/>
      <c r="C1910" s="48" t="s">
        <v>16</v>
      </c>
      <c r="D1910" s="1173"/>
      <c r="E1910" s="121">
        <f t="shared" ref="E1910:AC1910" si="608">E1908/E1907</f>
        <v>0</v>
      </c>
      <c r="F1910" s="121">
        <f t="shared" si="608"/>
        <v>0</v>
      </c>
      <c r="G1910" s="121">
        <f t="shared" si="608"/>
        <v>0</v>
      </c>
      <c r="H1910" s="435">
        <f t="shared" si="608"/>
        <v>0</v>
      </c>
      <c r="I1910" s="121">
        <f t="shared" si="608"/>
        <v>0</v>
      </c>
      <c r="J1910" s="121">
        <f t="shared" si="608"/>
        <v>0</v>
      </c>
      <c r="K1910" s="121">
        <f t="shared" si="608"/>
        <v>0</v>
      </c>
      <c r="L1910" s="121">
        <f t="shared" si="608"/>
        <v>0</v>
      </c>
      <c r="M1910" s="121">
        <f t="shared" si="608"/>
        <v>0</v>
      </c>
      <c r="N1910" s="435">
        <f t="shared" si="608"/>
        <v>0</v>
      </c>
      <c r="O1910" s="121">
        <f t="shared" si="608"/>
        <v>0</v>
      </c>
      <c r="P1910" s="121">
        <f t="shared" si="608"/>
        <v>0</v>
      </c>
      <c r="Q1910" s="121">
        <f t="shared" si="608"/>
        <v>0</v>
      </c>
      <c r="R1910" s="121">
        <f t="shared" si="608"/>
        <v>0</v>
      </c>
      <c r="S1910" s="121">
        <f t="shared" si="608"/>
        <v>0</v>
      </c>
      <c r="T1910" s="121">
        <f t="shared" si="608"/>
        <v>0</v>
      </c>
      <c r="U1910" s="121">
        <f t="shared" si="608"/>
        <v>0</v>
      </c>
      <c r="V1910" s="435">
        <f t="shared" si="608"/>
        <v>0</v>
      </c>
      <c r="W1910" s="121">
        <f t="shared" si="608"/>
        <v>0</v>
      </c>
      <c r="X1910" s="121">
        <f t="shared" si="608"/>
        <v>0</v>
      </c>
      <c r="Y1910" s="121">
        <f t="shared" si="608"/>
        <v>0</v>
      </c>
      <c r="Z1910" s="121">
        <f t="shared" si="608"/>
        <v>0</v>
      </c>
      <c r="AA1910" s="121">
        <f t="shared" si="608"/>
        <v>0</v>
      </c>
      <c r="AB1910" s="121">
        <f t="shared" si="608"/>
        <v>0</v>
      </c>
      <c r="AC1910" s="133">
        <f t="shared" si="608"/>
        <v>0</v>
      </c>
    </row>
    <row r="1911" spans="1:31" ht="12.75" customHeight="1">
      <c r="A1911" s="2216" t="s">
        <v>109</v>
      </c>
      <c r="B1911" s="2219" t="s">
        <v>437</v>
      </c>
      <c r="C1911" s="10" t="s">
        <v>477</v>
      </c>
      <c r="D1911" s="867" t="s">
        <v>499</v>
      </c>
      <c r="E1911" s="120">
        <v>3.9000000000442014E-2</v>
      </c>
      <c r="F1911" s="120">
        <v>4.7999999999547072E-2</v>
      </c>
      <c r="G1911" s="120">
        <v>3.5999999999830834E-2</v>
      </c>
      <c r="H1911" s="434">
        <v>4.2000000000371074E-2</v>
      </c>
      <c r="I1911" s="120">
        <v>4.8000000000229193E-2</v>
      </c>
      <c r="J1911" s="120">
        <v>3.5999999999830834E-2</v>
      </c>
      <c r="K1911" s="120">
        <v>6.5999999999803549E-2</v>
      </c>
      <c r="L1911" s="120">
        <v>7.8000000000201908E-2</v>
      </c>
      <c r="M1911" s="120">
        <v>7.7999999999519787E-2</v>
      </c>
      <c r="N1911" s="434">
        <v>6.900000000041473E-2</v>
      </c>
      <c r="O1911" s="120">
        <v>6.8999999999732609E-2</v>
      </c>
      <c r="P1911" s="120">
        <v>7.5000000000272848E-2</v>
      </c>
      <c r="Q1911" s="120">
        <v>7.4999999999590727E-2</v>
      </c>
      <c r="R1911" s="120">
        <v>6.600000000048567E-2</v>
      </c>
      <c r="S1911" s="120">
        <v>7.1999999999661668E-2</v>
      </c>
      <c r="T1911" s="120">
        <v>5.1000000000158252E-2</v>
      </c>
      <c r="U1911" s="120">
        <v>5.999999999994543E-2</v>
      </c>
      <c r="V1911" s="434">
        <v>8.1000000000130967E-2</v>
      </c>
      <c r="W1911" s="120">
        <v>8.1000000000130967E-2</v>
      </c>
      <c r="X1911" s="120">
        <v>4.7999999999547072E-2</v>
      </c>
      <c r="Y1911" s="120">
        <v>7.2000000000343789E-2</v>
      </c>
      <c r="Z1911" s="120">
        <v>6.8999999999732609E-2</v>
      </c>
      <c r="AA1911" s="120">
        <v>5.999999999994543E-2</v>
      </c>
      <c r="AB1911" s="120">
        <v>5.7000000000016371E-2</v>
      </c>
      <c r="AC1911" s="135">
        <f>SUM(E1911:AB1911)</f>
        <v>1.4759999999998854</v>
      </c>
      <c r="AD1911" s="4">
        <f>MAX(E1911:AB1911)</f>
        <v>8.1000000000130967E-2</v>
      </c>
      <c r="AE1911" s="4">
        <f>MIN(E1911:AB1911)</f>
        <v>3.5999999999830834E-2</v>
      </c>
    </row>
    <row r="1912" spans="1:31" ht="12.75" customHeight="1">
      <c r="A1912" s="2284"/>
      <c r="B1912" s="2286"/>
      <c r="C1912" s="11" t="s">
        <v>478</v>
      </c>
      <c r="D1912" s="865" t="s">
        <v>499</v>
      </c>
      <c r="E1912" s="92">
        <v>0</v>
      </c>
      <c r="F1912" s="92">
        <v>0</v>
      </c>
      <c r="G1912" s="92">
        <v>0</v>
      </c>
      <c r="H1912" s="438">
        <v>0</v>
      </c>
      <c r="I1912" s="92">
        <v>0</v>
      </c>
      <c r="J1912" s="92">
        <v>0</v>
      </c>
      <c r="K1912" s="92">
        <v>0</v>
      </c>
      <c r="L1912" s="92">
        <v>0</v>
      </c>
      <c r="M1912" s="92">
        <v>0</v>
      </c>
      <c r="N1912" s="438">
        <v>0</v>
      </c>
      <c r="O1912" s="92">
        <v>0</v>
      </c>
      <c r="P1912" s="92">
        <v>0</v>
      </c>
      <c r="Q1912" s="92">
        <v>0</v>
      </c>
      <c r="R1912" s="92">
        <v>0</v>
      </c>
      <c r="S1912" s="92">
        <v>0</v>
      </c>
      <c r="T1912" s="92">
        <v>0</v>
      </c>
      <c r="U1912" s="92">
        <v>0</v>
      </c>
      <c r="V1912" s="438">
        <v>0</v>
      </c>
      <c r="W1912" s="92">
        <v>0</v>
      </c>
      <c r="X1912" s="92">
        <v>0</v>
      </c>
      <c r="Y1912" s="92">
        <v>0</v>
      </c>
      <c r="Z1912" s="92">
        <v>0</v>
      </c>
      <c r="AA1912" s="92">
        <v>0</v>
      </c>
      <c r="AB1912" s="92">
        <v>0</v>
      </c>
      <c r="AC1912" s="135">
        <f>SUM(E1912:AB1912)</f>
        <v>0</v>
      </c>
      <c r="AD1912" s="5" t="s">
        <v>465</v>
      </c>
    </row>
    <row r="1913" spans="1:31" ht="12.75" customHeight="1">
      <c r="A1913" s="2284"/>
      <c r="B1913" s="2286"/>
      <c r="C1913" s="11" t="s">
        <v>8</v>
      </c>
      <c r="D1913" s="866" t="s">
        <v>498</v>
      </c>
      <c r="E1913" s="124">
        <f>SQRT(E1911*E1911+E1912*E1912)*1000/(1.732*E1906)</f>
        <v>2.370244317518051</v>
      </c>
      <c r="F1913" s="124">
        <f t="shared" ref="F1913:AB1913" si="609">SQRT(F1911*F1911+F1912*F1912)*1000/(1.732*F1906)</f>
        <v>2.8279210067131939</v>
      </c>
      <c r="G1913" s="124">
        <f t="shared" si="609"/>
        <v>2.1428061236536533</v>
      </c>
      <c r="H1913" s="437">
        <f t="shared" si="609"/>
        <v>2.4744308809192552</v>
      </c>
      <c r="I1913" s="124">
        <f t="shared" si="609"/>
        <v>2.8570748315652716</v>
      </c>
      <c r="J1913" s="124">
        <f t="shared" si="609"/>
        <v>2.1651270207750457</v>
      </c>
      <c r="K1913" s="124">
        <f t="shared" si="609"/>
        <v>4.0111826911269937</v>
      </c>
      <c r="L1913" s="124">
        <f t="shared" si="609"/>
        <v>4.7404886349946462</v>
      </c>
      <c r="M1913" s="124">
        <f t="shared" si="609"/>
        <v>4.7909193651122663</v>
      </c>
      <c r="N1913" s="437">
        <f t="shared" si="609"/>
        <v>4.2381209768816479</v>
      </c>
      <c r="O1913" s="124">
        <f t="shared" si="609"/>
        <v>4.2381209768397508</v>
      </c>
      <c r="P1913" s="124">
        <f t="shared" si="609"/>
        <v>4.5581621490380968</v>
      </c>
      <c r="Q1913" s="124">
        <f t="shared" si="609"/>
        <v>4.464179424275061</v>
      </c>
      <c r="R1913" s="124">
        <f t="shared" si="609"/>
        <v>3.8883913842959457</v>
      </c>
      <c r="S1913" s="124">
        <f t="shared" si="609"/>
        <v>4.1990342221091792</v>
      </c>
      <c r="T1913" s="124">
        <f t="shared" si="609"/>
        <v>3.035642008533026</v>
      </c>
      <c r="U1913" s="124">
        <f t="shared" si="609"/>
        <v>3.5713435394362891</v>
      </c>
      <c r="V1913" s="437">
        <f t="shared" si="609"/>
        <v>4.77211669888126</v>
      </c>
      <c r="W1913" s="124">
        <f t="shared" si="609"/>
        <v>4.77211669888126</v>
      </c>
      <c r="X1913" s="124">
        <f t="shared" si="609"/>
        <v>2.8279210067131939</v>
      </c>
      <c r="Y1913" s="124">
        <f t="shared" si="609"/>
        <v>4.1990342221489607</v>
      </c>
      <c r="Z1913" s="124">
        <f t="shared" si="609"/>
        <v>4.0240744628579455</v>
      </c>
      <c r="AA1913" s="124">
        <f t="shared" si="609"/>
        <v>3.4991951851042429</v>
      </c>
      <c r="AB1913" s="124">
        <f t="shared" si="609"/>
        <v>3.3242354258530091</v>
      </c>
      <c r="AC1913" s="97"/>
    </row>
    <row r="1914" spans="1:31" ht="12.75" customHeight="1" thickBot="1">
      <c r="A1914" s="2285"/>
      <c r="B1914" s="2287"/>
      <c r="C1914" s="47" t="s">
        <v>16</v>
      </c>
      <c r="D1914" s="892"/>
      <c r="E1914" s="137">
        <f t="shared" ref="E1914:AC1914" si="610">E1912/E1911</f>
        <v>0</v>
      </c>
      <c r="F1914" s="137">
        <f t="shared" si="610"/>
        <v>0</v>
      </c>
      <c r="G1914" s="137">
        <f t="shared" si="610"/>
        <v>0</v>
      </c>
      <c r="H1914" s="460">
        <f t="shared" si="610"/>
        <v>0</v>
      </c>
      <c r="I1914" s="137">
        <f t="shared" si="610"/>
        <v>0</v>
      </c>
      <c r="J1914" s="137">
        <f t="shared" si="610"/>
        <v>0</v>
      </c>
      <c r="K1914" s="137">
        <f t="shared" si="610"/>
        <v>0</v>
      </c>
      <c r="L1914" s="137">
        <f t="shared" si="610"/>
        <v>0</v>
      </c>
      <c r="M1914" s="137">
        <f t="shared" si="610"/>
        <v>0</v>
      </c>
      <c r="N1914" s="460">
        <f t="shared" si="610"/>
        <v>0</v>
      </c>
      <c r="O1914" s="137">
        <f t="shared" si="610"/>
        <v>0</v>
      </c>
      <c r="P1914" s="137">
        <f t="shared" si="610"/>
        <v>0</v>
      </c>
      <c r="Q1914" s="137">
        <f t="shared" si="610"/>
        <v>0</v>
      </c>
      <c r="R1914" s="137">
        <f t="shared" si="610"/>
        <v>0</v>
      </c>
      <c r="S1914" s="137">
        <f t="shared" si="610"/>
        <v>0</v>
      </c>
      <c r="T1914" s="137">
        <f t="shared" si="610"/>
        <v>0</v>
      </c>
      <c r="U1914" s="137">
        <f t="shared" si="610"/>
        <v>0</v>
      </c>
      <c r="V1914" s="460">
        <f t="shared" si="610"/>
        <v>0</v>
      </c>
      <c r="W1914" s="137">
        <f t="shared" si="610"/>
        <v>0</v>
      </c>
      <c r="X1914" s="137">
        <f t="shared" si="610"/>
        <v>0</v>
      </c>
      <c r="Y1914" s="137">
        <f t="shared" si="610"/>
        <v>0</v>
      </c>
      <c r="Z1914" s="137">
        <f t="shared" si="610"/>
        <v>0</v>
      </c>
      <c r="AA1914" s="137">
        <f t="shared" si="610"/>
        <v>0</v>
      </c>
      <c r="AB1914" s="137">
        <f t="shared" si="610"/>
        <v>0</v>
      </c>
      <c r="AC1914" s="133">
        <f t="shared" si="610"/>
        <v>0</v>
      </c>
    </row>
    <row r="1915" spans="1:31" ht="12.75" customHeight="1" thickBot="1">
      <c r="A1915" s="267"/>
      <c r="B1915" s="84" t="s">
        <v>20</v>
      </c>
      <c r="C1915" s="85" t="s">
        <v>477</v>
      </c>
      <c r="D1915" s="958" t="s">
        <v>499</v>
      </c>
      <c r="E1915" s="268">
        <v>3.0000000000000001E-3</v>
      </c>
      <c r="F1915" s="268">
        <v>4.0000000000000001E-3</v>
      </c>
      <c r="G1915" s="268">
        <v>4.0000000000000001E-3</v>
      </c>
      <c r="H1915" s="694">
        <v>3.0000000000000001E-3</v>
      </c>
      <c r="I1915" s="268">
        <v>4.0000000000000001E-3</v>
      </c>
      <c r="J1915" s="268">
        <v>4.0000000000000001E-3</v>
      </c>
      <c r="K1915" s="268">
        <v>3.0000000000000001E-3</v>
      </c>
      <c r="L1915" s="268">
        <v>3.0000000000000001E-3</v>
      </c>
      <c r="M1915" s="268">
        <v>3.0000000000000001E-3</v>
      </c>
      <c r="N1915" s="694">
        <v>3.0000000000000001E-3</v>
      </c>
      <c r="O1915" s="268">
        <v>3.0000000000000001E-3</v>
      </c>
      <c r="P1915" s="268">
        <v>4.0000000000000001E-3</v>
      </c>
      <c r="Q1915" s="268">
        <v>3.0000000000000001E-3</v>
      </c>
      <c r="R1915" s="268">
        <v>2E-3</v>
      </c>
      <c r="S1915" s="268">
        <v>2E-3</v>
      </c>
      <c r="T1915" s="268">
        <v>4.0000000000000001E-3</v>
      </c>
      <c r="U1915" s="268">
        <v>3.0000000000000001E-3</v>
      </c>
      <c r="V1915" s="694">
        <v>2E-3</v>
      </c>
      <c r="W1915" s="268">
        <v>2E-3</v>
      </c>
      <c r="X1915" s="268">
        <v>3.0000000000000001E-3</v>
      </c>
      <c r="Y1915" s="268">
        <v>3.0000000000000001E-3</v>
      </c>
      <c r="Z1915" s="268">
        <v>3.0000000000000001E-3</v>
      </c>
      <c r="AA1915" s="268">
        <v>3.0000000000000001E-3</v>
      </c>
      <c r="AB1915" s="268">
        <v>3.0000000000000001E-3</v>
      </c>
      <c r="AC1915" s="197">
        <f>SUM(E1915:AB1915)</f>
        <v>7.4000000000000024E-2</v>
      </c>
      <c r="AD1915" s="619">
        <f>MAX(E1915:AB1915)</f>
        <v>4.0000000000000001E-3</v>
      </c>
    </row>
    <row r="1916" spans="1:31" s="5" customFormat="1" ht="10.5" customHeight="1">
      <c r="A1916" s="2297" t="s">
        <v>154</v>
      </c>
      <c r="B1916" s="2298"/>
      <c r="C1916" s="69" t="s">
        <v>477</v>
      </c>
      <c r="D1916" s="69"/>
      <c r="E1916" s="120">
        <f>E1907+E1911</f>
        <v>6.0000000000627551E-2</v>
      </c>
      <c r="F1916" s="120">
        <f t="shared" ref="F1916:AC1917" si="611">F1907+F1911</f>
        <v>7.4999999998226485E-2</v>
      </c>
      <c r="G1916" s="120">
        <f t="shared" si="611"/>
        <v>6.299999999987449E-2</v>
      </c>
      <c r="H1916" s="434">
        <f t="shared" si="611"/>
        <v>6.900000000041473E-2</v>
      </c>
      <c r="I1916" s="120">
        <f t="shared" si="611"/>
        <v>7.5000000000272848E-2</v>
      </c>
      <c r="J1916" s="120">
        <f t="shared" si="611"/>
        <v>7.5000000000954969E-2</v>
      </c>
      <c r="K1916" s="120">
        <f t="shared" si="611"/>
        <v>0.10499999999956344</v>
      </c>
      <c r="L1916" s="120">
        <f t="shared" si="611"/>
        <v>0.1169999999999618</v>
      </c>
      <c r="M1916" s="120">
        <f t="shared" si="611"/>
        <v>0.15899999999965075</v>
      </c>
      <c r="N1916" s="434">
        <f t="shared" si="611"/>
        <v>0.16200000000026193</v>
      </c>
      <c r="O1916" s="120">
        <f t="shared" si="611"/>
        <v>0.13499999999953616</v>
      </c>
      <c r="P1916" s="120">
        <f t="shared" si="611"/>
        <v>0.13200000000097134</v>
      </c>
      <c r="Q1916" s="120">
        <f t="shared" si="611"/>
        <v>0.12299999999845568</v>
      </c>
      <c r="R1916" s="120">
        <f t="shared" si="611"/>
        <v>0.12900000000104228</v>
      </c>
      <c r="S1916" s="120">
        <f t="shared" si="611"/>
        <v>0.12899999999899592</v>
      </c>
      <c r="T1916" s="120">
        <f t="shared" si="611"/>
        <v>9.0000000001282388E-2</v>
      </c>
      <c r="U1916" s="120">
        <f t="shared" si="611"/>
        <v>0.10199999999895226</v>
      </c>
      <c r="V1916" s="434">
        <f t="shared" si="611"/>
        <v>0.12300000000050204</v>
      </c>
      <c r="W1916" s="120">
        <f t="shared" si="611"/>
        <v>0.12599999999974898</v>
      </c>
      <c r="X1916" s="120">
        <f t="shared" si="611"/>
        <v>7.8000000000201908E-2</v>
      </c>
      <c r="Y1916" s="120">
        <f t="shared" si="611"/>
        <v>0.10199999999963438</v>
      </c>
      <c r="Z1916" s="120">
        <f t="shared" si="611"/>
        <v>9.5999999999776264E-2</v>
      </c>
      <c r="AA1916" s="120">
        <f t="shared" si="611"/>
        <v>8.6999999999989086E-2</v>
      </c>
      <c r="AB1916" s="120">
        <f t="shared" si="611"/>
        <v>8.4000000000060027E-2</v>
      </c>
      <c r="AC1916" s="120">
        <f t="shared" si="611"/>
        <v>2.4959999999989577</v>
      </c>
    </row>
    <row r="1917" spans="1:31" s="5" customFormat="1" ht="10.5" customHeight="1" thickBot="1">
      <c r="A1917" s="2299"/>
      <c r="B1917" s="2300"/>
      <c r="C1917" s="47" t="s">
        <v>478</v>
      </c>
      <c r="D1917" s="220"/>
      <c r="E1917" s="190">
        <f>E1908+E1912</f>
        <v>0</v>
      </c>
      <c r="F1917" s="190">
        <f t="shared" si="611"/>
        <v>0</v>
      </c>
      <c r="G1917" s="190">
        <f t="shared" si="611"/>
        <v>0</v>
      </c>
      <c r="H1917" s="500">
        <f t="shared" si="611"/>
        <v>0</v>
      </c>
      <c r="I1917" s="190">
        <f t="shared" si="611"/>
        <v>0</v>
      </c>
      <c r="J1917" s="190">
        <f t="shared" si="611"/>
        <v>0</v>
      </c>
      <c r="K1917" s="190">
        <f t="shared" si="611"/>
        <v>0</v>
      </c>
      <c r="L1917" s="190">
        <f t="shared" si="611"/>
        <v>0</v>
      </c>
      <c r="M1917" s="190">
        <f t="shared" si="611"/>
        <v>0</v>
      </c>
      <c r="N1917" s="500">
        <f t="shared" si="611"/>
        <v>0</v>
      </c>
      <c r="O1917" s="190">
        <f t="shared" si="611"/>
        <v>0</v>
      </c>
      <c r="P1917" s="190">
        <f t="shared" si="611"/>
        <v>0</v>
      </c>
      <c r="Q1917" s="190">
        <f t="shared" si="611"/>
        <v>0</v>
      </c>
      <c r="R1917" s="190">
        <f t="shared" si="611"/>
        <v>0</v>
      </c>
      <c r="S1917" s="190">
        <f t="shared" si="611"/>
        <v>0</v>
      </c>
      <c r="T1917" s="190">
        <f t="shared" si="611"/>
        <v>0</v>
      </c>
      <c r="U1917" s="190">
        <f t="shared" si="611"/>
        <v>0</v>
      </c>
      <c r="V1917" s="500">
        <f t="shared" si="611"/>
        <v>0</v>
      </c>
      <c r="W1917" s="190">
        <f t="shared" si="611"/>
        <v>0</v>
      </c>
      <c r="X1917" s="190">
        <f t="shared" si="611"/>
        <v>0</v>
      </c>
      <c r="Y1917" s="190">
        <f t="shared" si="611"/>
        <v>0</v>
      </c>
      <c r="Z1917" s="190">
        <f t="shared" si="611"/>
        <v>0</v>
      </c>
      <c r="AA1917" s="190">
        <f t="shared" si="611"/>
        <v>0</v>
      </c>
      <c r="AB1917" s="190">
        <f t="shared" si="611"/>
        <v>0</v>
      </c>
      <c r="AC1917" s="190">
        <f t="shared" si="611"/>
        <v>0</v>
      </c>
    </row>
    <row r="1918" spans="1:31" s="5" customFormat="1" ht="10.5" customHeight="1">
      <c r="A1918" s="2236" t="s">
        <v>155</v>
      </c>
      <c r="B1918" s="2237"/>
      <c r="C1918" s="12" t="s">
        <v>477</v>
      </c>
      <c r="D1918" s="12"/>
      <c r="E1918" s="123">
        <f>E1899-E1916</f>
        <v>5.9999999991759978E-3</v>
      </c>
      <c r="F1918" s="123">
        <f t="shared" ref="F1918:AC1919" si="612">F1899-F1916</f>
        <v>-8.9999999984229362E-3</v>
      </c>
      <c r="G1918" s="123">
        <f t="shared" si="612"/>
        <v>3.0000000026575435E-3</v>
      </c>
      <c r="H1918" s="458">
        <f t="shared" si="612"/>
        <v>-6.0000000012223609E-3</v>
      </c>
      <c r="I1918" s="123">
        <f t="shared" si="612"/>
        <v>5.9999999998581188E-3</v>
      </c>
      <c r="J1918" s="123">
        <f t="shared" si="612"/>
        <v>-3.0000000026575435E-3</v>
      </c>
      <c r="K1918" s="123">
        <f t="shared" si="612"/>
        <v>3.0000000006111804E-3</v>
      </c>
      <c r="L1918" s="123">
        <f t="shared" si="612"/>
        <v>2.0463630789890885E-12</v>
      </c>
      <c r="M1918" s="123">
        <f t="shared" si="612"/>
        <v>-6.0000000012223609E-3</v>
      </c>
      <c r="N1918" s="458">
        <f t="shared" si="612"/>
        <v>3.0000000006111804E-3</v>
      </c>
      <c r="O1918" s="123">
        <f t="shared" si="612"/>
        <v>-9.0000000011514203E-3</v>
      </c>
      <c r="P1918" s="123">
        <f t="shared" si="612"/>
        <v>1.200000000108048E-2</v>
      </c>
      <c r="Q1918" s="123">
        <f t="shared" si="612"/>
        <v>2.0463630789890885E-12</v>
      </c>
      <c r="R1918" s="123">
        <f t="shared" si="612"/>
        <v>2.9999999985648174E-3</v>
      </c>
      <c r="S1918" s="123">
        <f t="shared" si="612"/>
        <v>-3.0000000006111804E-3</v>
      </c>
      <c r="T1918" s="123">
        <f t="shared" si="612"/>
        <v>5.9999999991759978E-3</v>
      </c>
      <c r="U1918" s="123">
        <f t="shared" si="612"/>
        <v>0</v>
      </c>
      <c r="V1918" s="458">
        <f t="shared" si="612"/>
        <v>3.0000000006111804E-3</v>
      </c>
      <c r="W1918" s="123">
        <f t="shared" si="612"/>
        <v>-5.9999999998581188E-3</v>
      </c>
      <c r="X1918" s="123">
        <f t="shared" si="612"/>
        <v>6.0000000005402399E-3</v>
      </c>
      <c r="Y1918" s="123">
        <f t="shared" si="612"/>
        <v>-5.9999999991759978E-3</v>
      </c>
      <c r="Z1918" s="123">
        <f t="shared" si="612"/>
        <v>5.9999999991759978E-3</v>
      </c>
      <c r="AA1918" s="123">
        <f t="shared" si="612"/>
        <v>2.1000000000185537E-2</v>
      </c>
      <c r="AB1918" s="123">
        <f t="shared" si="612"/>
        <v>-2.3999999998750354E-2</v>
      </c>
      <c r="AC1918" s="123">
        <f t="shared" si="612"/>
        <v>6.000000003268724E-3</v>
      </c>
    </row>
    <row r="1919" spans="1:31" s="5" customFormat="1" ht="10.5" customHeight="1" thickBot="1">
      <c r="A1919" s="2238"/>
      <c r="B1919" s="2239"/>
      <c r="C1919" s="9" t="s">
        <v>478</v>
      </c>
      <c r="D1919" s="271"/>
      <c r="E1919" s="123">
        <f>E1900-E1917</f>
        <v>0</v>
      </c>
      <c r="F1919" s="123">
        <f t="shared" si="612"/>
        <v>0</v>
      </c>
      <c r="G1919" s="123">
        <f t="shared" si="612"/>
        <v>0</v>
      </c>
      <c r="H1919" s="458">
        <f t="shared" si="612"/>
        <v>0</v>
      </c>
      <c r="I1919" s="123">
        <f t="shared" si="612"/>
        <v>0</v>
      </c>
      <c r="J1919" s="123">
        <f t="shared" si="612"/>
        <v>0</v>
      </c>
      <c r="K1919" s="123">
        <f t="shared" si="612"/>
        <v>0</v>
      </c>
      <c r="L1919" s="123">
        <f t="shared" si="612"/>
        <v>0</v>
      </c>
      <c r="M1919" s="123">
        <f t="shared" si="612"/>
        <v>0</v>
      </c>
      <c r="N1919" s="458">
        <f t="shared" si="612"/>
        <v>0</v>
      </c>
      <c r="O1919" s="123">
        <f t="shared" si="612"/>
        <v>0</v>
      </c>
      <c r="P1919" s="123">
        <f t="shared" si="612"/>
        <v>0</v>
      </c>
      <c r="Q1919" s="123">
        <f t="shared" si="612"/>
        <v>0</v>
      </c>
      <c r="R1919" s="123">
        <f t="shared" si="612"/>
        <v>0</v>
      </c>
      <c r="S1919" s="123">
        <f t="shared" si="612"/>
        <v>0</v>
      </c>
      <c r="T1919" s="123">
        <f t="shared" si="612"/>
        <v>0</v>
      </c>
      <c r="U1919" s="123">
        <f t="shared" si="612"/>
        <v>0</v>
      </c>
      <c r="V1919" s="458">
        <f t="shared" si="612"/>
        <v>0</v>
      </c>
      <c r="W1919" s="123">
        <f t="shared" si="612"/>
        <v>0</v>
      </c>
      <c r="X1919" s="123">
        <f t="shared" si="612"/>
        <v>0</v>
      </c>
      <c r="Y1919" s="123">
        <f t="shared" si="612"/>
        <v>0</v>
      </c>
      <c r="Z1919" s="123">
        <f t="shared" si="612"/>
        <v>0</v>
      </c>
      <c r="AA1919" s="123">
        <f t="shared" si="612"/>
        <v>0</v>
      </c>
      <c r="AB1919" s="123">
        <f t="shared" si="612"/>
        <v>0</v>
      </c>
      <c r="AC1919" s="123">
        <f t="shared" si="612"/>
        <v>0</v>
      </c>
    </row>
    <row r="1920" spans="1:31" s="32" customFormat="1" ht="10.5" customHeight="1">
      <c r="A1920" s="2280" t="s">
        <v>9</v>
      </c>
      <c r="B1920" s="2281"/>
      <c r="C1920" s="14" t="s">
        <v>477</v>
      </c>
      <c r="D1920" s="14"/>
      <c r="E1920" s="20"/>
      <c r="F1920" s="20"/>
      <c r="G1920" s="20"/>
      <c r="H1920" s="20"/>
      <c r="I1920" s="20"/>
      <c r="J1920" s="20"/>
      <c r="K1920" s="20"/>
      <c r="L1920" s="20"/>
      <c r="M1920" s="20"/>
      <c r="N1920" s="20"/>
      <c r="O1920" s="20"/>
      <c r="P1920" s="20"/>
      <c r="Q1920" s="20"/>
      <c r="R1920" s="20"/>
      <c r="S1920" s="20"/>
      <c r="T1920" s="20"/>
      <c r="U1920" s="20"/>
      <c r="V1920" s="20"/>
      <c r="W1920" s="20"/>
      <c r="X1920" s="20"/>
      <c r="Y1920" s="20"/>
      <c r="Z1920" s="20"/>
      <c r="AA1920" s="20"/>
      <c r="AB1920" s="20"/>
      <c r="AC1920" s="102"/>
    </row>
    <row r="1921" spans="1:29" s="32" customFormat="1" ht="12" customHeight="1" thickBot="1">
      <c r="A1921" s="2282"/>
      <c r="B1921" s="2283"/>
      <c r="C1921" s="15" t="s">
        <v>478</v>
      </c>
      <c r="D1921" s="15"/>
      <c r="E1921" s="103"/>
      <c r="F1921" s="103"/>
      <c r="G1921" s="103"/>
      <c r="H1921" s="103"/>
      <c r="I1921" s="103"/>
      <c r="J1921" s="103"/>
      <c r="K1921" s="103"/>
      <c r="L1921" s="103"/>
      <c r="M1921" s="103"/>
      <c r="N1921" s="103"/>
      <c r="O1921" s="103"/>
      <c r="P1921" s="103"/>
      <c r="Q1921" s="103"/>
      <c r="R1921" s="103"/>
      <c r="S1921" s="103"/>
      <c r="T1921" s="103"/>
      <c r="U1921" s="103"/>
      <c r="V1921" s="103"/>
      <c r="W1921" s="103"/>
      <c r="X1921" s="103"/>
      <c r="Y1921" s="103"/>
      <c r="Z1921" s="103"/>
      <c r="AA1921" s="103"/>
      <c r="AB1921" s="103"/>
      <c r="AC1921" s="104"/>
    </row>
    <row r="1922" spans="1:29" ht="30" customHeight="1" thickBot="1"/>
    <row r="1923" spans="1:29" s="5" customFormat="1" ht="28.5" customHeight="1">
      <c r="A1923" s="144" t="s">
        <v>17</v>
      </c>
      <c r="B1923" s="145" t="s">
        <v>5</v>
      </c>
      <c r="C1923" s="6" t="s">
        <v>14</v>
      </c>
      <c r="D1923" s="274" t="s">
        <v>491</v>
      </c>
      <c r="E1923" s="2246" t="s">
        <v>15</v>
      </c>
      <c r="F1923" s="2246"/>
      <c r="G1923" s="2246"/>
      <c r="H1923" s="2246"/>
      <c r="I1923" s="2246"/>
      <c r="J1923" s="2246"/>
      <c r="K1923" s="2246"/>
      <c r="L1923" s="2246"/>
      <c r="M1923" s="2246"/>
      <c r="N1923" s="2246"/>
      <c r="O1923" s="2246"/>
      <c r="P1923" s="2246"/>
      <c r="Q1923" s="2246"/>
      <c r="R1923" s="2246"/>
      <c r="S1923" s="2246"/>
      <c r="T1923" s="2246"/>
      <c r="U1923" s="2246"/>
      <c r="V1923" s="2246"/>
      <c r="W1923" s="2246"/>
      <c r="X1923" s="2246"/>
      <c r="Y1923" s="2246"/>
      <c r="Z1923" s="2246"/>
      <c r="AA1923" s="2246"/>
      <c r="AB1923" s="2246"/>
      <c r="AC1923" s="2227" t="s">
        <v>10</v>
      </c>
    </row>
    <row r="1924" spans="1:29" s="13" customFormat="1" ht="12.75" customHeight="1" thickBot="1">
      <c r="A1924" s="2248" t="s">
        <v>438</v>
      </c>
      <c r="B1924" s="2249"/>
      <c r="C1924" s="17"/>
      <c r="D1924" s="17"/>
      <c r="E1924" s="18">
        <v>1</v>
      </c>
      <c r="F1924" s="18">
        <v>2</v>
      </c>
      <c r="G1924" s="18">
        <v>3</v>
      </c>
      <c r="H1924" s="18">
        <v>4</v>
      </c>
      <c r="I1924" s="18">
        <v>5</v>
      </c>
      <c r="J1924" s="18">
        <v>6</v>
      </c>
      <c r="K1924" s="18">
        <v>7</v>
      </c>
      <c r="L1924" s="18">
        <v>8</v>
      </c>
      <c r="M1924" s="18">
        <v>9</v>
      </c>
      <c r="N1924" s="18">
        <v>10</v>
      </c>
      <c r="O1924" s="18">
        <v>11</v>
      </c>
      <c r="P1924" s="18">
        <v>12</v>
      </c>
      <c r="Q1924" s="18">
        <v>13</v>
      </c>
      <c r="R1924" s="18">
        <v>14</v>
      </c>
      <c r="S1924" s="18">
        <v>15</v>
      </c>
      <c r="T1924" s="18">
        <v>16</v>
      </c>
      <c r="U1924" s="18">
        <v>17</v>
      </c>
      <c r="V1924" s="18">
        <v>18</v>
      </c>
      <c r="W1924" s="18">
        <v>19</v>
      </c>
      <c r="X1924" s="18">
        <v>20</v>
      </c>
      <c r="Y1924" s="18">
        <v>21</v>
      </c>
      <c r="Z1924" s="18">
        <v>22</v>
      </c>
      <c r="AA1924" s="18">
        <v>23</v>
      </c>
      <c r="AB1924" s="18">
        <v>24</v>
      </c>
      <c r="AC1924" s="2247"/>
    </row>
    <row r="1925" spans="1:29" s="13" customFormat="1" ht="12.75" customHeight="1">
      <c r="A1925" s="19" t="s">
        <v>286</v>
      </c>
      <c r="B1925" s="20"/>
      <c r="C1925" s="21"/>
      <c r="D1925" s="867"/>
      <c r="E1925" s="20">
        <v>4</v>
      </c>
      <c r="F1925" s="20">
        <v>4</v>
      </c>
      <c r="G1925" s="20">
        <v>4</v>
      </c>
      <c r="H1925" s="20">
        <v>4</v>
      </c>
      <c r="I1925" s="20">
        <v>4</v>
      </c>
      <c r="J1925" s="20">
        <v>4</v>
      </c>
      <c r="K1925" s="20">
        <v>4</v>
      </c>
      <c r="L1925" s="20">
        <v>4</v>
      </c>
      <c r="M1925" s="20">
        <v>4</v>
      </c>
      <c r="N1925" s="20">
        <v>4</v>
      </c>
      <c r="O1925" s="20">
        <v>4</v>
      </c>
      <c r="P1925" s="20">
        <v>4</v>
      </c>
      <c r="Q1925" s="20">
        <v>4</v>
      </c>
      <c r="R1925" s="20">
        <v>4</v>
      </c>
      <c r="S1925" s="20">
        <v>4</v>
      </c>
      <c r="T1925" s="20">
        <v>4</v>
      </c>
      <c r="U1925" s="20">
        <v>4</v>
      </c>
      <c r="V1925" s="20">
        <v>4</v>
      </c>
      <c r="W1925" s="20">
        <v>4</v>
      </c>
      <c r="X1925" s="20">
        <v>4</v>
      </c>
      <c r="Y1925" s="20">
        <v>4</v>
      </c>
      <c r="Z1925" s="20">
        <v>4</v>
      </c>
      <c r="AA1925" s="20">
        <v>4</v>
      </c>
      <c r="AB1925" s="20">
        <v>4</v>
      </c>
      <c r="AC1925" s="22"/>
    </row>
    <row r="1926" spans="1:29" s="13" customFormat="1" ht="12.75" customHeight="1" thickBot="1">
      <c r="A1926" s="38" t="s">
        <v>287</v>
      </c>
      <c r="B1926" s="39"/>
      <c r="C1926" s="40"/>
      <c r="D1926" s="1173"/>
      <c r="E1926" s="39">
        <v>1</v>
      </c>
      <c r="F1926" s="39">
        <v>1</v>
      </c>
      <c r="G1926" s="39">
        <v>1</v>
      </c>
      <c r="H1926" s="39">
        <v>1</v>
      </c>
      <c r="I1926" s="39">
        <v>1</v>
      </c>
      <c r="J1926" s="39">
        <v>1</v>
      </c>
      <c r="K1926" s="39">
        <v>1</v>
      </c>
      <c r="L1926" s="39">
        <v>1</v>
      </c>
      <c r="M1926" s="39">
        <v>1</v>
      </c>
      <c r="N1926" s="39">
        <v>1</v>
      </c>
      <c r="O1926" s="39">
        <v>1</v>
      </c>
      <c r="P1926" s="39">
        <v>1</v>
      </c>
      <c r="Q1926" s="39">
        <v>1</v>
      </c>
      <c r="R1926" s="39">
        <v>1</v>
      </c>
      <c r="S1926" s="39">
        <v>1</v>
      </c>
      <c r="T1926" s="39">
        <v>1</v>
      </c>
      <c r="U1926" s="39">
        <v>1</v>
      </c>
      <c r="V1926" s="39">
        <v>1</v>
      </c>
      <c r="W1926" s="39">
        <v>1</v>
      </c>
      <c r="X1926" s="39">
        <v>1</v>
      </c>
      <c r="Y1926" s="39">
        <v>1</v>
      </c>
      <c r="Z1926" s="39">
        <v>1</v>
      </c>
      <c r="AA1926" s="39">
        <v>1</v>
      </c>
      <c r="AB1926" s="39">
        <v>1</v>
      </c>
      <c r="AC1926" s="188"/>
    </row>
    <row r="1927" spans="1:29" s="5" customFormat="1" ht="11.25">
      <c r="A1927" s="2216" t="s">
        <v>118</v>
      </c>
      <c r="B1927" s="2219" t="s">
        <v>288</v>
      </c>
      <c r="C1927" s="10" t="s">
        <v>477</v>
      </c>
      <c r="D1927" s="867" t="s">
        <v>499</v>
      </c>
      <c r="E1927" s="120">
        <v>0.10800000000072033</v>
      </c>
      <c r="F1927" s="120">
        <v>0.10799999999908323</v>
      </c>
      <c r="G1927" s="120">
        <v>0.16200000000026193</v>
      </c>
      <c r="H1927" s="434">
        <v>0.10800000000072033</v>
      </c>
      <c r="I1927" s="120">
        <v>3.5999999999148713E-2</v>
      </c>
      <c r="J1927" s="120">
        <v>9.0000000000327415E-2</v>
      </c>
      <c r="K1927" s="120">
        <v>7.1999999999934519E-2</v>
      </c>
      <c r="L1927" s="120">
        <v>0.14399999999986904</v>
      </c>
      <c r="M1927" s="120">
        <v>9.0000000000327415E-2</v>
      </c>
      <c r="N1927" s="434">
        <v>0.12599999999947614</v>
      </c>
      <c r="O1927" s="120">
        <v>7.1999999999934519E-2</v>
      </c>
      <c r="P1927" s="120">
        <v>9.0000000000327415E-2</v>
      </c>
      <c r="Q1927" s="120">
        <v>0.14399999999986904</v>
      </c>
      <c r="R1927" s="120">
        <v>9.0000000000327415E-2</v>
      </c>
      <c r="S1927" s="120">
        <v>0.10800000000072033</v>
      </c>
      <c r="T1927" s="120">
        <v>0.10799999999908323</v>
      </c>
      <c r="U1927" s="120">
        <v>0.10800000000072033</v>
      </c>
      <c r="V1927" s="434">
        <v>9.0000000000327415E-2</v>
      </c>
      <c r="W1927" s="120">
        <v>0.10799999999908323</v>
      </c>
      <c r="X1927" s="120">
        <v>9.0000000000327415E-2</v>
      </c>
      <c r="Y1927" s="120">
        <v>0.10800000000072033</v>
      </c>
      <c r="Z1927" s="120">
        <v>8.9999999998690336E-2</v>
      </c>
      <c r="AA1927" s="120">
        <v>0.10800000000072033</v>
      </c>
      <c r="AB1927" s="120">
        <v>9.0000000000327415E-2</v>
      </c>
      <c r="AC1927" s="135">
        <f>SUM(E1927:AB1927)</f>
        <v>2.4480000000010484</v>
      </c>
    </row>
    <row r="1928" spans="1:29" s="5" customFormat="1" ht="11.25">
      <c r="A1928" s="2217"/>
      <c r="B1928" s="2220"/>
      <c r="C1928" s="11" t="s">
        <v>478</v>
      </c>
      <c r="D1928" s="866" t="s">
        <v>499</v>
      </c>
      <c r="E1928" s="121">
        <v>5.3999999997904523E-2</v>
      </c>
      <c r="F1928" s="121">
        <v>5.4000000001178709E-2</v>
      </c>
      <c r="G1928" s="121">
        <v>7.1999999998297426E-2</v>
      </c>
      <c r="H1928" s="435">
        <v>5.4000000001178709E-2</v>
      </c>
      <c r="I1928" s="121">
        <v>5.4000000001178709E-2</v>
      </c>
      <c r="J1928" s="121">
        <v>7.1999999998297426E-2</v>
      </c>
      <c r="K1928" s="121">
        <v>9.0000000001964509E-2</v>
      </c>
      <c r="L1928" s="121">
        <v>8.9999999998690336E-2</v>
      </c>
      <c r="M1928" s="121">
        <v>8.9999999998690336E-2</v>
      </c>
      <c r="N1928" s="435">
        <v>9.0000000001964509E-2</v>
      </c>
      <c r="O1928" s="121">
        <v>8.9999999998690336E-2</v>
      </c>
      <c r="P1928" s="121">
        <v>9.0000000001964509E-2</v>
      </c>
      <c r="Q1928" s="121">
        <v>8.9999999998690336E-2</v>
      </c>
      <c r="R1928" s="121">
        <v>8.9999999998690336E-2</v>
      </c>
      <c r="S1928" s="121">
        <v>9.0000000001964509E-2</v>
      </c>
      <c r="T1928" s="121">
        <v>8.9999999998690336E-2</v>
      </c>
      <c r="U1928" s="121">
        <v>0.16200000000026193</v>
      </c>
      <c r="V1928" s="435">
        <v>0.12599999999947614</v>
      </c>
      <c r="W1928" s="121">
        <v>7.2000000001571612E-2</v>
      </c>
      <c r="X1928" s="121">
        <v>8.9999999998690336E-2</v>
      </c>
      <c r="Y1928" s="121">
        <v>9.0000000001964509E-2</v>
      </c>
      <c r="Z1928" s="121">
        <v>8.9999999998690336E-2</v>
      </c>
      <c r="AA1928" s="121">
        <v>8.9999999998690336E-2</v>
      </c>
      <c r="AB1928" s="121">
        <v>9.0000000001964509E-2</v>
      </c>
      <c r="AC1928" s="135">
        <f>SUM(E1928:AB1928)</f>
        <v>2.0699999999993448</v>
      </c>
    </row>
    <row r="1929" spans="1:29" s="5" customFormat="1" ht="12">
      <c r="A1929" s="2217"/>
      <c r="B1929" s="2220"/>
      <c r="C1929" s="11" t="s">
        <v>8</v>
      </c>
      <c r="D1929" s="861" t="s">
        <v>459</v>
      </c>
      <c r="E1929" s="1572">
        <v>13</v>
      </c>
      <c r="F1929" s="1571">
        <v>13</v>
      </c>
      <c r="G1929" s="1571">
        <v>12</v>
      </c>
      <c r="H1929" s="1571">
        <v>12</v>
      </c>
      <c r="I1929" s="1571">
        <v>13</v>
      </c>
      <c r="J1929" s="1571">
        <v>13</v>
      </c>
      <c r="K1929" s="1571">
        <v>12</v>
      </c>
      <c r="L1929" s="1571">
        <v>13</v>
      </c>
      <c r="M1929" s="1571">
        <v>13</v>
      </c>
      <c r="N1929" s="1571">
        <v>12</v>
      </c>
      <c r="O1929" s="1571">
        <v>13</v>
      </c>
      <c r="P1929" s="1571">
        <v>13</v>
      </c>
      <c r="Q1929" s="1571">
        <v>13</v>
      </c>
      <c r="R1929" s="1571">
        <v>13</v>
      </c>
      <c r="S1929" s="1571">
        <v>13</v>
      </c>
      <c r="T1929" s="1571">
        <v>13</v>
      </c>
      <c r="U1929" s="1571">
        <v>12</v>
      </c>
      <c r="V1929" s="1571">
        <v>13</v>
      </c>
      <c r="W1929" s="1571">
        <v>13</v>
      </c>
      <c r="X1929" s="1571">
        <v>12</v>
      </c>
      <c r="Y1929" s="1571">
        <v>12</v>
      </c>
      <c r="Z1929" s="1571">
        <v>12</v>
      </c>
      <c r="AA1929" s="1571">
        <v>12</v>
      </c>
      <c r="AB1929" s="1573">
        <v>12</v>
      </c>
      <c r="AC1929" s="135"/>
    </row>
    <row r="1930" spans="1:29" s="5" customFormat="1" ht="12" thickBot="1">
      <c r="A1930" s="2217"/>
      <c r="B1930" s="2220"/>
      <c r="C1930" s="11" t="s">
        <v>16</v>
      </c>
      <c r="D1930" s="11"/>
      <c r="E1930" s="121">
        <f t="shared" ref="E1930:M1930" si="613">E1928/E1927</f>
        <v>0.49999999997726258</v>
      </c>
      <c r="F1930" s="121">
        <f t="shared" si="613"/>
        <v>0.50000000001515832</v>
      </c>
      <c r="G1930" s="121">
        <f t="shared" si="613"/>
        <v>0.44444444443321612</v>
      </c>
      <c r="H1930" s="435">
        <f t="shared" si="613"/>
        <v>0.50000000000757916</v>
      </c>
      <c r="I1930" s="121">
        <f t="shared" si="613"/>
        <v>1.5000000000682123</v>
      </c>
      <c r="J1930" s="121">
        <f t="shared" si="613"/>
        <v>0.79999999997817217</v>
      </c>
      <c r="K1930" s="121">
        <f t="shared" si="613"/>
        <v>1.2500000000284217</v>
      </c>
      <c r="L1930" s="121">
        <f t="shared" si="613"/>
        <v>0.62499999999147349</v>
      </c>
      <c r="M1930" s="121">
        <f t="shared" si="613"/>
        <v>0.99999999998181022</v>
      </c>
      <c r="N1930" s="435">
        <f>N1928/N1927</f>
        <v>0.71428571430427534</v>
      </c>
      <c r="O1930" s="121">
        <f t="shared" ref="O1930:AC1930" si="614">O1928/O1927</f>
        <v>1.249999999982947</v>
      </c>
      <c r="P1930" s="121">
        <f t="shared" si="614"/>
        <v>1.0000000000181899</v>
      </c>
      <c r="Q1930" s="121">
        <f t="shared" si="614"/>
        <v>0.62499999999147349</v>
      </c>
      <c r="R1930" s="121">
        <f t="shared" si="614"/>
        <v>0.99999999998181022</v>
      </c>
      <c r="S1930" s="121">
        <f t="shared" si="614"/>
        <v>0.83333333334596515</v>
      </c>
      <c r="T1930" s="121">
        <f t="shared" si="614"/>
        <v>0.83333333332828063</v>
      </c>
      <c r="U1930" s="121">
        <f t="shared" si="614"/>
        <v>1.4999999999924207</v>
      </c>
      <c r="V1930" s="435">
        <f t="shared" si="614"/>
        <v>1.3999999999890862</v>
      </c>
      <c r="W1930" s="121">
        <f t="shared" si="614"/>
        <v>0.66666666668687768</v>
      </c>
      <c r="X1930" s="121">
        <f t="shared" si="614"/>
        <v>0.99999999998181022</v>
      </c>
      <c r="Y1930" s="121">
        <f t="shared" si="614"/>
        <v>0.83333333334596515</v>
      </c>
      <c r="Z1930" s="121">
        <f t="shared" si="614"/>
        <v>1</v>
      </c>
      <c r="AA1930" s="121">
        <f t="shared" si="614"/>
        <v>0.83333333331564874</v>
      </c>
      <c r="AB1930" s="121">
        <f t="shared" si="614"/>
        <v>1.0000000000181899</v>
      </c>
      <c r="AC1930" s="135">
        <f t="shared" si="614"/>
        <v>0.84558823529348781</v>
      </c>
    </row>
    <row r="1931" spans="1:29" s="5" customFormat="1" ht="11.25">
      <c r="A1931" s="2216" t="s">
        <v>122</v>
      </c>
      <c r="B1931" s="2219" t="s">
        <v>289</v>
      </c>
      <c r="C1931" s="10" t="s">
        <v>477</v>
      </c>
      <c r="D1931" s="867" t="s">
        <v>499</v>
      </c>
      <c r="E1931" s="120">
        <v>5.3999999999541616E-2</v>
      </c>
      <c r="F1931" s="120">
        <v>5.3999999999541616E-2</v>
      </c>
      <c r="G1931" s="120">
        <v>5.4000000001178709E-2</v>
      </c>
      <c r="H1931" s="434">
        <v>3.5999999999148713E-2</v>
      </c>
      <c r="I1931" s="120">
        <v>3.6000000000785806E-2</v>
      </c>
      <c r="J1931" s="120">
        <v>3.5999999999148713E-2</v>
      </c>
      <c r="K1931" s="120">
        <v>5.4000000001178709E-2</v>
      </c>
      <c r="L1931" s="120">
        <v>3.5999999999148713E-2</v>
      </c>
      <c r="M1931" s="120">
        <v>5.3999999999541616E-2</v>
      </c>
      <c r="N1931" s="434">
        <v>7.1999999999934519E-2</v>
      </c>
      <c r="O1931" s="120">
        <v>7.1999999999934519E-2</v>
      </c>
      <c r="P1931" s="120">
        <v>5.4000000001178709E-2</v>
      </c>
      <c r="Q1931" s="120">
        <v>7.1999999999934519E-2</v>
      </c>
      <c r="R1931" s="120">
        <v>5.3999999999541616E-2</v>
      </c>
      <c r="S1931" s="120">
        <v>3.6000000000785806E-2</v>
      </c>
      <c r="T1931" s="120">
        <v>5.3999999999541616E-2</v>
      </c>
      <c r="U1931" s="120">
        <v>5.3999999999541616E-2</v>
      </c>
      <c r="V1931" s="434">
        <v>5.3999999999541616E-2</v>
      </c>
      <c r="W1931" s="120">
        <v>5.4000000001178709E-2</v>
      </c>
      <c r="X1931" s="120">
        <v>5.3999999999541616E-2</v>
      </c>
      <c r="Y1931" s="120">
        <v>5.3999999999541616E-2</v>
      </c>
      <c r="Z1931" s="120">
        <v>5.3999999999541616E-2</v>
      </c>
      <c r="AA1931" s="120">
        <v>5.4000000001178709E-2</v>
      </c>
      <c r="AB1931" s="120">
        <v>3.5999999999148713E-2</v>
      </c>
      <c r="AC1931" s="135">
        <f>SUM(E1931:AB1931)</f>
        <v>1.2419999999992795</v>
      </c>
    </row>
    <row r="1932" spans="1:29" s="5" customFormat="1" ht="11.25" customHeight="1">
      <c r="A1932" s="2217"/>
      <c r="B1932" s="2220"/>
      <c r="C1932" s="11" t="s">
        <v>478</v>
      </c>
      <c r="D1932" s="866" t="s">
        <v>499</v>
      </c>
      <c r="E1932" s="121">
        <v>3.599999999996726E-2</v>
      </c>
      <c r="F1932" s="121">
        <v>3.599999999996726E-2</v>
      </c>
      <c r="G1932" s="121">
        <v>3.599999999996726E-2</v>
      </c>
      <c r="H1932" s="121">
        <v>3.599999999996726E-2</v>
      </c>
      <c r="I1932" s="121">
        <v>3.6000000000376529E-2</v>
      </c>
      <c r="J1932" s="121">
        <v>3.599999999996726E-2</v>
      </c>
      <c r="K1932" s="121">
        <v>3.599999999996726E-2</v>
      </c>
      <c r="L1932" s="121">
        <v>3.599999999996726E-2</v>
      </c>
      <c r="M1932" s="121">
        <v>3.599999999996726E-2</v>
      </c>
      <c r="N1932" s="121">
        <v>3.599999999996726E-2</v>
      </c>
      <c r="O1932" s="121">
        <v>3.599999999996726E-2</v>
      </c>
      <c r="P1932" s="121">
        <v>3.599999999996726E-2</v>
      </c>
      <c r="Q1932" s="121">
        <v>3.599999999996726E-2</v>
      </c>
      <c r="R1932" s="121">
        <v>3.599999999996726E-2</v>
      </c>
      <c r="S1932" s="121">
        <v>3.599999999996726E-2</v>
      </c>
      <c r="T1932" s="121">
        <v>3.599999999996726E-2</v>
      </c>
      <c r="U1932" s="121">
        <v>3.599999999996726E-2</v>
      </c>
      <c r="V1932" s="121">
        <v>3.6000000000376529E-2</v>
      </c>
      <c r="W1932" s="121">
        <v>3.599999999996726E-2</v>
      </c>
      <c r="X1932" s="121">
        <v>3.599999999996726E-2</v>
      </c>
      <c r="Y1932" s="121">
        <v>3.599999999996726E-2</v>
      </c>
      <c r="Z1932" s="121">
        <v>3.599999999996726E-2</v>
      </c>
      <c r="AA1932" s="121">
        <v>3.599999999996726E-2</v>
      </c>
      <c r="AB1932" s="121">
        <v>3.599999999996726E-2</v>
      </c>
      <c r="AC1932" s="135">
        <f>SUM(E1932:AB1932)</f>
        <v>0.86400000000003307</v>
      </c>
    </row>
    <row r="1933" spans="1:29" s="5" customFormat="1" ht="11.25" customHeight="1">
      <c r="A1933" s="2217"/>
      <c r="B1933" s="2220"/>
      <c r="C1933" s="11" t="s">
        <v>8</v>
      </c>
      <c r="D1933" s="861" t="s">
        <v>459</v>
      </c>
      <c r="E1933" s="1575">
        <v>4</v>
      </c>
      <c r="F1933" s="1574">
        <v>4</v>
      </c>
      <c r="G1933" s="1574">
        <v>4</v>
      </c>
      <c r="H1933" s="1574">
        <v>4</v>
      </c>
      <c r="I1933" s="1574">
        <v>4</v>
      </c>
      <c r="J1933" s="1574">
        <v>4</v>
      </c>
      <c r="K1933" s="1574">
        <v>6</v>
      </c>
      <c r="L1933" s="1574">
        <v>5</v>
      </c>
      <c r="M1933" s="1574">
        <v>9</v>
      </c>
      <c r="N1933" s="1574">
        <v>9</v>
      </c>
      <c r="O1933" s="1574">
        <v>8</v>
      </c>
      <c r="P1933" s="1574">
        <v>8</v>
      </c>
      <c r="Q1933" s="1574">
        <v>6</v>
      </c>
      <c r="R1933" s="1574">
        <v>5</v>
      </c>
      <c r="S1933" s="1574">
        <v>5</v>
      </c>
      <c r="T1933" s="1574">
        <v>5</v>
      </c>
      <c r="U1933" s="1574">
        <v>5</v>
      </c>
      <c r="V1933" s="1574">
        <v>6</v>
      </c>
      <c r="W1933" s="1574">
        <v>6</v>
      </c>
      <c r="X1933" s="1574">
        <v>6</v>
      </c>
      <c r="Y1933" s="1574">
        <v>6</v>
      </c>
      <c r="Z1933" s="1574">
        <v>6</v>
      </c>
      <c r="AA1933" s="1574">
        <v>5</v>
      </c>
      <c r="AB1933" s="1576">
        <v>4</v>
      </c>
      <c r="AC1933" s="135"/>
    </row>
    <row r="1934" spans="1:29" s="5" customFormat="1" ht="11.25" customHeight="1" thickBot="1">
      <c r="A1934" s="2217"/>
      <c r="B1934" s="2220"/>
      <c r="C1934" s="11" t="s">
        <v>16</v>
      </c>
      <c r="D1934" s="11"/>
      <c r="E1934" s="121">
        <f t="shared" ref="E1934:M1934" si="615">E1932/E1931</f>
        <v>0.66666666667171948</v>
      </c>
      <c r="F1934" s="121">
        <f t="shared" si="615"/>
        <v>0.66666666667171948</v>
      </c>
      <c r="G1934" s="121">
        <f t="shared" si="615"/>
        <v>0.66666666665150842</v>
      </c>
      <c r="H1934" s="435">
        <f t="shared" si="615"/>
        <v>1.0000000000227374</v>
      </c>
      <c r="I1934" s="121">
        <f t="shared" si="615"/>
        <v>0.99999999998863121</v>
      </c>
      <c r="J1934" s="121">
        <f t="shared" si="615"/>
        <v>1.0000000000227374</v>
      </c>
      <c r="K1934" s="121">
        <f t="shared" si="615"/>
        <v>0.66666666665150842</v>
      </c>
      <c r="L1934" s="121">
        <f t="shared" si="615"/>
        <v>1.0000000000227374</v>
      </c>
      <c r="M1934" s="121">
        <f t="shared" si="615"/>
        <v>0.66666666667171948</v>
      </c>
      <c r="N1934" s="435">
        <f>N1932/N1931</f>
        <v>0.5</v>
      </c>
      <c r="O1934" s="121">
        <f t="shared" ref="O1934:AC1934" si="616">O1932/O1931</f>
        <v>0.5</v>
      </c>
      <c r="P1934" s="121">
        <f t="shared" si="616"/>
        <v>0.66666666665150842</v>
      </c>
      <c r="Q1934" s="121">
        <f t="shared" si="616"/>
        <v>0.5</v>
      </c>
      <c r="R1934" s="121">
        <f t="shared" si="616"/>
        <v>0.66666666667171948</v>
      </c>
      <c r="S1934" s="121">
        <f t="shared" si="616"/>
        <v>0.99999999997726263</v>
      </c>
      <c r="T1934" s="121">
        <f t="shared" si="616"/>
        <v>0.66666666667171948</v>
      </c>
      <c r="U1934" s="121">
        <f t="shared" si="616"/>
        <v>0.66666666667171948</v>
      </c>
      <c r="V1934" s="435">
        <f t="shared" si="616"/>
        <v>0.66666666667929853</v>
      </c>
      <c r="W1934" s="121">
        <f t="shared" si="616"/>
        <v>0.66666666665150842</v>
      </c>
      <c r="X1934" s="121">
        <f t="shared" si="616"/>
        <v>0.66666666667171948</v>
      </c>
      <c r="Y1934" s="121">
        <f t="shared" si="616"/>
        <v>0.66666666667171948</v>
      </c>
      <c r="Z1934" s="121">
        <f t="shared" si="616"/>
        <v>0.66666666667171948</v>
      </c>
      <c r="AA1934" s="121">
        <f t="shared" si="616"/>
        <v>0.66666666665150842</v>
      </c>
      <c r="AB1934" s="121">
        <f t="shared" si="616"/>
        <v>1.0000000000227374</v>
      </c>
      <c r="AC1934" s="135">
        <f t="shared" si="616"/>
        <v>0.69565217391347367</v>
      </c>
    </row>
    <row r="1935" spans="1:29" s="5" customFormat="1" ht="12" customHeight="1">
      <c r="A1935" s="283" t="s">
        <v>511</v>
      </c>
      <c r="B1935" s="284"/>
      <c r="C1935" s="285"/>
      <c r="D1935" s="285"/>
      <c r="E1935" s="286">
        <f t="shared" ref="E1935:AB1935" si="617">E1927+E1931</f>
        <v>0.16200000000026193</v>
      </c>
      <c r="F1935" s="286">
        <f t="shared" si="617"/>
        <v>0.16199999999862486</v>
      </c>
      <c r="G1935" s="286">
        <f t="shared" si="617"/>
        <v>0.21600000000144065</v>
      </c>
      <c r="H1935" s="286">
        <f t="shared" si="617"/>
        <v>0.14399999999986904</v>
      </c>
      <c r="I1935" s="286">
        <f t="shared" si="617"/>
        <v>7.1999999999934519E-2</v>
      </c>
      <c r="J1935" s="286">
        <f t="shared" si="617"/>
        <v>0.12599999999947614</v>
      </c>
      <c r="K1935" s="286">
        <f t="shared" si="617"/>
        <v>0.12600000000111322</v>
      </c>
      <c r="L1935" s="286">
        <f t="shared" si="617"/>
        <v>0.17999999999901775</v>
      </c>
      <c r="M1935" s="286">
        <f t="shared" si="617"/>
        <v>0.14399999999986904</v>
      </c>
      <c r="N1935" s="286">
        <f t="shared" si="617"/>
        <v>0.19799999999941065</v>
      </c>
      <c r="O1935" s="286">
        <f t="shared" si="617"/>
        <v>0.14399999999986904</v>
      </c>
      <c r="P1935" s="286">
        <f t="shared" si="617"/>
        <v>0.14400000000150612</v>
      </c>
      <c r="Q1935" s="286">
        <f t="shared" si="617"/>
        <v>0.21599999999980357</v>
      </c>
      <c r="R1935" s="286">
        <f t="shared" si="617"/>
        <v>0.14399999999986904</v>
      </c>
      <c r="S1935" s="286">
        <f t="shared" si="617"/>
        <v>0.14400000000150615</v>
      </c>
      <c r="T1935" s="286">
        <f t="shared" si="617"/>
        <v>0.16199999999862486</v>
      </c>
      <c r="U1935" s="286">
        <f t="shared" si="617"/>
        <v>0.16200000000026193</v>
      </c>
      <c r="V1935" s="286">
        <f t="shared" si="617"/>
        <v>0.14399999999986904</v>
      </c>
      <c r="W1935" s="286">
        <f t="shared" si="617"/>
        <v>0.16200000000026193</v>
      </c>
      <c r="X1935" s="286">
        <f t="shared" si="617"/>
        <v>0.14399999999986904</v>
      </c>
      <c r="Y1935" s="286">
        <f t="shared" si="617"/>
        <v>0.16200000000026193</v>
      </c>
      <c r="Z1935" s="286">
        <f t="shared" si="617"/>
        <v>0.14399999999823196</v>
      </c>
      <c r="AA1935" s="286">
        <f t="shared" si="617"/>
        <v>0.16200000000189904</v>
      </c>
      <c r="AB1935" s="286">
        <f t="shared" si="617"/>
        <v>0.12599999999947614</v>
      </c>
      <c r="AC1935" s="286"/>
    </row>
    <row r="1936" spans="1:29" s="5" customFormat="1" ht="12" customHeight="1">
      <c r="A1936" s="288" t="s">
        <v>512</v>
      </c>
      <c r="B1936" s="289"/>
      <c r="C1936" s="290"/>
      <c r="D1936" s="290"/>
      <c r="E1936" s="298">
        <f t="shared" ref="E1936:AB1936" si="618">E1928+E1932</f>
        <v>8.9999999997871782E-2</v>
      </c>
      <c r="F1936" s="298">
        <f t="shared" si="618"/>
        <v>9.0000000001145969E-2</v>
      </c>
      <c r="G1936" s="298">
        <f t="shared" si="618"/>
        <v>0.10799999999826468</v>
      </c>
      <c r="H1936" s="298">
        <f t="shared" si="618"/>
        <v>9.0000000001145969E-2</v>
      </c>
      <c r="I1936" s="298">
        <f t="shared" si="618"/>
        <v>9.0000000001555239E-2</v>
      </c>
      <c r="J1936" s="298">
        <f t="shared" si="618"/>
        <v>0.10799999999826468</v>
      </c>
      <c r="K1936" s="298">
        <f t="shared" si="618"/>
        <v>0.12600000000193176</v>
      </c>
      <c r="L1936" s="298">
        <f t="shared" si="618"/>
        <v>0.1259999999986576</v>
      </c>
      <c r="M1936" s="298">
        <f t="shared" si="618"/>
        <v>0.1259999999986576</v>
      </c>
      <c r="N1936" s="298">
        <f t="shared" si="618"/>
        <v>0.12600000000193176</v>
      </c>
      <c r="O1936" s="298">
        <f t="shared" si="618"/>
        <v>0.1259999999986576</v>
      </c>
      <c r="P1936" s="298">
        <f t="shared" si="618"/>
        <v>0.12600000000193176</v>
      </c>
      <c r="Q1936" s="298">
        <f t="shared" si="618"/>
        <v>0.1259999999986576</v>
      </c>
      <c r="R1936" s="298">
        <f t="shared" si="618"/>
        <v>0.1259999999986576</v>
      </c>
      <c r="S1936" s="298">
        <f t="shared" si="618"/>
        <v>0.12600000000193176</v>
      </c>
      <c r="T1936" s="298">
        <f t="shared" si="618"/>
        <v>0.1259999999986576</v>
      </c>
      <c r="U1936" s="298">
        <f t="shared" si="618"/>
        <v>0.19800000000022919</v>
      </c>
      <c r="V1936" s="298">
        <f t="shared" si="618"/>
        <v>0.16199999999985268</v>
      </c>
      <c r="W1936" s="298">
        <f t="shared" si="618"/>
        <v>0.10800000000153887</v>
      </c>
      <c r="X1936" s="298">
        <f t="shared" si="618"/>
        <v>0.1259999999986576</v>
      </c>
      <c r="Y1936" s="298">
        <f t="shared" si="618"/>
        <v>0.12600000000193176</v>
      </c>
      <c r="Z1936" s="298">
        <f t="shared" si="618"/>
        <v>0.1259999999986576</v>
      </c>
      <c r="AA1936" s="298">
        <f t="shared" si="618"/>
        <v>0.1259999999986576</v>
      </c>
      <c r="AB1936" s="298">
        <f t="shared" si="618"/>
        <v>0.12600000000193176</v>
      </c>
      <c r="AC1936" s="298"/>
    </row>
    <row r="1937" spans="1:30" s="5" customFormat="1" ht="12" customHeight="1" thickBot="1">
      <c r="A1937" s="293" t="s">
        <v>513</v>
      </c>
      <c r="B1937" s="294"/>
      <c r="C1937" s="295"/>
      <c r="D1937" s="295"/>
      <c r="E1937" s="296">
        <f t="shared" ref="E1937:AB1937" si="619">SQRT(E1935*E1935+E1936*E1936)</f>
        <v>0.18532134253696142</v>
      </c>
      <c r="F1937" s="296">
        <f t="shared" si="619"/>
        <v>0.18532134253712043</v>
      </c>
      <c r="G1937" s="296">
        <f t="shared" si="619"/>
        <v>0.24149534157048977</v>
      </c>
      <c r="H1937" s="296">
        <f t="shared" si="619"/>
        <v>0.16981166037751519</v>
      </c>
      <c r="I1937" s="296">
        <f t="shared" si="619"/>
        <v>0.11525623627496481</v>
      </c>
      <c r="J1937" s="296">
        <f t="shared" si="619"/>
        <v>0.1659518002297449</v>
      </c>
      <c r="K1937" s="296">
        <f t="shared" si="619"/>
        <v>0.17819090886116309</v>
      </c>
      <c r="L1937" s="296">
        <f t="shared" si="619"/>
        <v>0.21971800108163214</v>
      </c>
      <c r="M1937" s="296">
        <f t="shared" si="619"/>
        <v>0.19134262462824117</v>
      </c>
      <c r="N1937" s="296">
        <f t="shared" si="619"/>
        <v>0.23469128658783525</v>
      </c>
      <c r="O1937" s="296">
        <f t="shared" si="619"/>
        <v>0.19134262462824117</v>
      </c>
      <c r="P1937" s="296">
        <f t="shared" si="619"/>
        <v>0.19134262463162921</v>
      </c>
      <c r="Q1937" s="296">
        <f t="shared" si="619"/>
        <v>0.25006399180925043</v>
      </c>
      <c r="R1937" s="296">
        <f t="shared" si="619"/>
        <v>0.19134262462824117</v>
      </c>
      <c r="S1937" s="296">
        <f t="shared" si="619"/>
        <v>0.19134262463162927</v>
      </c>
      <c r="T1937" s="296">
        <f t="shared" si="619"/>
        <v>0.20523157651593521</v>
      </c>
      <c r="U1937" s="296">
        <f t="shared" si="619"/>
        <v>0.25582806726427737</v>
      </c>
      <c r="V1937" s="296">
        <f t="shared" si="619"/>
        <v>0.21674870241806421</v>
      </c>
      <c r="W1937" s="710">
        <f t="shared" si="619"/>
        <v>0.19469976887612697</v>
      </c>
      <c r="X1937" s="296">
        <f t="shared" si="619"/>
        <v>0.19134262462824117</v>
      </c>
      <c r="Y1937" s="296">
        <f t="shared" si="619"/>
        <v>0.2052315765192376</v>
      </c>
      <c r="Z1937" s="296">
        <f t="shared" si="619"/>
        <v>0.19134262462700913</v>
      </c>
      <c r="AA1937" s="296">
        <f t="shared" si="619"/>
        <v>0.2052315765185197</v>
      </c>
      <c r="AB1937" s="296">
        <f t="shared" si="619"/>
        <v>0.17819090886000549</v>
      </c>
      <c r="AC1937" s="297"/>
      <c r="AD1937" s="131">
        <f>MAX(E1937:AB1937)</f>
        <v>0.25582806726427737</v>
      </c>
    </row>
    <row r="1938" spans="1:30" s="13" customFormat="1" ht="14.25" customHeight="1" thickBot="1">
      <c r="A1938" s="148" t="s">
        <v>290</v>
      </c>
      <c r="B1938" s="149"/>
      <c r="C1938" s="150"/>
      <c r="D1938" s="150"/>
      <c r="E1938" s="3">
        <v>1</v>
      </c>
      <c r="F1938" s="3">
        <v>2</v>
      </c>
      <c r="G1938" s="3">
        <v>3</v>
      </c>
      <c r="H1938" s="3">
        <v>4</v>
      </c>
      <c r="I1938" s="3">
        <v>5</v>
      </c>
      <c r="J1938" s="3">
        <v>6</v>
      </c>
      <c r="K1938" s="3">
        <v>7</v>
      </c>
      <c r="L1938" s="3">
        <v>8</v>
      </c>
      <c r="M1938" s="3">
        <v>9</v>
      </c>
      <c r="N1938" s="3">
        <v>10</v>
      </c>
      <c r="O1938" s="3">
        <v>11</v>
      </c>
      <c r="P1938" s="3">
        <v>12</v>
      </c>
      <c r="Q1938" s="3">
        <v>13</v>
      </c>
      <c r="R1938" s="3">
        <v>14</v>
      </c>
      <c r="S1938" s="3">
        <v>15</v>
      </c>
      <c r="T1938" s="3">
        <v>16</v>
      </c>
      <c r="U1938" s="3">
        <v>17</v>
      </c>
      <c r="V1938" s="3">
        <v>18</v>
      </c>
      <c r="W1938" s="3">
        <v>19</v>
      </c>
      <c r="X1938" s="3">
        <v>20</v>
      </c>
      <c r="Y1938" s="3">
        <v>21</v>
      </c>
      <c r="Z1938" s="3">
        <v>22</v>
      </c>
      <c r="AA1938" s="3">
        <v>23</v>
      </c>
      <c r="AB1938" s="3">
        <v>24</v>
      </c>
      <c r="AC1938" s="151"/>
    </row>
    <row r="1939" spans="1:30" s="32" customFormat="1" ht="14.25" customHeight="1">
      <c r="A1939" s="28" t="s">
        <v>148</v>
      </c>
      <c r="B1939" s="441"/>
      <c r="C1939" s="440" t="s">
        <v>13</v>
      </c>
      <c r="D1939" s="855" t="s">
        <v>459</v>
      </c>
      <c r="E1939" s="1578">
        <v>6.5999999046325684</v>
      </c>
      <c r="F1939" s="1577">
        <v>6.619999885559082</v>
      </c>
      <c r="G1939" s="1577">
        <v>6.5999999046325684</v>
      </c>
      <c r="H1939" s="1577">
        <v>6.5900001525878906</v>
      </c>
      <c r="I1939" s="1577">
        <v>6.6100001335144043</v>
      </c>
      <c r="J1939" s="1577">
        <v>6.5999999046325684</v>
      </c>
      <c r="K1939" s="1577">
        <v>6.5900001525878906</v>
      </c>
      <c r="L1939" s="1577">
        <v>6.5799999237060547</v>
      </c>
      <c r="M1939" s="1577">
        <v>6.5900001525878906</v>
      </c>
      <c r="N1939" s="1577">
        <v>6.5900001525878906</v>
      </c>
      <c r="O1939" s="1577">
        <v>6.6100001335144043</v>
      </c>
      <c r="P1939" s="1577">
        <v>6.6100001335144043</v>
      </c>
      <c r="Q1939" s="1577">
        <v>6.619999885559082</v>
      </c>
      <c r="R1939" s="1577">
        <v>6.6399998664855957</v>
      </c>
      <c r="S1939" s="1577">
        <v>6.6399998664855957</v>
      </c>
      <c r="T1939" s="1577">
        <v>6.630000114440918</v>
      </c>
      <c r="U1939" s="1577">
        <v>6.6500000953674316</v>
      </c>
      <c r="V1939" s="1577">
        <v>6.619999885559082</v>
      </c>
      <c r="W1939" s="1577">
        <v>6.5999999046325684</v>
      </c>
      <c r="X1939" s="1577">
        <v>6.5900001525878906</v>
      </c>
      <c r="Y1939" s="1577">
        <v>6.6100001335144043</v>
      </c>
      <c r="Z1939" s="1577">
        <v>6.5999999046325684</v>
      </c>
      <c r="AA1939" s="1577">
        <v>6.6100001335144043</v>
      </c>
      <c r="AB1939" s="1579">
        <v>6.6100001335144043</v>
      </c>
      <c r="AC1939" s="442"/>
    </row>
    <row r="1940" spans="1:30" s="32" customFormat="1" ht="14.25" customHeight="1" thickBot="1">
      <c r="A1940" s="35" t="s">
        <v>149</v>
      </c>
      <c r="B1940" s="446"/>
      <c r="C1940" s="446" t="s">
        <v>13</v>
      </c>
      <c r="D1940" s="869" t="s">
        <v>459</v>
      </c>
      <c r="E1940" s="1581">
        <v>6.4200000762939453</v>
      </c>
      <c r="F1940" s="1580">
        <v>6.440000057220459</v>
      </c>
      <c r="G1940" s="1580">
        <v>6.4200000762939453</v>
      </c>
      <c r="H1940" s="1580">
        <v>6.4000000953674316</v>
      </c>
      <c r="I1940" s="1580">
        <v>6.429999828338623</v>
      </c>
      <c r="J1940" s="1580">
        <v>6.4099998474121094</v>
      </c>
      <c r="K1940" s="1580">
        <v>6.4000000953674316</v>
      </c>
      <c r="L1940" s="1580">
        <v>6.3899998664855957</v>
      </c>
      <c r="M1940" s="1580">
        <v>6.380000114440918</v>
      </c>
      <c r="N1940" s="1580">
        <v>6.3899998664855957</v>
      </c>
      <c r="O1940" s="1580">
        <v>6.4099998474121094</v>
      </c>
      <c r="P1940" s="1580">
        <v>6.4200000762939453</v>
      </c>
      <c r="Q1940" s="1580">
        <v>6.440000057220459</v>
      </c>
      <c r="R1940" s="1580">
        <v>6.4499998092651367</v>
      </c>
      <c r="S1940" s="1580">
        <v>6.4499998092651367</v>
      </c>
      <c r="T1940" s="1580">
        <v>6.440000057220459</v>
      </c>
      <c r="U1940" s="1580">
        <v>6.4600000381469727</v>
      </c>
      <c r="V1940" s="1580">
        <v>6.429999828338623</v>
      </c>
      <c r="W1940" s="1580">
        <v>6.4099998474121094</v>
      </c>
      <c r="X1940" s="1580">
        <v>6.4000000953674316</v>
      </c>
      <c r="Y1940" s="1580">
        <v>6.429999828338623</v>
      </c>
      <c r="Z1940" s="1580">
        <v>6.4099998474121094</v>
      </c>
      <c r="AA1940" s="1580">
        <v>6.429999828338623</v>
      </c>
      <c r="AB1940" s="1582">
        <v>6.429999828338623</v>
      </c>
      <c r="AC1940" s="449"/>
    </row>
    <row r="1941" spans="1:30">
      <c r="A1941" s="2216" t="s">
        <v>109</v>
      </c>
      <c r="B1941" s="2219" t="s">
        <v>684</v>
      </c>
      <c r="C1941" s="10" t="s">
        <v>477</v>
      </c>
      <c r="D1941" s="867" t="s">
        <v>499</v>
      </c>
      <c r="E1941" s="120">
        <v>1.2000000000261935E-2</v>
      </c>
      <c r="F1941" s="120">
        <v>1.2000000000261935E-2</v>
      </c>
      <c r="G1941" s="120">
        <v>1.2000000000261935E-2</v>
      </c>
      <c r="H1941" s="434">
        <v>1.2000000000261935E-2</v>
      </c>
      <c r="I1941" s="120">
        <v>1.2000000000261935E-2</v>
      </c>
      <c r="J1941" s="120">
        <v>-2.400000000052387E-2</v>
      </c>
      <c r="K1941" s="120">
        <v>3.5999999998603018E-2</v>
      </c>
      <c r="L1941" s="120">
        <v>1.2000000000261935E-2</v>
      </c>
      <c r="M1941" s="120">
        <v>1.2000000000261935E-2</v>
      </c>
      <c r="N1941" s="434">
        <v>1.2000000000261935E-2</v>
      </c>
      <c r="O1941" s="120">
        <v>1.2000000000261935E-2</v>
      </c>
      <c r="P1941" s="120">
        <v>1.2000000000261935E-2</v>
      </c>
      <c r="Q1941" s="120">
        <v>1.2000000000261935E-2</v>
      </c>
      <c r="R1941" s="120">
        <v>1.2000000000261935E-2</v>
      </c>
      <c r="S1941" s="120">
        <v>1.1999999998079146E-2</v>
      </c>
      <c r="T1941" s="120">
        <v>1.2000000000261935E-2</v>
      </c>
      <c r="U1941" s="120">
        <v>1.2000000000261935E-2</v>
      </c>
      <c r="V1941" s="434">
        <v>1.2000000000261935E-2</v>
      </c>
      <c r="W1941" s="120">
        <v>1.2000000000261935E-2</v>
      </c>
      <c r="X1941" s="120">
        <v>1.2000000000261935E-2</v>
      </c>
      <c r="Y1941" s="120">
        <v>1.2000000000261935E-2</v>
      </c>
      <c r="Z1941" s="120">
        <v>1.2000000000261935E-2</v>
      </c>
      <c r="AA1941" s="120">
        <v>1.2000000000261935E-2</v>
      </c>
      <c r="AB1941" s="120">
        <v>1.1999999998079146E-2</v>
      </c>
      <c r="AC1941" s="135">
        <f>SUM(E1941:AB1941)</f>
        <v>0.27599999999947622</v>
      </c>
    </row>
    <row r="1942" spans="1:30">
      <c r="A1942" s="2284"/>
      <c r="B1942" s="2286"/>
      <c r="C1942" s="11" t="s">
        <v>478</v>
      </c>
      <c r="D1942" s="866" t="s">
        <v>460</v>
      </c>
      <c r="E1942" s="92"/>
      <c r="F1942" s="92"/>
      <c r="G1942" s="92"/>
      <c r="H1942" s="438"/>
      <c r="I1942" s="92"/>
      <c r="J1942" s="92"/>
      <c r="K1942" s="92"/>
      <c r="L1942" s="92"/>
      <c r="M1942" s="92"/>
      <c r="N1942" s="438"/>
      <c r="O1942" s="92"/>
      <c r="P1942" s="92"/>
      <c r="Q1942" s="92"/>
      <c r="R1942" s="92"/>
      <c r="S1942" s="92"/>
      <c r="T1942" s="92"/>
      <c r="U1942" s="92"/>
      <c r="V1942" s="438"/>
      <c r="W1942" s="92"/>
      <c r="X1942" s="92"/>
      <c r="Y1942" s="92"/>
      <c r="Z1942" s="92"/>
      <c r="AA1942" s="92"/>
      <c r="AB1942" s="92"/>
      <c r="AC1942" s="135">
        <f>SUM(E1942:AB1942)</f>
        <v>0</v>
      </c>
      <c r="AD1942" s="5"/>
    </row>
    <row r="1943" spans="1:30">
      <c r="A1943" s="2284"/>
      <c r="B1943" s="2286"/>
      <c r="C1943" s="11" t="s">
        <v>8</v>
      </c>
      <c r="D1943" s="861" t="s">
        <v>459</v>
      </c>
      <c r="E1943" s="1584">
        <v>2</v>
      </c>
      <c r="F1943" s="1583">
        <v>2</v>
      </c>
      <c r="G1943" s="1583">
        <v>2</v>
      </c>
      <c r="H1943" s="1583">
        <v>2</v>
      </c>
      <c r="I1943" s="1583">
        <v>2</v>
      </c>
      <c r="J1943" s="1583">
        <v>2</v>
      </c>
      <c r="K1943" s="1583">
        <v>1</v>
      </c>
      <c r="L1943" s="1583">
        <v>2</v>
      </c>
      <c r="M1943" s="1583">
        <v>2</v>
      </c>
      <c r="N1943" s="1583">
        <v>1</v>
      </c>
      <c r="O1943" s="1583">
        <v>2</v>
      </c>
      <c r="P1943" s="1583">
        <v>2</v>
      </c>
      <c r="Q1943" s="1583">
        <v>2</v>
      </c>
      <c r="R1943" s="1583">
        <v>2</v>
      </c>
      <c r="S1943" s="1583">
        <v>2</v>
      </c>
      <c r="T1943" s="1583">
        <v>1</v>
      </c>
      <c r="U1943" s="1583">
        <v>1</v>
      </c>
      <c r="V1943" s="1583">
        <v>1</v>
      </c>
      <c r="W1943" s="1583">
        <v>1</v>
      </c>
      <c r="X1943" s="1583">
        <v>1</v>
      </c>
      <c r="Y1943" s="1583">
        <v>1</v>
      </c>
      <c r="Z1943" s="1583">
        <v>1</v>
      </c>
      <c r="AA1943" s="1583">
        <v>1</v>
      </c>
      <c r="AB1943" s="1585">
        <v>1</v>
      </c>
      <c r="AC1943" s="135"/>
    </row>
    <row r="1944" spans="1:30" ht="13.5" thickBot="1">
      <c r="A1944" s="2285"/>
      <c r="B1944" s="2287"/>
      <c r="C1944" s="11" t="s">
        <v>16</v>
      </c>
      <c r="D1944" s="11"/>
      <c r="E1944" s="121">
        <f t="shared" ref="E1944:M1944" si="620">E1942/E1941</f>
        <v>0</v>
      </c>
      <c r="F1944" s="121">
        <f t="shared" si="620"/>
        <v>0</v>
      </c>
      <c r="G1944" s="121">
        <f t="shared" si="620"/>
        <v>0</v>
      </c>
      <c r="H1944" s="435">
        <f t="shared" si="620"/>
        <v>0</v>
      </c>
      <c r="I1944" s="121">
        <f t="shared" si="620"/>
        <v>0</v>
      </c>
      <c r="J1944" s="121">
        <f t="shared" si="620"/>
        <v>0</v>
      </c>
      <c r="K1944" s="121">
        <f t="shared" si="620"/>
        <v>0</v>
      </c>
      <c r="L1944" s="121">
        <f t="shared" si="620"/>
        <v>0</v>
      </c>
      <c r="M1944" s="121">
        <f t="shared" si="620"/>
        <v>0</v>
      </c>
      <c r="N1944" s="435">
        <f>N1942/N1941</f>
        <v>0</v>
      </c>
      <c r="O1944" s="121">
        <f t="shared" ref="O1944:AC1944" si="621">O1942/O1941</f>
        <v>0</v>
      </c>
      <c r="P1944" s="121">
        <f t="shared" si="621"/>
        <v>0</v>
      </c>
      <c r="Q1944" s="121">
        <f t="shared" si="621"/>
        <v>0</v>
      </c>
      <c r="R1944" s="121">
        <f t="shared" si="621"/>
        <v>0</v>
      </c>
      <c r="S1944" s="121">
        <f t="shared" si="621"/>
        <v>0</v>
      </c>
      <c r="T1944" s="121">
        <f t="shared" si="621"/>
        <v>0</v>
      </c>
      <c r="U1944" s="121">
        <f t="shared" si="621"/>
        <v>0</v>
      </c>
      <c r="V1944" s="435">
        <f t="shared" si="621"/>
        <v>0</v>
      </c>
      <c r="W1944" s="121">
        <f t="shared" si="621"/>
        <v>0</v>
      </c>
      <c r="X1944" s="121">
        <f t="shared" si="621"/>
        <v>0</v>
      </c>
      <c r="Y1944" s="121">
        <f t="shared" si="621"/>
        <v>0</v>
      </c>
      <c r="Z1944" s="121">
        <f t="shared" si="621"/>
        <v>0</v>
      </c>
      <c r="AA1944" s="121">
        <f t="shared" si="621"/>
        <v>0</v>
      </c>
      <c r="AB1944" s="121">
        <f t="shared" si="621"/>
        <v>0</v>
      </c>
      <c r="AC1944" s="133">
        <f t="shared" si="621"/>
        <v>0</v>
      </c>
    </row>
    <row r="1945" spans="1:30">
      <c r="A1945" s="2216" t="s">
        <v>99</v>
      </c>
      <c r="B1945" s="2219" t="s">
        <v>439</v>
      </c>
      <c r="C1945" s="10" t="s">
        <v>477</v>
      </c>
      <c r="D1945" s="867" t="s">
        <v>499</v>
      </c>
      <c r="E1945" s="120">
        <v>0.12000000000043655</v>
      </c>
      <c r="F1945" s="120">
        <v>0.12000000000043655</v>
      </c>
      <c r="G1945" s="120">
        <v>0.11999999999934516</v>
      </c>
      <c r="H1945" s="434">
        <v>3.5999999999694408E-2</v>
      </c>
      <c r="I1945" s="120">
        <v>3.6000000000785799E-2</v>
      </c>
      <c r="J1945" s="120">
        <v>4.7999999999956341E-2</v>
      </c>
      <c r="K1945" s="120">
        <v>0.11999999999934516</v>
      </c>
      <c r="L1945" s="120">
        <v>0.12000000000043655</v>
      </c>
      <c r="M1945" s="120">
        <v>0.12000000000043655</v>
      </c>
      <c r="N1945" s="434">
        <v>0.11999999999934516</v>
      </c>
      <c r="O1945" s="120">
        <v>6.0000000000218275E-2</v>
      </c>
      <c r="P1945" s="120">
        <v>6.0000000000218275E-2</v>
      </c>
      <c r="Q1945" s="120">
        <v>0.11999999999934516</v>
      </c>
      <c r="R1945" s="120">
        <v>0.12000000000043655</v>
      </c>
      <c r="S1945" s="120">
        <v>0.12000000000043655</v>
      </c>
      <c r="T1945" s="120">
        <v>0.11999999999934516</v>
      </c>
      <c r="U1945" s="120">
        <v>0.12000000000043655</v>
      </c>
      <c r="V1945" s="434">
        <v>6.0000000000218275E-2</v>
      </c>
      <c r="W1945" s="120">
        <v>5.9999999999126884E-2</v>
      </c>
      <c r="X1945" s="120">
        <v>0.12000000000043655</v>
      </c>
      <c r="Y1945" s="120">
        <v>0.12000000000043655</v>
      </c>
      <c r="Z1945" s="120">
        <v>0.11999999999934516</v>
      </c>
      <c r="AA1945" s="120">
        <v>6.0000000000218275E-2</v>
      </c>
      <c r="AB1945" s="120">
        <v>6.0000000000218275E-2</v>
      </c>
      <c r="AC1945" s="135">
        <f>SUM(E1945:AB1945)</f>
        <v>2.2800000000006548</v>
      </c>
    </row>
    <row r="1946" spans="1:30">
      <c r="A1946" s="2284"/>
      <c r="B1946" s="2286"/>
      <c r="C1946" s="11" t="s">
        <v>478</v>
      </c>
      <c r="D1946" s="866" t="s">
        <v>460</v>
      </c>
      <c r="E1946" s="92"/>
      <c r="F1946" s="92"/>
      <c r="G1946" s="92"/>
      <c r="H1946" s="438"/>
      <c r="I1946" s="92"/>
      <c r="J1946" s="92"/>
      <c r="K1946" s="92"/>
      <c r="L1946" s="92"/>
      <c r="M1946" s="92"/>
      <c r="N1946" s="438"/>
      <c r="O1946" s="92"/>
      <c r="P1946" s="92"/>
      <c r="Q1946" s="92"/>
      <c r="R1946" s="92"/>
      <c r="S1946" s="92"/>
      <c r="T1946" s="92"/>
      <c r="U1946" s="92"/>
      <c r="V1946" s="438"/>
      <c r="W1946" s="92"/>
      <c r="X1946" s="92"/>
      <c r="Y1946" s="92"/>
      <c r="Z1946" s="92"/>
      <c r="AA1946" s="92"/>
      <c r="AB1946" s="92"/>
      <c r="AC1946" s="135">
        <f>SUM(E1946:AB1946)</f>
        <v>0</v>
      </c>
      <c r="AD1946" s="5"/>
    </row>
    <row r="1947" spans="1:30">
      <c r="A1947" s="2284"/>
      <c r="B1947" s="2286"/>
      <c r="C1947" s="11" t="s">
        <v>8</v>
      </c>
      <c r="D1947" s="861" t="s">
        <v>459</v>
      </c>
      <c r="E1947" s="1587">
        <v>11</v>
      </c>
      <c r="F1947" s="1586">
        <v>11</v>
      </c>
      <c r="G1947" s="1586">
        <v>11</v>
      </c>
      <c r="H1947" s="1586">
        <v>11</v>
      </c>
      <c r="I1947" s="1586">
        <v>11</v>
      </c>
      <c r="J1947" s="1586">
        <v>11</v>
      </c>
      <c r="K1947" s="1586">
        <v>11</v>
      </c>
      <c r="L1947" s="1586">
        <v>11</v>
      </c>
      <c r="M1947" s="1586">
        <v>11</v>
      </c>
      <c r="N1947" s="1586">
        <v>11</v>
      </c>
      <c r="O1947" s="1586">
        <v>11</v>
      </c>
      <c r="P1947" s="1586">
        <v>11</v>
      </c>
      <c r="Q1947" s="1586">
        <v>11</v>
      </c>
      <c r="R1947" s="1586">
        <v>11</v>
      </c>
      <c r="S1947" s="1586">
        <v>11</v>
      </c>
      <c r="T1947" s="1586">
        <v>11</v>
      </c>
      <c r="U1947" s="1586">
        <v>11</v>
      </c>
      <c r="V1947" s="1586">
        <v>11</v>
      </c>
      <c r="W1947" s="1586">
        <v>11</v>
      </c>
      <c r="X1947" s="1586">
        <v>11</v>
      </c>
      <c r="Y1947" s="1586">
        <v>11</v>
      </c>
      <c r="Z1947" s="1586">
        <v>11</v>
      </c>
      <c r="AA1947" s="1586">
        <v>11</v>
      </c>
      <c r="AB1947" s="1588">
        <v>11</v>
      </c>
      <c r="AC1947" s="135"/>
    </row>
    <row r="1948" spans="1:30" ht="13.5" thickBot="1">
      <c r="A1948" s="2285"/>
      <c r="B1948" s="2287"/>
      <c r="C1948" s="11" t="s">
        <v>16</v>
      </c>
      <c r="D1948" s="11"/>
      <c r="E1948" s="121">
        <f t="shared" ref="E1948:M1948" si="622">E1946/E1945</f>
        <v>0</v>
      </c>
      <c r="F1948" s="121">
        <f t="shared" si="622"/>
        <v>0</v>
      </c>
      <c r="G1948" s="121">
        <f t="shared" si="622"/>
        <v>0</v>
      </c>
      <c r="H1948" s="435">
        <f t="shared" si="622"/>
        <v>0</v>
      </c>
      <c r="I1948" s="121">
        <f t="shared" si="622"/>
        <v>0</v>
      </c>
      <c r="J1948" s="121">
        <f t="shared" si="622"/>
        <v>0</v>
      </c>
      <c r="K1948" s="121">
        <f t="shared" si="622"/>
        <v>0</v>
      </c>
      <c r="L1948" s="121">
        <f t="shared" si="622"/>
        <v>0</v>
      </c>
      <c r="M1948" s="121">
        <f t="shared" si="622"/>
        <v>0</v>
      </c>
      <c r="N1948" s="435">
        <f>N1946/N1945</f>
        <v>0</v>
      </c>
      <c r="O1948" s="121">
        <f t="shared" ref="O1948:AC1948" si="623">O1946/O1945</f>
        <v>0</v>
      </c>
      <c r="P1948" s="121">
        <f t="shared" si="623"/>
        <v>0</v>
      </c>
      <c r="Q1948" s="121">
        <f t="shared" si="623"/>
        <v>0</v>
      </c>
      <c r="R1948" s="121">
        <f t="shared" si="623"/>
        <v>0</v>
      </c>
      <c r="S1948" s="121">
        <f t="shared" si="623"/>
        <v>0</v>
      </c>
      <c r="T1948" s="121">
        <f t="shared" si="623"/>
        <v>0</v>
      </c>
      <c r="U1948" s="121">
        <f t="shared" si="623"/>
        <v>0</v>
      </c>
      <c r="V1948" s="435">
        <f t="shared" si="623"/>
        <v>0</v>
      </c>
      <c r="W1948" s="121">
        <f t="shared" si="623"/>
        <v>0</v>
      </c>
      <c r="X1948" s="121">
        <f t="shared" si="623"/>
        <v>0</v>
      </c>
      <c r="Y1948" s="121">
        <f t="shared" si="623"/>
        <v>0</v>
      </c>
      <c r="Z1948" s="121">
        <f t="shared" si="623"/>
        <v>0</v>
      </c>
      <c r="AA1948" s="121">
        <f t="shared" si="623"/>
        <v>0</v>
      </c>
      <c r="AB1948" s="121">
        <f t="shared" si="623"/>
        <v>0</v>
      </c>
      <c r="AC1948" s="133">
        <f t="shared" si="623"/>
        <v>0</v>
      </c>
    </row>
    <row r="1949" spans="1:30">
      <c r="A1949" s="2216" t="s">
        <v>94</v>
      </c>
      <c r="B1949" s="2219" t="s">
        <v>685</v>
      </c>
      <c r="C1949" s="10" t="s">
        <v>477</v>
      </c>
      <c r="D1949" s="867" t="s">
        <v>499</v>
      </c>
      <c r="E1949" s="120">
        <v>3.599999999996726E-2</v>
      </c>
      <c r="F1949" s="120">
        <v>3.6000000000103678E-2</v>
      </c>
      <c r="G1949" s="120">
        <v>4.7999999999956341E-2</v>
      </c>
      <c r="H1949" s="434">
        <v>3.599999999996726E-2</v>
      </c>
      <c r="I1949" s="120">
        <v>3.599999999996726E-2</v>
      </c>
      <c r="J1949" s="120">
        <v>4.8000000000092767E-2</v>
      </c>
      <c r="K1949" s="120">
        <v>5.999999999994543E-2</v>
      </c>
      <c r="L1949" s="120">
        <v>6.0000000000081849E-2</v>
      </c>
      <c r="M1949" s="120">
        <v>0.11999999999989086</v>
      </c>
      <c r="N1949" s="434">
        <v>6.0000000000081849E-2</v>
      </c>
      <c r="O1949" s="120">
        <v>5.999999999994543E-2</v>
      </c>
      <c r="P1949" s="120">
        <v>3.599999999996726E-2</v>
      </c>
      <c r="Q1949" s="120">
        <v>3.6000000000103678E-2</v>
      </c>
      <c r="R1949" s="120">
        <v>4.7999999999956341E-2</v>
      </c>
      <c r="S1949" s="120">
        <v>3.599999999996726E-2</v>
      </c>
      <c r="T1949" s="120">
        <v>3.599999999996726E-2</v>
      </c>
      <c r="U1949" s="120">
        <v>4.8000000000092767E-2</v>
      </c>
      <c r="V1949" s="434">
        <v>5.999999999994543E-2</v>
      </c>
      <c r="W1949" s="120">
        <v>6.0000000000081849E-2</v>
      </c>
      <c r="X1949" s="120">
        <v>5.999999999994543E-2</v>
      </c>
      <c r="Y1949" s="120">
        <v>5.999999999994543E-2</v>
      </c>
      <c r="Z1949" s="120">
        <v>6.0000000000081849E-2</v>
      </c>
      <c r="AA1949" s="120">
        <v>5.999999999994543E-2</v>
      </c>
      <c r="AB1949" s="120">
        <v>6.0000000000081849E-2</v>
      </c>
      <c r="AC1949" s="135">
        <f>SUM(E1949:AB1949)</f>
        <v>1.2600000000000817</v>
      </c>
    </row>
    <row r="1950" spans="1:30">
      <c r="A1950" s="2284"/>
      <c r="B1950" s="2286"/>
      <c r="C1950" s="11" t="s">
        <v>478</v>
      </c>
      <c r="D1950" s="2172" t="s">
        <v>460</v>
      </c>
      <c r="E1950" s="92"/>
      <c r="F1950" s="92"/>
      <c r="G1950" s="92"/>
      <c r="H1950" s="438"/>
      <c r="I1950" s="92"/>
      <c r="J1950" s="92"/>
      <c r="K1950" s="92"/>
      <c r="L1950" s="92"/>
      <c r="M1950" s="92"/>
      <c r="N1950" s="438"/>
      <c r="O1950" s="92"/>
      <c r="P1950" s="92"/>
      <c r="Q1950" s="92"/>
      <c r="R1950" s="92"/>
      <c r="S1950" s="92"/>
      <c r="T1950" s="92"/>
      <c r="U1950" s="92"/>
      <c r="V1950" s="438"/>
      <c r="W1950" s="92"/>
      <c r="X1950" s="92"/>
      <c r="Y1950" s="92"/>
      <c r="Z1950" s="92"/>
      <c r="AA1950" s="92"/>
      <c r="AB1950" s="92"/>
      <c r="AC1950" s="135">
        <f>SUM(E1950:AB1950)</f>
        <v>0</v>
      </c>
      <c r="AD1950" s="5"/>
    </row>
    <row r="1951" spans="1:30">
      <c r="A1951" s="2284"/>
      <c r="B1951" s="2286"/>
      <c r="C1951" s="11" t="s">
        <v>8</v>
      </c>
      <c r="D1951" s="861" t="s">
        <v>459</v>
      </c>
      <c r="E1951" s="1590">
        <v>4</v>
      </c>
      <c r="F1951" s="1589">
        <v>4</v>
      </c>
      <c r="G1951" s="1589">
        <v>4</v>
      </c>
      <c r="H1951" s="1589">
        <v>4</v>
      </c>
      <c r="I1951" s="1589">
        <v>4</v>
      </c>
      <c r="J1951" s="1589">
        <v>4</v>
      </c>
      <c r="K1951" s="1589">
        <v>6</v>
      </c>
      <c r="L1951" s="1589">
        <v>5</v>
      </c>
      <c r="M1951" s="1589">
        <v>9</v>
      </c>
      <c r="N1951" s="1589">
        <v>9</v>
      </c>
      <c r="O1951" s="1589">
        <v>8</v>
      </c>
      <c r="P1951" s="1589">
        <v>8</v>
      </c>
      <c r="Q1951" s="1589">
        <v>6</v>
      </c>
      <c r="R1951" s="1589">
        <v>5</v>
      </c>
      <c r="S1951" s="1589">
        <v>5</v>
      </c>
      <c r="T1951" s="1589">
        <v>5</v>
      </c>
      <c r="U1951" s="1589">
        <v>5</v>
      </c>
      <c r="V1951" s="1589">
        <v>6</v>
      </c>
      <c r="W1951" s="1589">
        <v>6</v>
      </c>
      <c r="X1951" s="1589">
        <v>6</v>
      </c>
      <c r="Y1951" s="1589">
        <v>6</v>
      </c>
      <c r="Z1951" s="1589">
        <v>6</v>
      </c>
      <c r="AA1951" s="1589">
        <v>6</v>
      </c>
      <c r="AB1951" s="1591">
        <v>4</v>
      </c>
      <c r="AC1951" s="135"/>
    </row>
    <row r="1952" spans="1:30" ht="13.5" thickBot="1">
      <c r="A1952" s="2285"/>
      <c r="B1952" s="2287"/>
      <c r="C1952" s="11" t="s">
        <v>16</v>
      </c>
      <c r="D1952" s="11"/>
      <c r="E1952" s="121">
        <f t="shared" ref="E1952:M1952" si="624">E1950/E1949</f>
        <v>0</v>
      </c>
      <c r="F1952" s="121">
        <f t="shared" si="624"/>
        <v>0</v>
      </c>
      <c r="G1952" s="121">
        <f t="shared" si="624"/>
        <v>0</v>
      </c>
      <c r="H1952" s="435">
        <f t="shared" si="624"/>
        <v>0</v>
      </c>
      <c r="I1952" s="121">
        <f t="shared" si="624"/>
        <v>0</v>
      </c>
      <c r="J1952" s="121">
        <f t="shared" si="624"/>
        <v>0</v>
      </c>
      <c r="K1952" s="121">
        <f t="shared" si="624"/>
        <v>0</v>
      </c>
      <c r="L1952" s="121">
        <f t="shared" si="624"/>
        <v>0</v>
      </c>
      <c r="M1952" s="121">
        <f t="shared" si="624"/>
        <v>0</v>
      </c>
      <c r="N1952" s="435">
        <f>N1950/N1949</f>
        <v>0</v>
      </c>
      <c r="O1952" s="121">
        <f t="shared" ref="O1952:AC1952" si="625">O1950/O1949</f>
        <v>0</v>
      </c>
      <c r="P1952" s="121">
        <f t="shared" si="625"/>
        <v>0</v>
      </c>
      <c r="Q1952" s="121">
        <f t="shared" si="625"/>
        <v>0</v>
      </c>
      <c r="R1952" s="121">
        <f t="shared" si="625"/>
        <v>0</v>
      </c>
      <c r="S1952" s="121">
        <f t="shared" si="625"/>
        <v>0</v>
      </c>
      <c r="T1952" s="121">
        <f t="shared" si="625"/>
        <v>0</v>
      </c>
      <c r="U1952" s="121">
        <f t="shared" si="625"/>
        <v>0</v>
      </c>
      <c r="V1952" s="435">
        <f t="shared" si="625"/>
        <v>0</v>
      </c>
      <c r="W1952" s="121">
        <f t="shared" si="625"/>
        <v>0</v>
      </c>
      <c r="X1952" s="121">
        <f t="shared" si="625"/>
        <v>0</v>
      </c>
      <c r="Y1952" s="121">
        <f t="shared" si="625"/>
        <v>0</v>
      </c>
      <c r="Z1952" s="121">
        <f t="shared" si="625"/>
        <v>0</v>
      </c>
      <c r="AA1952" s="121">
        <f t="shared" si="625"/>
        <v>0</v>
      </c>
      <c r="AB1952" s="121">
        <f t="shared" si="625"/>
        <v>0</v>
      </c>
      <c r="AC1952" s="133">
        <f t="shared" si="625"/>
        <v>0</v>
      </c>
    </row>
    <row r="1953" spans="1:31">
      <c r="A1953" s="2216" t="s">
        <v>108</v>
      </c>
      <c r="B1953" s="2219" t="s">
        <v>439</v>
      </c>
      <c r="C1953" s="10" t="s">
        <v>477</v>
      </c>
      <c r="D1953" s="867" t="s">
        <v>499</v>
      </c>
      <c r="E1953" s="90"/>
      <c r="F1953" s="90"/>
      <c r="G1953" s="90"/>
      <c r="H1953" s="433"/>
      <c r="I1953" s="90"/>
      <c r="J1953" s="90"/>
      <c r="K1953" s="90"/>
      <c r="L1953" s="90"/>
      <c r="M1953" s="90"/>
      <c r="N1953" s="433"/>
      <c r="O1953" s="90"/>
      <c r="P1953" s="90"/>
      <c r="Q1953" s="90"/>
      <c r="R1953" s="90"/>
      <c r="S1953" s="90"/>
      <c r="T1953" s="90"/>
      <c r="U1953" s="90"/>
      <c r="V1953" s="433"/>
      <c r="W1953" s="90"/>
      <c r="X1953" s="90"/>
      <c r="Y1953" s="90"/>
      <c r="Z1953" s="90"/>
      <c r="AA1953" s="90"/>
      <c r="AB1953" s="90"/>
      <c r="AC1953" s="135">
        <f>SUM(E1953:AB1953)</f>
        <v>0</v>
      </c>
    </row>
    <row r="1954" spans="1:31">
      <c r="A1954" s="2284"/>
      <c r="B1954" s="2286"/>
      <c r="C1954" s="11" t="s">
        <v>478</v>
      </c>
      <c r="D1954" s="2172" t="s">
        <v>460</v>
      </c>
      <c r="E1954" s="92"/>
      <c r="F1954" s="92"/>
      <c r="G1954" s="92"/>
      <c r="H1954" s="438"/>
      <c r="I1954" s="92"/>
      <c r="J1954" s="92"/>
      <c r="K1954" s="92"/>
      <c r="L1954" s="92"/>
      <c r="M1954" s="92"/>
      <c r="N1954" s="438"/>
      <c r="O1954" s="92"/>
      <c r="P1954" s="92"/>
      <c r="Q1954" s="92"/>
      <c r="R1954" s="92"/>
      <c r="S1954" s="92"/>
      <c r="T1954" s="92"/>
      <c r="U1954" s="92"/>
      <c r="V1954" s="438"/>
      <c r="W1954" s="92"/>
      <c r="X1954" s="92"/>
      <c r="Y1954" s="92"/>
      <c r="Z1954" s="92"/>
      <c r="AA1954" s="92"/>
      <c r="AB1954" s="92"/>
      <c r="AC1954" s="135">
        <f>SUM(E1954:AB1954)</f>
        <v>0</v>
      </c>
      <c r="AD1954" s="5"/>
    </row>
    <row r="1955" spans="1:31">
      <c r="A1955" s="2284"/>
      <c r="B1955" s="2286"/>
      <c r="C1955" s="11" t="s">
        <v>8</v>
      </c>
      <c r="D1955" s="866" t="s">
        <v>498</v>
      </c>
      <c r="E1955" s="124" t="s">
        <v>245</v>
      </c>
      <c r="F1955" s="124">
        <f t="shared" ref="F1955:AB1955" si="626">F1953*100</f>
        <v>0</v>
      </c>
      <c r="G1955" s="124">
        <f t="shared" si="626"/>
        <v>0</v>
      </c>
      <c r="H1955" s="437">
        <f t="shared" si="626"/>
        <v>0</v>
      </c>
      <c r="I1955" s="124">
        <f t="shared" si="626"/>
        <v>0</v>
      </c>
      <c r="J1955" s="124">
        <f t="shared" si="626"/>
        <v>0</v>
      </c>
      <c r="K1955" s="124">
        <f t="shared" si="626"/>
        <v>0</v>
      </c>
      <c r="L1955" s="124">
        <f t="shared" si="626"/>
        <v>0</v>
      </c>
      <c r="M1955" s="124">
        <f t="shared" si="626"/>
        <v>0</v>
      </c>
      <c r="N1955" s="437">
        <f t="shared" si="626"/>
        <v>0</v>
      </c>
      <c r="O1955" s="124">
        <f t="shared" si="626"/>
        <v>0</v>
      </c>
      <c r="P1955" s="124">
        <f t="shared" si="626"/>
        <v>0</v>
      </c>
      <c r="Q1955" s="124">
        <f t="shared" si="626"/>
        <v>0</v>
      </c>
      <c r="R1955" s="124">
        <f t="shared" si="626"/>
        <v>0</v>
      </c>
      <c r="S1955" s="124">
        <f t="shared" si="626"/>
        <v>0</v>
      </c>
      <c r="T1955" s="124">
        <f t="shared" si="626"/>
        <v>0</v>
      </c>
      <c r="U1955" s="124">
        <f t="shared" si="626"/>
        <v>0</v>
      </c>
      <c r="V1955" s="437">
        <f t="shared" si="626"/>
        <v>0</v>
      </c>
      <c r="W1955" s="124">
        <f t="shared" si="626"/>
        <v>0</v>
      </c>
      <c r="X1955" s="124">
        <f t="shared" si="626"/>
        <v>0</v>
      </c>
      <c r="Y1955" s="124">
        <f t="shared" si="626"/>
        <v>0</v>
      </c>
      <c r="Z1955" s="124">
        <f t="shared" si="626"/>
        <v>0</v>
      </c>
      <c r="AA1955" s="124">
        <f t="shared" si="626"/>
        <v>0</v>
      </c>
      <c r="AB1955" s="124">
        <f t="shared" si="626"/>
        <v>0</v>
      </c>
      <c r="AC1955" s="135"/>
    </row>
    <row r="1956" spans="1:31" ht="13.5" thickBot="1">
      <c r="A1956" s="2285"/>
      <c r="B1956" s="2287"/>
      <c r="C1956" s="47" t="s">
        <v>16</v>
      </c>
      <c r="D1956" s="892"/>
      <c r="E1956" s="121" t="e">
        <f t="shared" ref="E1956:M1956" si="627">E1954/E1953</f>
        <v>#DIV/0!</v>
      </c>
      <c r="F1956" s="121" t="e">
        <f t="shared" si="627"/>
        <v>#DIV/0!</v>
      </c>
      <c r="G1956" s="121" t="e">
        <f t="shared" si="627"/>
        <v>#DIV/0!</v>
      </c>
      <c r="H1956" s="435" t="e">
        <f t="shared" si="627"/>
        <v>#DIV/0!</v>
      </c>
      <c r="I1956" s="121" t="e">
        <f t="shared" si="627"/>
        <v>#DIV/0!</v>
      </c>
      <c r="J1956" s="121" t="e">
        <f t="shared" si="627"/>
        <v>#DIV/0!</v>
      </c>
      <c r="K1956" s="121" t="e">
        <f t="shared" si="627"/>
        <v>#DIV/0!</v>
      </c>
      <c r="L1956" s="121" t="e">
        <f t="shared" si="627"/>
        <v>#DIV/0!</v>
      </c>
      <c r="M1956" s="121" t="e">
        <f t="shared" si="627"/>
        <v>#DIV/0!</v>
      </c>
      <c r="N1956" s="435" t="e">
        <f>N1954/N1953</f>
        <v>#DIV/0!</v>
      </c>
      <c r="O1956" s="121" t="e">
        <f t="shared" ref="O1956:AC1956" si="628">O1954/O1953</f>
        <v>#DIV/0!</v>
      </c>
      <c r="P1956" s="121" t="e">
        <f t="shared" si="628"/>
        <v>#DIV/0!</v>
      </c>
      <c r="Q1956" s="121" t="e">
        <f t="shared" si="628"/>
        <v>#DIV/0!</v>
      </c>
      <c r="R1956" s="121" t="e">
        <f t="shared" si="628"/>
        <v>#DIV/0!</v>
      </c>
      <c r="S1956" s="121" t="e">
        <f t="shared" si="628"/>
        <v>#DIV/0!</v>
      </c>
      <c r="T1956" s="121" t="e">
        <f t="shared" si="628"/>
        <v>#DIV/0!</v>
      </c>
      <c r="U1956" s="121" t="e">
        <f t="shared" si="628"/>
        <v>#DIV/0!</v>
      </c>
      <c r="V1956" s="435" t="e">
        <f t="shared" si="628"/>
        <v>#DIV/0!</v>
      </c>
      <c r="W1956" s="121" t="e">
        <f t="shared" si="628"/>
        <v>#DIV/0!</v>
      </c>
      <c r="X1956" s="121" t="e">
        <f t="shared" si="628"/>
        <v>#DIV/0!</v>
      </c>
      <c r="Y1956" s="121" t="e">
        <f t="shared" si="628"/>
        <v>#DIV/0!</v>
      </c>
      <c r="Z1956" s="121" t="e">
        <f t="shared" si="628"/>
        <v>#DIV/0!</v>
      </c>
      <c r="AA1956" s="121" t="e">
        <f t="shared" si="628"/>
        <v>#DIV/0!</v>
      </c>
      <c r="AB1956" s="121" t="e">
        <f t="shared" si="628"/>
        <v>#DIV/0!</v>
      </c>
      <c r="AC1956" s="133" t="e">
        <f t="shared" si="628"/>
        <v>#DIV/0!</v>
      </c>
    </row>
    <row r="1957" spans="1:31">
      <c r="A1957" s="56"/>
      <c r="B1957" s="51" t="s">
        <v>18</v>
      </c>
      <c r="C1957" s="69" t="s">
        <v>477</v>
      </c>
      <c r="D1957" s="865" t="s">
        <v>499</v>
      </c>
      <c r="E1957" s="345">
        <v>9.9999999999909059E-4</v>
      </c>
      <c r="F1957" s="345">
        <v>2.000000000000455E-3</v>
      </c>
      <c r="G1957" s="345">
        <v>2.9999999999995451E-3</v>
      </c>
      <c r="H1957" s="468">
        <v>1.0000000000002275E-3</v>
      </c>
      <c r="I1957" s="345">
        <v>1.0000000000002275E-3</v>
      </c>
      <c r="J1957" s="345">
        <v>1.0000000000002275E-3</v>
      </c>
      <c r="K1957" s="345">
        <v>1.0000000000002275E-3</v>
      </c>
      <c r="L1957" s="345">
        <v>1.9999999999993179E-3</v>
      </c>
      <c r="M1957" s="345">
        <v>1.0000000000002275E-3</v>
      </c>
      <c r="N1957" s="468">
        <v>1.0000000000002275E-3</v>
      </c>
      <c r="O1957" s="345">
        <v>4.999999999995453E-4</v>
      </c>
      <c r="P1957" s="345">
        <v>5.0000000000068208E-4</v>
      </c>
      <c r="Q1957" s="345">
        <v>4.999999999995453E-4</v>
      </c>
      <c r="R1957" s="345">
        <v>4.999999999995453E-4</v>
      </c>
      <c r="S1957" s="345">
        <v>5.0000000000068208E-4</v>
      </c>
      <c r="T1957" s="345">
        <v>4.999999999995453E-4</v>
      </c>
      <c r="U1957" s="345">
        <v>1.0000000000002275E-3</v>
      </c>
      <c r="V1957" s="468">
        <v>4.999999999995453E-4</v>
      </c>
      <c r="W1957" s="345">
        <v>5.0000000000068208E-4</v>
      </c>
      <c r="X1957" s="345">
        <v>1.0000000000002275E-3</v>
      </c>
      <c r="Y1957" s="345">
        <v>4.999999999995453E-4</v>
      </c>
      <c r="Z1957" s="345">
        <v>4.999999999995453E-4</v>
      </c>
      <c r="AA1957" s="345">
        <v>1.0000000000002275E-3</v>
      </c>
      <c r="AB1957" s="345">
        <v>1.0000000000002275E-3</v>
      </c>
      <c r="AC1957" s="138">
        <f>SUM(E1957:AB1957)</f>
        <v>2.2999999999999545E-2</v>
      </c>
      <c r="AD1957" s="619">
        <f>MAX(E1957:AB1957)</f>
        <v>2.9999999999995451E-3</v>
      </c>
    </row>
    <row r="1958" spans="1:31" ht="13.5" thickBot="1">
      <c r="A1958" s="57"/>
      <c r="B1958" s="53" t="s">
        <v>19</v>
      </c>
      <c r="C1958" s="47" t="s">
        <v>477</v>
      </c>
      <c r="D1958" s="2188" t="s">
        <v>499</v>
      </c>
      <c r="E1958" s="94">
        <v>0</v>
      </c>
      <c r="F1958" s="94">
        <v>0</v>
      </c>
      <c r="G1958" s="94">
        <v>0</v>
      </c>
      <c r="H1958" s="459">
        <v>0</v>
      </c>
      <c r="I1958" s="94">
        <v>0</v>
      </c>
      <c r="J1958" s="94">
        <v>0</v>
      </c>
      <c r="K1958" s="94">
        <v>0</v>
      </c>
      <c r="L1958" s="94">
        <v>0</v>
      </c>
      <c r="M1958" s="94">
        <v>0</v>
      </c>
      <c r="N1958" s="459">
        <v>0</v>
      </c>
      <c r="O1958" s="94">
        <v>0</v>
      </c>
      <c r="P1958" s="94">
        <v>0</v>
      </c>
      <c r="Q1958" s="94">
        <v>0</v>
      </c>
      <c r="R1958" s="94">
        <v>0</v>
      </c>
      <c r="S1958" s="94">
        <v>0</v>
      </c>
      <c r="T1958" s="94">
        <v>0</v>
      </c>
      <c r="U1958" s="94">
        <v>0</v>
      </c>
      <c r="V1958" s="459">
        <v>0</v>
      </c>
      <c r="W1958" s="94">
        <v>0</v>
      </c>
      <c r="X1958" s="94">
        <v>0</v>
      </c>
      <c r="Y1958" s="94">
        <v>0</v>
      </c>
      <c r="Z1958" s="94">
        <v>0</v>
      </c>
      <c r="AA1958" s="94">
        <v>0</v>
      </c>
      <c r="AB1958" s="94">
        <v>0</v>
      </c>
      <c r="AC1958" s="227">
        <f>SUM(E1958:AB1958)</f>
        <v>0</v>
      </c>
      <c r="AD1958" s="619">
        <f>MAX(E1958:AB1958)</f>
        <v>0</v>
      </c>
      <c r="AE1958" s="848" t="s">
        <v>465</v>
      </c>
    </row>
    <row r="1959" spans="1:31" s="5" customFormat="1" ht="10.5" customHeight="1">
      <c r="A1959" s="244" t="s">
        <v>152</v>
      </c>
      <c r="B1959" s="245"/>
      <c r="C1959" s="69" t="s">
        <v>477</v>
      </c>
      <c r="D1959" s="69"/>
      <c r="E1959" s="123">
        <f>E1941+E1945+E1949+E1953</f>
        <v>0.16800000000066573</v>
      </c>
      <c r="F1959" s="123">
        <f t="shared" ref="F1959:AC1959" si="629">F1941+F1945+F1949+F1953</f>
        <v>0.16800000000080215</v>
      </c>
      <c r="G1959" s="123">
        <f t="shared" si="629"/>
        <v>0.17999999999956345</v>
      </c>
      <c r="H1959" s="434">
        <f t="shared" si="629"/>
        <v>8.3999999999923608E-2</v>
      </c>
      <c r="I1959" s="123">
        <f t="shared" si="629"/>
        <v>8.4000000001014985E-2</v>
      </c>
      <c r="J1959" s="123">
        <f t="shared" si="629"/>
        <v>7.1999999999525235E-2</v>
      </c>
      <c r="K1959" s="123">
        <f t="shared" si="629"/>
        <v>0.2159999999978936</v>
      </c>
      <c r="L1959" s="123">
        <f t="shared" si="629"/>
        <v>0.19200000000078032</v>
      </c>
      <c r="M1959" s="123">
        <f t="shared" si="629"/>
        <v>0.25200000000058931</v>
      </c>
      <c r="N1959" s="434">
        <f t="shared" si="629"/>
        <v>0.19199999999968895</v>
      </c>
      <c r="O1959" s="123">
        <f t="shared" si="629"/>
        <v>0.13200000000042564</v>
      </c>
      <c r="P1959" s="123">
        <f t="shared" si="629"/>
        <v>0.10800000000044746</v>
      </c>
      <c r="Q1959" s="123">
        <f t="shared" si="629"/>
        <v>0.16799999999971077</v>
      </c>
      <c r="R1959" s="123">
        <f t="shared" si="629"/>
        <v>0.1800000000006548</v>
      </c>
      <c r="S1959" s="123">
        <f t="shared" si="629"/>
        <v>0.16799999999848295</v>
      </c>
      <c r="T1959" s="123">
        <f t="shared" si="629"/>
        <v>0.16799999999957435</v>
      </c>
      <c r="U1959" s="123">
        <f t="shared" si="629"/>
        <v>0.18000000000079125</v>
      </c>
      <c r="V1959" s="434">
        <f t="shared" si="629"/>
        <v>0.13200000000042564</v>
      </c>
      <c r="W1959" s="123">
        <f t="shared" si="629"/>
        <v>0.13199999999947065</v>
      </c>
      <c r="X1959" s="123">
        <f t="shared" si="629"/>
        <v>0.19200000000064391</v>
      </c>
      <c r="Y1959" s="123">
        <f t="shared" si="629"/>
        <v>0.19200000000064391</v>
      </c>
      <c r="Z1959" s="123">
        <f t="shared" si="629"/>
        <v>0.19199999999968895</v>
      </c>
      <c r="AA1959" s="123">
        <f t="shared" si="629"/>
        <v>0.13200000000042564</v>
      </c>
      <c r="AB1959" s="123">
        <f t="shared" si="629"/>
        <v>0.13199999999837927</v>
      </c>
      <c r="AC1959" s="123">
        <f t="shared" si="629"/>
        <v>3.816000000000213</v>
      </c>
    </row>
    <row r="1960" spans="1:31" s="5" customFormat="1" ht="10.5" customHeight="1" thickBot="1">
      <c r="A1960" s="242"/>
      <c r="B1960" s="243"/>
      <c r="C1960" s="47" t="s">
        <v>478</v>
      </c>
      <c r="D1960" s="47"/>
      <c r="E1960" s="137">
        <f>E1942+E1946+E1950+E1954</f>
        <v>0</v>
      </c>
      <c r="F1960" s="137">
        <f t="shared" ref="F1960:AC1960" si="630">F1942+F1946+F1950+F1954</f>
        <v>0</v>
      </c>
      <c r="G1960" s="137">
        <f t="shared" si="630"/>
        <v>0</v>
      </c>
      <c r="H1960" s="500">
        <f t="shared" si="630"/>
        <v>0</v>
      </c>
      <c r="I1960" s="137">
        <f t="shared" si="630"/>
        <v>0</v>
      </c>
      <c r="J1960" s="137">
        <f t="shared" si="630"/>
        <v>0</v>
      </c>
      <c r="K1960" s="137">
        <f t="shared" si="630"/>
        <v>0</v>
      </c>
      <c r="L1960" s="137">
        <f t="shared" si="630"/>
        <v>0</v>
      </c>
      <c r="M1960" s="137">
        <f t="shared" si="630"/>
        <v>0</v>
      </c>
      <c r="N1960" s="500">
        <f t="shared" si="630"/>
        <v>0</v>
      </c>
      <c r="O1960" s="137">
        <f t="shared" si="630"/>
        <v>0</v>
      </c>
      <c r="P1960" s="137">
        <f t="shared" si="630"/>
        <v>0</v>
      </c>
      <c r="Q1960" s="137">
        <f t="shared" si="630"/>
        <v>0</v>
      </c>
      <c r="R1960" s="137">
        <f t="shared" si="630"/>
        <v>0</v>
      </c>
      <c r="S1960" s="137">
        <f t="shared" si="630"/>
        <v>0</v>
      </c>
      <c r="T1960" s="137">
        <f t="shared" si="630"/>
        <v>0</v>
      </c>
      <c r="U1960" s="137">
        <f t="shared" si="630"/>
        <v>0</v>
      </c>
      <c r="V1960" s="500">
        <f t="shared" si="630"/>
        <v>0</v>
      </c>
      <c r="W1960" s="137">
        <f t="shared" si="630"/>
        <v>0</v>
      </c>
      <c r="X1960" s="137">
        <f t="shared" si="630"/>
        <v>0</v>
      </c>
      <c r="Y1960" s="137">
        <f t="shared" si="630"/>
        <v>0</v>
      </c>
      <c r="Z1960" s="137">
        <f t="shared" si="630"/>
        <v>0</v>
      </c>
      <c r="AA1960" s="137">
        <f t="shared" si="630"/>
        <v>0</v>
      </c>
      <c r="AB1960" s="137">
        <f t="shared" si="630"/>
        <v>0</v>
      </c>
      <c r="AC1960" s="137">
        <f t="shared" si="630"/>
        <v>0</v>
      </c>
    </row>
    <row r="1961" spans="1:31" s="5" customFormat="1" ht="10.5" customHeight="1">
      <c r="A1961" s="233" t="s">
        <v>153</v>
      </c>
      <c r="B1961" s="234"/>
      <c r="C1961" s="12" t="s">
        <v>477</v>
      </c>
      <c r="D1961" s="12"/>
      <c r="E1961" s="123">
        <f t="shared" ref="E1961:AC1961" si="631">E1927+E1931-E1959</f>
        <v>-6.0000000004037934E-3</v>
      </c>
      <c r="F1961" s="123">
        <f t="shared" si="631"/>
        <v>-6.0000000021772915E-3</v>
      </c>
      <c r="G1961" s="123">
        <f t="shared" si="631"/>
        <v>3.6000000001877197E-2</v>
      </c>
      <c r="H1961" s="458">
        <f t="shared" si="631"/>
        <v>5.999999999994543E-2</v>
      </c>
      <c r="I1961" s="123">
        <f t="shared" si="631"/>
        <v>-1.2000000001080466E-2</v>
      </c>
      <c r="J1961" s="123">
        <f t="shared" si="631"/>
        <v>5.3999999999950907E-2</v>
      </c>
      <c r="K1961" s="123">
        <f t="shared" si="631"/>
        <v>-8.9999999996780378E-2</v>
      </c>
      <c r="L1961" s="123">
        <f t="shared" si="631"/>
        <v>-1.2000000001762573E-2</v>
      </c>
      <c r="M1961" s="123">
        <f t="shared" si="631"/>
        <v>-0.10800000000072027</v>
      </c>
      <c r="N1961" s="458">
        <f t="shared" si="631"/>
        <v>5.9999999997217002E-3</v>
      </c>
      <c r="O1961" s="123">
        <f t="shared" si="631"/>
        <v>1.19999999994434E-2</v>
      </c>
      <c r="P1961" s="123">
        <f t="shared" si="631"/>
        <v>3.6000000001058657E-2</v>
      </c>
      <c r="Q1961" s="123">
        <f t="shared" si="631"/>
        <v>4.8000000000092802E-2</v>
      </c>
      <c r="R1961" s="123">
        <f t="shared" si="631"/>
        <v>-3.6000000000785765E-2</v>
      </c>
      <c r="S1961" s="123">
        <f t="shared" si="631"/>
        <v>-2.3999999996976801E-2</v>
      </c>
      <c r="T1961" s="123">
        <f t="shared" si="631"/>
        <v>-6.0000000009494958E-3</v>
      </c>
      <c r="U1961" s="123">
        <f t="shared" si="631"/>
        <v>-1.8000000000529315E-2</v>
      </c>
      <c r="V1961" s="458">
        <f t="shared" si="631"/>
        <v>1.19999999994434E-2</v>
      </c>
      <c r="W1961" s="123">
        <f t="shared" si="631"/>
        <v>3.0000000000791283E-2</v>
      </c>
      <c r="X1961" s="123">
        <f t="shared" si="631"/>
        <v>-4.8000000000774867E-2</v>
      </c>
      <c r="Y1961" s="123">
        <f t="shared" si="631"/>
        <v>-3.0000000000381971E-2</v>
      </c>
      <c r="Z1961" s="123">
        <f t="shared" si="631"/>
        <v>-4.8000000001456988E-2</v>
      </c>
      <c r="AA1961" s="123">
        <f t="shared" si="631"/>
        <v>3.0000000001473404E-2</v>
      </c>
      <c r="AB1961" s="123">
        <f t="shared" si="631"/>
        <v>-5.9999999989031327E-3</v>
      </c>
      <c r="AC1961" s="123">
        <f t="shared" si="631"/>
        <v>-0.12599999999988487</v>
      </c>
    </row>
    <row r="1962" spans="1:31" s="5" customFormat="1" ht="10.5" customHeight="1" thickBot="1">
      <c r="A1962" s="235"/>
      <c r="B1962" s="236"/>
      <c r="C1962" s="9" t="s">
        <v>478</v>
      </c>
      <c r="D1962" s="271"/>
      <c r="E1962" s="123">
        <f t="shared" ref="E1962:AC1962" si="632">E1928+E1932-E1960</f>
        <v>8.9999999997871782E-2</v>
      </c>
      <c r="F1962" s="123">
        <f t="shared" si="632"/>
        <v>9.0000000001145969E-2</v>
      </c>
      <c r="G1962" s="123">
        <f t="shared" si="632"/>
        <v>0.10799999999826468</v>
      </c>
      <c r="H1962" s="458">
        <f t="shared" si="632"/>
        <v>9.0000000001145969E-2</v>
      </c>
      <c r="I1962" s="123">
        <f t="shared" si="632"/>
        <v>9.0000000001555239E-2</v>
      </c>
      <c r="J1962" s="123">
        <f t="shared" si="632"/>
        <v>0.10799999999826468</v>
      </c>
      <c r="K1962" s="123">
        <f t="shared" si="632"/>
        <v>0.12600000000193176</v>
      </c>
      <c r="L1962" s="123">
        <f t="shared" si="632"/>
        <v>0.1259999999986576</v>
      </c>
      <c r="M1962" s="123">
        <f t="shared" si="632"/>
        <v>0.1259999999986576</v>
      </c>
      <c r="N1962" s="458">
        <f t="shared" si="632"/>
        <v>0.12600000000193176</v>
      </c>
      <c r="O1962" s="123">
        <f t="shared" si="632"/>
        <v>0.1259999999986576</v>
      </c>
      <c r="P1962" s="123">
        <f t="shared" si="632"/>
        <v>0.12600000000193176</v>
      </c>
      <c r="Q1962" s="123">
        <f t="shared" si="632"/>
        <v>0.1259999999986576</v>
      </c>
      <c r="R1962" s="123">
        <f t="shared" si="632"/>
        <v>0.1259999999986576</v>
      </c>
      <c r="S1962" s="123">
        <f t="shared" si="632"/>
        <v>0.12600000000193176</v>
      </c>
      <c r="T1962" s="123">
        <f t="shared" si="632"/>
        <v>0.1259999999986576</v>
      </c>
      <c r="U1962" s="123">
        <f t="shared" si="632"/>
        <v>0.19800000000022919</v>
      </c>
      <c r="V1962" s="458">
        <f t="shared" si="632"/>
        <v>0.16199999999985268</v>
      </c>
      <c r="W1962" s="123">
        <f t="shared" si="632"/>
        <v>0.10800000000153887</v>
      </c>
      <c r="X1962" s="123">
        <f t="shared" si="632"/>
        <v>0.1259999999986576</v>
      </c>
      <c r="Y1962" s="123">
        <f t="shared" si="632"/>
        <v>0.12600000000193176</v>
      </c>
      <c r="Z1962" s="123">
        <f t="shared" si="632"/>
        <v>0.1259999999986576</v>
      </c>
      <c r="AA1962" s="123">
        <f t="shared" si="632"/>
        <v>0.1259999999986576</v>
      </c>
      <c r="AB1962" s="123">
        <f t="shared" si="632"/>
        <v>0.12600000000193176</v>
      </c>
      <c r="AC1962" s="123">
        <f t="shared" si="632"/>
        <v>2.933999999999378</v>
      </c>
    </row>
    <row r="1963" spans="1:31" s="32" customFormat="1" ht="10.5" customHeight="1">
      <c r="A1963" s="238" t="s">
        <v>9</v>
      </c>
      <c r="B1963" s="239"/>
      <c r="C1963" s="14" t="s">
        <v>477</v>
      </c>
      <c r="D1963" s="14"/>
      <c r="E1963" s="20"/>
      <c r="F1963" s="20"/>
      <c r="G1963" s="20"/>
      <c r="H1963" s="20"/>
      <c r="I1963" s="20"/>
      <c r="J1963" s="20"/>
      <c r="K1963" s="20"/>
      <c r="L1963" s="20"/>
      <c r="M1963" s="20"/>
      <c r="N1963" s="20"/>
      <c r="O1963" s="20"/>
      <c r="P1963" s="20"/>
      <c r="Q1963" s="20"/>
      <c r="R1963" s="20"/>
      <c r="S1963" s="20"/>
      <c r="T1963" s="20"/>
      <c r="U1963" s="20"/>
      <c r="V1963" s="20"/>
      <c r="W1963" s="20"/>
      <c r="X1963" s="20"/>
      <c r="Y1963" s="20"/>
      <c r="Z1963" s="20"/>
      <c r="AA1963" s="20"/>
      <c r="AB1963" s="20"/>
      <c r="AC1963" s="102"/>
    </row>
    <row r="1964" spans="1:31" s="32" customFormat="1" ht="12" customHeight="1" thickBot="1">
      <c r="A1964" s="240"/>
      <c r="B1964" s="241"/>
      <c r="C1964" s="15" t="s">
        <v>478</v>
      </c>
      <c r="D1964" s="15"/>
      <c r="E1964" s="103"/>
      <c r="F1964" s="103"/>
      <c r="G1964" s="103"/>
      <c r="H1964" s="103"/>
      <c r="I1964" s="103"/>
      <c r="J1964" s="103"/>
      <c r="K1964" s="103"/>
      <c r="L1964" s="103"/>
      <c r="M1964" s="103"/>
      <c r="N1964" s="103"/>
      <c r="O1964" s="103"/>
      <c r="P1964" s="103"/>
      <c r="Q1964" s="103"/>
      <c r="R1964" s="103"/>
      <c r="S1964" s="103"/>
      <c r="T1964" s="103"/>
      <c r="U1964" s="103"/>
      <c r="V1964" s="103"/>
      <c r="W1964" s="103"/>
      <c r="X1964" s="103"/>
      <c r="Y1964" s="103"/>
      <c r="Z1964" s="103"/>
      <c r="AA1964" s="103"/>
      <c r="AB1964" s="103"/>
      <c r="AC1964" s="104"/>
    </row>
    <row r="1965" spans="1:31" ht="30" customHeight="1" thickBot="1"/>
    <row r="1966" spans="1:31" s="5" customFormat="1" ht="28.5" customHeight="1">
      <c r="A1966" s="144" t="s">
        <v>17</v>
      </c>
      <c r="B1966" s="145" t="s">
        <v>5</v>
      </c>
      <c r="C1966" s="6" t="s">
        <v>14</v>
      </c>
      <c r="D1966" s="274" t="s">
        <v>491</v>
      </c>
      <c r="E1966" s="2272" t="s">
        <v>15</v>
      </c>
      <c r="F1966" s="2273"/>
      <c r="G1966" s="2273"/>
      <c r="H1966" s="2273"/>
      <c r="I1966" s="2273"/>
      <c r="J1966" s="2273"/>
      <c r="K1966" s="2273"/>
      <c r="L1966" s="2273"/>
      <c r="M1966" s="2273"/>
      <c r="N1966" s="2273"/>
      <c r="O1966" s="2273"/>
      <c r="P1966" s="2273"/>
      <c r="Q1966" s="2273"/>
      <c r="R1966" s="2273"/>
      <c r="S1966" s="2273"/>
      <c r="T1966" s="2273"/>
      <c r="U1966" s="2273"/>
      <c r="V1966" s="2273"/>
      <c r="W1966" s="2273"/>
      <c r="X1966" s="2273"/>
      <c r="Y1966" s="2273"/>
      <c r="Z1966" s="2273"/>
      <c r="AA1966" s="2273"/>
      <c r="AB1966" s="2274"/>
      <c r="AC1966" s="2227" t="s">
        <v>10</v>
      </c>
    </row>
    <row r="1967" spans="1:31" s="13" customFormat="1" ht="12.75" customHeight="1" thickBot="1">
      <c r="A1967" s="2248" t="s">
        <v>440</v>
      </c>
      <c r="B1967" s="2249"/>
      <c r="C1967" s="17"/>
      <c r="D1967" s="17"/>
      <c r="E1967" s="18">
        <v>1</v>
      </c>
      <c r="F1967" s="18">
        <v>2</v>
      </c>
      <c r="G1967" s="18">
        <v>3</v>
      </c>
      <c r="H1967" s="18">
        <v>4</v>
      </c>
      <c r="I1967" s="18">
        <v>5</v>
      </c>
      <c r="J1967" s="18">
        <v>6</v>
      </c>
      <c r="K1967" s="18">
        <v>7</v>
      </c>
      <c r="L1967" s="18">
        <v>8</v>
      </c>
      <c r="M1967" s="18">
        <v>9</v>
      </c>
      <c r="N1967" s="18">
        <v>10</v>
      </c>
      <c r="O1967" s="18">
        <v>11</v>
      </c>
      <c r="P1967" s="18">
        <v>12</v>
      </c>
      <c r="Q1967" s="18">
        <v>13</v>
      </c>
      <c r="R1967" s="18">
        <v>14</v>
      </c>
      <c r="S1967" s="18">
        <v>15</v>
      </c>
      <c r="T1967" s="18">
        <v>16</v>
      </c>
      <c r="U1967" s="18">
        <v>17</v>
      </c>
      <c r="V1967" s="18">
        <v>18</v>
      </c>
      <c r="W1967" s="18">
        <v>19</v>
      </c>
      <c r="X1967" s="18">
        <v>20</v>
      </c>
      <c r="Y1967" s="18">
        <v>21</v>
      </c>
      <c r="Z1967" s="18">
        <v>22</v>
      </c>
      <c r="AA1967" s="18">
        <v>23</v>
      </c>
      <c r="AB1967" s="18">
        <v>24</v>
      </c>
      <c r="AC1967" s="2247"/>
    </row>
    <row r="1968" spans="1:31" s="13" customFormat="1" ht="12.75" customHeight="1">
      <c r="A1968" s="19" t="s">
        <v>286</v>
      </c>
      <c r="B1968" s="20"/>
      <c r="C1968" s="21"/>
      <c r="D1968" s="21"/>
      <c r="E1968" s="20"/>
      <c r="F1968" s="20"/>
      <c r="G1968" s="20"/>
      <c r="H1968" s="20"/>
      <c r="I1968" s="20"/>
      <c r="J1968" s="20"/>
      <c r="K1968" s="20"/>
      <c r="L1968" s="20"/>
      <c r="M1968" s="20"/>
      <c r="N1968" s="20"/>
      <c r="O1968" s="20"/>
      <c r="P1968" s="20"/>
      <c r="Q1968" s="20"/>
      <c r="R1968" s="20"/>
      <c r="S1968" s="20"/>
      <c r="T1968" s="20"/>
      <c r="U1968" s="20"/>
      <c r="V1968" s="20"/>
      <c r="W1968" s="20"/>
      <c r="X1968" s="20"/>
      <c r="Y1968" s="20"/>
      <c r="Z1968" s="20"/>
      <c r="AA1968" s="20"/>
      <c r="AB1968" s="20"/>
      <c r="AC1968" s="22"/>
    </row>
    <row r="1969" spans="1:30" s="13" customFormat="1" ht="12.75" customHeight="1" thickBot="1">
      <c r="A1969" s="38" t="s">
        <v>287</v>
      </c>
      <c r="B1969" s="39"/>
      <c r="C1969" s="40"/>
      <c r="D1969" s="40"/>
      <c r="E1969" s="39"/>
      <c r="F1969" s="39"/>
      <c r="G1969" s="39"/>
      <c r="H1969" s="39"/>
      <c r="I1969" s="39"/>
      <c r="J1969" s="39"/>
      <c r="K1969" s="39"/>
      <c r="L1969" s="39"/>
      <c r="M1969" s="39"/>
      <c r="N1969" s="39"/>
      <c r="O1969" s="39"/>
      <c r="P1969" s="39"/>
      <c r="Q1969" s="39"/>
      <c r="R1969" s="39"/>
      <c r="S1969" s="39"/>
      <c r="T1969" s="39"/>
      <c r="U1969" s="39"/>
      <c r="V1969" s="39"/>
      <c r="W1969" s="39"/>
      <c r="X1969" s="39"/>
      <c r="Y1969" s="39"/>
      <c r="Z1969" s="39"/>
      <c r="AA1969" s="39"/>
      <c r="AB1969" s="39"/>
      <c r="AC1969" s="188"/>
    </row>
    <row r="1970" spans="1:30" s="5" customFormat="1" ht="12">
      <c r="A1970" s="2216"/>
      <c r="B1970" s="2219" t="s">
        <v>514</v>
      </c>
      <c r="C1970" s="10" t="s">
        <v>477</v>
      </c>
      <c r="D1970" s="867" t="s">
        <v>473</v>
      </c>
      <c r="E1970" s="813">
        <v>1.13184</v>
      </c>
      <c r="F1970" s="813">
        <v>1.11528</v>
      </c>
      <c r="G1970" s="813">
        <v>1.1167199999999999</v>
      </c>
      <c r="H1970" s="814">
        <v>1.1268</v>
      </c>
      <c r="I1970" s="813">
        <v>1.1322000000000001</v>
      </c>
      <c r="J1970" s="813">
        <v>1.1322000000000001</v>
      </c>
      <c r="K1970" s="813">
        <v>1.1300399999999999</v>
      </c>
      <c r="L1970" s="813">
        <v>1.1293199999999999</v>
      </c>
      <c r="M1970" s="813">
        <v>1.1339999999999999</v>
      </c>
      <c r="N1970" s="814">
        <v>1.1160000000000001</v>
      </c>
      <c r="O1970" s="813">
        <v>1.11528</v>
      </c>
      <c r="P1970" s="813">
        <v>1.12968</v>
      </c>
      <c r="Q1970" s="813">
        <v>1.11924</v>
      </c>
      <c r="R1970" s="813">
        <v>1.1055599999999999</v>
      </c>
      <c r="S1970" s="813">
        <v>1.1044800000000001</v>
      </c>
      <c r="T1970" s="813">
        <v>1.1221199999999998</v>
      </c>
      <c r="U1970" s="813">
        <v>1.1232</v>
      </c>
      <c r="V1970" s="813">
        <v>1.1235599999999999</v>
      </c>
      <c r="W1970" s="813">
        <v>1.1034000000000002</v>
      </c>
      <c r="X1970" s="813">
        <v>1.1113199999999999</v>
      </c>
      <c r="Y1970" s="813">
        <v>1.11924</v>
      </c>
      <c r="Z1970" s="813">
        <v>1.1167199999999999</v>
      </c>
      <c r="AA1970" s="813">
        <v>1.1206800000000001</v>
      </c>
      <c r="AB1970" s="813">
        <v>1.1160000000000001</v>
      </c>
      <c r="AC1970" s="138">
        <f>SUM(E1970:AB1970)</f>
        <v>26.894880000000004</v>
      </c>
    </row>
    <row r="1971" spans="1:30" s="5" customFormat="1" thickBot="1">
      <c r="A1971" s="2217"/>
      <c r="B1971" s="2220"/>
      <c r="C1971" s="11" t="s">
        <v>478</v>
      </c>
      <c r="D1971" s="866" t="s">
        <v>473</v>
      </c>
      <c r="E1971" s="815">
        <v>0</v>
      </c>
      <c r="F1971" s="815">
        <v>0</v>
      </c>
      <c r="G1971" s="815">
        <v>0</v>
      </c>
      <c r="H1971" s="815">
        <v>0</v>
      </c>
      <c r="I1971" s="815">
        <v>0</v>
      </c>
      <c r="J1971" s="815">
        <v>0</v>
      </c>
      <c r="K1971" s="815">
        <v>0</v>
      </c>
      <c r="L1971" s="815">
        <v>0</v>
      </c>
      <c r="M1971" s="815">
        <v>0</v>
      </c>
      <c r="N1971" s="815">
        <v>0</v>
      </c>
      <c r="O1971" s="815">
        <v>0</v>
      </c>
      <c r="P1971" s="815">
        <v>0</v>
      </c>
      <c r="Q1971" s="815">
        <v>0</v>
      </c>
      <c r="R1971" s="815">
        <v>0</v>
      </c>
      <c r="S1971" s="815">
        <v>0</v>
      </c>
      <c r="T1971" s="815">
        <v>0</v>
      </c>
      <c r="U1971" s="815">
        <v>0</v>
      </c>
      <c r="V1971" s="815">
        <v>0</v>
      </c>
      <c r="W1971" s="815">
        <v>0</v>
      </c>
      <c r="X1971" s="815">
        <v>0</v>
      </c>
      <c r="Y1971" s="815">
        <v>0</v>
      </c>
      <c r="Z1971" s="815">
        <v>0</v>
      </c>
      <c r="AA1971" s="815">
        <v>0</v>
      </c>
      <c r="AB1971" s="815">
        <v>0</v>
      </c>
      <c r="AC1971" s="138">
        <f>SUM(E1971:AB1971)</f>
        <v>0</v>
      </c>
    </row>
    <row r="1972" spans="1:30" s="5" customFormat="1" ht="11.25">
      <c r="A1972" s="2217"/>
      <c r="B1972" s="2220"/>
      <c r="C1972" s="11" t="s">
        <v>8</v>
      </c>
      <c r="D1972" s="866" t="s">
        <v>498</v>
      </c>
      <c r="E1972" s="124">
        <f>SQRT(E1970*E1970+E1971*E1971)*1000/(1.732*6.5)</f>
        <v>100.53650737253508</v>
      </c>
      <c r="F1972" s="124">
        <f t="shared" ref="F1972:AB1972" si="633">SQRT(F1970*F1970+F1971*F1971)*1000/(1.732*6.5)</f>
        <v>99.065553384260085</v>
      </c>
      <c r="G1972" s="124">
        <f t="shared" si="633"/>
        <v>99.193462426718781</v>
      </c>
      <c r="H1972" s="437">
        <f t="shared" si="633"/>
        <v>100.08882572392966</v>
      </c>
      <c r="I1972" s="124">
        <f t="shared" si="633"/>
        <v>100.56848463314977</v>
      </c>
      <c r="J1972" s="124">
        <f t="shared" si="633"/>
        <v>100.56848463314977</v>
      </c>
      <c r="K1972" s="124">
        <f t="shared" si="633"/>
        <v>100.37662106946172</v>
      </c>
      <c r="L1972" s="124">
        <f t="shared" si="633"/>
        <v>100.31266654823237</v>
      </c>
      <c r="M1972" s="124">
        <f t="shared" si="633"/>
        <v>100.72837093622314</v>
      </c>
      <c r="N1972" s="437">
        <f t="shared" si="633"/>
        <v>99.129507905489433</v>
      </c>
      <c r="O1972" s="124">
        <f t="shared" si="633"/>
        <v>99.065553384260085</v>
      </c>
      <c r="P1972" s="124">
        <f t="shared" si="633"/>
        <v>100.34464380884705</v>
      </c>
      <c r="Q1972" s="124">
        <f t="shared" si="633"/>
        <v>99.417303251021508</v>
      </c>
      <c r="R1972" s="124">
        <f t="shared" si="633"/>
        <v>98.202167347663888</v>
      </c>
      <c r="S1972" s="124">
        <f t="shared" si="633"/>
        <v>98.106235565819873</v>
      </c>
      <c r="T1972" s="124">
        <f t="shared" si="633"/>
        <v>99.673121335938887</v>
      </c>
      <c r="U1972" s="124">
        <f t="shared" si="633"/>
        <v>99.769053117782917</v>
      </c>
      <c r="V1972" s="437">
        <f t="shared" si="633"/>
        <v>99.801030378397584</v>
      </c>
      <c r="W1972" s="124">
        <f t="shared" si="633"/>
        <v>98.010303783975857</v>
      </c>
      <c r="X1972" s="124">
        <f t="shared" si="633"/>
        <v>98.713803517498675</v>
      </c>
      <c r="Y1972" s="124">
        <f t="shared" si="633"/>
        <v>99.417303251021508</v>
      </c>
      <c r="Z1972" s="124">
        <f t="shared" si="633"/>
        <v>99.193462426718781</v>
      </c>
      <c r="AA1972" s="124">
        <f t="shared" si="633"/>
        <v>99.545212293480205</v>
      </c>
      <c r="AB1972" s="124">
        <f t="shared" si="633"/>
        <v>99.129507905489433</v>
      </c>
      <c r="AC1972" s="135"/>
    </row>
    <row r="1973" spans="1:30" s="5" customFormat="1" ht="11.25">
      <c r="A1973" s="2217"/>
      <c r="B1973" s="2220"/>
      <c r="C1973" s="11" t="s">
        <v>16</v>
      </c>
      <c r="D1973" s="866"/>
      <c r="E1973" s="121">
        <f t="shared" ref="E1973:AC1973" si="634">E1971/E1970</f>
        <v>0</v>
      </c>
      <c r="F1973" s="121">
        <f t="shared" si="634"/>
        <v>0</v>
      </c>
      <c r="G1973" s="121">
        <f t="shared" si="634"/>
        <v>0</v>
      </c>
      <c r="H1973" s="435">
        <f t="shared" si="634"/>
        <v>0</v>
      </c>
      <c r="I1973" s="121">
        <f t="shared" si="634"/>
        <v>0</v>
      </c>
      <c r="J1973" s="121">
        <f t="shared" si="634"/>
        <v>0</v>
      </c>
      <c r="K1973" s="121">
        <f t="shared" si="634"/>
        <v>0</v>
      </c>
      <c r="L1973" s="121">
        <f t="shared" si="634"/>
        <v>0</v>
      </c>
      <c r="M1973" s="121">
        <f t="shared" si="634"/>
        <v>0</v>
      </c>
      <c r="N1973" s="435">
        <f t="shared" si="634"/>
        <v>0</v>
      </c>
      <c r="O1973" s="121">
        <f t="shared" si="634"/>
        <v>0</v>
      </c>
      <c r="P1973" s="121">
        <f t="shared" si="634"/>
        <v>0</v>
      </c>
      <c r="Q1973" s="121">
        <f t="shared" si="634"/>
        <v>0</v>
      </c>
      <c r="R1973" s="121">
        <f t="shared" si="634"/>
        <v>0</v>
      </c>
      <c r="S1973" s="121">
        <f t="shared" si="634"/>
        <v>0</v>
      </c>
      <c r="T1973" s="121">
        <f t="shared" si="634"/>
        <v>0</v>
      </c>
      <c r="U1973" s="121">
        <f t="shared" si="634"/>
        <v>0</v>
      </c>
      <c r="V1973" s="435">
        <f t="shared" si="634"/>
        <v>0</v>
      </c>
      <c r="W1973" s="121">
        <f t="shared" si="634"/>
        <v>0</v>
      </c>
      <c r="X1973" s="121">
        <f t="shared" si="634"/>
        <v>0</v>
      </c>
      <c r="Y1973" s="121">
        <f t="shared" si="634"/>
        <v>0</v>
      </c>
      <c r="Z1973" s="121">
        <f t="shared" si="634"/>
        <v>0</v>
      </c>
      <c r="AA1973" s="121">
        <f t="shared" si="634"/>
        <v>0</v>
      </c>
      <c r="AB1973" s="121">
        <f t="shared" si="634"/>
        <v>0</v>
      </c>
      <c r="AC1973" s="128">
        <f t="shared" si="634"/>
        <v>0</v>
      </c>
    </row>
    <row r="1974" spans="1:30" s="5" customFormat="1" ht="12" thickBot="1">
      <c r="A1974" s="2218"/>
      <c r="B1974" s="2221"/>
      <c r="C1974" s="48" t="s">
        <v>13</v>
      </c>
      <c r="D1974" s="1173" t="s">
        <v>460</v>
      </c>
      <c r="E1974" s="217"/>
      <c r="F1974" s="217"/>
      <c r="G1974" s="217"/>
      <c r="H1974" s="508"/>
      <c r="I1974" s="217"/>
      <c r="J1974" s="217"/>
      <c r="K1974" s="217"/>
      <c r="L1974" s="217"/>
      <c r="M1974" s="217"/>
      <c r="N1974" s="508"/>
      <c r="O1974" s="217"/>
      <c r="P1974" s="217"/>
      <c r="Q1974" s="217"/>
      <c r="R1974" s="217"/>
      <c r="S1974" s="217"/>
      <c r="T1974" s="217"/>
      <c r="U1974" s="217"/>
      <c r="V1974" s="508"/>
      <c r="W1974" s="217"/>
      <c r="X1974" s="217"/>
      <c r="Y1974" s="217"/>
      <c r="Z1974" s="217"/>
      <c r="AA1974" s="217"/>
      <c r="AB1974" s="217"/>
      <c r="AC1974" s="194"/>
    </row>
    <row r="1975" spans="1:30" s="5" customFormat="1" ht="12">
      <c r="A1975" s="2216"/>
      <c r="B1975" s="2219" t="s">
        <v>515</v>
      </c>
      <c r="C1975" s="10" t="s">
        <v>477</v>
      </c>
      <c r="D1975" s="867" t="s">
        <v>473</v>
      </c>
      <c r="E1975" s="813">
        <v>0.12312000000000001</v>
      </c>
      <c r="F1975" s="813">
        <v>0.19116</v>
      </c>
      <c r="G1975" s="813">
        <v>0.17388000000000001</v>
      </c>
      <c r="H1975" s="814">
        <v>0.18972</v>
      </c>
      <c r="I1975" s="813">
        <v>0.17568</v>
      </c>
      <c r="J1975" s="813">
        <v>0.15840000000000001</v>
      </c>
      <c r="K1975" s="813">
        <v>0.15156</v>
      </c>
      <c r="L1975" s="813">
        <v>0.16596</v>
      </c>
      <c r="M1975" s="813">
        <v>0.15228</v>
      </c>
      <c r="N1975" s="814">
        <v>0.12348000000000001</v>
      </c>
      <c r="O1975" s="813">
        <v>0.10512000000000001</v>
      </c>
      <c r="P1975" s="813">
        <v>0.11700000000000001</v>
      </c>
      <c r="Q1975" s="813">
        <v>0.10728</v>
      </c>
      <c r="R1975" s="813">
        <v>0.12132</v>
      </c>
      <c r="S1975" s="813">
        <v>0.10979999999999999</v>
      </c>
      <c r="T1975" s="813">
        <v>0.11700000000000001</v>
      </c>
      <c r="U1975" s="813">
        <v>0.11159999999999999</v>
      </c>
      <c r="V1975" s="813">
        <v>0.13103999999999999</v>
      </c>
      <c r="W1975" s="813">
        <v>0.12816</v>
      </c>
      <c r="X1975" s="813">
        <v>0.13284000000000001</v>
      </c>
      <c r="Y1975" s="813">
        <v>0.15084</v>
      </c>
      <c r="Z1975" s="813">
        <v>0.17100000000000001</v>
      </c>
      <c r="AA1975" s="813">
        <v>0.15587999999999999</v>
      </c>
      <c r="AB1975" s="813">
        <v>0.1206</v>
      </c>
      <c r="AC1975" s="135">
        <f>SUM(E1975:AB1975)</f>
        <v>3.3847199999999997</v>
      </c>
    </row>
    <row r="1976" spans="1:30" s="5" customFormat="1" thickBot="1">
      <c r="A1976" s="2305"/>
      <c r="B1976" s="2307"/>
      <c r="C1976" s="11" t="s">
        <v>478</v>
      </c>
      <c r="D1976" s="866" t="s">
        <v>473</v>
      </c>
      <c r="E1976" s="815">
        <v>8.0280000000000004E-2</v>
      </c>
      <c r="F1976" s="815">
        <v>9.6840000000000009E-2</v>
      </c>
      <c r="G1976" s="815">
        <v>0.10008</v>
      </c>
      <c r="H1976" s="816">
        <v>9.468E-2</v>
      </c>
      <c r="I1976" s="815">
        <v>9.5039999999999999E-2</v>
      </c>
      <c r="J1976" s="815">
        <v>7.3079999999999992E-2</v>
      </c>
      <c r="K1976" s="815">
        <v>7.740000000000001E-2</v>
      </c>
      <c r="L1976" s="815">
        <v>7.5240000000000001E-2</v>
      </c>
      <c r="M1976" s="815">
        <v>7.596E-2</v>
      </c>
      <c r="N1976" s="816">
        <v>4.752E-2</v>
      </c>
      <c r="O1976" s="815">
        <v>6.3E-2</v>
      </c>
      <c r="P1976" s="815">
        <v>4.6439999999999995E-2</v>
      </c>
      <c r="Q1976" s="815">
        <v>6.4439999999999997E-2</v>
      </c>
      <c r="R1976" s="815">
        <v>6.1920000000000003E-2</v>
      </c>
      <c r="S1976" s="815">
        <v>6.1560000000000004E-2</v>
      </c>
      <c r="T1976" s="815">
        <v>6.3719999999999999E-2</v>
      </c>
      <c r="U1976" s="815">
        <v>7.2719999999999993E-2</v>
      </c>
      <c r="V1976" s="815">
        <v>5.04E-2</v>
      </c>
      <c r="W1976" s="815">
        <v>5.04E-2</v>
      </c>
      <c r="X1976" s="815">
        <v>4.9680000000000002E-2</v>
      </c>
      <c r="Y1976" s="815">
        <v>6.336E-2</v>
      </c>
      <c r="Z1976" s="815">
        <v>7.596E-2</v>
      </c>
      <c r="AA1976" s="815">
        <v>7.7040000000000011E-2</v>
      </c>
      <c r="AB1976" s="815">
        <v>4.8960000000000004E-2</v>
      </c>
      <c r="AC1976" s="135">
        <f>SUM(E1976:AB1976)</f>
        <v>1.6657200000000003</v>
      </c>
    </row>
    <row r="1977" spans="1:30" s="5" customFormat="1" ht="11.25">
      <c r="A1977" s="2305"/>
      <c r="B1977" s="2307"/>
      <c r="C1977" s="11" t="s">
        <v>8</v>
      </c>
      <c r="D1977" s="11" t="s">
        <v>498</v>
      </c>
      <c r="E1977" s="124">
        <f>SQRT(E1975*E1975+E1976*E1976)*1000/(1.732*6.5)</f>
        <v>13.055693257220621</v>
      </c>
      <c r="F1977" s="124">
        <f t="shared" ref="F1977" si="635">SQRT(F1975*F1975+F1976*F1976)*1000/(1.732*6.5)</f>
        <v>19.034449271925251</v>
      </c>
      <c r="G1977" s="124">
        <f t="shared" ref="G1977" si="636">SQRT(G1975*G1975+G1976*G1976)*1000/(1.732*6.5)</f>
        <v>17.820632123675367</v>
      </c>
      <c r="H1977" s="437">
        <f t="shared" ref="H1977" si="637">SQRT(H1975*H1975+H1976*H1976)*1000/(1.732*6.5)</f>
        <v>18.83398214789646</v>
      </c>
      <c r="I1977" s="124">
        <f t="shared" ref="I1977" si="638">SQRT(I1975*I1975+I1976*I1976)*1000/(1.732*6.5)</f>
        <v>17.74204929723615</v>
      </c>
      <c r="J1977" s="124">
        <f t="shared" ref="J1977" si="639">SQRT(J1975*J1975+J1976*J1976)*1000/(1.732*6.5)</f>
        <v>15.495251370206864</v>
      </c>
      <c r="K1977" s="124">
        <f t="shared" ref="K1977" si="640">SQRT(K1975*K1975+K1976*K1976)*1000/(1.732*6.5)</f>
        <v>15.116351572483341</v>
      </c>
      <c r="L1977" s="124">
        <f t="shared" ref="L1977" si="641">SQRT(L1975*L1975+L1976*L1976)*1000/(1.732*6.5)</f>
        <v>16.18573830299022</v>
      </c>
      <c r="M1977" s="124">
        <f t="shared" ref="M1977" si="642">SQRT(M1975*M1975+M1976*M1976)*1000/(1.732*6.5)</f>
        <v>15.115810403011039</v>
      </c>
      <c r="N1977" s="437">
        <f t="shared" ref="N1977" si="643">SQRT(N1975*N1975+N1976*N1976)*1000/(1.732*6.5)</f>
        <v>11.752371986789479</v>
      </c>
      <c r="O1977" s="124">
        <f t="shared" ref="O1977" si="644">SQRT(O1975*O1975+O1976*O1976)*1000/(1.732*6.5)</f>
        <v>10.88585046139144</v>
      </c>
      <c r="P1977" s="124">
        <f t="shared" ref="P1977" si="645">SQRT(P1975*P1975+P1976*P1976)*1000/(1.732*6.5)</f>
        <v>11.181346564047589</v>
      </c>
      <c r="Q1977" s="124">
        <f t="shared" ref="Q1977" si="646">SQRT(Q1975*Q1975+Q1976*Q1976)*1000/(1.732*6.5)</f>
        <v>11.116180740759287</v>
      </c>
      <c r="R1977" s="124">
        <f t="shared" ref="R1977" si="647">SQRT(R1975*R1975+R1976*R1976)*1000/(1.732*6.5)</f>
        <v>12.098777314379245</v>
      </c>
      <c r="S1977" s="124">
        <f t="shared" ref="S1977" si="648">SQRT(S1975*S1975+S1976*S1976)*1000/(1.732*6.5)</f>
        <v>11.181346564047585</v>
      </c>
      <c r="T1977" s="124">
        <f t="shared" ref="T1977" si="649">SQRT(T1975*T1975+T1976*T1976)*1000/(1.732*6.5)</f>
        <v>11.833919673140338</v>
      </c>
      <c r="U1977" s="124">
        <f t="shared" ref="U1977" si="650">SQRT(U1975*U1975+U1976*U1976)*1000/(1.732*6.5)</f>
        <v>11.831759276224178</v>
      </c>
      <c r="V1977" s="437">
        <f t="shared" ref="V1977" si="651">SQRT(V1975*V1975+V1976*V1976)*1000/(1.732*6.5)</f>
        <v>12.470967652692835</v>
      </c>
      <c r="W1977" s="124">
        <f t="shared" ref="W1977" si="652">SQRT(W1975*W1975+W1976*W1976)*1000/(1.732*6.5)</f>
        <v>12.232545682037689</v>
      </c>
      <c r="X1977" s="124">
        <f t="shared" ref="X1977" si="653">SQRT(X1975*X1975+X1976*X1976)*1000/(1.732*6.5)</f>
        <v>12.597782630692478</v>
      </c>
      <c r="Y1977" s="124">
        <f t="shared" ref="Y1977" si="654">SQRT(Y1975*Y1975+Y1976*Y1976)*1000/(1.732*6.5)</f>
        <v>14.532495217021264</v>
      </c>
      <c r="Z1977" s="124">
        <f t="shared" ref="Z1977" si="655">SQRT(Z1975*Z1975+Z1976*Z1976)*1000/(1.732*6.5)</f>
        <v>16.62036385377132</v>
      </c>
      <c r="AA1977" s="124">
        <f t="shared" ref="AA1977" si="656">SQRT(AA1975*AA1975+AA1976*AA1976)*1000/(1.732*6.5)</f>
        <v>15.44488446530292</v>
      </c>
      <c r="AB1977" s="124">
        <f t="shared" ref="AB1977" si="657">SQRT(AB1975*AB1975+AB1976*AB1976)*1000/(1.732*6.5)</f>
        <v>11.561493442503851</v>
      </c>
      <c r="AC1977" s="135"/>
    </row>
    <row r="1978" spans="1:30" s="5" customFormat="1" ht="11.25">
      <c r="A1978" s="2305"/>
      <c r="B1978" s="2307"/>
      <c r="C1978" s="11" t="s">
        <v>16</v>
      </c>
      <c r="D1978" s="11"/>
      <c r="E1978" s="121">
        <f t="shared" ref="E1978:AC1978" si="658">E1976/E1975</f>
        <v>0.65204678362573099</v>
      </c>
      <c r="F1978" s="121">
        <f t="shared" si="658"/>
        <v>0.50659133709981174</v>
      </c>
      <c r="G1978" s="121">
        <f t="shared" si="658"/>
        <v>0.57556935817805377</v>
      </c>
      <c r="H1978" s="435">
        <f t="shared" si="658"/>
        <v>0.49905123339658441</v>
      </c>
      <c r="I1978" s="121">
        <f t="shared" si="658"/>
        <v>0.54098360655737698</v>
      </c>
      <c r="J1978" s="121">
        <f t="shared" si="658"/>
        <v>0.46136363636363625</v>
      </c>
      <c r="K1978" s="121">
        <f t="shared" si="658"/>
        <v>0.5106888361045131</v>
      </c>
      <c r="L1978" s="121">
        <f t="shared" si="658"/>
        <v>0.45336225596529284</v>
      </c>
      <c r="M1978" s="121">
        <f t="shared" si="658"/>
        <v>0.49881796690307328</v>
      </c>
      <c r="N1978" s="435">
        <f t="shared" si="658"/>
        <v>0.38483965014577259</v>
      </c>
      <c r="O1978" s="121">
        <f t="shared" si="658"/>
        <v>0.59931506849315064</v>
      </c>
      <c r="P1978" s="121">
        <f t="shared" si="658"/>
        <v>0.39692307692307688</v>
      </c>
      <c r="Q1978" s="121">
        <f t="shared" si="658"/>
        <v>0.60067114093959728</v>
      </c>
      <c r="R1978" s="121">
        <f t="shared" si="658"/>
        <v>0.51038575667655794</v>
      </c>
      <c r="S1978" s="121">
        <f t="shared" si="658"/>
        <v>0.56065573770491806</v>
      </c>
      <c r="T1978" s="121">
        <f t="shared" si="658"/>
        <v>0.54461538461538461</v>
      </c>
      <c r="U1978" s="121">
        <f t="shared" si="658"/>
        <v>0.65161290322580645</v>
      </c>
      <c r="V1978" s="435">
        <f t="shared" si="658"/>
        <v>0.38461538461538464</v>
      </c>
      <c r="W1978" s="121">
        <f t="shared" si="658"/>
        <v>0.39325842696629215</v>
      </c>
      <c r="X1978" s="121">
        <f t="shared" si="658"/>
        <v>0.37398373983739835</v>
      </c>
      <c r="Y1978" s="121">
        <f t="shared" si="658"/>
        <v>0.42004773269689738</v>
      </c>
      <c r="Z1978" s="121">
        <f t="shared" si="658"/>
        <v>0.44421052631578944</v>
      </c>
      <c r="AA1978" s="121">
        <f t="shared" si="658"/>
        <v>0.49422632794457283</v>
      </c>
      <c r="AB1978" s="121">
        <f t="shared" si="658"/>
        <v>0.40597014925373137</v>
      </c>
      <c r="AC1978" s="128">
        <f t="shared" si="658"/>
        <v>0.49212933418421628</v>
      </c>
    </row>
    <row r="1979" spans="1:30" s="5" customFormat="1" ht="12.75" customHeight="1" thickBot="1">
      <c r="A1979" s="2306"/>
      <c r="B1979" s="2308"/>
      <c r="C1979" s="47" t="s">
        <v>13</v>
      </c>
      <c r="D1979" s="47" t="s">
        <v>460</v>
      </c>
      <c r="E1979" s="94"/>
      <c r="F1979" s="94"/>
      <c r="G1979" s="94"/>
      <c r="H1979" s="459"/>
      <c r="I1979" s="94"/>
      <c r="J1979" s="94"/>
      <c r="K1979" s="94"/>
      <c r="L1979" s="94"/>
      <c r="M1979" s="94"/>
      <c r="N1979" s="459"/>
      <c r="O1979" s="94"/>
      <c r="P1979" s="94"/>
      <c r="Q1979" s="94"/>
      <c r="R1979" s="94"/>
      <c r="S1979" s="94"/>
      <c r="T1979" s="94"/>
      <c r="U1979" s="94"/>
      <c r="V1979" s="459"/>
      <c r="W1979" s="94"/>
      <c r="X1979" s="94"/>
      <c r="Y1979" s="94"/>
      <c r="Z1979" s="94"/>
      <c r="AA1979" s="94"/>
      <c r="AB1979" s="94"/>
      <c r="AC1979" s="95"/>
    </row>
    <row r="1980" spans="1:30" s="5" customFormat="1" ht="12.75" customHeight="1">
      <c r="A1980" s="283" t="s">
        <v>511</v>
      </c>
      <c r="B1980" s="284"/>
      <c r="C1980" s="285"/>
      <c r="D1980" s="286"/>
      <c r="E1980" s="286">
        <f>E1970+E1975</f>
        <v>1.2549600000000001</v>
      </c>
      <c r="F1980" s="286">
        <f t="shared" ref="F1980:AB1981" si="659">F1970+F1975</f>
        <v>1.30644</v>
      </c>
      <c r="G1980" s="286">
        <f t="shared" si="659"/>
        <v>1.2906</v>
      </c>
      <c r="H1980" s="286">
        <f t="shared" si="659"/>
        <v>1.3165200000000001</v>
      </c>
      <c r="I1980" s="286">
        <f>I1970+I1975</f>
        <v>1.3078800000000002</v>
      </c>
      <c r="J1980" s="286">
        <f t="shared" si="659"/>
        <v>1.2906000000000002</v>
      </c>
      <c r="K1980" s="286">
        <f t="shared" si="659"/>
        <v>1.2815999999999999</v>
      </c>
      <c r="L1980" s="286">
        <f t="shared" si="659"/>
        <v>1.29528</v>
      </c>
      <c r="M1980" s="286">
        <f t="shared" si="659"/>
        <v>1.2862799999999999</v>
      </c>
      <c r="N1980" s="286">
        <f t="shared" si="659"/>
        <v>1.2394800000000001</v>
      </c>
      <c r="O1980" s="286">
        <f t="shared" si="659"/>
        <v>1.2204000000000002</v>
      </c>
      <c r="P1980" s="286">
        <f t="shared" si="659"/>
        <v>1.24668</v>
      </c>
      <c r="Q1980" s="286">
        <f t="shared" si="659"/>
        <v>1.2265200000000001</v>
      </c>
      <c r="R1980" s="286">
        <f t="shared" si="659"/>
        <v>1.22688</v>
      </c>
      <c r="S1980" s="286">
        <f t="shared" si="659"/>
        <v>1.21428</v>
      </c>
      <c r="T1980" s="286">
        <f t="shared" si="659"/>
        <v>1.2391199999999998</v>
      </c>
      <c r="U1980" s="286">
        <f t="shared" si="659"/>
        <v>1.2347999999999999</v>
      </c>
      <c r="V1980" s="286">
        <f t="shared" si="659"/>
        <v>1.2545999999999999</v>
      </c>
      <c r="W1980" s="286">
        <f t="shared" si="659"/>
        <v>1.2315600000000002</v>
      </c>
      <c r="X1980" s="286">
        <f t="shared" si="659"/>
        <v>1.2441599999999999</v>
      </c>
      <c r="Y1980" s="286">
        <f t="shared" si="659"/>
        <v>1.2700800000000001</v>
      </c>
      <c r="Z1980" s="286">
        <f t="shared" si="659"/>
        <v>1.28772</v>
      </c>
      <c r="AA1980" s="286">
        <f t="shared" si="659"/>
        <v>1.2765600000000001</v>
      </c>
      <c r="AB1980" s="286">
        <f t="shared" si="659"/>
        <v>1.2366000000000001</v>
      </c>
      <c r="AC1980" s="286"/>
    </row>
    <row r="1981" spans="1:30" s="5" customFormat="1" ht="12.75" customHeight="1">
      <c r="A1981" s="288" t="s">
        <v>512</v>
      </c>
      <c r="B1981" s="289"/>
      <c r="C1981" s="290"/>
      <c r="D1981" s="291"/>
      <c r="E1981" s="298">
        <f>E1971+E1976</f>
        <v>8.0280000000000004E-2</v>
      </c>
      <c r="F1981" s="298">
        <f t="shared" si="659"/>
        <v>9.6840000000000009E-2</v>
      </c>
      <c r="G1981" s="298">
        <f t="shared" si="659"/>
        <v>0.10008</v>
      </c>
      <c r="H1981" s="298">
        <f t="shared" si="659"/>
        <v>9.468E-2</v>
      </c>
      <c r="I1981" s="298">
        <f>I1971+I1976</f>
        <v>9.5039999999999999E-2</v>
      </c>
      <c r="J1981" s="298">
        <f t="shared" si="659"/>
        <v>7.3079999999999992E-2</v>
      </c>
      <c r="K1981" s="298">
        <f t="shared" si="659"/>
        <v>7.740000000000001E-2</v>
      </c>
      <c r="L1981" s="298">
        <f t="shared" si="659"/>
        <v>7.5240000000000001E-2</v>
      </c>
      <c r="M1981" s="298">
        <f t="shared" si="659"/>
        <v>7.596E-2</v>
      </c>
      <c r="N1981" s="298">
        <f t="shared" si="659"/>
        <v>4.752E-2</v>
      </c>
      <c r="O1981" s="298">
        <f t="shared" si="659"/>
        <v>6.3E-2</v>
      </c>
      <c r="P1981" s="298">
        <f t="shared" si="659"/>
        <v>4.6439999999999995E-2</v>
      </c>
      <c r="Q1981" s="298">
        <f t="shared" si="659"/>
        <v>6.4439999999999997E-2</v>
      </c>
      <c r="R1981" s="298">
        <f t="shared" si="659"/>
        <v>6.1920000000000003E-2</v>
      </c>
      <c r="S1981" s="298">
        <f t="shared" si="659"/>
        <v>6.1560000000000004E-2</v>
      </c>
      <c r="T1981" s="298">
        <f t="shared" si="659"/>
        <v>6.3719999999999999E-2</v>
      </c>
      <c r="U1981" s="298">
        <f t="shared" si="659"/>
        <v>7.2719999999999993E-2</v>
      </c>
      <c r="V1981" s="298">
        <f t="shared" si="659"/>
        <v>5.04E-2</v>
      </c>
      <c r="W1981" s="298">
        <f t="shared" si="659"/>
        <v>5.04E-2</v>
      </c>
      <c r="X1981" s="298">
        <f t="shared" si="659"/>
        <v>4.9680000000000002E-2</v>
      </c>
      <c r="Y1981" s="298">
        <f t="shared" si="659"/>
        <v>6.336E-2</v>
      </c>
      <c r="Z1981" s="298">
        <f t="shared" si="659"/>
        <v>7.596E-2</v>
      </c>
      <c r="AA1981" s="298">
        <f t="shared" si="659"/>
        <v>7.7040000000000011E-2</v>
      </c>
      <c r="AB1981" s="298">
        <f t="shared" si="659"/>
        <v>4.8960000000000004E-2</v>
      </c>
      <c r="AC1981" s="298"/>
    </row>
    <row r="1982" spans="1:30" s="5" customFormat="1" ht="12.75" customHeight="1" thickBot="1">
      <c r="A1982" s="293" t="s">
        <v>513</v>
      </c>
      <c r="B1982" s="294"/>
      <c r="C1982" s="295"/>
      <c r="D1982" s="296"/>
      <c r="E1982" s="296">
        <f t="shared" ref="E1982:AB1982" si="660">SQRT(E1980*E1980+E1981*E1981)</f>
        <v>1.2575251409017636</v>
      </c>
      <c r="F1982" s="296">
        <f t="shared" si="660"/>
        <v>1.3100242208447903</v>
      </c>
      <c r="G1982" s="296">
        <f t="shared" si="660"/>
        <v>1.2944745522411787</v>
      </c>
      <c r="H1982" s="296">
        <f t="shared" si="660"/>
        <v>1.3199201539487153</v>
      </c>
      <c r="I1982" s="710">
        <f>SQRT(I1980*I1980+I1981*I1981)</f>
        <v>1.3113285995508526</v>
      </c>
      <c r="J1982" s="296">
        <f t="shared" si="660"/>
        <v>1.2926674152310023</v>
      </c>
      <c r="K1982" s="296">
        <f t="shared" si="660"/>
        <v>1.2839350918173393</v>
      </c>
      <c r="L1982" s="296">
        <f t="shared" si="660"/>
        <v>1.2974634237619187</v>
      </c>
      <c r="M1982" s="296">
        <f t="shared" si="660"/>
        <v>1.2885209195042195</v>
      </c>
      <c r="N1982" s="296">
        <f t="shared" si="660"/>
        <v>1.2403905920313973</v>
      </c>
      <c r="O1982" s="296">
        <f t="shared" si="660"/>
        <v>1.2220250242936928</v>
      </c>
      <c r="P1982" s="296">
        <f t="shared" si="660"/>
        <v>1.2475446669358177</v>
      </c>
      <c r="Q1982" s="296">
        <f t="shared" si="660"/>
        <v>1.2282116364861555</v>
      </c>
      <c r="R1982" s="296">
        <f t="shared" si="660"/>
        <v>1.2284415414662595</v>
      </c>
      <c r="S1982" s="296">
        <f t="shared" si="660"/>
        <v>1.2158394433476816</v>
      </c>
      <c r="T1982" s="296">
        <f t="shared" si="660"/>
        <v>1.2407572739258872</v>
      </c>
      <c r="U1982" s="296">
        <f t="shared" si="660"/>
        <v>1.2369394643231333</v>
      </c>
      <c r="V1982" s="296">
        <f t="shared" si="660"/>
        <v>1.25561193049445</v>
      </c>
      <c r="W1982" s="296">
        <f t="shared" si="660"/>
        <v>1.232590845982559</v>
      </c>
      <c r="X1982" s="296">
        <f t="shared" si="660"/>
        <v>1.2451514799412959</v>
      </c>
      <c r="Y1982" s="296">
        <f t="shared" si="660"/>
        <v>1.2716594261043326</v>
      </c>
      <c r="Z1982" s="296">
        <f t="shared" si="660"/>
        <v>1.2899584179344696</v>
      </c>
      <c r="AA1982" s="296">
        <f t="shared" si="660"/>
        <v>1.2788825572350264</v>
      </c>
      <c r="AB1982" s="296">
        <f t="shared" si="660"/>
        <v>1.237568843176007</v>
      </c>
      <c r="AC1982" s="297"/>
      <c r="AD1982" s="131">
        <f>MAX(E1982:AB1982)</f>
        <v>1.3199201539487153</v>
      </c>
    </row>
    <row r="1983" spans="1:30" ht="30" customHeight="1" thickBot="1"/>
    <row r="1984" spans="1:30" s="5" customFormat="1" ht="28.5" customHeight="1">
      <c r="A1984" s="144" t="s">
        <v>17</v>
      </c>
      <c r="B1984" s="145" t="s">
        <v>5</v>
      </c>
      <c r="C1984" s="6" t="s">
        <v>14</v>
      </c>
      <c r="D1984" s="274" t="s">
        <v>491</v>
      </c>
      <c r="E1984" s="2246" t="s">
        <v>15</v>
      </c>
      <c r="F1984" s="2246"/>
      <c r="G1984" s="2246"/>
      <c r="H1984" s="2246"/>
      <c r="I1984" s="2246"/>
      <c r="J1984" s="2246"/>
      <c r="K1984" s="2246"/>
      <c r="L1984" s="2246"/>
      <c r="M1984" s="2246"/>
      <c r="N1984" s="2246"/>
      <c r="O1984" s="2246"/>
      <c r="P1984" s="2246"/>
      <c r="Q1984" s="2246"/>
      <c r="R1984" s="2246"/>
      <c r="S1984" s="2246"/>
      <c r="T1984" s="2246"/>
      <c r="U1984" s="2246"/>
      <c r="V1984" s="2246"/>
      <c r="W1984" s="2246"/>
      <c r="X1984" s="2246"/>
      <c r="Y1984" s="2246"/>
      <c r="Z1984" s="2246"/>
      <c r="AA1984" s="2246"/>
      <c r="AB1984" s="2246"/>
      <c r="AC1984" s="2227" t="s">
        <v>10</v>
      </c>
    </row>
    <row r="1985" spans="1:30" s="13" customFormat="1" ht="12.75" customHeight="1" thickBot="1">
      <c r="A1985" s="2248" t="s">
        <v>450</v>
      </c>
      <c r="B1985" s="2249"/>
      <c r="C1985" s="17"/>
      <c r="D1985" s="17"/>
      <c r="E1985" s="18">
        <v>1</v>
      </c>
      <c r="F1985" s="18">
        <v>2</v>
      </c>
      <c r="G1985" s="18">
        <v>3</v>
      </c>
      <c r="H1985" s="18">
        <v>4</v>
      </c>
      <c r="I1985" s="18">
        <v>5</v>
      </c>
      <c r="J1985" s="18">
        <v>6</v>
      </c>
      <c r="K1985" s="18">
        <v>7</v>
      </c>
      <c r="L1985" s="18">
        <v>8</v>
      </c>
      <c r="M1985" s="18">
        <v>9</v>
      </c>
      <c r="N1985" s="18">
        <v>10</v>
      </c>
      <c r="O1985" s="18">
        <v>11</v>
      </c>
      <c r="P1985" s="18">
        <v>12</v>
      </c>
      <c r="Q1985" s="18">
        <v>13</v>
      </c>
      <c r="R1985" s="18">
        <v>14</v>
      </c>
      <c r="S1985" s="18">
        <v>15</v>
      </c>
      <c r="T1985" s="18">
        <v>16</v>
      </c>
      <c r="U1985" s="18">
        <v>17</v>
      </c>
      <c r="V1985" s="18">
        <v>18</v>
      </c>
      <c r="W1985" s="18">
        <v>19</v>
      </c>
      <c r="X1985" s="18">
        <v>20</v>
      </c>
      <c r="Y1985" s="18">
        <v>21</v>
      </c>
      <c r="Z1985" s="18">
        <v>22</v>
      </c>
      <c r="AA1985" s="18">
        <v>23</v>
      </c>
      <c r="AB1985" s="18">
        <v>24</v>
      </c>
      <c r="AC1985" s="2247"/>
    </row>
    <row r="1986" spans="1:30" s="13" customFormat="1" ht="12.75" customHeight="1">
      <c r="A1986" s="19" t="s">
        <v>286</v>
      </c>
      <c r="B1986" s="20"/>
      <c r="C1986" s="21"/>
      <c r="D1986" s="21"/>
      <c r="E1986" s="20"/>
      <c r="F1986" s="20"/>
      <c r="G1986" s="20"/>
      <c r="H1986" s="20"/>
      <c r="I1986" s="20"/>
      <c r="J1986" s="20"/>
      <c r="K1986" s="20"/>
      <c r="L1986" s="20"/>
      <c r="M1986" s="20"/>
      <c r="N1986" s="20"/>
      <c r="O1986" s="20"/>
      <c r="P1986" s="20"/>
      <c r="Q1986" s="20"/>
      <c r="R1986" s="20"/>
      <c r="S1986" s="20"/>
      <c r="T1986" s="20"/>
      <c r="U1986" s="20"/>
      <c r="V1986" s="20"/>
      <c r="W1986" s="20"/>
      <c r="X1986" s="20"/>
      <c r="Y1986" s="20"/>
      <c r="Z1986" s="20"/>
      <c r="AA1986" s="20"/>
      <c r="AB1986" s="20"/>
      <c r="AC1986" s="22"/>
    </row>
    <row r="1987" spans="1:30" s="13" customFormat="1" ht="12.75" customHeight="1" thickBot="1">
      <c r="A1987" s="38" t="s">
        <v>287</v>
      </c>
      <c r="B1987" s="39"/>
      <c r="C1987" s="40"/>
      <c r="D1987" s="40"/>
      <c r="E1987" s="39"/>
      <c r="F1987" s="39"/>
      <c r="G1987" s="39"/>
      <c r="H1987" s="39"/>
      <c r="I1987" s="39"/>
      <c r="J1987" s="39"/>
      <c r="K1987" s="39"/>
      <c r="L1987" s="39"/>
      <c r="M1987" s="39"/>
      <c r="N1987" s="39"/>
      <c r="O1987" s="39"/>
      <c r="P1987" s="39"/>
      <c r="Q1987" s="39"/>
      <c r="R1987" s="39"/>
      <c r="S1987" s="39"/>
      <c r="T1987" s="39"/>
      <c r="U1987" s="39"/>
      <c r="V1987" s="39"/>
      <c r="W1987" s="39"/>
      <c r="X1987" s="39"/>
      <c r="Y1987" s="39"/>
      <c r="Z1987" s="39"/>
      <c r="AA1987" s="39"/>
      <c r="AB1987" s="39"/>
      <c r="AC1987" s="188"/>
    </row>
    <row r="1988" spans="1:30" s="5" customFormat="1" ht="11.25">
      <c r="A1988" s="2216"/>
      <c r="B1988" s="2219" t="s">
        <v>516</v>
      </c>
      <c r="C1988" s="10" t="s">
        <v>477</v>
      </c>
      <c r="D1988" s="867" t="s">
        <v>473</v>
      </c>
      <c r="E1988" s="256">
        <v>0</v>
      </c>
      <c r="F1988" s="256">
        <v>0</v>
      </c>
      <c r="G1988" s="256">
        <v>0</v>
      </c>
      <c r="H1988" s="462">
        <v>0</v>
      </c>
      <c r="I1988" s="256">
        <v>0</v>
      </c>
      <c r="J1988" s="256">
        <v>0</v>
      </c>
      <c r="K1988" s="256">
        <v>0</v>
      </c>
      <c r="L1988" s="256">
        <v>0</v>
      </c>
      <c r="M1988" s="256">
        <v>0</v>
      </c>
      <c r="N1988" s="462">
        <v>0</v>
      </c>
      <c r="O1988" s="256">
        <v>0</v>
      </c>
      <c r="P1988" s="256">
        <v>0</v>
      </c>
      <c r="Q1988" s="256">
        <v>0</v>
      </c>
      <c r="R1988" s="256">
        <v>0</v>
      </c>
      <c r="S1988" s="256">
        <v>0</v>
      </c>
      <c r="T1988" s="256">
        <v>0</v>
      </c>
      <c r="U1988" s="256">
        <v>0</v>
      </c>
      <c r="V1988" s="462">
        <v>0</v>
      </c>
      <c r="W1988" s="256">
        <v>0</v>
      </c>
      <c r="X1988" s="256">
        <v>0</v>
      </c>
      <c r="Y1988" s="256">
        <v>0</v>
      </c>
      <c r="Z1988" s="256">
        <v>0</v>
      </c>
      <c r="AA1988" s="256">
        <v>0</v>
      </c>
      <c r="AB1988" s="256">
        <v>0</v>
      </c>
      <c r="AC1988" s="135">
        <f>SUM(E1988:AB1988)</f>
        <v>0</v>
      </c>
    </row>
    <row r="1989" spans="1:30" s="5" customFormat="1" ht="11.25">
      <c r="A1989" s="2217"/>
      <c r="B1989" s="2220"/>
      <c r="C1989" s="11" t="s">
        <v>478</v>
      </c>
      <c r="D1989" s="866" t="s">
        <v>473</v>
      </c>
      <c r="E1989" s="276">
        <v>0</v>
      </c>
      <c r="F1989" s="276">
        <v>0</v>
      </c>
      <c r="G1989" s="276">
        <v>0</v>
      </c>
      <c r="H1989" s="465">
        <v>0</v>
      </c>
      <c r="I1989" s="276">
        <v>0</v>
      </c>
      <c r="J1989" s="276">
        <v>0</v>
      </c>
      <c r="K1989" s="276">
        <v>0</v>
      </c>
      <c r="L1989" s="276">
        <v>0</v>
      </c>
      <c r="M1989" s="276">
        <v>0</v>
      </c>
      <c r="N1989" s="465">
        <v>0</v>
      </c>
      <c r="O1989" s="276">
        <v>0</v>
      </c>
      <c r="P1989" s="276">
        <v>0</v>
      </c>
      <c r="Q1989" s="276">
        <v>0</v>
      </c>
      <c r="R1989" s="276">
        <v>0</v>
      </c>
      <c r="S1989" s="276">
        <v>0</v>
      </c>
      <c r="T1989" s="276">
        <v>0</v>
      </c>
      <c r="U1989" s="276">
        <v>0</v>
      </c>
      <c r="V1989" s="465">
        <v>0</v>
      </c>
      <c r="W1989" s="276">
        <v>0</v>
      </c>
      <c r="X1989" s="276">
        <v>0</v>
      </c>
      <c r="Y1989" s="276">
        <v>0</v>
      </c>
      <c r="Z1989" s="276">
        <v>0</v>
      </c>
      <c r="AA1989" s="276">
        <v>0</v>
      </c>
      <c r="AB1989" s="276">
        <v>0</v>
      </c>
      <c r="AC1989" s="135">
        <f>SUM(E1989:AB1989)</f>
        <v>0</v>
      </c>
    </row>
    <row r="1990" spans="1:30" s="5" customFormat="1" ht="11.25">
      <c r="A1990" s="2217"/>
      <c r="B1990" s="2220"/>
      <c r="C1990" s="11" t="s">
        <v>8</v>
      </c>
      <c r="D1990" s="866" t="s">
        <v>498</v>
      </c>
      <c r="E1990" s="124">
        <f>SQRT(E1988*E1988+E1989*E1989)*1000/(1.732*6.5)</f>
        <v>0</v>
      </c>
      <c r="F1990" s="124">
        <f t="shared" ref="F1990" si="661">SQRT(F1988*F1988+F1989*F1989)*1000/(1.732*6.5)</f>
        <v>0</v>
      </c>
      <c r="G1990" s="124">
        <f t="shared" ref="G1990" si="662">SQRT(G1988*G1988+G1989*G1989)*1000/(1.732*6.5)</f>
        <v>0</v>
      </c>
      <c r="H1990" s="437">
        <f t="shared" ref="H1990" si="663">SQRT(H1988*H1988+H1989*H1989)*1000/(1.732*6.5)</f>
        <v>0</v>
      </c>
      <c r="I1990" s="124">
        <f t="shared" ref="I1990" si="664">SQRT(I1988*I1988+I1989*I1989)*1000/(1.732*6.5)</f>
        <v>0</v>
      </c>
      <c r="J1990" s="124">
        <f t="shared" ref="J1990" si="665">SQRT(J1988*J1988+J1989*J1989)*1000/(1.732*6.5)</f>
        <v>0</v>
      </c>
      <c r="K1990" s="124">
        <f t="shared" ref="K1990" si="666">SQRT(K1988*K1988+K1989*K1989)*1000/(1.732*6.5)</f>
        <v>0</v>
      </c>
      <c r="L1990" s="124">
        <f t="shared" ref="L1990" si="667">SQRT(L1988*L1988+L1989*L1989)*1000/(1.732*6.5)</f>
        <v>0</v>
      </c>
      <c r="M1990" s="124">
        <f t="shared" ref="M1990" si="668">SQRT(M1988*M1988+M1989*M1989)*1000/(1.732*6.5)</f>
        <v>0</v>
      </c>
      <c r="N1990" s="437">
        <f t="shared" ref="N1990" si="669">SQRT(N1988*N1988+N1989*N1989)*1000/(1.732*6.5)</f>
        <v>0</v>
      </c>
      <c r="O1990" s="124">
        <f t="shared" ref="O1990" si="670">SQRT(O1988*O1988+O1989*O1989)*1000/(1.732*6.5)</f>
        <v>0</v>
      </c>
      <c r="P1990" s="124">
        <f t="shared" ref="P1990" si="671">SQRT(P1988*P1988+P1989*P1989)*1000/(1.732*6.5)</f>
        <v>0</v>
      </c>
      <c r="Q1990" s="124">
        <f t="shared" ref="Q1990" si="672">SQRT(Q1988*Q1988+Q1989*Q1989)*1000/(1.732*6.5)</f>
        <v>0</v>
      </c>
      <c r="R1990" s="124">
        <f t="shared" ref="R1990" si="673">SQRT(R1988*R1988+R1989*R1989)*1000/(1.732*6.5)</f>
        <v>0</v>
      </c>
      <c r="S1990" s="124">
        <f t="shared" ref="S1990" si="674">SQRT(S1988*S1988+S1989*S1989)*1000/(1.732*6.5)</f>
        <v>0</v>
      </c>
      <c r="T1990" s="124">
        <f t="shared" ref="T1990" si="675">SQRT(T1988*T1988+T1989*T1989)*1000/(1.732*6.5)</f>
        <v>0</v>
      </c>
      <c r="U1990" s="124">
        <f t="shared" ref="U1990" si="676">SQRT(U1988*U1988+U1989*U1989)*1000/(1.732*6.5)</f>
        <v>0</v>
      </c>
      <c r="V1990" s="437">
        <f t="shared" ref="V1990" si="677">SQRT(V1988*V1988+V1989*V1989)*1000/(1.732*6.5)</f>
        <v>0</v>
      </c>
      <c r="W1990" s="124">
        <f t="shared" ref="W1990" si="678">SQRT(W1988*W1988+W1989*W1989)*1000/(1.732*6.5)</f>
        <v>0</v>
      </c>
      <c r="X1990" s="124">
        <f t="shared" ref="X1990" si="679">SQRT(X1988*X1988+X1989*X1989)*1000/(1.732*6.5)</f>
        <v>0</v>
      </c>
      <c r="Y1990" s="124">
        <f t="shared" ref="Y1990" si="680">SQRT(Y1988*Y1988+Y1989*Y1989)*1000/(1.732*6.5)</f>
        <v>0</v>
      </c>
      <c r="Z1990" s="124">
        <f t="shared" ref="Z1990" si="681">SQRT(Z1988*Z1988+Z1989*Z1989)*1000/(1.732*6.5)</f>
        <v>0</v>
      </c>
      <c r="AA1990" s="124">
        <f t="shared" ref="AA1990" si="682">SQRT(AA1988*AA1988+AA1989*AA1989)*1000/(1.732*6.5)</f>
        <v>0</v>
      </c>
      <c r="AB1990" s="124">
        <f t="shared" ref="AB1990" si="683">SQRT(AB1988*AB1988+AB1989*AB1989)*1000/(1.732*6.5)</f>
        <v>0</v>
      </c>
      <c r="AC1990" s="135"/>
    </row>
    <row r="1991" spans="1:30" s="5" customFormat="1" ht="11.25">
      <c r="A1991" s="2217"/>
      <c r="B1991" s="2220"/>
      <c r="C1991" s="11" t="s">
        <v>16</v>
      </c>
      <c r="D1991" s="866"/>
      <c r="E1991" s="121" t="e">
        <f t="shared" ref="E1991:AC1991" si="684">E1989/E1988</f>
        <v>#DIV/0!</v>
      </c>
      <c r="F1991" s="121" t="e">
        <f t="shared" si="684"/>
        <v>#DIV/0!</v>
      </c>
      <c r="G1991" s="121" t="e">
        <f t="shared" si="684"/>
        <v>#DIV/0!</v>
      </c>
      <c r="H1991" s="435" t="e">
        <f t="shared" si="684"/>
        <v>#DIV/0!</v>
      </c>
      <c r="I1991" s="121" t="e">
        <f t="shared" si="684"/>
        <v>#DIV/0!</v>
      </c>
      <c r="J1991" s="121" t="e">
        <f t="shared" si="684"/>
        <v>#DIV/0!</v>
      </c>
      <c r="K1991" s="121" t="e">
        <f t="shared" si="684"/>
        <v>#DIV/0!</v>
      </c>
      <c r="L1991" s="121" t="e">
        <f t="shared" si="684"/>
        <v>#DIV/0!</v>
      </c>
      <c r="M1991" s="121" t="e">
        <f t="shared" si="684"/>
        <v>#DIV/0!</v>
      </c>
      <c r="N1991" s="435" t="e">
        <f t="shared" si="684"/>
        <v>#DIV/0!</v>
      </c>
      <c r="O1991" s="121" t="e">
        <f t="shared" si="684"/>
        <v>#DIV/0!</v>
      </c>
      <c r="P1991" s="121" t="e">
        <f t="shared" si="684"/>
        <v>#DIV/0!</v>
      </c>
      <c r="Q1991" s="121" t="e">
        <f t="shared" si="684"/>
        <v>#DIV/0!</v>
      </c>
      <c r="R1991" s="121" t="e">
        <f t="shared" si="684"/>
        <v>#DIV/0!</v>
      </c>
      <c r="S1991" s="121" t="e">
        <f t="shared" si="684"/>
        <v>#DIV/0!</v>
      </c>
      <c r="T1991" s="121" t="e">
        <f t="shared" si="684"/>
        <v>#DIV/0!</v>
      </c>
      <c r="U1991" s="121" t="e">
        <f t="shared" si="684"/>
        <v>#DIV/0!</v>
      </c>
      <c r="V1991" s="435" t="e">
        <f t="shared" si="684"/>
        <v>#DIV/0!</v>
      </c>
      <c r="W1991" s="121" t="e">
        <f t="shared" si="684"/>
        <v>#DIV/0!</v>
      </c>
      <c r="X1991" s="121" t="e">
        <f t="shared" si="684"/>
        <v>#DIV/0!</v>
      </c>
      <c r="Y1991" s="121" t="e">
        <f t="shared" si="684"/>
        <v>#DIV/0!</v>
      </c>
      <c r="Z1991" s="121" t="e">
        <f t="shared" si="684"/>
        <v>#DIV/0!</v>
      </c>
      <c r="AA1991" s="121" t="e">
        <f t="shared" si="684"/>
        <v>#DIV/0!</v>
      </c>
      <c r="AB1991" s="121" t="e">
        <f t="shared" si="684"/>
        <v>#DIV/0!</v>
      </c>
      <c r="AC1991" s="128" t="e">
        <f t="shared" si="684"/>
        <v>#DIV/0!</v>
      </c>
    </row>
    <row r="1992" spans="1:30" s="5" customFormat="1" ht="12" thickBot="1">
      <c r="A1992" s="2218"/>
      <c r="B1992" s="2221"/>
      <c r="C1992" s="48" t="s">
        <v>13</v>
      </c>
      <c r="D1992" s="1839" t="s">
        <v>460</v>
      </c>
      <c r="E1992" s="217"/>
      <c r="F1992" s="217"/>
      <c r="G1992" s="217"/>
      <c r="H1992" s="508"/>
      <c r="I1992" s="217"/>
      <c r="J1992" s="217"/>
      <c r="K1992" s="217"/>
      <c r="L1992" s="217"/>
      <c r="M1992" s="217"/>
      <c r="N1992" s="508"/>
      <c r="O1992" s="217"/>
      <c r="P1992" s="217"/>
      <c r="Q1992" s="217"/>
      <c r="R1992" s="217"/>
      <c r="S1992" s="217"/>
      <c r="T1992" s="217"/>
      <c r="U1992" s="217"/>
      <c r="V1992" s="508"/>
      <c r="W1992" s="217"/>
      <c r="X1992" s="217"/>
      <c r="Y1992" s="217"/>
      <c r="Z1992" s="217"/>
      <c r="AA1992" s="217"/>
      <c r="AB1992" s="217"/>
      <c r="AC1992" s="219"/>
    </row>
    <row r="1993" spans="1:30" s="5" customFormat="1" ht="12">
      <c r="A1993" s="2216"/>
      <c r="B1993" s="2219" t="s">
        <v>517</v>
      </c>
      <c r="C1993" s="10" t="s">
        <v>477</v>
      </c>
      <c r="D1993" s="867" t="s">
        <v>473</v>
      </c>
      <c r="E1993" s="813">
        <v>7.776000000000001E-2</v>
      </c>
      <c r="F1993" s="813">
        <v>8.1215999999999997E-2</v>
      </c>
      <c r="G1993" s="813">
        <v>7.9488000000000003E-2</v>
      </c>
      <c r="H1993" s="813">
        <v>8.1215999999999997E-2</v>
      </c>
      <c r="I1993" s="813">
        <v>7.8336000000000003E-2</v>
      </c>
      <c r="J1993" s="813">
        <v>7.6608000000000009E-2</v>
      </c>
      <c r="K1993" s="813">
        <v>7.891200000000001E-2</v>
      </c>
      <c r="L1993" s="813">
        <v>9.5039999999999999E-2</v>
      </c>
      <c r="M1993" s="813">
        <v>0.41126400000000002</v>
      </c>
      <c r="N1993" s="813">
        <v>0.44006400000000001</v>
      </c>
      <c r="O1993" s="813">
        <v>0.45504</v>
      </c>
      <c r="P1993" s="813">
        <v>0.41817599999999999</v>
      </c>
      <c r="Q1993" s="813">
        <v>0.119232</v>
      </c>
      <c r="R1993" s="813">
        <v>0.43430399999999997</v>
      </c>
      <c r="S1993" s="813">
        <v>0.40838400000000002</v>
      </c>
      <c r="T1993" s="813">
        <v>0.58118399999999992</v>
      </c>
      <c r="U1993" s="813">
        <v>0.307008</v>
      </c>
      <c r="V1993" s="813">
        <v>0.18950399999999998</v>
      </c>
      <c r="W1993" s="813">
        <v>0.20966399999999999</v>
      </c>
      <c r="X1993" s="813">
        <v>0.15897600000000001</v>
      </c>
      <c r="Y1993" s="813">
        <v>8.4671999999999997E-2</v>
      </c>
      <c r="Z1993" s="813">
        <v>8.0640000000000003E-2</v>
      </c>
      <c r="AA1993" s="813">
        <v>8.2367999999999997E-2</v>
      </c>
      <c r="AB1993" s="813">
        <v>8.2944000000000004E-2</v>
      </c>
      <c r="AC1993" s="135">
        <f>SUM(E1993:AB1993)</f>
        <v>5.112000000000001</v>
      </c>
      <c r="AD1993" s="352">
        <f>MAX(E1993:AB1993)</f>
        <v>0.58118399999999992</v>
      </c>
    </row>
    <row r="1994" spans="1:30" s="5" customFormat="1" thickBot="1">
      <c r="A1994" s="2305"/>
      <c r="B1994" s="2307"/>
      <c r="C1994" s="11" t="s">
        <v>478</v>
      </c>
      <c r="D1994" s="866" t="s">
        <v>473</v>
      </c>
      <c r="E1994" s="815">
        <v>7.0847999999999994E-2</v>
      </c>
      <c r="F1994" s="815">
        <v>7.2575999999999988E-2</v>
      </c>
      <c r="G1994" s="815">
        <v>7.1424000000000001E-2</v>
      </c>
      <c r="H1994" s="815">
        <v>7.0272000000000001E-2</v>
      </c>
      <c r="I1994" s="815">
        <v>6.9695999999999994E-2</v>
      </c>
      <c r="J1994" s="815">
        <v>6.9695999999999994E-2</v>
      </c>
      <c r="K1994" s="815">
        <v>7.0272000000000001E-2</v>
      </c>
      <c r="L1994" s="815">
        <v>7.4304000000000009E-2</v>
      </c>
      <c r="M1994" s="815">
        <v>0.47404800000000002</v>
      </c>
      <c r="N1994" s="815">
        <v>0.49708800000000003</v>
      </c>
      <c r="O1994" s="815">
        <v>0.49420800000000004</v>
      </c>
      <c r="P1994" s="815">
        <v>0.45158399999999999</v>
      </c>
      <c r="Q1994" s="815">
        <v>0.10656</v>
      </c>
      <c r="R1994" s="815">
        <v>0.50515199999999993</v>
      </c>
      <c r="S1994" s="815">
        <v>0.60710400000000009</v>
      </c>
      <c r="T1994" s="815">
        <v>0.71654399999999996</v>
      </c>
      <c r="U1994" s="815">
        <v>0.372672</v>
      </c>
      <c r="V1994" s="815">
        <v>0.20332800000000001</v>
      </c>
      <c r="W1994" s="815">
        <v>0.22463999999999998</v>
      </c>
      <c r="X1994" s="815">
        <v>0.17971199999999998</v>
      </c>
      <c r="Y1994" s="815">
        <v>7.1999999999999995E-2</v>
      </c>
      <c r="Z1994" s="815">
        <v>7.1424000000000001E-2</v>
      </c>
      <c r="AA1994" s="815">
        <v>7.2575999999999988E-2</v>
      </c>
      <c r="AB1994" s="815">
        <v>7.2575999999999988E-2</v>
      </c>
      <c r="AC1994" s="135">
        <f>SUM(E1994:AB1994)</f>
        <v>5.6903040000000003</v>
      </c>
      <c r="AD1994" s="352">
        <f>MAX(E1994:AB1994)</f>
        <v>0.71654399999999996</v>
      </c>
    </row>
    <row r="1995" spans="1:30" s="5" customFormat="1" ht="11.25">
      <c r="A1995" s="2305"/>
      <c r="B1995" s="2307"/>
      <c r="C1995" s="11" t="s">
        <v>8</v>
      </c>
      <c r="D1995" s="11" t="s">
        <v>498</v>
      </c>
      <c r="E1995" s="124">
        <f>SQRT(E1993*E1993+E1994*E1994)*1000/(1.732*6.5)</f>
        <v>9.3440510247034307</v>
      </c>
      <c r="F1995" s="124">
        <f t="shared" ref="F1995:AB1995" si="685">SQRT(F1993*F1993+F1994*F1994)*1000/(1.732*6.5)</f>
        <v>9.6747951082266699</v>
      </c>
      <c r="G1995" s="124">
        <f t="shared" si="685"/>
        <v>9.4921954516055056</v>
      </c>
      <c r="H1995" s="437">
        <f t="shared" si="685"/>
        <v>9.5396481281521766</v>
      </c>
      <c r="I1995" s="124">
        <f t="shared" si="685"/>
        <v>9.3136053837784356</v>
      </c>
      <c r="J1995" s="124">
        <f t="shared" si="685"/>
        <v>9.1994971967255488</v>
      </c>
      <c r="K1995" s="124">
        <f t="shared" si="685"/>
        <v>9.3858396825967603</v>
      </c>
      <c r="L1995" s="124">
        <f t="shared" si="685"/>
        <v>10.71581620878373</v>
      </c>
      <c r="M1995" s="124">
        <f t="shared" si="685"/>
        <v>55.745455005090193</v>
      </c>
      <c r="N1995" s="437">
        <f t="shared" si="685"/>
        <v>58.970701972783246</v>
      </c>
      <c r="O1995" s="124">
        <f t="shared" si="685"/>
        <v>59.672308760405599</v>
      </c>
      <c r="P1995" s="124">
        <f t="shared" si="685"/>
        <v>54.669276424934303</v>
      </c>
      <c r="Q1995" s="124">
        <f t="shared" si="685"/>
        <v>14.204147988530668</v>
      </c>
      <c r="R1995" s="124">
        <f t="shared" si="685"/>
        <v>59.174101778690471</v>
      </c>
      <c r="S1995" s="124">
        <f t="shared" si="685"/>
        <v>64.991831832490604</v>
      </c>
      <c r="T1995" s="124">
        <f t="shared" si="685"/>
        <v>81.951546101052514</v>
      </c>
      <c r="U1995" s="124">
        <f t="shared" si="685"/>
        <v>42.888968149731674</v>
      </c>
      <c r="V1995" s="437">
        <f t="shared" si="685"/>
        <v>24.688764679595657</v>
      </c>
      <c r="W1995" s="124">
        <f t="shared" si="685"/>
        <v>27.29453092037302</v>
      </c>
      <c r="X1995" s="124">
        <f t="shared" si="685"/>
        <v>21.312579120214963</v>
      </c>
      <c r="Y1995" s="124">
        <f t="shared" si="685"/>
        <v>9.8725896541510174</v>
      </c>
      <c r="Z1995" s="124">
        <f t="shared" si="685"/>
        <v>9.5685539357969294</v>
      </c>
      <c r="AA1995" s="124">
        <f t="shared" si="685"/>
        <v>9.7513344166516678</v>
      </c>
      <c r="AB1995" s="124">
        <f t="shared" si="685"/>
        <v>9.7897807591430848</v>
      </c>
      <c r="AC1995" s="135"/>
    </row>
    <row r="1996" spans="1:30" s="5" customFormat="1" ht="11.25">
      <c r="A1996" s="2305"/>
      <c r="B1996" s="2307"/>
      <c r="C1996" s="11" t="s">
        <v>16</v>
      </c>
      <c r="D1996" s="11"/>
      <c r="E1996" s="121">
        <f t="shared" ref="E1996:AC1996" si="686">E1994/E1993</f>
        <v>0.91111111111111087</v>
      </c>
      <c r="F1996" s="121">
        <f t="shared" si="686"/>
        <v>0.89361702127659559</v>
      </c>
      <c r="G1996" s="121">
        <f t="shared" si="686"/>
        <v>0.89855072463768115</v>
      </c>
      <c r="H1996" s="435">
        <f t="shared" si="686"/>
        <v>0.86524822695035464</v>
      </c>
      <c r="I1996" s="121">
        <f t="shared" si="686"/>
        <v>0.88970588235294101</v>
      </c>
      <c r="J1996" s="121">
        <f t="shared" si="686"/>
        <v>0.90977443609022535</v>
      </c>
      <c r="K1996" s="121">
        <f t="shared" si="686"/>
        <v>0.8905109489051094</v>
      </c>
      <c r="L1996" s="121">
        <f t="shared" si="686"/>
        <v>0.78181818181818197</v>
      </c>
      <c r="M1996" s="121">
        <f t="shared" si="686"/>
        <v>1.1526610644257702</v>
      </c>
      <c r="N1996" s="435">
        <f t="shared" si="686"/>
        <v>1.1295811518324608</v>
      </c>
      <c r="O1996" s="121">
        <f t="shared" si="686"/>
        <v>1.0860759493670886</v>
      </c>
      <c r="P1996" s="121">
        <f t="shared" si="686"/>
        <v>1.0798898071625345</v>
      </c>
      <c r="Q1996" s="121">
        <f t="shared" si="686"/>
        <v>0.893719806763285</v>
      </c>
      <c r="R1996" s="121">
        <f t="shared" si="686"/>
        <v>1.1631299734748011</v>
      </c>
      <c r="S1996" s="121">
        <f t="shared" si="686"/>
        <v>1.4866008462623415</v>
      </c>
      <c r="T1996" s="121">
        <f t="shared" si="686"/>
        <v>1.2329038652130824</v>
      </c>
      <c r="U1996" s="121">
        <f t="shared" si="686"/>
        <v>1.2138836772983115</v>
      </c>
      <c r="V1996" s="435">
        <f t="shared" si="686"/>
        <v>1.0729483282674774</v>
      </c>
      <c r="W1996" s="121">
        <f t="shared" si="686"/>
        <v>1.0714285714285714</v>
      </c>
      <c r="X1996" s="121">
        <f t="shared" si="686"/>
        <v>1.1304347826086956</v>
      </c>
      <c r="Y1996" s="121">
        <f t="shared" si="686"/>
        <v>0.85034013605442171</v>
      </c>
      <c r="Z1996" s="121">
        <f t="shared" si="686"/>
        <v>0.88571428571428568</v>
      </c>
      <c r="AA1996" s="121">
        <f t="shared" si="686"/>
        <v>0.88111888111888104</v>
      </c>
      <c r="AB1996" s="121">
        <f t="shared" si="686"/>
        <v>0.87499999999999978</v>
      </c>
      <c r="AC1996" s="128">
        <f t="shared" si="686"/>
        <v>1.1131267605633801</v>
      </c>
    </row>
    <row r="1997" spans="1:30" s="5" customFormat="1" ht="12" thickBot="1">
      <c r="A1997" s="2306"/>
      <c r="B1997" s="2308"/>
      <c r="C1997" s="47" t="s">
        <v>13</v>
      </c>
      <c r="D1997" s="47" t="s">
        <v>460</v>
      </c>
      <c r="E1997" s="94"/>
      <c r="F1997" s="94"/>
      <c r="G1997" s="94"/>
      <c r="H1997" s="459"/>
      <c r="I1997" s="94"/>
      <c r="J1997" s="94"/>
      <c r="K1997" s="94"/>
      <c r="L1997" s="94"/>
      <c r="M1997" s="94"/>
      <c r="N1997" s="459"/>
      <c r="O1997" s="94"/>
      <c r="P1997" s="94"/>
      <c r="Q1997" s="94"/>
      <c r="R1997" s="94"/>
      <c r="S1997" s="94"/>
      <c r="T1997" s="94"/>
      <c r="U1997" s="94"/>
      <c r="V1997" s="459"/>
      <c r="W1997" s="94"/>
      <c r="X1997" s="94"/>
      <c r="Y1997" s="94"/>
      <c r="Z1997" s="94"/>
      <c r="AA1997" s="94"/>
      <c r="AB1997" s="94"/>
      <c r="AC1997" s="95"/>
    </row>
    <row r="1998" spans="1:30" s="5" customFormat="1" ht="11.25">
      <c r="A1998" s="283" t="s">
        <v>511</v>
      </c>
      <c r="B1998" s="284"/>
      <c r="C1998" s="285"/>
      <c r="D1998" s="286"/>
      <c r="E1998" s="286">
        <f>E1988+E1993</f>
        <v>7.776000000000001E-2</v>
      </c>
      <c r="F1998" s="286">
        <f t="shared" ref="F1998:AB1999" si="687">F1988+F1993</f>
        <v>8.1215999999999997E-2</v>
      </c>
      <c r="G1998" s="286">
        <f t="shared" si="687"/>
        <v>7.9488000000000003E-2</v>
      </c>
      <c r="H1998" s="286">
        <f t="shared" si="687"/>
        <v>8.1215999999999997E-2</v>
      </c>
      <c r="I1998" s="286">
        <f t="shared" si="687"/>
        <v>7.8336000000000003E-2</v>
      </c>
      <c r="J1998" s="286">
        <f t="shared" si="687"/>
        <v>7.6608000000000009E-2</v>
      </c>
      <c r="K1998" s="286">
        <f t="shared" si="687"/>
        <v>7.891200000000001E-2</v>
      </c>
      <c r="L1998" s="286">
        <f t="shared" si="687"/>
        <v>9.5039999999999999E-2</v>
      </c>
      <c r="M1998" s="286">
        <f t="shared" si="687"/>
        <v>0.41126400000000002</v>
      </c>
      <c r="N1998" s="286">
        <f t="shared" si="687"/>
        <v>0.44006400000000001</v>
      </c>
      <c r="O1998" s="286">
        <f t="shared" si="687"/>
        <v>0.45504</v>
      </c>
      <c r="P1998" s="286">
        <f t="shared" si="687"/>
        <v>0.41817599999999999</v>
      </c>
      <c r="Q1998" s="286">
        <f t="shared" si="687"/>
        <v>0.119232</v>
      </c>
      <c r="R1998" s="286">
        <f t="shared" si="687"/>
        <v>0.43430399999999997</v>
      </c>
      <c r="S1998" s="286">
        <f t="shared" si="687"/>
        <v>0.40838400000000002</v>
      </c>
      <c r="T1998" s="286">
        <f t="shared" si="687"/>
        <v>0.58118399999999992</v>
      </c>
      <c r="U1998" s="286">
        <f t="shared" si="687"/>
        <v>0.307008</v>
      </c>
      <c r="V1998" s="286">
        <f t="shared" si="687"/>
        <v>0.18950399999999998</v>
      </c>
      <c r="W1998" s="286">
        <f t="shared" si="687"/>
        <v>0.20966399999999999</v>
      </c>
      <c r="X1998" s="286">
        <f t="shared" si="687"/>
        <v>0.15897600000000001</v>
      </c>
      <c r="Y1998" s="286">
        <f t="shared" si="687"/>
        <v>8.4671999999999997E-2</v>
      </c>
      <c r="Z1998" s="286">
        <f t="shared" si="687"/>
        <v>8.0640000000000003E-2</v>
      </c>
      <c r="AA1998" s="286">
        <f t="shared" si="687"/>
        <v>8.2367999999999997E-2</v>
      </c>
      <c r="AB1998" s="286">
        <f t="shared" si="687"/>
        <v>8.2944000000000004E-2</v>
      </c>
      <c r="AC1998" s="286"/>
    </row>
    <row r="1999" spans="1:30" s="5" customFormat="1" ht="11.25">
      <c r="A1999" s="288" t="s">
        <v>512</v>
      </c>
      <c r="B1999" s="289"/>
      <c r="C1999" s="290"/>
      <c r="D1999" s="291"/>
      <c r="E1999" s="298">
        <f>E1989+E1994</f>
        <v>7.0847999999999994E-2</v>
      </c>
      <c r="F1999" s="298">
        <f t="shared" si="687"/>
        <v>7.2575999999999988E-2</v>
      </c>
      <c r="G1999" s="298">
        <f t="shared" si="687"/>
        <v>7.1424000000000001E-2</v>
      </c>
      <c r="H1999" s="298">
        <f t="shared" si="687"/>
        <v>7.0272000000000001E-2</v>
      </c>
      <c r="I1999" s="298">
        <f t="shared" si="687"/>
        <v>6.9695999999999994E-2</v>
      </c>
      <c r="J1999" s="298">
        <f t="shared" si="687"/>
        <v>6.9695999999999994E-2</v>
      </c>
      <c r="K1999" s="298">
        <f t="shared" si="687"/>
        <v>7.0272000000000001E-2</v>
      </c>
      <c r="L1999" s="298">
        <f t="shared" si="687"/>
        <v>7.4304000000000009E-2</v>
      </c>
      <c r="M1999" s="298">
        <f t="shared" si="687"/>
        <v>0.47404800000000002</v>
      </c>
      <c r="N1999" s="298">
        <f t="shared" si="687"/>
        <v>0.49708800000000003</v>
      </c>
      <c r="O1999" s="298">
        <f t="shared" si="687"/>
        <v>0.49420800000000004</v>
      </c>
      <c r="P1999" s="298">
        <f t="shared" si="687"/>
        <v>0.45158399999999999</v>
      </c>
      <c r="Q1999" s="298">
        <f t="shared" si="687"/>
        <v>0.10656</v>
      </c>
      <c r="R1999" s="298">
        <f t="shared" si="687"/>
        <v>0.50515199999999993</v>
      </c>
      <c r="S1999" s="298">
        <f t="shared" si="687"/>
        <v>0.60710400000000009</v>
      </c>
      <c r="T1999" s="298">
        <f t="shared" si="687"/>
        <v>0.71654399999999996</v>
      </c>
      <c r="U1999" s="298">
        <f t="shared" si="687"/>
        <v>0.372672</v>
      </c>
      <c r="V1999" s="298">
        <f t="shared" si="687"/>
        <v>0.20332800000000001</v>
      </c>
      <c r="W1999" s="298">
        <f t="shared" si="687"/>
        <v>0.22463999999999998</v>
      </c>
      <c r="X1999" s="298">
        <f t="shared" si="687"/>
        <v>0.17971199999999998</v>
      </c>
      <c r="Y1999" s="298">
        <f t="shared" si="687"/>
        <v>7.1999999999999995E-2</v>
      </c>
      <c r="Z1999" s="298">
        <f t="shared" si="687"/>
        <v>7.1424000000000001E-2</v>
      </c>
      <c r="AA1999" s="298">
        <f t="shared" si="687"/>
        <v>7.2575999999999988E-2</v>
      </c>
      <c r="AB1999" s="298">
        <f t="shared" si="687"/>
        <v>7.2575999999999988E-2</v>
      </c>
      <c r="AC1999" s="298"/>
    </row>
    <row r="2000" spans="1:30" s="5" customFormat="1" ht="12" thickBot="1">
      <c r="A2000" s="293" t="s">
        <v>513</v>
      </c>
      <c r="B2000" s="294"/>
      <c r="C2000" s="295"/>
      <c r="D2000" s="296"/>
      <c r="E2000" s="296">
        <f t="shared" ref="E2000:AB2000" si="688">SQRT(E1998*E1998+E1999*E1999)</f>
        <v>0.10519532643611122</v>
      </c>
      <c r="F2000" s="296">
        <f t="shared" si="688"/>
        <v>0.10891884332841585</v>
      </c>
      <c r="G2000" s="296">
        <f t="shared" si="688"/>
        <v>0.10686313639417477</v>
      </c>
      <c r="H2000" s="296">
        <f t="shared" si="688"/>
        <v>0.10739735862673719</v>
      </c>
      <c r="I2000" s="296">
        <f t="shared" si="688"/>
        <v>0.10485256941057763</v>
      </c>
      <c r="J2000" s="296">
        <f t="shared" si="688"/>
        <v>0.10356793944073621</v>
      </c>
      <c r="K2000" s="296">
        <f t="shared" si="688"/>
        <v>0.10566578314667431</v>
      </c>
      <c r="L2000" s="296">
        <f t="shared" si="688"/>
        <v>0.12063865887848722</v>
      </c>
      <c r="M2000" s="296">
        <f t="shared" si="688"/>
        <v>0.62758233244730532</v>
      </c>
      <c r="N2000" s="296">
        <f t="shared" si="688"/>
        <v>0.66389216280959373</v>
      </c>
      <c r="O2000" s="296">
        <f t="shared" si="688"/>
        <v>0.67179085202464617</v>
      </c>
      <c r="P2000" s="296">
        <f t="shared" si="688"/>
        <v>0.61546671399191033</v>
      </c>
      <c r="Q2000" s="296">
        <f t="shared" si="688"/>
        <v>0.15991029805487825</v>
      </c>
      <c r="R2000" s="296">
        <f t="shared" si="688"/>
        <v>0.66618203782449725</v>
      </c>
      <c r="S2000" s="296">
        <f t="shared" si="688"/>
        <v>0.73167804277017912</v>
      </c>
      <c r="T2000" s="710">
        <f t="shared" si="688"/>
        <v>0.92261050600564909</v>
      </c>
      <c r="U2000" s="296">
        <f t="shared" si="688"/>
        <v>0.48284400342967915</v>
      </c>
      <c r="V2000" s="296">
        <f t="shared" si="688"/>
        <v>0.27794611276288789</v>
      </c>
      <c r="W2000" s="296">
        <f t="shared" si="688"/>
        <v>0.30728182910155943</v>
      </c>
      <c r="X2000" s="296">
        <f t="shared" si="688"/>
        <v>0.23993701573538001</v>
      </c>
      <c r="Y2000" s="296">
        <f t="shared" si="688"/>
        <v>0.11114561432643215</v>
      </c>
      <c r="Z2000" s="296">
        <f t="shared" si="688"/>
        <v>0.10772278020920181</v>
      </c>
      <c r="AA2000" s="296">
        <f t="shared" si="688"/>
        <v>0.10978052286266447</v>
      </c>
      <c r="AB2000" s="296">
        <f t="shared" si="688"/>
        <v>0.11021335178643284</v>
      </c>
      <c r="AC2000" s="297"/>
      <c r="AD2000" s="131">
        <f>MAX(E2000:AB2000)</f>
        <v>0.92261050600564909</v>
      </c>
    </row>
    <row r="2001" spans="1:29" ht="30" customHeight="1" thickBot="1"/>
    <row r="2002" spans="1:29" s="5" customFormat="1" ht="28.5" customHeight="1">
      <c r="A2002" s="144" t="s">
        <v>17</v>
      </c>
      <c r="B2002" s="145" t="s">
        <v>5</v>
      </c>
      <c r="C2002" s="6" t="s">
        <v>14</v>
      </c>
      <c r="D2002" s="274" t="s">
        <v>491</v>
      </c>
      <c r="E2002" s="2246" t="s">
        <v>15</v>
      </c>
      <c r="F2002" s="2246"/>
      <c r="G2002" s="2246"/>
      <c r="H2002" s="2246"/>
      <c r="I2002" s="2246"/>
      <c r="J2002" s="2246"/>
      <c r="K2002" s="2246"/>
      <c r="L2002" s="2246"/>
      <c r="M2002" s="2246"/>
      <c r="N2002" s="2246"/>
      <c r="O2002" s="2246"/>
      <c r="P2002" s="2246"/>
      <c r="Q2002" s="2246"/>
      <c r="R2002" s="2246"/>
      <c r="S2002" s="2246"/>
      <c r="T2002" s="2246"/>
      <c r="U2002" s="2246"/>
      <c r="V2002" s="2246"/>
      <c r="W2002" s="2246"/>
      <c r="X2002" s="2246"/>
      <c r="Y2002" s="2246"/>
      <c r="Z2002" s="2246"/>
      <c r="AA2002" s="2246"/>
      <c r="AB2002" s="2246"/>
      <c r="AC2002" s="2227" t="s">
        <v>10</v>
      </c>
    </row>
    <row r="2003" spans="1:29" s="13" customFormat="1" ht="12.75" customHeight="1" thickBot="1">
      <c r="A2003" s="2248" t="s">
        <v>451</v>
      </c>
      <c r="B2003" s="2249"/>
      <c r="C2003" s="17"/>
      <c r="D2003" s="17"/>
      <c r="E2003" s="18">
        <v>1</v>
      </c>
      <c r="F2003" s="18">
        <v>2</v>
      </c>
      <c r="G2003" s="18">
        <v>3</v>
      </c>
      <c r="H2003" s="18">
        <v>4</v>
      </c>
      <c r="I2003" s="18">
        <v>5</v>
      </c>
      <c r="J2003" s="18">
        <v>6</v>
      </c>
      <c r="K2003" s="18">
        <v>7</v>
      </c>
      <c r="L2003" s="18">
        <v>8</v>
      </c>
      <c r="M2003" s="18">
        <v>9</v>
      </c>
      <c r="N2003" s="18">
        <v>10</v>
      </c>
      <c r="O2003" s="18">
        <v>11</v>
      </c>
      <c r="P2003" s="18">
        <v>12</v>
      </c>
      <c r="Q2003" s="18">
        <v>13</v>
      </c>
      <c r="R2003" s="18">
        <v>14</v>
      </c>
      <c r="S2003" s="18">
        <v>15</v>
      </c>
      <c r="T2003" s="18">
        <v>16</v>
      </c>
      <c r="U2003" s="18">
        <v>17</v>
      </c>
      <c r="V2003" s="18">
        <v>18</v>
      </c>
      <c r="W2003" s="18">
        <v>19</v>
      </c>
      <c r="X2003" s="18">
        <v>20</v>
      </c>
      <c r="Y2003" s="18">
        <v>21</v>
      </c>
      <c r="Z2003" s="18">
        <v>22</v>
      </c>
      <c r="AA2003" s="18">
        <v>23</v>
      </c>
      <c r="AB2003" s="18">
        <v>24</v>
      </c>
      <c r="AC2003" s="2247"/>
    </row>
    <row r="2004" spans="1:29" s="13" customFormat="1" ht="12.75" customHeight="1">
      <c r="A2004" s="19" t="s">
        <v>286</v>
      </c>
      <c r="B2004" s="20"/>
      <c r="C2004" s="21"/>
      <c r="D2004" s="21"/>
      <c r="E2004" s="20"/>
      <c r="F2004" s="20"/>
      <c r="G2004" s="20"/>
      <c r="H2004" s="20"/>
      <c r="I2004" s="20"/>
      <c r="J2004" s="20"/>
      <c r="K2004" s="20"/>
      <c r="L2004" s="20"/>
      <c r="M2004" s="20"/>
      <c r="N2004" s="20"/>
      <c r="O2004" s="20"/>
      <c r="P2004" s="20"/>
      <c r="Q2004" s="20"/>
      <c r="R2004" s="20"/>
      <c r="S2004" s="20"/>
      <c r="T2004" s="20"/>
      <c r="U2004" s="20"/>
      <c r="V2004" s="20"/>
      <c r="W2004" s="20"/>
      <c r="X2004" s="20"/>
      <c r="Y2004" s="20"/>
      <c r="Z2004" s="20"/>
      <c r="AA2004" s="20"/>
      <c r="AB2004" s="20"/>
      <c r="AC2004" s="22"/>
    </row>
    <row r="2005" spans="1:29" s="13" customFormat="1" ht="12.75" customHeight="1" thickBot="1">
      <c r="A2005" s="38" t="s">
        <v>287</v>
      </c>
      <c r="B2005" s="39"/>
      <c r="C2005" s="40"/>
      <c r="D2005" s="40"/>
      <c r="E2005" s="103"/>
      <c r="F2005" s="103"/>
      <c r="G2005" s="103"/>
      <c r="H2005" s="103"/>
      <c r="I2005" s="103"/>
      <c r="J2005" s="103"/>
      <c r="K2005" s="103"/>
      <c r="L2005" s="103"/>
      <c r="M2005" s="103"/>
      <c r="N2005" s="103"/>
      <c r="O2005" s="103"/>
      <c r="P2005" s="103"/>
      <c r="Q2005" s="103"/>
      <c r="R2005" s="103"/>
      <c r="S2005" s="103"/>
      <c r="T2005" s="103"/>
      <c r="U2005" s="103"/>
      <c r="V2005" s="103"/>
      <c r="W2005" s="103"/>
      <c r="X2005" s="103"/>
      <c r="Y2005" s="103"/>
      <c r="Z2005" s="103"/>
      <c r="AA2005" s="103"/>
      <c r="AB2005" s="103"/>
      <c r="AC2005" s="188"/>
    </row>
    <row r="2006" spans="1:29" s="5" customFormat="1" ht="12">
      <c r="A2006" s="2216"/>
      <c r="B2006" s="2219" t="s">
        <v>288</v>
      </c>
      <c r="C2006" s="10" t="s">
        <v>477</v>
      </c>
      <c r="D2006" s="867" t="s">
        <v>473</v>
      </c>
      <c r="E2006" s="813">
        <v>0.36</v>
      </c>
      <c r="F2006" s="813">
        <v>0.36</v>
      </c>
      <c r="G2006" s="813">
        <v>0.28799999999999998</v>
      </c>
      <c r="H2006" s="814">
        <v>0.28799999999999998</v>
      </c>
      <c r="I2006" s="813">
        <v>0.28799999999999998</v>
      </c>
      <c r="J2006" s="813">
        <v>0.28799999999999998</v>
      </c>
      <c r="K2006" s="813">
        <v>0.36</v>
      </c>
      <c r="L2006" s="813">
        <v>0.432</v>
      </c>
      <c r="M2006" s="813">
        <v>0.36</v>
      </c>
      <c r="N2006" s="814">
        <v>0.57599999999999996</v>
      </c>
      <c r="O2006" s="813">
        <v>0.504</v>
      </c>
      <c r="P2006" s="813">
        <v>0.504</v>
      </c>
      <c r="Q2006" s="813">
        <v>0.504</v>
      </c>
      <c r="R2006" s="813">
        <v>0.36</v>
      </c>
      <c r="S2006" s="813">
        <v>0.432</v>
      </c>
      <c r="T2006" s="813">
        <v>0.504</v>
      </c>
      <c r="U2006" s="813">
        <v>0.432</v>
      </c>
      <c r="V2006" s="813">
        <v>0.504</v>
      </c>
      <c r="W2006" s="813">
        <v>0.504</v>
      </c>
      <c r="X2006" s="813">
        <v>0.504</v>
      </c>
      <c r="Y2006" s="813">
        <v>0.36</v>
      </c>
      <c r="Z2006" s="813">
        <v>0.504</v>
      </c>
      <c r="AA2006" s="813">
        <v>0.36</v>
      </c>
      <c r="AB2006" s="813">
        <v>0.36</v>
      </c>
      <c r="AC2006" s="135">
        <f>SUM(E2006:AB2006)</f>
        <v>9.9359999999999982</v>
      </c>
    </row>
    <row r="2007" spans="1:29" s="5" customFormat="1" thickBot="1">
      <c r="A2007" s="2217"/>
      <c r="B2007" s="2220"/>
      <c r="C2007" s="11" t="s">
        <v>478</v>
      </c>
      <c r="D2007" s="866" t="s">
        <v>473</v>
      </c>
      <c r="E2007" s="815">
        <v>0.14399999999999999</v>
      </c>
      <c r="F2007" s="815">
        <v>0.14399999999999999</v>
      </c>
      <c r="G2007" s="815">
        <v>0.14399999999999999</v>
      </c>
      <c r="H2007" s="816">
        <v>0.14399999999999999</v>
      </c>
      <c r="I2007" s="815">
        <v>7.1999999999999995E-2</v>
      </c>
      <c r="J2007" s="815">
        <v>0.14399999999999999</v>
      </c>
      <c r="K2007" s="815">
        <v>7.1999999999999995E-2</v>
      </c>
      <c r="L2007" s="815">
        <v>0.216</v>
      </c>
      <c r="M2007" s="815">
        <v>0.216</v>
      </c>
      <c r="N2007" s="816">
        <v>0.432</v>
      </c>
      <c r="O2007" s="815">
        <v>0.432</v>
      </c>
      <c r="P2007" s="815">
        <v>0.504</v>
      </c>
      <c r="Q2007" s="815">
        <v>0.28799999999999998</v>
      </c>
      <c r="R2007" s="815">
        <v>0.216</v>
      </c>
      <c r="S2007" s="815">
        <v>0.28799999999999998</v>
      </c>
      <c r="T2007" s="815">
        <v>0.504</v>
      </c>
      <c r="U2007" s="815">
        <v>0.432</v>
      </c>
      <c r="V2007" s="815">
        <v>0.432</v>
      </c>
      <c r="W2007" s="815">
        <v>0.36</v>
      </c>
      <c r="X2007" s="815">
        <v>0.28799999999999998</v>
      </c>
      <c r="Y2007" s="815">
        <v>0.14399999999999999</v>
      </c>
      <c r="Z2007" s="815">
        <v>7.1999999999999995E-2</v>
      </c>
      <c r="AA2007" s="815">
        <v>0.14399999999999999</v>
      </c>
      <c r="AB2007" s="815">
        <v>0.14399999999999999</v>
      </c>
      <c r="AC2007" s="135">
        <f>SUM(E2007:AB2007)</f>
        <v>5.9760000000000009</v>
      </c>
    </row>
    <row r="2008" spans="1:29" s="5" customFormat="1" ht="11.25">
      <c r="A2008" s="2217"/>
      <c r="B2008" s="2220"/>
      <c r="C2008" s="11" t="s">
        <v>8</v>
      </c>
      <c r="D2008" s="11" t="s">
        <v>498</v>
      </c>
      <c r="E2008" s="124">
        <f>SQRT(E2006*E2006+E2007*E2007)*1000/(1.732*E2010)</f>
        <v>36.107042586761921</v>
      </c>
      <c r="F2008" s="124">
        <f t="shared" ref="F2008:AB2008" si="689">SQRT(F2006*F2006+F2007*F2007)*1000/(1.732*F2010)</f>
        <v>36.107042586761921</v>
      </c>
      <c r="G2008" s="124">
        <f t="shared" si="689"/>
        <v>29.985266777170683</v>
      </c>
      <c r="H2008" s="437">
        <f t="shared" si="689"/>
        <v>29.985266777170683</v>
      </c>
      <c r="I2008" s="124">
        <f t="shared" si="689"/>
        <v>27.645050011591252</v>
      </c>
      <c r="J2008" s="124">
        <f t="shared" si="689"/>
        <v>29.985266777170683</v>
      </c>
      <c r="K2008" s="124">
        <f t="shared" si="689"/>
        <v>34.188464294371641</v>
      </c>
      <c r="L2008" s="124">
        <f t="shared" si="689"/>
        <v>44.977900165756033</v>
      </c>
      <c r="M2008" s="124">
        <f t="shared" si="689"/>
        <v>39.096004658874847</v>
      </c>
      <c r="N2008" s="437">
        <f t="shared" si="689"/>
        <v>67.049094837219698</v>
      </c>
      <c r="O2008" s="124">
        <f t="shared" si="689"/>
        <v>61.816211067299406</v>
      </c>
      <c r="P2008" s="124">
        <f t="shared" si="689"/>
        <v>66.375217484545175</v>
      </c>
      <c r="Q2008" s="124">
        <f t="shared" si="689"/>
        <v>54.056708436777875</v>
      </c>
      <c r="R2008" s="124">
        <f t="shared" si="689"/>
        <v>39.096004658874847</v>
      </c>
      <c r="S2008" s="124">
        <f t="shared" si="689"/>
        <v>48.349789881808682</v>
      </c>
      <c r="T2008" s="124">
        <f t="shared" si="689"/>
        <v>66.375217484545175</v>
      </c>
      <c r="U2008" s="124">
        <f t="shared" si="689"/>
        <v>56.893043558181567</v>
      </c>
      <c r="V2008" s="437">
        <f t="shared" si="689"/>
        <v>61.816211067299406</v>
      </c>
      <c r="W2008" s="124">
        <f t="shared" si="689"/>
        <v>57.677812265055238</v>
      </c>
      <c r="X2008" s="124">
        <f t="shared" si="689"/>
        <v>54.056708436777875</v>
      </c>
      <c r="Y2008" s="124">
        <f t="shared" si="689"/>
        <v>36.107042586761921</v>
      </c>
      <c r="Z2008" s="124">
        <f t="shared" si="689"/>
        <v>47.410869631817988</v>
      </c>
      <c r="AA2008" s="124">
        <f t="shared" si="689"/>
        <v>36.107042586761921</v>
      </c>
      <c r="AB2008" s="124">
        <f t="shared" si="689"/>
        <v>36.107042586761921</v>
      </c>
      <c r="AC2008" s="135"/>
    </row>
    <row r="2009" spans="1:29" s="5" customFormat="1" ht="11.25">
      <c r="A2009" s="2217"/>
      <c r="B2009" s="2220"/>
      <c r="C2009" s="11" t="s">
        <v>16</v>
      </c>
      <c r="D2009" s="11"/>
      <c r="E2009" s="121">
        <f t="shared" ref="E2009:AC2009" si="690">E2007/E2006</f>
        <v>0.39999999999999997</v>
      </c>
      <c r="F2009" s="121">
        <f t="shared" si="690"/>
        <v>0.39999999999999997</v>
      </c>
      <c r="G2009" s="121">
        <f t="shared" si="690"/>
        <v>0.5</v>
      </c>
      <c r="H2009" s="435">
        <f t="shared" si="690"/>
        <v>0.5</v>
      </c>
      <c r="I2009" s="121">
        <f t="shared" si="690"/>
        <v>0.25</v>
      </c>
      <c r="J2009" s="121">
        <f t="shared" si="690"/>
        <v>0.5</v>
      </c>
      <c r="K2009" s="121">
        <f t="shared" si="690"/>
        <v>0.19999999999999998</v>
      </c>
      <c r="L2009" s="121">
        <f t="shared" si="690"/>
        <v>0.5</v>
      </c>
      <c r="M2009" s="121">
        <f t="shared" si="690"/>
        <v>0.6</v>
      </c>
      <c r="N2009" s="435">
        <f t="shared" si="690"/>
        <v>0.75</v>
      </c>
      <c r="O2009" s="121">
        <f t="shared" si="690"/>
        <v>0.8571428571428571</v>
      </c>
      <c r="P2009" s="121">
        <f t="shared" si="690"/>
        <v>1</v>
      </c>
      <c r="Q2009" s="121">
        <f t="shared" si="690"/>
        <v>0.5714285714285714</v>
      </c>
      <c r="R2009" s="121">
        <f t="shared" si="690"/>
        <v>0.6</v>
      </c>
      <c r="S2009" s="121">
        <f t="shared" si="690"/>
        <v>0.66666666666666663</v>
      </c>
      <c r="T2009" s="121">
        <f t="shared" si="690"/>
        <v>1</v>
      </c>
      <c r="U2009" s="121">
        <f t="shared" si="690"/>
        <v>1</v>
      </c>
      <c r="V2009" s="435">
        <f t="shared" si="690"/>
        <v>0.8571428571428571</v>
      </c>
      <c r="W2009" s="121">
        <f t="shared" si="690"/>
        <v>0.7142857142857143</v>
      </c>
      <c r="X2009" s="121">
        <f t="shared" si="690"/>
        <v>0.5714285714285714</v>
      </c>
      <c r="Y2009" s="121">
        <f t="shared" si="690"/>
        <v>0.39999999999999997</v>
      </c>
      <c r="Z2009" s="121">
        <f t="shared" si="690"/>
        <v>0.14285714285714285</v>
      </c>
      <c r="AA2009" s="121">
        <f t="shared" si="690"/>
        <v>0.39999999999999997</v>
      </c>
      <c r="AB2009" s="121">
        <f t="shared" si="690"/>
        <v>0.39999999999999997</v>
      </c>
      <c r="AC2009" s="128">
        <f t="shared" si="690"/>
        <v>0.60144927536231907</v>
      </c>
    </row>
    <row r="2010" spans="1:29" s="5" customFormat="1" ht="12" thickBot="1">
      <c r="A2010" s="2218"/>
      <c r="B2010" s="2221"/>
      <c r="C2010" s="48" t="s">
        <v>13</v>
      </c>
      <c r="D2010" s="270" t="s">
        <v>523</v>
      </c>
      <c r="E2010" s="94">
        <v>6.2</v>
      </c>
      <c r="F2010" s="94">
        <v>6.2</v>
      </c>
      <c r="G2010" s="94">
        <v>6.2</v>
      </c>
      <c r="H2010" s="459">
        <v>6.2</v>
      </c>
      <c r="I2010" s="94">
        <v>6.2</v>
      </c>
      <c r="J2010" s="94">
        <v>6.2</v>
      </c>
      <c r="K2010" s="94">
        <v>6.2</v>
      </c>
      <c r="L2010" s="94">
        <v>6.2</v>
      </c>
      <c r="M2010" s="94">
        <v>6.2</v>
      </c>
      <c r="N2010" s="459">
        <v>6.2</v>
      </c>
      <c r="O2010" s="94">
        <v>6.2</v>
      </c>
      <c r="P2010" s="94">
        <v>6.2</v>
      </c>
      <c r="Q2010" s="94">
        <v>6.2</v>
      </c>
      <c r="R2010" s="94">
        <v>6.2</v>
      </c>
      <c r="S2010" s="94">
        <v>6.2</v>
      </c>
      <c r="T2010" s="94">
        <v>6.2</v>
      </c>
      <c r="U2010" s="94">
        <v>6.2</v>
      </c>
      <c r="V2010" s="459">
        <v>6.2</v>
      </c>
      <c r="W2010" s="94">
        <v>6.2</v>
      </c>
      <c r="X2010" s="94">
        <v>6.2</v>
      </c>
      <c r="Y2010" s="94">
        <v>6.2</v>
      </c>
      <c r="Z2010" s="94">
        <v>6.2</v>
      </c>
      <c r="AA2010" s="94">
        <v>6.2</v>
      </c>
      <c r="AB2010" s="94">
        <v>6.2</v>
      </c>
      <c r="AC2010" s="133"/>
    </row>
    <row r="2011" spans="1:29" s="5" customFormat="1" ht="12">
      <c r="A2011" s="2216"/>
      <c r="B2011" s="2219" t="s">
        <v>452</v>
      </c>
      <c r="C2011" s="10" t="s">
        <v>477</v>
      </c>
      <c r="D2011" s="867" t="s">
        <v>473</v>
      </c>
      <c r="E2011" s="813">
        <v>0.12</v>
      </c>
      <c r="F2011" s="813">
        <v>0.08</v>
      </c>
      <c r="G2011" s="813">
        <v>0.12</v>
      </c>
      <c r="H2011" s="814">
        <v>0.08</v>
      </c>
      <c r="I2011" s="813">
        <v>0.12</v>
      </c>
      <c r="J2011" s="813">
        <v>0.08</v>
      </c>
      <c r="K2011" s="813">
        <v>0.16</v>
      </c>
      <c r="L2011" s="813">
        <v>0.16</v>
      </c>
      <c r="M2011" s="813">
        <v>0.2</v>
      </c>
      <c r="N2011" s="814">
        <v>0.24</v>
      </c>
      <c r="O2011" s="813">
        <v>0.28000000000000003</v>
      </c>
      <c r="P2011" s="813">
        <v>0.24</v>
      </c>
      <c r="Q2011" s="813">
        <v>0.16</v>
      </c>
      <c r="R2011" s="813">
        <v>0.16</v>
      </c>
      <c r="S2011" s="813">
        <v>0.2</v>
      </c>
      <c r="T2011" s="813">
        <v>0.2</v>
      </c>
      <c r="U2011" s="813">
        <v>0.16</v>
      </c>
      <c r="V2011" s="813">
        <v>0.16</v>
      </c>
      <c r="W2011" s="813">
        <v>0.16</v>
      </c>
      <c r="X2011" s="813">
        <v>0.12</v>
      </c>
      <c r="Y2011" s="813">
        <v>0.12</v>
      </c>
      <c r="Z2011" s="813">
        <v>0.16</v>
      </c>
      <c r="AA2011" s="813">
        <v>0.08</v>
      </c>
      <c r="AB2011" s="813">
        <v>0.12</v>
      </c>
      <c r="AC2011" s="135">
        <f>SUM(E2011:AB2011)</f>
        <v>3.6800000000000015</v>
      </c>
    </row>
    <row r="2012" spans="1:29" s="5" customFormat="1" thickBot="1">
      <c r="A2012" s="2305"/>
      <c r="B2012" s="2307"/>
      <c r="C2012" s="11" t="s">
        <v>478</v>
      </c>
      <c r="D2012" s="866" t="s">
        <v>473</v>
      </c>
      <c r="E2012" s="815">
        <v>0.16</v>
      </c>
      <c r="F2012" s="815">
        <v>0.16</v>
      </c>
      <c r="G2012" s="815">
        <v>0.12</v>
      </c>
      <c r="H2012" s="816">
        <v>0.16</v>
      </c>
      <c r="I2012" s="815">
        <v>0.16</v>
      </c>
      <c r="J2012" s="815">
        <v>0.12</v>
      </c>
      <c r="K2012" s="815">
        <v>0.16</v>
      </c>
      <c r="L2012" s="815">
        <v>0.2</v>
      </c>
      <c r="M2012" s="815">
        <v>0.16</v>
      </c>
      <c r="N2012" s="816">
        <v>0.28000000000000003</v>
      </c>
      <c r="O2012" s="815">
        <v>0.4</v>
      </c>
      <c r="P2012" s="815">
        <v>0.24</v>
      </c>
      <c r="Q2012" s="815">
        <v>0.16</v>
      </c>
      <c r="R2012" s="815">
        <v>0.24</v>
      </c>
      <c r="S2012" s="815">
        <v>0.32</v>
      </c>
      <c r="T2012" s="815">
        <v>0.28000000000000003</v>
      </c>
      <c r="U2012" s="815">
        <v>0.2</v>
      </c>
      <c r="V2012" s="815">
        <v>0.16</v>
      </c>
      <c r="W2012" s="815">
        <v>0.16</v>
      </c>
      <c r="X2012" s="815">
        <v>0.16</v>
      </c>
      <c r="Y2012" s="815">
        <v>0.12</v>
      </c>
      <c r="Z2012" s="815">
        <v>0.16</v>
      </c>
      <c r="AA2012" s="815">
        <v>0.12</v>
      </c>
      <c r="AB2012" s="815">
        <v>0.16</v>
      </c>
      <c r="AC2012" s="135">
        <f>SUM(E2012:AB2012)</f>
        <v>4.5600000000000014</v>
      </c>
    </row>
    <row r="2013" spans="1:29" s="5" customFormat="1" ht="11.25">
      <c r="A2013" s="2305"/>
      <c r="B2013" s="2307"/>
      <c r="C2013" s="11" t="s">
        <v>8</v>
      </c>
      <c r="D2013" s="11" t="s">
        <v>498</v>
      </c>
      <c r="E2013" s="124">
        <f t="shared" ref="E2013:AB2013" si="691">SQRT(E2011*E2011+E2012*E2012)*1000/(1.732*E2015)</f>
        <v>11.320925598876965</v>
      </c>
      <c r="F2013" s="124">
        <f t="shared" si="691"/>
        <v>10.125743682922565</v>
      </c>
      <c r="G2013" s="124">
        <f t="shared" si="691"/>
        <v>9.6061239123291351</v>
      </c>
      <c r="H2013" s="437">
        <f t="shared" si="691"/>
        <v>10.125743682922565</v>
      </c>
      <c r="I2013" s="124">
        <f t="shared" si="691"/>
        <v>11.320925598876965</v>
      </c>
      <c r="J2013" s="124">
        <f t="shared" si="691"/>
        <v>8.1636355464927526</v>
      </c>
      <c r="K2013" s="124">
        <f t="shared" si="691"/>
        <v>12.808165216438846</v>
      </c>
      <c r="L2013" s="124">
        <f t="shared" si="691"/>
        <v>14.497858618468616</v>
      </c>
      <c r="M2013" s="124">
        <f t="shared" si="691"/>
        <v>14.497858618468616</v>
      </c>
      <c r="N2013" s="437">
        <f t="shared" si="691"/>
        <v>20.874755371310258</v>
      </c>
      <c r="O2013" s="124">
        <f t="shared" si="691"/>
        <v>27.637901588855012</v>
      </c>
      <c r="P2013" s="124">
        <f t="shared" si="691"/>
        <v>19.21224782465827</v>
      </c>
      <c r="Q2013" s="124">
        <f t="shared" si="691"/>
        <v>12.808165216438846</v>
      </c>
      <c r="R2013" s="124">
        <f t="shared" si="691"/>
        <v>16.327271092985505</v>
      </c>
      <c r="S2013" s="124">
        <f t="shared" si="691"/>
        <v>21.36027969944438</v>
      </c>
      <c r="T2013" s="124">
        <f t="shared" si="691"/>
        <v>19.477256865105801</v>
      </c>
      <c r="U2013" s="124">
        <f t="shared" si="691"/>
        <v>14.497858618468616</v>
      </c>
      <c r="V2013" s="437">
        <f t="shared" si="691"/>
        <v>12.808165216438846</v>
      </c>
      <c r="W2013" s="124">
        <f t="shared" si="691"/>
        <v>12.808165216438846</v>
      </c>
      <c r="X2013" s="124">
        <f t="shared" si="691"/>
        <v>11.320925598876965</v>
      </c>
      <c r="Y2013" s="124">
        <f t="shared" si="691"/>
        <v>9.6061239123291351</v>
      </c>
      <c r="Z2013" s="124">
        <f t="shared" si="691"/>
        <v>12.808165216438846</v>
      </c>
      <c r="AA2013" s="124">
        <f t="shared" si="691"/>
        <v>8.1636355464927526</v>
      </c>
      <c r="AB2013" s="124">
        <f t="shared" si="691"/>
        <v>11.320925598876965</v>
      </c>
      <c r="AC2013" s="135"/>
    </row>
    <row r="2014" spans="1:29" s="5" customFormat="1" ht="11.25">
      <c r="A2014" s="2305"/>
      <c r="B2014" s="2307"/>
      <c r="C2014" s="11" t="s">
        <v>16</v>
      </c>
      <c r="D2014" s="11"/>
      <c r="E2014" s="121">
        <f t="shared" ref="E2014:AC2014" si="692">E2012/E2011</f>
        <v>1.3333333333333335</v>
      </c>
      <c r="F2014" s="121">
        <f t="shared" si="692"/>
        <v>2</v>
      </c>
      <c r="G2014" s="121">
        <f t="shared" si="692"/>
        <v>1</v>
      </c>
      <c r="H2014" s="435">
        <f t="shared" si="692"/>
        <v>2</v>
      </c>
      <c r="I2014" s="121">
        <f t="shared" si="692"/>
        <v>1.3333333333333335</v>
      </c>
      <c r="J2014" s="121">
        <f t="shared" si="692"/>
        <v>1.5</v>
      </c>
      <c r="K2014" s="121">
        <f t="shared" si="692"/>
        <v>1</v>
      </c>
      <c r="L2014" s="121">
        <f t="shared" si="692"/>
        <v>1.25</v>
      </c>
      <c r="M2014" s="121">
        <f t="shared" si="692"/>
        <v>0.79999999999999993</v>
      </c>
      <c r="N2014" s="435">
        <f t="shared" si="692"/>
        <v>1.1666666666666667</v>
      </c>
      <c r="O2014" s="121">
        <f t="shared" si="692"/>
        <v>1.4285714285714286</v>
      </c>
      <c r="P2014" s="121">
        <f t="shared" si="692"/>
        <v>1</v>
      </c>
      <c r="Q2014" s="121">
        <f t="shared" si="692"/>
        <v>1</v>
      </c>
      <c r="R2014" s="121">
        <f t="shared" si="692"/>
        <v>1.5</v>
      </c>
      <c r="S2014" s="121">
        <f t="shared" si="692"/>
        <v>1.5999999999999999</v>
      </c>
      <c r="T2014" s="121">
        <f t="shared" si="692"/>
        <v>1.4000000000000001</v>
      </c>
      <c r="U2014" s="121">
        <f t="shared" si="692"/>
        <v>1.25</v>
      </c>
      <c r="V2014" s="435">
        <f t="shared" si="692"/>
        <v>1</v>
      </c>
      <c r="W2014" s="121">
        <f t="shared" si="692"/>
        <v>1</v>
      </c>
      <c r="X2014" s="121">
        <f t="shared" si="692"/>
        <v>1.3333333333333335</v>
      </c>
      <c r="Y2014" s="121">
        <f t="shared" si="692"/>
        <v>1</v>
      </c>
      <c r="Z2014" s="121">
        <f t="shared" si="692"/>
        <v>1</v>
      </c>
      <c r="AA2014" s="121">
        <f t="shared" si="692"/>
        <v>1.5</v>
      </c>
      <c r="AB2014" s="121">
        <f t="shared" si="692"/>
        <v>1.3333333333333335</v>
      </c>
      <c r="AC2014" s="128">
        <f t="shared" si="692"/>
        <v>1.2391304347826086</v>
      </c>
    </row>
    <row r="2015" spans="1:29" s="5" customFormat="1" ht="12" thickBot="1">
      <c r="A2015" s="2306"/>
      <c r="B2015" s="2308"/>
      <c r="C2015" s="47" t="s">
        <v>13</v>
      </c>
      <c r="D2015" s="47" t="s">
        <v>523</v>
      </c>
      <c r="E2015" s="94">
        <v>10.199999999999999</v>
      </c>
      <c r="F2015" s="94">
        <v>10.199999999999999</v>
      </c>
      <c r="G2015" s="94">
        <v>10.199999999999999</v>
      </c>
      <c r="H2015" s="459">
        <v>10.199999999999999</v>
      </c>
      <c r="I2015" s="94">
        <v>10.199999999999999</v>
      </c>
      <c r="J2015" s="94">
        <v>10.199999999999999</v>
      </c>
      <c r="K2015" s="94">
        <v>10.199999999999999</v>
      </c>
      <c r="L2015" s="94">
        <v>10.199999999999999</v>
      </c>
      <c r="M2015" s="94">
        <v>10.199999999999999</v>
      </c>
      <c r="N2015" s="459">
        <v>10.199999999999999</v>
      </c>
      <c r="O2015" s="94">
        <v>10.199999999999999</v>
      </c>
      <c r="P2015" s="94">
        <v>10.199999999999999</v>
      </c>
      <c r="Q2015" s="94">
        <v>10.199999999999999</v>
      </c>
      <c r="R2015" s="94">
        <v>10.199999999999999</v>
      </c>
      <c r="S2015" s="94">
        <v>10.199999999999999</v>
      </c>
      <c r="T2015" s="94">
        <v>10.199999999999999</v>
      </c>
      <c r="U2015" s="94">
        <v>10.199999999999999</v>
      </c>
      <c r="V2015" s="459">
        <v>10.199999999999999</v>
      </c>
      <c r="W2015" s="94">
        <v>10.199999999999999</v>
      </c>
      <c r="X2015" s="94">
        <v>10.199999999999999</v>
      </c>
      <c r="Y2015" s="94">
        <v>10.199999999999999</v>
      </c>
      <c r="Z2015" s="94">
        <v>10.199999999999999</v>
      </c>
      <c r="AA2015" s="94">
        <v>10.199999999999999</v>
      </c>
      <c r="AB2015" s="94">
        <v>10.199999999999999</v>
      </c>
      <c r="AC2015" s="95"/>
    </row>
    <row r="2016" spans="1:29" s="5" customFormat="1" ht="11.25">
      <c r="A2016" s="283" t="s">
        <v>511</v>
      </c>
      <c r="B2016" s="284"/>
      <c r="C2016" s="285"/>
      <c r="D2016" s="286"/>
      <c r="E2016" s="286">
        <f>E2006+E2011</f>
        <v>0.48</v>
      </c>
      <c r="F2016" s="286">
        <f t="shared" ref="F2016:AB2017" si="693">F2006+F2011</f>
        <v>0.44</v>
      </c>
      <c r="G2016" s="286">
        <f t="shared" si="693"/>
        <v>0.40799999999999997</v>
      </c>
      <c r="H2016" s="286">
        <f t="shared" si="693"/>
        <v>0.36799999999999999</v>
      </c>
      <c r="I2016" s="286">
        <f t="shared" si="693"/>
        <v>0.40799999999999997</v>
      </c>
      <c r="J2016" s="286">
        <f t="shared" si="693"/>
        <v>0.36799999999999999</v>
      </c>
      <c r="K2016" s="286">
        <f t="shared" si="693"/>
        <v>0.52</v>
      </c>
      <c r="L2016" s="286">
        <f t="shared" si="693"/>
        <v>0.59199999999999997</v>
      </c>
      <c r="M2016" s="286">
        <f t="shared" si="693"/>
        <v>0.56000000000000005</v>
      </c>
      <c r="N2016" s="286">
        <f t="shared" si="693"/>
        <v>0.81599999999999995</v>
      </c>
      <c r="O2016" s="286">
        <f t="shared" si="693"/>
        <v>0.78400000000000003</v>
      </c>
      <c r="P2016" s="286">
        <f t="shared" si="693"/>
        <v>0.74399999999999999</v>
      </c>
      <c r="Q2016" s="286">
        <f t="shared" si="693"/>
        <v>0.66400000000000003</v>
      </c>
      <c r="R2016" s="286">
        <f t="shared" si="693"/>
        <v>0.52</v>
      </c>
      <c r="S2016" s="286">
        <f t="shared" si="693"/>
        <v>0.63200000000000001</v>
      </c>
      <c r="T2016" s="286">
        <f t="shared" si="693"/>
        <v>0.70399999999999996</v>
      </c>
      <c r="U2016" s="286">
        <f t="shared" si="693"/>
        <v>0.59199999999999997</v>
      </c>
      <c r="V2016" s="286">
        <f t="shared" si="693"/>
        <v>0.66400000000000003</v>
      </c>
      <c r="W2016" s="286">
        <f t="shared" si="693"/>
        <v>0.66400000000000003</v>
      </c>
      <c r="X2016" s="286">
        <f t="shared" si="693"/>
        <v>0.624</v>
      </c>
      <c r="Y2016" s="286">
        <f t="shared" si="693"/>
        <v>0.48</v>
      </c>
      <c r="Z2016" s="286">
        <f t="shared" si="693"/>
        <v>0.66400000000000003</v>
      </c>
      <c r="AA2016" s="286">
        <f t="shared" si="693"/>
        <v>0.44</v>
      </c>
      <c r="AB2016" s="286">
        <f t="shared" si="693"/>
        <v>0.48</v>
      </c>
      <c r="AC2016" s="286"/>
    </row>
    <row r="2017" spans="1:30" s="5" customFormat="1" ht="11.25">
      <c r="A2017" s="288" t="s">
        <v>512</v>
      </c>
      <c r="B2017" s="289"/>
      <c r="C2017" s="290"/>
      <c r="D2017" s="291"/>
      <c r="E2017" s="298">
        <f>E2007+E2012</f>
        <v>0.30399999999999999</v>
      </c>
      <c r="F2017" s="298">
        <f t="shared" si="693"/>
        <v>0.30399999999999999</v>
      </c>
      <c r="G2017" s="298">
        <f t="shared" si="693"/>
        <v>0.26400000000000001</v>
      </c>
      <c r="H2017" s="298">
        <f t="shared" si="693"/>
        <v>0.30399999999999999</v>
      </c>
      <c r="I2017" s="298">
        <f t="shared" si="693"/>
        <v>0.23199999999999998</v>
      </c>
      <c r="J2017" s="298">
        <f t="shared" si="693"/>
        <v>0.26400000000000001</v>
      </c>
      <c r="K2017" s="298">
        <f t="shared" si="693"/>
        <v>0.23199999999999998</v>
      </c>
      <c r="L2017" s="298">
        <f t="shared" si="693"/>
        <v>0.41600000000000004</v>
      </c>
      <c r="M2017" s="298">
        <f t="shared" si="693"/>
        <v>0.376</v>
      </c>
      <c r="N2017" s="298">
        <f t="shared" si="693"/>
        <v>0.71199999999999997</v>
      </c>
      <c r="O2017" s="298">
        <f t="shared" si="693"/>
        <v>0.83200000000000007</v>
      </c>
      <c r="P2017" s="298">
        <f t="shared" si="693"/>
        <v>0.74399999999999999</v>
      </c>
      <c r="Q2017" s="298">
        <f t="shared" si="693"/>
        <v>0.44799999999999995</v>
      </c>
      <c r="R2017" s="298">
        <f t="shared" si="693"/>
        <v>0.45599999999999996</v>
      </c>
      <c r="S2017" s="298">
        <f t="shared" si="693"/>
        <v>0.60799999999999998</v>
      </c>
      <c r="T2017" s="298">
        <f t="shared" si="693"/>
        <v>0.78400000000000003</v>
      </c>
      <c r="U2017" s="298">
        <f t="shared" si="693"/>
        <v>0.63200000000000001</v>
      </c>
      <c r="V2017" s="298">
        <f t="shared" si="693"/>
        <v>0.59199999999999997</v>
      </c>
      <c r="W2017" s="298">
        <f t="shared" si="693"/>
        <v>0.52</v>
      </c>
      <c r="X2017" s="298">
        <f t="shared" si="693"/>
        <v>0.44799999999999995</v>
      </c>
      <c r="Y2017" s="298">
        <f t="shared" si="693"/>
        <v>0.26400000000000001</v>
      </c>
      <c r="Z2017" s="298">
        <f t="shared" si="693"/>
        <v>0.23199999999999998</v>
      </c>
      <c r="AA2017" s="298">
        <f t="shared" si="693"/>
        <v>0.26400000000000001</v>
      </c>
      <c r="AB2017" s="298">
        <f t="shared" si="693"/>
        <v>0.30399999999999999</v>
      </c>
      <c r="AC2017" s="298"/>
    </row>
    <row r="2018" spans="1:30" s="5" customFormat="1" ht="12" thickBot="1">
      <c r="A2018" s="293" t="s">
        <v>513</v>
      </c>
      <c r="B2018" s="294"/>
      <c r="C2018" s="295"/>
      <c r="D2018" s="296"/>
      <c r="E2018" s="296">
        <f t="shared" ref="E2018:AB2018" si="694">SQRT(E2016*E2016+E2017*E2017)</f>
        <v>0.56816898894607049</v>
      </c>
      <c r="F2018" s="296">
        <f t="shared" si="694"/>
        <v>0.53480463722746463</v>
      </c>
      <c r="G2018" s="296">
        <f t="shared" si="694"/>
        <v>0.48596296155159807</v>
      </c>
      <c r="H2018" s="296">
        <f t="shared" si="694"/>
        <v>0.47732588448564151</v>
      </c>
      <c r="I2018" s="296">
        <f t="shared" si="694"/>
        <v>0.46934848460392409</v>
      </c>
      <c r="J2018" s="296">
        <f t="shared" si="694"/>
        <v>0.45290175535098115</v>
      </c>
      <c r="K2018" s="296">
        <f t="shared" si="694"/>
        <v>0.56940670877677579</v>
      </c>
      <c r="L2018" s="296">
        <f t="shared" si="694"/>
        <v>0.72354681949408084</v>
      </c>
      <c r="M2018" s="296">
        <f t="shared" si="694"/>
        <v>0.67451908794340287</v>
      </c>
      <c r="N2018" s="296">
        <f t="shared" si="694"/>
        <v>1.0829589096544705</v>
      </c>
      <c r="O2018" s="296">
        <f t="shared" si="694"/>
        <v>1.1431885233853603</v>
      </c>
      <c r="P2018" s="710">
        <f t="shared" si="694"/>
        <v>1.0521748904055828</v>
      </c>
      <c r="Q2018" s="296">
        <f t="shared" si="694"/>
        <v>0.80099937578003144</v>
      </c>
      <c r="R2018" s="296">
        <f t="shared" si="694"/>
        <v>0.69161839188963159</v>
      </c>
      <c r="S2018" s="296">
        <f t="shared" si="694"/>
        <v>0.87697662454594538</v>
      </c>
      <c r="T2018" s="296">
        <f t="shared" si="694"/>
        <v>1.0536944528657253</v>
      </c>
      <c r="U2018" s="296">
        <f t="shared" si="694"/>
        <v>0.86596073814001517</v>
      </c>
      <c r="V2018" s="296">
        <f t="shared" si="694"/>
        <v>0.8895841725210718</v>
      </c>
      <c r="W2018" s="296">
        <f t="shared" si="694"/>
        <v>0.84338366121238095</v>
      </c>
      <c r="X2018" s="296">
        <f t="shared" si="694"/>
        <v>0.7681666485860994</v>
      </c>
      <c r="Y2018" s="296">
        <f t="shared" si="694"/>
        <v>0.54781018610463972</v>
      </c>
      <c r="Z2018" s="296">
        <f t="shared" si="694"/>
        <v>0.70336334849066462</v>
      </c>
      <c r="AA2018" s="296">
        <f t="shared" si="694"/>
        <v>0.51312376674638638</v>
      </c>
      <c r="AB2018" s="296">
        <f t="shared" si="694"/>
        <v>0.56816898894607049</v>
      </c>
      <c r="AC2018" s="297"/>
      <c r="AD2018" s="131">
        <f>MAX(E2018:AB2018)</f>
        <v>1.1431885233853603</v>
      </c>
    </row>
    <row r="2019" spans="1:30" s="5" customFormat="1" ht="30" customHeight="1" thickBot="1">
      <c r="A2019" s="114"/>
      <c r="B2019" s="114"/>
      <c r="C2019" s="152"/>
      <c r="D2019" s="152"/>
      <c r="E2019" s="108"/>
      <c r="F2019" s="108"/>
      <c r="G2019" s="108"/>
      <c r="H2019" s="110"/>
      <c r="I2019" s="108"/>
      <c r="J2019" s="108"/>
      <c r="K2019" s="108"/>
      <c r="L2019" s="108"/>
      <c r="M2019" s="108"/>
      <c r="N2019" s="110"/>
      <c r="O2019" s="108"/>
      <c r="P2019" s="108"/>
      <c r="Q2019" s="108"/>
      <c r="R2019" s="108"/>
      <c r="S2019" s="108"/>
      <c r="T2019" s="108"/>
      <c r="U2019" s="108"/>
      <c r="V2019" s="110"/>
      <c r="W2019" s="108"/>
      <c r="X2019" s="108"/>
      <c r="Y2019" s="108"/>
      <c r="Z2019" s="108"/>
      <c r="AA2019" s="108"/>
      <c r="AB2019" s="108"/>
      <c r="AC2019" s="108"/>
    </row>
    <row r="2020" spans="1:30" s="5" customFormat="1" ht="28.5" customHeight="1">
      <c r="A2020" s="144" t="s">
        <v>17</v>
      </c>
      <c r="B2020" s="145" t="s">
        <v>5</v>
      </c>
      <c r="C2020" s="6" t="s">
        <v>14</v>
      </c>
      <c r="D2020" s="274" t="s">
        <v>491</v>
      </c>
      <c r="E2020" s="2272" t="s">
        <v>15</v>
      </c>
      <c r="F2020" s="2273"/>
      <c r="G2020" s="2273"/>
      <c r="H2020" s="2273"/>
      <c r="I2020" s="2273"/>
      <c r="J2020" s="2273"/>
      <c r="K2020" s="2273"/>
      <c r="L2020" s="2273"/>
      <c r="M2020" s="2273"/>
      <c r="N2020" s="2273"/>
      <c r="O2020" s="2273"/>
      <c r="P2020" s="2273"/>
      <c r="Q2020" s="2273"/>
      <c r="R2020" s="2273"/>
      <c r="S2020" s="2273"/>
      <c r="T2020" s="2273"/>
      <c r="U2020" s="2273"/>
      <c r="V2020" s="2273"/>
      <c r="W2020" s="2273"/>
      <c r="X2020" s="2273"/>
      <c r="Y2020" s="2273"/>
      <c r="Z2020" s="2273"/>
      <c r="AA2020" s="2273"/>
      <c r="AB2020" s="2274"/>
      <c r="AC2020" s="2227" t="s">
        <v>10</v>
      </c>
    </row>
    <row r="2021" spans="1:30" s="13" customFormat="1" ht="12.75" customHeight="1" thickBot="1">
      <c r="A2021" s="2248" t="s">
        <v>486</v>
      </c>
      <c r="B2021" s="2249"/>
      <c r="C2021" s="17"/>
      <c r="D2021" s="17"/>
      <c r="E2021" s="18">
        <v>1</v>
      </c>
      <c r="F2021" s="18">
        <v>2</v>
      </c>
      <c r="G2021" s="18">
        <v>3</v>
      </c>
      <c r="H2021" s="18">
        <v>4</v>
      </c>
      <c r="I2021" s="18">
        <v>5</v>
      </c>
      <c r="J2021" s="18">
        <v>6</v>
      </c>
      <c r="K2021" s="18">
        <v>7</v>
      </c>
      <c r="L2021" s="18">
        <v>8</v>
      </c>
      <c r="M2021" s="18">
        <v>9</v>
      </c>
      <c r="N2021" s="18">
        <v>10</v>
      </c>
      <c r="O2021" s="18">
        <v>11</v>
      </c>
      <c r="P2021" s="18">
        <v>12</v>
      </c>
      <c r="Q2021" s="18">
        <v>13</v>
      </c>
      <c r="R2021" s="18">
        <v>14</v>
      </c>
      <c r="S2021" s="18">
        <v>15</v>
      </c>
      <c r="T2021" s="18">
        <v>16</v>
      </c>
      <c r="U2021" s="18">
        <v>17</v>
      </c>
      <c r="V2021" s="18">
        <v>18</v>
      </c>
      <c r="W2021" s="18">
        <v>19</v>
      </c>
      <c r="X2021" s="18">
        <v>20</v>
      </c>
      <c r="Y2021" s="18">
        <v>21</v>
      </c>
      <c r="Z2021" s="18">
        <v>22</v>
      </c>
      <c r="AA2021" s="18">
        <v>23</v>
      </c>
      <c r="AB2021" s="18">
        <v>24</v>
      </c>
      <c r="AC2021" s="2259"/>
    </row>
    <row r="2022" spans="1:30" s="13" customFormat="1" ht="12.75" customHeight="1" thickBot="1">
      <c r="A2022" s="19" t="s">
        <v>286</v>
      </c>
      <c r="B2022" s="20"/>
      <c r="C2022" s="21"/>
      <c r="D2022" s="867"/>
      <c r="E2022" s="20">
        <v>3</v>
      </c>
      <c r="F2022" s="20">
        <v>3</v>
      </c>
      <c r="G2022" s="20">
        <v>3</v>
      </c>
      <c r="H2022" s="20">
        <v>3</v>
      </c>
      <c r="I2022" s="20">
        <v>3</v>
      </c>
      <c r="J2022" s="20">
        <v>3</v>
      </c>
      <c r="K2022" s="20">
        <v>3</v>
      </c>
      <c r="L2022" s="20">
        <v>3</v>
      </c>
      <c r="M2022" s="20">
        <v>3</v>
      </c>
      <c r="N2022" s="20">
        <v>3</v>
      </c>
      <c r="O2022" s="20">
        <v>3</v>
      </c>
      <c r="P2022" s="20">
        <v>3</v>
      </c>
      <c r="Q2022" s="20">
        <v>3</v>
      </c>
      <c r="R2022" s="20">
        <v>3</v>
      </c>
      <c r="S2022" s="20">
        <v>3</v>
      </c>
      <c r="T2022" s="20">
        <v>3</v>
      </c>
      <c r="U2022" s="20">
        <v>3</v>
      </c>
      <c r="V2022" s="20">
        <v>3</v>
      </c>
      <c r="W2022" s="20">
        <v>3</v>
      </c>
      <c r="X2022" s="20">
        <v>3</v>
      </c>
      <c r="Y2022" s="20">
        <v>3</v>
      </c>
      <c r="Z2022" s="20">
        <v>3</v>
      </c>
      <c r="AA2022" s="20">
        <v>3</v>
      </c>
      <c r="AB2022" s="20">
        <v>3</v>
      </c>
      <c r="AC2022" s="22"/>
    </row>
    <row r="2023" spans="1:30" s="5" customFormat="1" ht="11.25">
      <c r="A2023" s="2288" t="s">
        <v>124</v>
      </c>
      <c r="B2023" s="2289" t="s">
        <v>487</v>
      </c>
      <c r="C2023" s="10" t="s">
        <v>477</v>
      </c>
      <c r="D2023" s="867" t="s">
        <v>499</v>
      </c>
      <c r="E2023" s="120">
        <v>0.28799999999973808</v>
      </c>
      <c r="F2023" s="120">
        <v>0.28799999999973808</v>
      </c>
      <c r="G2023" s="120">
        <v>0.28799999999973808</v>
      </c>
      <c r="H2023" s="434">
        <v>0.21600000000144065</v>
      </c>
      <c r="I2023" s="120">
        <v>0.21599999999816646</v>
      </c>
      <c r="J2023" s="120">
        <v>0.21600000000144065</v>
      </c>
      <c r="K2023" s="120">
        <v>0.21600000000144065</v>
      </c>
      <c r="L2023" s="120">
        <v>0.21599999999816646</v>
      </c>
      <c r="M2023" s="120">
        <v>0.21600000000144065</v>
      </c>
      <c r="N2023" s="434">
        <v>0.21599999999816646</v>
      </c>
      <c r="O2023" s="120">
        <v>0.28799999999973808</v>
      </c>
      <c r="P2023" s="120">
        <v>0.28799999999973808</v>
      </c>
      <c r="Q2023" s="120">
        <v>0.28799999999973808</v>
      </c>
      <c r="R2023" s="120">
        <v>0.21600000000144065</v>
      </c>
      <c r="S2023" s="120">
        <v>0.21600000000144065</v>
      </c>
      <c r="T2023" s="120">
        <v>0.21599999999816646</v>
      </c>
      <c r="U2023" s="120">
        <v>0.14399999999986904</v>
      </c>
      <c r="V2023" s="434">
        <v>0.14399999999986904</v>
      </c>
      <c r="W2023" s="120">
        <v>0.21600000000144065</v>
      </c>
      <c r="X2023" s="120">
        <v>0.21599999999816646</v>
      </c>
      <c r="Y2023" s="120">
        <v>0.36000000000130966</v>
      </c>
      <c r="Z2023" s="120">
        <v>0.43199999999960709</v>
      </c>
      <c r="AA2023" s="120">
        <v>0.21600000000144065</v>
      </c>
      <c r="AB2023" s="120">
        <v>0.21599999999816646</v>
      </c>
      <c r="AC2023" s="135">
        <f>SUM(E2023:AB2023)</f>
        <v>5.8319999999996073</v>
      </c>
    </row>
    <row r="2024" spans="1:30" s="5" customFormat="1" ht="11.25">
      <c r="A2024" s="2278"/>
      <c r="B2024" s="2276"/>
      <c r="C2024" s="11" t="s">
        <v>478</v>
      </c>
      <c r="D2024" s="866" t="s">
        <v>499</v>
      </c>
      <c r="E2024" s="300">
        <v>0</v>
      </c>
      <c r="F2024" s="300">
        <v>0</v>
      </c>
      <c r="G2024" s="300">
        <v>0</v>
      </c>
      <c r="H2024" s="465">
        <v>0</v>
      </c>
      <c r="I2024" s="300">
        <v>0</v>
      </c>
      <c r="J2024" s="300">
        <v>0</v>
      </c>
      <c r="K2024" s="300">
        <v>0</v>
      </c>
      <c r="L2024" s="300">
        <v>0</v>
      </c>
      <c r="M2024" s="300">
        <v>0</v>
      </c>
      <c r="N2024" s="465">
        <v>7.1999999999934519E-2</v>
      </c>
      <c r="O2024" s="300">
        <v>0</v>
      </c>
      <c r="P2024" s="300">
        <v>0</v>
      </c>
      <c r="Q2024" s="300">
        <v>0</v>
      </c>
      <c r="R2024" s="300">
        <v>0</v>
      </c>
      <c r="S2024" s="300">
        <v>0</v>
      </c>
      <c r="T2024" s="300">
        <v>0</v>
      </c>
      <c r="U2024" s="300">
        <v>0</v>
      </c>
      <c r="V2024" s="465">
        <v>0</v>
      </c>
      <c r="W2024" s="300">
        <v>0</v>
      </c>
      <c r="X2024" s="300">
        <v>0</v>
      </c>
      <c r="Y2024" s="300">
        <v>0</v>
      </c>
      <c r="Z2024" s="300">
        <v>0</v>
      </c>
      <c r="AA2024" s="300">
        <v>0</v>
      </c>
      <c r="AB2024" s="300">
        <v>0</v>
      </c>
      <c r="AC2024" s="135">
        <f>SUM(E2024:AB2024)</f>
        <v>7.1999999999934519E-2</v>
      </c>
    </row>
    <row r="2025" spans="1:30" s="5" customFormat="1" ht="11.25">
      <c r="A2025" s="2278"/>
      <c r="B2025" s="2276"/>
      <c r="C2025" s="11" t="s">
        <v>8</v>
      </c>
      <c r="D2025" s="866" t="s">
        <v>498</v>
      </c>
      <c r="E2025" s="124">
        <f>SQRT(E2023*E2023+E2024*E2024)*1000/(1.732*E2030)</f>
        <v>26.393929396214858</v>
      </c>
      <c r="F2025" s="124">
        <f t="shared" ref="F2025:AB2025" si="695">SQRT(F2023*F2023+F2024*F2024)*1000/(1.732*F2030)</f>
        <v>26.393929396214858</v>
      </c>
      <c r="G2025" s="124">
        <f t="shared" si="695"/>
        <v>26.393929396214858</v>
      </c>
      <c r="H2025" s="437">
        <f t="shared" si="695"/>
        <v>19.795447047311178</v>
      </c>
      <c r="I2025" s="124">
        <f t="shared" si="695"/>
        <v>19.795447047011113</v>
      </c>
      <c r="J2025" s="124">
        <f t="shared" si="695"/>
        <v>19.795447047311178</v>
      </c>
      <c r="K2025" s="124">
        <f t="shared" si="695"/>
        <v>20.444478098042694</v>
      </c>
      <c r="L2025" s="124">
        <f t="shared" si="695"/>
        <v>20.444478097732791</v>
      </c>
      <c r="M2025" s="124">
        <f t="shared" si="695"/>
        <v>20.444478098042694</v>
      </c>
      <c r="N2025" s="437">
        <f t="shared" si="695"/>
        <v>20.866233323285602</v>
      </c>
      <c r="O2025" s="124">
        <f t="shared" si="695"/>
        <v>26.393929396214858</v>
      </c>
      <c r="P2025" s="124">
        <f t="shared" si="695"/>
        <v>26.393929396214858</v>
      </c>
      <c r="Q2025" s="124">
        <f t="shared" si="695"/>
        <v>26.393929396214858</v>
      </c>
      <c r="R2025" s="124">
        <f t="shared" si="695"/>
        <v>19.795447047311178</v>
      </c>
      <c r="S2025" s="124">
        <f t="shared" si="695"/>
        <v>19.795447047311178</v>
      </c>
      <c r="T2025" s="124">
        <f t="shared" si="695"/>
        <v>19.795447047011113</v>
      </c>
      <c r="U2025" s="124">
        <f t="shared" si="695"/>
        <v>13.196964698107429</v>
      </c>
      <c r="V2025" s="437">
        <f t="shared" si="695"/>
        <v>13.196964698107429</v>
      </c>
      <c r="W2025" s="124">
        <f t="shared" si="695"/>
        <v>19.795447047311178</v>
      </c>
      <c r="X2025" s="124">
        <f t="shared" si="695"/>
        <v>19.795447047011113</v>
      </c>
      <c r="Y2025" s="124">
        <f t="shared" si="695"/>
        <v>32.992411745418607</v>
      </c>
      <c r="Z2025" s="124">
        <f t="shared" si="695"/>
        <v>39.590894094322287</v>
      </c>
      <c r="AA2025" s="124">
        <f t="shared" si="695"/>
        <v>19.795447047311178</v>
      </c>
      <c r="AB2025" s="124">
        <f t="shared" si="695"/>
        <v>19.795447047011113</v>
      </c>
      <c r="AC2025" s="135"/>
    </row>
    <row r="2026" spans="1:30" s="5" customFormat="1" ht="11.25">
      <c r="A2026" s="2278"/>
      <c r="B2026" s="2276"/>
      <c r="C2026" s="11" t="s">
        <v>16</v>
      </c>
      <c r="D2026" s="11"/>
      <c r="E2026" s="121">
        <f t="shared" ref="E2026:AC2026" si="696">E2024/E2023</f>
        <v>0</v>
      </c>
      <c r="F2026" s="121">
        <f t="shared" si="696"/>
        <v>0</v>
      </c>
      <c r="G2026" s="121">
        <f t="shared" si="696"/>
        <v>0</v>
      </c>
      <c r="H2026" s="435">
        <f t="shared" si="696"/>
        <v>0</v>
      </c>
      <c r="I2026" s="121">
        <f t="shared" si="696"/>
        <v>0</v>
      </c>
      <c r="J2026" s="121">
        <f t="shared" si="696"/>
        <v>0</v>
      </c>
      <c r="K2026" s="121">
        <f t="shared" si="696"/>
        <v>0</v>
      </c>
      <c r="L2026" s="121">
        <f t="shared" si="696"/>
        <v>0</v>
      </c>
      <c r="M2026" s="121">
        <f t="shared" si="696"/>
        <v>0</v>
      </c>
      <c r="N2026" s="435">
        <f t="shared" si="696"/>
        <v>0.33333333333585974</v>
      </c>
      <c r="O2026" s="121">
        <f t="shared" si="696"/>
        <v>0</v>
      </c>
      <c r="P2026" s="121">
        <f t="shared" si="696"/>
        <v>0</v>
      </c>
      <c r="Q2026" s="121">
        <f t="shared" si="696"/>
        <v>0</v>
      </c>
      <c r="R2026" s="121">
        <f t="shared" si="696"/>
        <v>0</v>
      </c>
      <c r="S2026" s="121">
        <f t="shared" si="696"/>
        <v>0</v>
      </c>
      <c r="T2026" s="121">
        <f t="shared" si="696"/>
        <v>0</v>
      </c>
      <c r="U2026" s="121">
        <f t="shared" si="696"/>
        <v>0</v>
      </c>
      <c r="V2026" s="435">
        <f t="shared" si="696"/>
        <v>0</v>
      </c>
      <c r="W2026" s="121">
        <f t="shared" si="696"/>
        <v>0</v>
      </c>
      <c r="X2026" s="121">
        <f t="shared" si="696"/>
        <v>0</v>
      </c>
      <c r="Y2026" s="121">
        <f t="shared" si="696"/>
        <v>0</v>
      </c>
      <c r="Z2026" s="121">
        <f t="shared" si="696"/>
        <v>0</v>
      </c>
      <c r="AA2026" s="121">
        <f t="shared" si="696"/>
        <v>0</v>
      </c>
      <c r="AB2026" s="121">
        <f t="shared" si="696"/>
        <v>0</v>
      </c>
      <c r="AC2026" s="128">
        <f t="shared" si="696"/>
        <v>1.2345679012335282E-2</v>
      </c>
    </row>
    <row r="2027" spans="1:30" s="5" customFormat="1" ht="12" thickBot="1">
      <c r="A2027" s="2279"/>
      <c r="B2027" s="2277"/>
      <c r="C2027" s="48" t="s">
        <v>13</v>
      </c>
      <c r="D2027" s="48"/>
      <c r="E2027" s="217"/>
      <c r="F2027" s="217"/>
      <c r="G2027" s="217"/>
      <c r="H2027" s="508"/>
      <c r="I2027" s="217"/>
      <c r="J2027" s="217"/>
      <c r="K2027" s="217"/>
      <c r="L2027" s="217"/>
      <c r="M2027" s="217"/>
      <c r="N2027" s="508"/>
      <c r="O2027" s="217"/>
      <c r="P2027" s="217"/>
      <c r="Q2027" s="217"/>
      <c r="R2027" s="217"/>
      <c r="S2027" s="217"/>
      <c r="T2027" s="217"/>
      <c r="U2027" s="217"/>
      <c r="V2027" s="508"/>
      <c r="W2027" s="217"/>
      <c r="X2027" s="217"/>
      <c r="Y2027" s="217"/>
      <c r="Z2027" s="217"/>
      <c r="AA2027" s="217"/>
      <c r="AB2027" s="217"/>
      <c r="AC2027" s="219"/>
    </row>
    <row r="2028" spans="1:30" s="5" customFormat="1" ht="12" thickBot="1">
      <c r="A2028" s="293" t="s">
        <v>507</v>
      </c>
      <c r="B2028" s="294"/>
      <c r="C2028" s="295"/>
      <c r="D2028" s="295"/>
      <c r="E2028" s="296">
        <f>SQRT(E2023*E2023+E2024*E2024)</f>
        <v>0.28799999999973808</v>
      </c>
      <c r="F2028" s="296">
        <f t="shared" ref="F2028:AB2028" si="697">SQRT(F2023*F2023+F2024*F2024)</f>
        <v>0.28799999999973808</v>
      </c>
      <c r="G2028" s="296">
        <f t="shared" si="697"/>
        <v>0.28799999999973808</v>
      </c>
      <c r="H2028" s="296">
        <f t="shared" si="697"/>
        <v>0.21600000000144065</v>
      </c>
      <c r="I2028" s="296">
        <f t="shared" si="697"/>
        <v>0.21599999999816646</v>
      </c>
      <c r="J2028" s="296">
        <f t="shared" si="697"/>
        <v>0.21600000000144065</v>
      </c>
      <c r="K2028" s="296">
        <f t="shared" si="697"/>
        <v>0.21600000000144065</v>
      </c>
      <c r="L2028" s="296">
        <f t="shared" si="697"/>
        <v>0.21599999999816646</v>
      </c>
      <c r="M2028" s="489">
        <f t="shared" si="697"/>
        <v>0.21600000000144065</v>
      </c>
      <c r="N2028" s="296">
        <f t="shared" si="697"/>
        <v>0.22768399153036317</v>
      </c>
      <c r="O2028" s="296">
        <f t="shared" si="697"/>
        <v>0.28799999999973808</v>
      </c>
      <c r="P2028" s="296">
        <f t="shared" si="697"/>
        <v>0.28799999999973808</v>
      </c>
      <c r="Q2028" s="710">
        <f t="shared" si="697"/>
        <v>0.28799999999973808</v>
      </c>
      <c r="R2028" s="296">
        <f t="shared" si="697"/>
        <v>0.21600000000144065</v>
      </c>
      <c r="S2028" s="296">
        <f t="shared" si="697"/>
        <v>0.21600000000144065</v>
      </c>
      <c r="T2028" s="296">
        <f t="shared" si="697"/>
        <v>0.21599999999816646</v>
      </c>
      <c r="U2028" s="296">
        <f t="shared" si="697"/>
        <v>0.14399999999986904</v>
      </c>
      <c r="V2028" s="296">
        <f t="shared" si="697"/>
        <v>0.14399999999986904</v>
      </c>
      <c r="W2028" s="296">
        <f t="shared" si="697"/>
        <v>0.21600000000144065</v>
      </c>
      <c r="X2028" s="296">
        <f t="shared" si="697"/>
        <v>0.21599999999816646</v>
      </c>
      <c r="Y2028" s="296">
        <f t="shared" si="697"/>
        <v>0.36000000000130966</v>
      </c>
      <c r="Z2028" s="296">
        <f t="shared" si="697"/>
        <v>0.43199999999960709</v>
      </c>
      <c r="AA2028" s="296">
        <f t="shared" si="697"/>
        <v>0.21600000000144065</v>
      </c>
      <c r="AB2028" s="296">
        <f t="shared" si="697"/>
        <v>0.21599999999816646</v>
      </c>
      <c r="AC2028" s="297"/>
      <c r="AD2028" s="131">
        <f>MAX(E2028:AB2028)</f>
        <v>0.43199999999960709</v>
      </c>
    </row>
    <row r="2029" spans="1:30" s="13" customFormat="1" ht="14.25" customHeight="1" thickBot="1">
      <c r="A2029" s="154" t="s">
        <v>290</v>
      </c>
      <c r="B2029" s="155"/>
      <c r="C2029" s="156"/>
      <c r="D2029" s="156"/>
      <c r="E2029" s="157">
        <v>1</v>
      </c>
      <c r="F2029" s="157">
        <v>2</v>
      </c>
      <c r="G2029" s="157">
        <v>3</v>
      </c>
      <c r="H2029" s="157">
        <v>4</v>
      </c>
      <c r="I2029" s="157">
        <v>5</v>
      </c>
      <c r="J2029" s="157">
        <v>6</v>
      </c>
      <c r="K2029" s="157">
        <v>7</v>
      </c>
      <c r="L2029" s="157">
        <v>8</v>
      </c>
      <c r="M2029" s="157">
        <v>9</v>
      </c>
      <c r="N2029" s="157">
        <v>10</v>
      </c>
      <c r="O2029" s="157">
        <v>11</v>
      </c>
      <c r="P2029" s="157">
        <v>12</v>
      </c>
      <c r="Q2029" s="157">
        <v>13</v>
      </c>
      <c r="R2029" s="157">
        <v>14</v>
      </c>
      <c r="S2029" s="157">
        <v>15</v>
      </c>
      <c r="T2029" s="157">
        <v>16</v>
      </c>
      <c r="U2029" s="157">
        <v>17</v>
      </c>
      <c r="V2029" s="157">
        <v>18</v>
      </c>
      <c r="W2029" s="157">
        <v>19</v>
      </c>
      <c r="X2029" s="157">
        <v>20</v>
      </c>
      <c r="Y2029" s="157">
        <v>21</v>
      </c>
      <c r="Z2029" s="157">
        <v>22</v>
      </c>
      <c r="AA2029" s="157">
        <v>23</v>
      </c>
      <c r="AB2029" s="157">
        <v>24</v>
      </c>
      <c r="AC2029" s="158"/>
    </row>
    <row r="2030" spans="1:30" s="32" customFormat="1" ht="14.25" customHeight="1" thickBot="1">
      <c r="A2030" s="28" t="s">
        <v>488</v>
      </c>
      <c r="B2030" s="29"/>
      <c r="C2030" s="440" t="s">
        <v>13</v>
      </c>
      <c r="D2030" s="855" t="s">
        <v>523</v>
      </c>
      <c r="E2030" s="332">
        <v>6.3</v>
      </c>
      <c r="F2030" s="332">
        <v>6.3</v>
      </c>
      <c r="G2030" s="332">
        <v>6.3</v>
      </c>
      <c r="H2030" s="332">
        <v>6.3</v>
      </c>
      <c r="I2030" s="332">
        <v>6.3</v>
      </c>
      <c r="J2030" s="332">
        <v>6.3</v>
      </c>
      <c r="K2030" s="332">
        <v>6.1</v>
      </c>
      <c r="L2030" s="332">
        <v>6.1</v>
      </c>
      <c r="M2030" s="332">
        <v>6.1</v>
      </c>
      <c r="N2030" s="332">
        <v>6.3</v>
      </c>
      <c r="O2030" s="332">
        <v>6.3</v>
      </c>
      <c r="P2030" s="332">
        <v>6.3</v>
      </c>
      <c r="Q2030" s="332">
        <v>6.3</v>
      </c>
      <c r="R2030" s="332">
        <v>6.3</v>
      </c>
      <c r="S2030" s="332">
        <v>6.3</v>
      </c>
      <c r="T2030" s="332">
        <v>6.3</v>
      </c>
      <c r="U2030" s="332">
        <v>6.3</v>
      </c>
      <c r="V2030" s="332">
        <v>6.3</v>
      </c>
      <c r="W2030" s="332">
        <v>6.3</v>
      </c>
      <c r="X2030" s="332">
        <v>6.3</v>
      </c>
      <c r="Y2030" s="332">
        <v>6.3</v>
      </c>
      <c r="Z2030" s="332">
        <v>6.3</v>
      </c>
      <c r="AA2030" s="332">
        <v>6.3</v>
      </c>
      <c r="AB2030" s="332">
        <v>6.3</v>
      </c>
      <c r="AC2030" s="31"/>
    </row>
    <row r="2031" spans="1:30" ht="11.25" customHeight="1">
      <c r="A2031" s="2216" t="s">
        <v>123</v>
      </c>
      <c r="B2031" s="2244" t="s">
        <v>698</v>
      </c>
      <c r="C2031" s="10" t="s">
        <v>477</v>
      </c>
      <c r="D2031" s="867" t="s">
        <v>499</v>
      </c>
      <c r="E2031" s="120">
        <v>0.1547999999987951</v>
      </c>
      <c r="F2031" s="120">
        <v>0.13320000000094298</v>
      </c>
      <c r="G2031" s="120">
        <v>0.13320000000094298</v>
      </c>
      <c r="H2031" s="434">
        <v>0.10439999999834981</v>
      </c>
      <c r="I2031" s="120">
        <v>0.13320000000094298</v>
      </c>
      <c r="J2031" s="120">
        <v>0.13320000000094298</v>
      </c>
      <c r="K2031" s="120">
        <v>4.6799999999711871E-2</v>
      </c>
      <c r="L2031" s="120">
        <v>0.10439999999834981</v>
      </c>
      <c r="M2031" s="120">
        <v>0.14040000000240979</v>
      </c>
      <c r="N2031" s="434">
        <v>6.8399999997564007E-2</v>
      </c>
      <c r="O2031" s="120">
        <v>0.10080000000089058</v>
      </c>
      <c r="P2031" s="120">
        <v>0.10080000000089058</v>
      </c>
      <c r="Q2031" s="120">
        <v>0.10080000000089058</v>
      </c>
      <c r="R2031" s="120">
        <v>0.10079999999761639</v>
      </c>
      <c r="S2031" s="120">
        <v>0.10080000000089058</v>
      </c>
      <c r="T2031" s="120">
        <v>8.2800000000497684E-2</v>
      </c>
      <c r="U2031" s="120">
        <v>0.10080000000089058</v>
      </c>
      <c r="V2031" s="434">
        <v>6.8399999997564007E-2</v>
      </c>
      <c r="W2031" s="120">
        <v>0.10800000000235742</v>
      </c>
      <c r="X2031" s="120">
        <v>0.10799999999908323</v>
      </c>
      <c r="Y2031" s="120">
        <v>0.10799999999908323</v>
      </c>
      <c r="Z2031" s="120">
        <v>0.10800000000235742</v>
      </c>
      <c r="AA2031" s="120">
        <v>8.9999999998690336E-2</v>
      </c>
      <c r="AB2031" s="120">
        <v>8.9999999998690336E-2</v>
      </c>
      <c r="AC2031" s="135">
        <f>SUM(E2031:AB2031)</f>
        <v>2.5199999999993445</v>
      </c>
    </row>
    <row r="2032" spans="1:30" ht="11.25" customHeight="1" thickBot="1">
      <c r="A2032" s="2295"/>
      <c r="B2032" s="2293"/>
      <c r="C2032" s="11" t="s">
        <v>478</v>
      </c>
      <c r="D2032" s="866" t="s">
        <v>499</v>
      </c>
      <c r="E2032" s="2175" t="e">
        <f t="shared" ref="E2032:AB2032" si="698">(E2031-D2031)*3.6</f>
        <v>#VALUE!</v>
      </c>
      <c r="F2032" s="2175">
        <f t="shared" si="698"/>
        <v>-7.7759999992267612E-2</v>
      </c>
      <c r="G2032" s="2175">
        <f t="shared" si="698"/>
        <v>0</v>
      </c>
      <c r="H2032" s="2175">
        <f t="shared" si="698"/>
        <v>-0.1036800000093354</v>
      </c>
      <c r="I2032" s="2175">
        <f t="shared" si="698"/>
        <v>0.1036800000093354</v>
      </c>
      <c r="J2032" s="2175">
        <f t="shared" si="698"/>
        <v>0</v>
      </c>
      <c r="K2032" s="2175">
        <f t="shared" si="698"/>
        <v>-0.31104000000443199</v>
      </c>
      <c r="L2032" s="2175">
        <f t="shared" si="698"/>
        <v>0.20735999999509661</v>
      </c>
      <c r="M2032" s="2175">
        <f t="shared" si="698"/>
        <v>0.12960000001461594</v>
      </c>
      <c r="N2032" s="2175">
        <f t="shared" si="698"/>
        <v>-0.25920000001744481</v>
      </c>
      <c r="O2032" s="2175">
        <f t="shared" si="698"/>
        <v>0.11664000001197566</v>
      </c>
      <c r="P2032" s="2175">
        <f t="shared" si="698"/>
        <v>0</v>
      </c>
      <c r="Q2032" s="2175">
        <f t="shared" si="698"/>
        <v>0</v>
      </c>
      <c r="R2032" s="2175">
        <f t="shared" si="698"/>
        <v>-1.1787071318991593E-11</v>
      </c>
      <c r="S2032" s="2175">
        <f t="shared" si="698"/>
        <v>1.1787071318991593E-11</v>
      </c>
      <c r="T2032" s="2175">
        <f t="shared" si="698"/>
        <v>-6.4800000001414435E-2</v>
      </c>
      <c r="U2032" s="2175">
        <f t="shared" si="698"/>
        <v>6.4800000001414435E-2</v>
      </c>
      <c r="V2032" s="2175">
        <f t="shared" si="698"/>
        <v>-0.11664000001197566</v>
      </c>
      <c r="W2032" s="2175">
        <f t="shared" si="698"/>
        <v>0.1425600000172563</v>
      </c>
      <c r="X2032" s="2175">
        <f t="shared" si="698"/>
        <v>-1.1787071318991593E-11</v>
      </c>
      <c r="Y2032" s="2175">
        <f t="shared" si="698"/>
        <v>0</v>
      </c>
      <c r="Z2032" s="2175">
        <f t="shared" si="698"/>
        <v>1.1787071318991593E-11</v>
      </c>
      <c r="AA2032" s="2175">
        <f t="shared" si="698"/>
        <v>-6.4800000013201506E-2</v>
      </c>
      <c r="AB2032" s="2176">
        <f t="shared" si="698"/>
        <v>0</v>
      </c>
      <c r="AC2032" s="135" t="e">
        <f>SUM(E2032:AB2032)</f>
        <v>#VALUE!</v>
      </c>
      <c r="AD2032" s="5"/>
    </row>
    <row r="2033" spans="1:30" ht="11.25" customHeight="1">
      <c r="A2033" s="2295"/>
      <c r="B2033" s="2293"/>
      <c r="C2033" s="11" t="s">
        <v>8</v>
      </c>
      <c r="D2033" s="11" t="s">
        <v>498</v>
      </c>
      <c r="E2033" s="124" t="e">
        <f>SQRT(E2031*E2031+E2032*E2032)*1000/(1.732*E2030)</f>
        <v>#VALUE!</v>
      </c>
      <c r="F2033" s="124">
        <f t="shared" ref="F2033:AB2033" si="699">SQRT(F2031*F2031+F2032*F2032)*1000/(1.732*F2030)</f>
        <v>14.135082778766508</v>
      </c>
      <c r="G2033" s="124">
        <f t="shared" si="699"/>
        <v>12.207192345846897</v>
      </c>
      <c r="H2033" s="437">
        <f t="shared" si="699"/>
        <v>13.484334090062299</v>
      </c>
      <c r="I2033" s="124">
        <f t="shared" si="699"/>
        <v>15.469325303572406</v>
      </c>
      <c r="J2033" s="124">
        <f t="shared" si="699"/>
        <v>12.207192345846897</v>
      </c>
      <c r="K2033" s="124">
        <f t="shared" si="699"/>
        <v>29.771431552133738</v>
      </c>
      <c r="L2033" s="124">
        <f t="shared" si="699"/>
        <v>21.973877908203562</v>
      </c>
      <c r="M2033" s="124">
        <f t="shared" si="699"/>
        <v>18.084987028318352</v>
      </c>
      <c r="N2033" s="437">
        <f t="shared" si="699"/>
        <v>24.567719158376306</v>
      </c>
      <c r="O2033" s="124">
        <f t="shared" si="699"/>
        <v>14.128150456929763</v>
      </c>
      <c r="P2033" s="124">
        <f t="shared" si="699"/>
        <v>9.2378752887652205</v>
      </c>
      <c r="Q2033" s="124">
        <f t="shared" si="699"/>
        <v>9.2378752887652205</v>
      </c>
      <c r="R2033" s="124">
        <f t="shared" si="699"/>
        <v>9.2378752884651565</v>
      </c>
      <c r="S2033" s="124">
        <f t="shared" si="699"/>
        <v>9.2378752887652205</v>
      </c>
      <c r="T2033" s="124">
        <f t="shared" si="699"/>
        <v>9.6358177939199887</v>
      </c>
      <c r="U2033" s="124">
        <f t="shared" si="699"/>
        <v>10.982063330454316</v>
      </c>
      <c r="V2033" s="437">
        <f t="shared" si="699"/>
        <v>12.391977960887083</v>
      </c>
      <c r="W2033" s="124">
        <f t="shared" si="699"/>
        <v>16.390821415697427</v>
      </c>
      <c r="X2033" s="124">
        <f t="shared" si="699"/>
        <v>9.8977235235055563</v>
      </c>
      <c r="Y2033" s="124">
        <f t="shared" si="699"/>
        <v>9.8977235235055563</v>
      </c>
      <c r="Z2033" s="124">
        <f t="shared" si="699"/>
        <v>9.897723523805622</v>
      </c>
      <c r="AA2033" s="124">
        <f t="shared" si="699"/>
        <v>10.163590763228701</v>
      </c>
      <c r="AB2033" s="124">
        <f t="shared" si="699"/>
        <v>8.2481029362046208</v>
      </c>
      <c r="AC2033" s="97"/>
    </row>
    <row r="2034" spans="1:30" ht="11.25" customHeight="1" thickBot="1">
      <c r="A2034" s="2296"/>
      <c r="B2034" s="2294"/>
      <c r="C2034" s="48" t="s">
        <v>16</v>
      </c>
      <c r="D2034" s="48"/>
      <c r="E2034" s="121" t="e">
        <f t="shared" ref="E2034:AC2034" si="700">E2032/E2031</f>
        <v>#VALUE!</v>
      </c>
      <c r="F2034" s="121">
        <f t="shared" si="700"/>
        <v>-0.5837837837216</v>
      </c>
      <c r="G2034" s="121">
        <f t="shared" si="700"/>
        <v>0</v>
      </c>
      <c r="H2034" s="435">
        <f t="shared" si="700"/>
        <v>-0.99310344838097897</v>
      </c>
      <c r="I2034" s="121">
        <f t="shared" si="700"/>
        <v>0.77837837844295354</v>
      </c>
      <c r="J2034" s="121">
        <f t="shared" si="700"/>
        <v>0</v>
      </c>
      <c r="K2034" s="121">
        <f t="shared" si="700"/>
        <v>-6.6461538462894643</v>
      </c>
      <c r="L2034" s="121">
        <f t="shared" si="700"/>
        <v>1.9862068965361515</v>
      </c>
      <c r="M2034" s="121">
        <f t="shared" si="700"/>
        <v>0.92307692316518175</v>
      </c>
      <c r="N2034" s="435">
        <f t="shared" si="700"/>
        <v>-3.7894736846005252</v>
      </c>
      <c r="O2034" s="121">
        <f t="shared" si="700"/>
        <v>1.1571428572514399</v>
      </c>
      <c r="P2034" s="121">
        <f t="shared" si="700"/>
        <v>0</v>
      </c>
      <c r="Q2034" s="121">
        <f t="shared" si="700"/>
        <v>0</v>
      </c>
      <c r="R2034" s="121">
        <f t="shared" si="700"/>
        <v>-1.1693523134196746E-10</v>
      </c>
      <c r="S2034" s="121">
        <f t="shared" si="700"/>
        <v>1.1693523133816917E-10</v>
      </c>
      <c r="T2034" s="121">
        <f t="shared" si="700"/>
        <v>-0.78260869566455249</v>
      </c>
      <c r="U2034" s="121">
        <f t="shared" si="700"/>
        <v>0.64285714286549522</v>
      </c>
      <c r="V2034" s="435">
        <f t="shared" si="700"/>
        <v>-1.7052631581305508</v>
      </c>
      <c r="W2034" s="121">
        <f t="shared" si="700"/>
        <v>1.3200000001309677</v>
      </c>
      <c r="X2034" s="121">
        <f t="shared" si="700"/>
        <v>-1.091395492508486E-10</v>
      </c>
      <c r="Y2034" s="121">
        <f t="shared" si="700"/>
        <v>0</v>
      </c>
      <c r="Z2034" s="121">
        <f t="shared" si="700"/>
        <v>1.0913954924753986E-10</v>
      </c>
      <c r="AA2034" s="121">
        <f t="shared" si="700"/>
        <v>-0.7200000001571607</v>
      </c>
      <c r="AB2034" s="121">
        <f t="shared" si="700"/>
        <v>0</v>
      </c>
      <c r="AC2034" s="133" t="e">
        <f t="shared" si="700"/>
        <v>#VALUE!</v>
      </c>
    </row>
    <row r="2035" spans="1:30" ht="11.25" customHeight="1">
      <c r="A2035" s="2216" t="s">
        <v>100</v>
      </c>
      <c r="B2035" s="2219" t="s">
        <v>385</v>
      </c>
      <c r="C2035" s="10" t="s">
        <v>477</v>
      </c>
      <c r="D2035" s="10"/>
      <c r="E2035" s="90"/>
      <c r="F2035" s="90"/>
      <c r="G2035" s="90"/>
      <c r="H2035" s="433"/>
      <c r="I2035" s="90"/>
      <c r="J2035" s="90"/>
      <c r="K2035" s="90"/>
      <c r="L2035" s="90"/>
      <c r="M2035" s="90"/>
      <c r="N2035" s="433"/>
      <c r="O2035" s="90"/>
      <c r="P2035" s="90"/>
      <c r="Q2035" s="90"/>
      <c r="R2035" s="90"/>
      <c r="S2035" s="90"/>
      <c r="T2035" s="90"/>
      <c r="U2035" s="90"/>
      <c r="V2035" s="433"/>
      <c r="W2035" s="90"/>
      <c r="X2035" s="90"/>
      <c r="Y2035" s="90"/>
      <c r="Z2035" s="90"/>
      <c r="AA2035" s="90"/>
      <c r="AB2035" s="90"/>
      <c r="AC2035" s="135">
        <f>SUM(E2035:AB2035)</f>
        <v>0</v>
      </c>
    </row>
    <row r="2036" spans="1:30" ht="11.25" customHeight="1">
      <c r="A2036" s="2295"/>
      <c r="B2036" s="2293"/>
      <c r="C2036" s="11" t="s">
        <v>478</v>
      </c>
      <c r="D2036" s="11"/>
      <c r="E2036" s="92"/>
      <c r="F2036" s="92"/>
      <c r="G2036" s="92"/>
      <c r="H2036" s="438"/>
      <c r="I2036" s="92"/>
      <c r="J2036" s="92"/>
      <c r="K2036" s="92"/>
      <c r="L2036" s="92"/>
      <c r="M2036" s="92"/>
      <c r="N2036" s="438"/>
      <c r="O2036" s="92"/>
      <c r="P2036" s="92"/>
      <c r="Q2036" s="92"/>
      <c r="R2036" s="92"/>
      <c r="S2036" s="92"/>
      <c r="T2036" s="92"/>
      <c r="U2036" s="92"/>
      <c r="V2036" s="438"/>
      <c r="W2036" s="92"/>
      <c r="X2036" s="92"/>
      <c r="Y2036" s="92"/>
      <c r="Z2036" s="92"/>
      <c r="AA2036" s="92"/>
      <c r="AB2036" s="92"/>
      <c r="AC2036" s="135">
        <f>SUM(E2036:AB2036)</f>
        <v>0</v>
      </c>
      <c r="AD2036" s="5"/>
    </row>
    <row r="2037" spans="1:30" ht="11.25" customHeight="1">
      <c r="A2037" s="2295"/>
      <c r="B2037" s="2293"/>
      <c r="C2037" s="11" t="s">
        <v>8</v>
      </c>
      <c r="D2037" s="11"/>
      <c r="E2037" s="124"/>
      <c r="F2037" s="124"/>
      <c r="G2037" s="124"/>
      <c r="H2037" s="437"/>
      <c r="I2037" s="124"/>
      <c r="J2037" s="124"/>
      <c r="K2037" s="124"/>
      <c r="L2037" s="124"/>
      <c r="M2037" s="124"/>
      <c r="N2037" s="437"/>
      <c r="O2037" s="124"/>
      <c r="P2037" s="124"/>
      <c r="Q2037" s="124"/>
      <c r="R2037" s="124"/>
      <c r="S2037" s="124"/>
      <c r="T2037" s="124"/>
      <c r="U2037" s="124"/>
      <c r="V2037" s="437"/>
      <c r="W2037" s="124"/>
      <c r="X2037" s="124"/>
      <c r="Y2037" s="124"/>
      <c r="Z2037" s="124"/>
      <c r="AA2037" s="124"/>
      <c r="AB2037" s="124"/>
      <c r="AC2037" s="97"/>
    </row>
    <row r="2038" spans="1:30" ht="11.25" customHeight="1" thickBot="1">
      <c r="A2038" s="2296"/>
      <c r="B2038" s="2294"/>
      <c r="C2038" s="48" t="s">
        <v>16</v>
      </c>
      <c r="D2038" s="48"/>
      <c r="E2038" s="121" t="e">
        <f t="shared" ref="E2038:AC2038" si="701">E2036/E2035</f>
        <v>#DIV/0!</v>
      </c>
      <c r="F2038" s="121" t="e">
        <f t="shared" si="701"/>
        <v>#DIV/0!</v>
      </c>
      <c r="G2038" s="121" t="e">
        <f t="shared" si="701"/>
        <v>#DIV/0!</v>
      </c>
      <c r="H2038" s="435" t="e">
        <f t="shared" si="701"/>
        <v>#DIV/0!</v>
      </c>
      <c r="I2038" s="121" t="e">
        <f t="shared" si="701"/>
        <v>#DIV/0!</v>
      </c>
      <c r="J2038" s="121" t="e">
        <f t="shared" si="701"/>
        <v>#DIV/0!</v>
      </c>
      <c r="K2038" s="121" t="e">
        <f t="shared" si="701"/>
        <v>#DIV/0!</v>
      </c>
      <c r="L2038" s="121" t="e">
        <f t="shared" si="701"/>
        <v>#DIV/0!</v>
      </c>
      <c r="M2038" s="121" t="e">
        <f t="shared" si="701"/>
        <v>#DIV/0!</v>
      </c>
      <c r="N2038" s="435" t="e">
        <f t="shared" si="701"/>
        <v>#DIV/0!</v>
      </c>
      <c r="O2038" s="121" t="e">
        <f t="shared" si="701"/>
        <v>#DIV/0!</v>
      </c>
      <c r="P2038" s="121" t="e">
        <f t="shared" si="701"/>
        <v>#DIV/0!</v>
      </c>
      <c r="Q2038" s="121" t="e">
        <f t="shared" si="701"/>
        <v>#DIV/0!</v>
      </c>
      <c r="R2038" s="121" t="e">
        <f t="shared" si="701"/>
        <v>#DIV/0!</v>
      </c>
      <c r="S2038" s="121" t="e">
        <f t="shared" si="701"/>
        <v>#DIV/0!</v>
      </c>
      <c r="T2038" s="121" t="e">
        <f t="shared" si="701"/>
        <v>#DIV/0!</v>
      </c>
      <c r="U2038" s="121" t="e">
        <f t="shared" si="701"/>
        <v>#DIV/0!</v>
      </c>
      <c r="V2038" s="435" t="e">
        <f t="shared" si="701"/>
        <v>#DIV/0!</v>
      </c>
      <c r="W2038" s="121" t="e">
        <f t="shared" si="701"/>
        <v>#DIV/0!</v>
      </c>
      <c r="X2038" s="121" t="e">
        <f t="shared" si="701"/>
        <v>#DIV/0!</v>
      </c>
      <c r="Y2038" s="121" t="e">
        <f t="shared" si="701"/>
        <v>#DIV/0!</v>
      </c>
      <c r="Z2038" s="121" t="e">
        <f t="shared" si="701"/>
        <v>#DIV/0!</v>
      </c>
      <c r="AA2038" s="121" t="e">
        <f t="shared" si="701"/>
        <v>#DIV/0!</v>
      </c>
      <c r="AB2038" s="121" t="e">
        <f t="shared" si="701"/>
        <v>#DIV/0!</v>
      </c>
      <c r="AC2038" s="133" t="e">
        <f t="shared" si="701"/>
        <v>#DIV/0!</v>
      </c>
    </row>
    <row r="2039" spans="1:30" ht="11.25" customHeight="1">
      <c r="A2039" s="2216" t="s">
        <v>94</v>
      </c>
      <c r="B2039" s="2219" t="s">
        <v>385</v>
      </c>
      <c r="C2039" s="10" t="s">
        <v>477</v>
      </c>
      <c r="D2039" s="10"/>
      <c r="E2039" s="90"/>
      <c r="F2039" s="90"/>
      <c r="G2039" s="90"/>
      <c r="H2039" s="433"/>
      <c r="I2039" s="90"/>
      <c r="J2039" s="90"/>
      <c r="K2039" s="90"/>
      <c r="L2039" s="90"/>
      <c r="M2039" s="90"/>
      <c r="N2039" s="433"/>
      <c r="O2039" s="90"/>
      <c r="P2039" s="90"/>
      <c r="Q2039" s="90"/>
      <c r="R2039" s="90"/>
      <c r="S2039" s="90"/>
      <c r="T2039" s="90"/>
      <c r="U2039" s="90"/>
      <c r="V2039" s="433"/>
      <c r="W2039" s="90"/>
      <c r="X2039" s="90"/>
      <c r="Y2039" s="90"/>
      <c r="Z2039" s="90"/>
      <c r="AA2039" s="90"/>
      <c r="AB2039" s="90"/>
      <c r="AC2039" s="135">
        <f>SUM(E2039:AB2039)</f>
        <v>0</v>
      </c>
    </row>
    <row r="2040" spans="1:30" ht="11.25" customHeight="1">
      <c r="A2040" s="2295"/>
      <c r="B2040" s="2293"/>
      <c r="C2040" s="11" t="s">
        <v>478</v>
      </c>
      <c r="D2040" s="11"/>
      <c r="E2040" s="92"/>
      <c r="F2040" s="92"/>
      <c r="G2040" s="92"/>
      <c r="H2040" s="438"/>
      <c r="I2040" s="92"/>
      <c r="J2040" s="92"/>
      <c r="K2040" s="92"/>
      <c r="L2040" s="92"/>
      <c r="M2040" s="92"/>
      <c r="N2040" s="438"/>
      <c r="O2040" s="92"/>
      <c r="P2040" s="92"/>
      <c r="Q2040" s="92"/>
      <c r="R2040" s="92"/>
      <c r="S2040" s="92"/>
      <c r="T2040" s="92"/>
      <c r="U2040" s="92"/>
      <c r="V2040" s="438"/>
      <c r="W2040" s="92"/>
      <c r="X2040" s="92"/>
      <c r="Y2040" s="92"/>
      <c r="Z2040" s="92"/>
      <c r="AA2040" s="92"/>
      <c r="AB2040" s="92"/>
      <c r="AC2040" s="135">
        <f>SUM(E2040:AB2040)</f>
        <v>0</v>
      </c>
      <c r="AD2040" s="5"/>
    </row>
    <row r="2041" spans="1:30" ht="11.25" customHeight="1">
      <c r="A2041" s="2295"/>
      <c r="B2041" s="2293"/>
      <c r="C2041" s="11" t="s">
        <v>8</v>
      </c>
      <c r="D2041" s="11"/>
      <c r="E2041" s="124"/>
      <c r="F2041" s="124"/>
      <c r="G2041" s="124"/>
      <c r="H2041" s="437"/>
      <c r="I2041" s="124"/>
      <c r="J2041" s="124"/>
      <c r="K2041" s="124"/>
      <c r="L2041" s="124"/>
      <c r="M2041" s="124"/>
      <c r="N2041" s="437"/>
      <c r="O2041" s="124"/>
      <c r="P2041" s="124"/>
      <c r="Q2041" s="124"/>
      <c r="R2041" s="124"/>
      <c r="S2041" s="124"/>
      <c r="T2041" s="124"/>
      <c r="U2041" s="124"/>
      <c r="V2041" s="437"/>
      <c r="W2041" s="124"/>
      <c r="X2041" s="124"/>
      <c r="Y2041" s="124"/>
      <c r="Z2041" s="124"/>
      <c r="AA2041" s="124"/>
      <c r="AB2041" s="124"/>
      <c r="AC2041" s="97"/>
    </row>
    <row r="2042" spans="1:30" ht="11.25" customHeight="1" thickBot="1">
      <c r="A2042" s="2296"/>
      <c r="B2042" s="2294"/>
      <c r="C2042" s="48" t="s">
        <v>16</v>
      </c>
      <c r="D2042" s="48"/>
      <c r="E2042" s="121" t="e">
        <f t="shared" ref="E2042:AC2042" si="702">E2040/E2039</f>
        <v>#DIV/0!</v>
      </c>
      <c r="F2042" s="121" t="e">
        <f t="shared" si="702"/>
        <v>#DIV/0!</v>
      </c>
      <c r="G2042" s="121" t="e">
        <f t="shared" si="702"/>
        <v>#DIV/0!</v>
      </c>
      <c r="H2042" s="435" t="e">
        <f t="shared" si="702"/>
        <v>#DIV/0!</v>
      </c>
      <c r="I2042" s="121" t="e">
        <f t="shared" si="702"/>
        <v>#DIV/0!</v>
      </c>
      <c r="J2042" s="121" t="e">
        <f t="shared" si="702"/>
        <v>#DIV/0!</v>
      </c>
      <c r="K2042" s="121" t="e">
        <f t="shared" si="702"/>
        <v>#DIV/0!</v>
      </c>
      <c r="L2042" s="121" t="e">
        <f t="shared" si="702"/>
        <v>#DIV/0!</v>
      </c>
      <c r="M2042" s="121" t="e">
        <f t="shared" si="702"/>
        <v>#DIV/0!</v>
      </c>
      <c r="N2042" s="435" t="e">
        <f t="shared" si="702"/>
        <v>#DIV/0!</v>
      </c>
      <c r="O2042" s="121" t="e">
        <f t="shared" si="702"/>
        <v>#DIV/0!</v>
      </c>
      <c r="P2042" s="121" t="e">
        <f t="shared" si="702"/>
        <v>#DIV/0!</v>
      </c>
      <c r="Q2042" s="121" t="e">
        <f t="shared" si="702"/>
        <v>#DIV/0!</v>
      </c>
      <c r="R2042" s="121" t="e">
        <f t="shared" si="702"/>
        <v>#DIV/0!</v>
      </c>
      <c r="S2042" s="121" t="e">
        <f t="shared" si="702"/>
        <v>#DIV/0!</v>
      </c>
      <c r="T2042" s="121" t="e">
        <f t="shared" si="702"/>
        <v>#DIV/0!</v>
      </c>
      <c r="U2042" s="121" t="e">
        <f t="shared" si="702"/>
        <v>#DIV/0!</v>
      </c>
      <c r="V2042" s="435" t="e">
        <f t="shared" si="702"/>
        <v>#DIV/0!</v>
      </c>
      <c r="W2042" s="121" t="e">
        <f t="shared" si="702"/>
        <v>#DIV/0!</v>
      </c>
      <c r="X2042" s="121" t="e">
        <f t="shared" si="702"/>
        <v>#DIV/0!</v>
      </c>
      <c r="Y2042" s="121" t="e">
        <f t="shared" si="702"/>
        <v>#DIV/0!</v>
      </c>
      <c r="Z2042" s="121" t="e">
        <f t="shared" si="702"/>
        <v>#DIV/0!</v>
      </c>
      <c r="AA2042" s="121" t="e">
        <f t="shared" si="702"/>
        <v>#DIV/0!</v>
      </c>
      <c r="AB2042" s="121" t="e">
        <f t="shared" si="702"/>
        <v>#DIV/0!</v>
      </c>
      <c r="AC2042" s="133" t="e">
        <f t="shared" si="702"/>
        <v>#DIV/0!</v>
      </c>
    </row>
    <row r="2043" spans="1:30" ht="11.25" customHeight="1">
      <c r="A2043" s="2216" t="s">
        <v>108</v>
      </c>
      <c r="B2043" s="2219" t="s">
        <v>385</v>
      </c>
      <c r="C2043" s="10" t="s">
        <v>477</v>
      </c>
      <c r="D2043" s="10"/>
      <c r="E2043" s="90"/>
      <c r="F2043" s="90"/>
      <c r="G2043" s="90"/>
      <c r="H2043" s="433"/>
      <c r="I2043" s="90"/>
      <c r="J2043" s="90"/>
      <c r="K2043" s="90"/>
      <c r="L2043" s="90"/>
      <c r="M2043" s="90"/>
      <c r="N2043" s="433"/>
      <c r="O2043" s="90"/>
      <c r="P2043" s="90"/>
      <c r="Q2043" s="90"/>
      <c r="R2043" s="90"/>
      <c r="S2043" s="90"/>
      <c r="T2043" s="90"/>
      <c r="U2043" s="90"/>
      <c r="V2043" s="433"/>
      <c r="W2043" s="90"/>
      <c r="X2043" s="90"/>
      <c r="Y2043" s="90"/>
      <c r="Z2043" s="90"/>
      <c r="AA2043" s="90"/>
      <c r="AB2043" s="90"/>
      <c r="AC2043" s="135">
        <f>SUM(E2043:AB2043)</f>
        <v>0</v>
      </c>
    </row>
    <row r="2044" spans="1:30" ht="11.25" customHeight="1">
      <c r="A2044" s="2295"/>
      <c r="B2044" s="2293"/>
      <c r="C2044" s="11" t="s">
        <v>478</v>
      </c>
      <c r="D2044" s="11"/>
      <c r="E2044" s="92"/>
      <c r="F2044" s="92"/>
      <c r="G2044" s="92"/>
      <c r="H2044" s="438"/>
      <c r="I2044" s="92"/>
      <c r="J2044" s="92"/>
      <c r="K2044" s="92"/>
      <c r="L2044" s="92"/>
      <c r="M2044" s="92"/>
      <c r="N2044" s="438"/>
      <c r="O2044" s="92"/>
      <c r="P2044" s="92"/>
      <c r="Q2044" s="92"/>
      <c r="R2044" s="92"/>
      <c r="S2044" s="92"/>
      <c r="T2044" s="92"/>
      <c r="U2044" s="92"/>
      <c r="V2044" s="438"/>
      <c r="W2044" s="92"/>
      <c r="X2044" s="92"/>
      <c r="Y2044" s="92"/>
      <c r="Z2044" s="92"/>
      <c r="AA2044" s="92"/>
      <c r="AB2044" s="92"/>
      <c r="AC2044" s="135">
        <f>SUM(E2044:AB2044)</f>
        <v>0</v>
      </c>
      <c r="AD2044" s="5"/>
    </row>
    <row r="2045" spans="1:30" ht="11.25" customHeight="1">
      <c r="A2045" s="2295"/>
      <c r="B2045" s="2293"/>
      <c r="C2045" s="11" t="s">
        <v>8</v>
      </c>
      <c r="D2045" s="11"/>
      <c r="E2045" s="124"/>
      <c r="F2045" s="124"/>
      <c r="G2045" s="124"/>
      <c r="H2045" s="437"/>
      <c r="I2045" s="124"/>
      <c r="J2045" s="124"/>
      <c r="K2045" s="124"/>
      <c r="L2045" s="124"/>
      <c r="M2045" s="124"/>
      <c r="N2045" s="437"/>
      <c r="O2045" s="124"/>
      <c r="P2045" s="124"/>
      <c r="Q2045" s="124"/>
      <c r="R2045" s="124"/>
      <c r="S2045" s="124"/>
      <c r="T2045" s="124"/>
      <c r="U2045" s="124"/>
      <c r="V2045" s="437"/>
      <c r="W2045" s="124"/>
      <c r="X2045" s="124"/>
      <c r="Y2045" s="124"/>
      <c r="Z2045" s="124"/>
      <c r="AA2045" s="124"/>
      <c r="AB2045" s="124"/>
      <c r="AC2045" s="97"/>
    </row>
    <row r="2046" spans="1:30" ht="11.25" customHeight="1" thickBot="1">
      <c r="A2046" s="2296"/>
      <c r="B2046" s="2294"/>
      <c r="C2046" s="48" t="s">
        <v>16</v>
      </c>
      <c r="D2046" s="48"/>
      <c r="E2046" s="121" t="e">
        <f t="shared" ref="E2046:AC2046" si="703">E2044/E2043</f>
        <v>#DIV/0!</v>
      </c>
      <c r="F2046" s="121" t="e">
        <f t="shared" si="703"/>
        <v>#DIV/0!</v>
      </c>
      <c r="G2046" s="121" t="e">
        <f t="shared" si="703"/>
        <v>#DIV/0!</v>
      </c>
      <c r="H2046" s="435" t="e">
        <f t="shared" si="703"/>
        <v>#DIV/0!</v>
      </c>
      <c r="I2046" s="121" t="e">
        <f t="shared" si="703"/>
        <v>#DIV/0!</v>
      </c>
      <c r="J2046" s="121" t="e">
        <f t="shared" si="703"/>
        <v>#DIV/0!</v>
      </c>
      <c r="K2046" s="121" t="e">
        <f t="shared" si="703"/>
        <v>#DIV/0!</v>
      </c>
      <c r="L2046" s="121" t="e">
        <f t="shared" si="703"/>
        <v>#DIV/0!</v>
      </c>
      <c r="M2046" s="121" t="e">
        <f t="shared" si="703"/>
        <v>#DIV/0!</v>
      </c>
      <c r="N2046" s="435" t="e">
        <f t="shared" si="703"/>
        <v>#DIV/0!</v>
      </c>
      <c r="O2046" s="121" t="e">
        <f t="shared" si="703"/>
        <v>#DIV/0!</v>
      </c>
      <c r="P2046" s="121" t="e">
        <f t="shared" si="703"/>
        <v>#DIV/0!</v>
      </c>
      <c r="Q2046" s="121" t="e">
        <f t="shared" si="703"/>
        <v>#DIV/0!</v>
      </c>
      <c r="R2046" s="121" t="e">
        <f t="shared" si="703"/>
        <v>#DIV/0!</v>
      </c>
      <c r="S2046" s="121" t="e">
        <f t="shared" si="703"/>
        <v>#DIV/0!</v>
      </c>
      <c r="T2046" s="121" t="e">
        <f t="shared" si="703"/>
        <v>#DIV/0!</v>
      </c>
      <c r="U2046" s="121" t="e">
        <f t="shared" si="703"/>
        <v>#DIV/0!</v>
      </c>
      <c r="V2046" s="435" t="e">
        <f t="shared" si="703"/>
        <v>#DIV/0!</v>
      </c>
      <c r="W2046" s="121" t="e">
        <f t="shared" si="703"/>
        <v>#DIV/0!</v>
      </c>
      <c r="X2046" s="121" t="e">
        <f t="shared" si="703"/>
        <v>#DIV/0!</v>
      </c>
      <c r="Y2046" s="121" t="e">
        <f t="shared" si="703"/>
        <v>#DIV/0!</v>
      </c>
      <c r="Z2046" s="121" t="e">
        <f t="shared" si="703"/>
        <v>#DIV/0!</v>
      </c>
      <c r="AA2046" s="121" t="e">
        <f t="shared" si="703"/>
        <v>#DIV/0!</v>
      </c>
      <c r="AB2046" s="121" t="e">
        <f t="shared" si="703"/>
        <v>#DIV/0!</v>
      </c>
      <c r="AC2046" s="133" t="e">
        <f t="shared" si="703"/>
        <v>#DIV/0!</v>
      </c>
    </row>
    <row r="2047" spans="1:30" ht="11.25" customHeight="1">
      <c r="A2047" s="2216" t="s">
        <v>101</v>
      </c>
      <c r="B2047" s="2219" t="s">
        <v>490</v>
      </c>
      <c r="C2047" s="10" t="s">
        <v>477</v>
      </c>
      <c r="D2047" s="867" t="s">
        <v>499</v>
      </c>
      <c r="E2047" s="120">
        <v>0.14399999999877763</v>
      </c>
      <c r="F2047" s="120">
        <v>0.14400000000096042</v>
      </c>
      <c r="G2047" s="120">
        <v>0.16799999999930151</v>
      </c>
      <c r="H2047" s="434">
        <v>9.5999999999912683E-2</v>
      </c>
      <c r="I2047" s="120">
        <v>9.5999999999912683E-2</v>
      </c>
      <c r="J2047" s="120">
        <v>9.5999999999912683E-2</v>
      </c>
      <c r="K2047" s="120">
        <v>9.5999999999912683E-2</v>
      </c>
      <c r="L2047" s="120">
        <v>7.1999999999388817E-2</v>
      </c>
      <c r="M2047" s="120">
        <v>7.2000000001571599E-2</v>
      </c>
      <c r="N2047" s="434">
        <v>0.3120000000002619</v>
      </c>
      <c r="O2047" s="120">
        <v>0.11999999999825377</v>
      </c>
      <c r="P2047" s="120">
        <v>0.12000000000043655</v>
      </c>
      <c r="Q2047" s="120">
        <v>0.12000000000043655</v>
      </c>
      <c r="R2047" s="120">
        <v>0.12000000000043655</v>
      </c>
      <c r="S2047" s="120">
        <v>0.23999999999869032</v>
      </c>
      <c r="T2047" s="120">
        <v>0</v>
      </c>
      <c r="U2047" s="120">
        <v>0.12000000000043655</v>
      </c>
      <c r="V2047" s="434">
        <v>0.12000000000043655</v>
      </c>
      <c r="W2047" s="120">
        <v>0.19199999999982537</v>
      </c>
      <c r="X2047" s="120">
        <v>0.19199999999982537</v>
      </c>
      <c r="Y2047" s="120">
        <v>0.19199999999982537</v>
      </c>
      <c r="Z2047" s="120">
        <v>0.14400000000096042</v>
      </c>
      <c r="AA2047" s="120">
        <v>0.12000000000043655</v>
      </c>
      <c r="AB2047" s="120">
        <v>9.5999999999912683E-2</v>
      </c>
      <c r="AC2047" s="135">
        <f>SUM(E2047:AB2047)</f>
        <v>3.1919999999998248</v>
      </c>
    </row>
    <row r="2048" spans="1:30" ht="11.25" customHeight="1">
      <c r="A2048" s="2295"/>
      <c r="B2048" s="2293"/>
      <c r="C2048" s="11" t="s">
        <v>478</v>
      </c>
      <c r="D2048" s="866" t="s">
        <v>499</v>
      </c>
      <c r="E2048" s="121">
        <v>7.6800000006915073E-2</v>
      </c>
      <c r="F2048" s="121">
        <v>7.6799999998183918E-2</v>
      </c>
      <c r="G2048" s="121">
        <v>7.6799999998183918E-2</v>
      </c>
      <c r="H2048" s="435">
        <v>5.5200000002514571E-2</v>
      </c>
      <c r="I2048" s="121">
        <v>5.5199999993783423E-2</v>
      </c>
      <c r="J2048" s="121">
        <v>5.5200000002514571E-2</v>
      </c>
      <c r="K2048" s="121">
        <v>6.0000000003492454E-2</v>
      </c>
      <c r="L2048" s="121">
        <v>6.7199999996228138E-2</v>
      </c>
      <c r="M2048" s="121">
        <v>6.7200000004959293E-2</v>
      </c>
      <c r="N2048" s="435">
        <v>6.7199999996228138E-2</v>
      </c>
      <c r="O2048" s="121">
        <v>7.4399999997694977E-2</v>
      </c>
      <c r="P2048" s="121">
        <v>7.4399999997694977E-2</v>
      </c>
      <c r="Q2048" s="121">
        <v>7.4400000006426117E-2</v>
      </c>
      <c r="R2048" s="121">
        <v>7.4399999997694977E-2</v>
      </c>
      <c r="S2048" s="121">
        <v>7.4399999997694977E-2</v>
      </c>
      <c r="T2048" s="121">
        <v>5.5200000002514571E-2</v>
      </c>
      <c r="U2048" s="121">
        <v>5.5200000002514571E-2</v>
      </c>
      <c r="V2048" s="435">
        <v>5.7599999994272365E-2</v>
      </c>
      <c r="W2048" s="121">
        <v>8.3999999999650757E-2</v>
      </c>
      <c r="X2048" s="121">
        <v>8.3999999999650757E-2</v>
      </c>
      <c r="Y2048" s="121">
        <v>8.3999999999650757E-2</v>
      </c>
      <c r="Z2048" s="121">
        <v>8.4000000008381898E-2</v>
      </c>
      <c r="AA2048" s="121">
        <v>7.1999999997206035E-2</v>
      </c>
      <c r="AB2048" s="121">
        <v>6.959999999671708E-2</v>
      </c>
      <c r="AC2048" s="135">
        <f>SUM(E2048:AB2048)</f>
        <v>1.6752000000007685</v>
      </c>
      <c r="AD2048" s="5"/>
    </row>
    <row r="2049" spans="1:30" ht="11.25" customHeight="1">
      <c r="A2049" s="2295"/>
      <c r="B2049" s="2293"/>
      <c r="C2049" s="11" t="s">
        <v>8</v>
      </c>
      <c r="D2049" s="866" t="s">
        <v>498</v>
      </c>
      <c r="E2049" s="124">
        <f>SQRT(E2047*E2047+E2048*E2048)*1000/(1.732*E2030)</f>
        <v>14.956559991401409</v>
      </c>
      <c r="F2049" s="124">
        <f t="shared" ref="F2049:AB2049" si="704">SQRT(F2047*F2047+F2048*F2048)*1000/(1.732*F2030)</f>
        <v>14.956559991201363</v>
      </c>
      <c r="G2049" s="124">
        <f t="shared" si="704"/>
        <v>16.928961974924917</v>
      </c>
      <c r="H2049" s="437">
        <f t="shared" si="704"/>
        <v>10.148705153574847</v>
      </c>
      <c r="I2049" s="124">
        <f t="shared" si="704"/>
        <v>10.148705153175984</v>
      </c>
      <c r="J2049" s="124">
        <f t="shared" si="704"/>
        <v>10.148705153574847</v>
      </c>
      <c r="K2049" s="124">
        <f t="shared" si="704"/>
        <v>10.715156701856682</v>
      </c>
      <c r="L2049" s="124">
        <f t="shared" si="704"/>
        <v>9.3219026364535367</v>
      </c>
      <c r="M2049" s="124">
        <f t="shared" si="704"/>
        <v>9.3219026371684457</v>
      </c>
      <c r="N2049" s="437">
        <f t="shared" si="704"/>
        <v>29.249137067812622</v>
      </c>
      <c r="O2049" s="124">
        <f t="shared" si="704"/>
        <v>12.939682023360042</v>
      </c>
      <c r="P2049" s="124">
        <f t="shared" si="704"/>
        <v>12.939682023530061</v>
      </c>
      <c r="Q2049" s="124">
        <f t="shared" si="704"/>
        <v>12.939682023951702</v>
      </c>
      <c r="R2049" s="124">
        <f t="shared" si="704"/>
        <v>12.939682023530061</v>
      </c>
      <c r="S2049" s="124">
        <f t="shared" si="704"/>
        <v>23.027558456213839</v>
      </c>
      <c r="T2049" s="124">
        <f t="shared" si="704"/>
        <v>5.0588364678428981</v>
      </c>
      <c r="U2049" s="124">
        <f t="shared" si="704"/>
        <v>12.105213158225261</v>
      </c>
      <c r="V2049" s="437">
        <f t="shared" si="704"/>
        <v>12.198767952178482</v>
      </c>
      <c r="W2049" s="124">
        <f t="shared" si="704"/>
        <v>19.206256677167033</v>
      </c>
      <c r="X2049" s="124">
        <f t="shared" si="704"/>
        <v>19.206256677167033</v>
      </c>
      <c r="Y2049" s="124">
        <f t="shared" si="704"/>
        <v>19.206256677167033</v>
      </c>
      <c r="Z2049" s="124">
        <f t="shared" si="704"/>
        <v>15.278174408743965</v>
      </c>
      <c r="AA2049" s="124">
        <f t="shared" si="704"/>
        <v>12.825144385353575</v>
      </c>
      <c r="AB2049" s="124">
        <f t="shared" si="704"/>
        <v>10.866925614716846</v>
      </c>
      <c r="AC2049" s="97"/>
    </row>
    <row r="2050" spans="1:30" ht="11.25" customHeight="1" thickBot="1">
      <c r="A2050" s="2296"/>
      <c r="B2050" s="2294"/>
      <c r="C2050" s="48" t="s">
        <v>16</v>
      </c>
      <c r="D2050" s="48"/>
      <c r="E2050" s="121">
        <f t="shared" ref="E2050:AC2050" si="705">E2048/E2047</f>
        <v>0.53333333338588196</v>
      </c>
      <c r="F2050" s="121">
        <f t="shared" si="705"/>
        <v>0.53333333331716459</v>
      </c>
      <c r="G2050" s="121">
        <f t="shared" si="705"/>
        <v>0.45714285713394776</v>
      </c>
      <c r="H2050" s="435">
        <f t="shared" si="705"/>
        <v>0.57500000002671647</v>
      </c>
      <c r="I2050" s="121">
        <f t="shared" si="705"/>
        <v>0.574999999935767</v>
      </c>
      <c r="J2050" s="121">
        <f t="shared" si="705"/>
        <v>0.57500000002671647</v>
      </c>
      <c r="K2050" s="121">
        <f t="shared" si="705"/>
        <v>0.62500000003694822</v>
      </c>
      <c r="L2050" s="121">
        <f t="shared" si="705"/>
        <v>0.93333333328886914</v>
      </c>
      <c r="M2050" s="121">
        <f t="shared" si="705"/>
        <v>0.93333333338183988</v>
      </c>
      <c r="N2050" s="435">
        <f t="shared" si="705"/>
        <v>0.21538461537234529</v>
      </c>
      <c r="O2050" s="121">
        <f t="shared" si="705"/>
        <v>0.6199999999898137</v>
      </c>
      <c r="P2050" s="121">
        <f t="shared" si="705"/>
        <v>0.61999999997853594</v>
      </c>
      <c r="Q2050" s="121">
        <f t="shared" si="705"/>
        <v>0.62000000005129552</v>
      </c>
      <c r="R2050" s="121">
        <f t="shared" si="705"/>
        <v>0.61999999997853594</v>
      </c>
      <c r="S2050" s="121">
        <f t="shared" si="705"/>
        <v>0.30999999999208738</v>
      </c>
      <c r="T2050" s="121" t="e">
        <f t="shared" si="705"/>
        <v>#DIV/0!</v>
      </c>
      <c r="U2050" s="121">
        <f t="shared" si="705"/>
        <v>0.46000000001928132</v>
      </c>
      <c r="V2050" s="435">
        <f t="shared" si="705"/>
        <v>0.4799999999505235</v>
      </c>
      <c r="W2050" s="121">
        <f t="shared" si="705"/>
        <v>0.43749999999857897</v>
      </c>
      <c r="X2050" s="121">
        <f t="shared" si="705"/>
        <v>0.43749999999857897</v>
      </c>
      <c r="Y2050" s="121">
        <f t="shared" si="705"/>
        <v>0.43749999999857897</v>
      </c>
      <c r="Z2050" s="121">
        <f t="shared" si="705"/>
        <v>0.58333333338765037</v>
      </c>
      <c r="AA2050" s="121">
        <f t="shared" si="705"/>
        <v>0.59999999997453424</v>
      </c>
      <c r="AB2050" s="121">
        <f t="shared" si="705"/>
        <v>0.72499999996646236</v>
      </c>
      <c r="AC2050" s="133">
        <f t="shared" si="705"/>
        <v>0.52481203007545751</v>
      </c>
    </row>
    <row r="2051" spans="1:30" ht="11.25" customHeight="1">
      <c r="A2051" s="2216" t="s">
        <v>109</v>
      </c>
      <c r="B2051" s="2219" t="s">
        <v>489</v>
      </c>
      <c r="C2051" s="10" t="s">
        <v>477</v>
      </c>
      <c r="D2051" s="10"/>
      <c r="E2051" s="90"/>
      <c r="F2051" s="90"/>
      <c r="G2051" s="90"/>
      <c r="H2051" s="433"/>
      <c r="I2051" s="90"/>
      <c r="J2051" s="90"/>
      <c r="K2051" s="90"/>
      <c r="L2051" s="90"/>
      <c r="M2051" s="90"/>
      <c r="N2051" s="433"/>
      <c r="O2051" s="90"/>
      <c r="P2051" s="90"/>
      <c r="Q2051" s="90"/>
      <c r="R2051" s="90"/>
      <c r="S2051" s="90"/>
      <c r="T2051" s="90"/>
      <c r="U2051" s="90"/>
      <c r="V2051" s="433"/>
      <c r="W2051" s="90"/>
      <c r="X2051" s="90"/>
      <c r="Y2051" s="90"/>
      <c r="Z2051" s="90"/>
      <c r="AA2051" s="90"/>
      <c r="AB2051" s="90"/>
      <c r="AC2051" s="135">
        <f>SUM(E2051:AB2051)</f>
        <v>0</v>
      </c>
    </row>
    <row r="2052" spans="1:30" ht="11.25" customHeight="1">
      <c r="A2052" s="2295"/>
      <c r="B2052" s="2293"/>
      <c r="C2052" s="11" t="s">
        <v>478</v>
      </c>
      <c r="D2052" s="11"/>
      <c r="E2052" s="92"/>
      <c r="F2052" s="92"/>
      <c r="G2052" s="92"/>
      <c r="H2052" s="438"/>
      <c r="I2052" s="92"/>
      <c r="J2052" s="92"/>
      <c r="K2052" s="92"/>
      <c r="L2052" s="92"/>
      <c r="M2052" s="92"/>
      <c r="N2052" s="438"/>
      <c r="O2052" s="92"/>
      <c r="P2052" s="92"/>
      <c r="Q2052" s="92"/>
      <c r="R2052" s="92"/>
      <c r="S2052" s="92"/>
      <c r="T2052" s="92"/>
      <c r="U2052" s="92"/>
      <c r="V2052" s="438"/>
      <c r="W2052" s="92"/>
      <c r="X2052" s="92"/>
      <c r="Y2052" s="92"/>
      <c r="Z2052" s="92"/>
      <c r="AA2052" s="92"/>
      <c r="AB2052" s="92"/>
      <c r="AC2052" s="135">
        <f>SUM(E2052:AB2052)</f>
        <v>0</v>
      </c>
      <c r="AD2052" s="5"/>
    </row>
    <row r="2053" spans="1:30" ht="11.25" customHeight="1">
      <c r="A2053" s="2295"/>
      <c r="B2053" s="2293"/>
      <c r="C2053" s="11" t="s">
        <v>8</v>
      </c>
      <c r="D2053" s="11"/>
      <c r="E2053" s="124" t="s">
        <v>245</v>
      </c>
      <c r="F2053" s="124"/>
      <c r="G2053" s="124"/>
      <c r="H2053" s="437"/>
      <c r="I2053" s="124"/>
      <c r="J2053" s="124"/>
      <c r="K2053" s="124"/>
      <c r="L2053" s="124"/>
      <c r="M2053" s="124"/>
      <c r="N2053" s="437"/>
      <c r="O2053" s="124"/>
      <c r="P2053" s="124"/>
      <c r="Q2053" s="124"/>
      <c r="R2053" s="124"/>
      <c r="S2053" s="124"/>
      <c r="T2053" s="124"/>
      <c r="U2053" s="124"/>
      <c r="V2053" s="437"/>
      <c r="W2053" s="124"/>
      <c r="X2053" s="124"/>
      <c r="Y2053" s="124"/>
      <c r="Z2053" s="124"/>
      <c r="AA2053" s="124"/>
      <c r="AB2053" s="124"/>
      <c r="AC2053" s="97"/>
    </row>
    <row r="2054" spans="1:30" ht="11.25" customHeight="1" thickBot="1">
      <c r="A2054" s="2296"/>
      <c r="B2054" s="2294"/>
      <c r="C2054" s="48" t="s">
        <v>16</v>
      </c>
      <c r="D2054" s="48"/>
      <c r="E2054" s="121" t="e">
        <f t="shared" ref="E2054:AC2054" si="706">E2052/E2051</f>
        <v>#DIV/0!</v>
      </c>
      <c r="F2054" s="121" t="e">
        <f t="shared" si="706"/>
        <v>#DIV/0!</v>
      </c>
      <c r="G2054" s="121" t="e">
        <f t="shared" si="706"/>
        <v>#DIV/0!</v>
      </c>
      <c r="H2054" s="435" t="e">
        <f t="shared" si="706"/>
        <v>#DIV/0!</v>
      </c>
      <c r="I2054" s="121" t="e">
        <f t="shared" si="706"/>
        <v>#DIV/0!</v>
      </c>
      <c r="J2054" s="121" t="e">
        <f t="shared" si="706"/>
        <v>#DIV/0!</v>
      </c>
      <c r="K2054" s="121" t="e">
        <f t="shared" si="706"/>
        <v>#DIV/0!</v>
      </c>
      <c r="L2054" s="121" t="e">
        <f t="shared" si="706"/>
        <v>#DIV/0!</v>
      </c>
      <c r="M2054" s="121" t="e">
        <f t="shared" si="706"/>
        <v>#DIV/0!</v>
      </c>
      <c r="N2054" s="435" t="e">
        <f t="shared" si="706"/>
        <v>#DIV/0!</v>
      </c>
      <c r="O2054" s="121" t="e">
        <f t="shared" si="706"/>
        <v>#DIV/0!</v>
      </c>
      <c r="P2054" s="121" t="e">
        <f t="shared" si="706"/>
        <v>#DIV/0!</v>
      </c>
      <c r="Q2054" s="121" t="e">
        <f t="shared" si="706"/>
        <v>#DIV/0!</v>
      </c>
      <c r="R2054" s="121" t="e">
        <f t="shared" si="706"/>
        <v>#DIV/0!</v>
      </c>
      <c r="S2054" s="121" t="e">
        <f t="shared" si="706"/>
        <v>#DIV/0!</v>
      </c>
      <c r="T2054" s="121" t="e">
        <f t="shared" si="706"/>
        <v>#DIV/0!</v>
      </c>
      <c r="U2054" s="121" t="e">
        <f t="shared" si="706"/>
        <v>#DIV/0!</v>
      </c>
      <c r="V2054" s="435" t="e">
        <f t="shared" si="706"/>
        <v>#DIV/0!</v>
      </c>
      <c r="W2054" s="121" t="e">
        <f t="shared" si="706"/>
        <v>#DIV/0!</v>
      </c>
      <c r="X2054" s="121" t="e">
        <f t="shared" si="706"/>
        <v>#DIV/0!</v>
      </c>
      <c r="Y2054" s="121" t="e">
        <f t="shared" si="706"/>
        <v>#DIV/0!</v>
      </c>
      <c r="Z2054" s="121" t="e">
        <f t="shared" si="706"/>
        <v>#DIV/0!</v>
      </c>
      <c r="AA2054" s="121" t="e">
        <f t="shared" si="706"/>
        <v>#DIV/0!</v>
      </c>
      <c r="AB2054" s="121" t="e">
        <f t="shared" si="706"/>
        <v>#DIV/0!</v>
      </c>
      <c r="AC2054" s="133" t="e">
        <f t="shared" si="706"/>
        <v>#DIV/0!</v>
      </c>
    </row>
    <row r="2055" spans="1:30" ht="11.25" customHeight="1">
      <c r="A2055" s="2216" t="s">
        <v>99</v>
      </c>
      <c r="B2055" s="2219" t="s">
        <v>385</v>
      </c>
      <c r="C2055" s="10" t="s">
        <v>477</v>
      </c>
      <c r="D2055" s="10"/>
      <c r="E2055" s="90"/>
      <c r="F2055" s="90"/>
      <c r="G2055" s="90"/>
      <c r="H2055" s="433"/>
      <c r="I2055" s="90"/>
      <c r="J2055" s="90"/>
      <c r="K2055" s="90"/>
      <c r="L2055" s="90"/>
      <c r="M2055" s="90"/>
      <c r="N2055" s="433"/>
      <c r="O2055" s="90"/>
      <c r="P2055" s="90"/>
      <c r="Q2055" s="90"/>
      <c r="R2055" s="90"/>
      <c r="S2055" s="90"/>
      <c r="T2055" s="90"/>
      <c r="U2055" s="90"/>
      <c r="V2055" s="433"/>
      <c r="W2055" s="90"/>
      <c r="X2055" s="90"/>
      <c r="Y2055" s="90"/>
      <c r="Z2055" s="90"/>
      <c r="AA2055" s="90"/>
      <c r="AB2055" s="90"/>
      <c r="AC2055" s="135">
        <f>SUM(E2055:AB2055)</f>
        <v>0</v>
      </c>
    </row>
    <row r="2056" spans="1:30" ht="11.25" customHeight="1">
      <c r="A2056" s="2295"/>
      <c r="B2056" s="2293"/>
      <c r="C2056" s="11" t="s">
        <v>478</v>
      </c>
      <c r="D2056" s="11"/>
      <c r="E2056" s="92"/>
      <c r="F2056" s="92"/>
      <c r="G2056" s="92"/>
      <c r="H2056" s="438"/>
      <c r="I2056" s="92"/>
      <c r="J2056" s="92"/>
      <c r="K2056" s="92"/>
      <c r="L2056" s="92"/>
      <c r="M2056" s="92"/>
      <c r="N2056" s="438"/>
      <c r="O2056" s="92"/>
      <c r="P2056" s="92"/>
      <c r="Q2056" s="92"/>
      <c r="R2056" s="92"/>
      <c r="S2056" s="92"/>
      <c r="T2056" s="92"/>
      <c r="U2056" s="92"/>
      <c r="V2056" s="438"/>
      <c r="W2056" s="92"/>
      <c r="X2056" s="92"/>
      <c r="Y2056" s="92"/>
      <c r="Z2056" s="92"/>
      <c r="AA2056" s="92"/>
      <c r="AB2056" s="92"/>
      <c r="AC2056" s="135">
        <f>SUM(E2056:AB2056)</f>
        <v>0</v>
      </c>
      <c r="AD2056" s="5"/>
    </row>
    <row r="2057" spans="1:30" ht="11.25" customHeight="1">
      <c r="A2057" s="2295"/>
      <c r="B2057" s="2293"/>
      <c r="C2057" s="11" t="s">
        <v>8</v>
      </c>
      <c r="D2057" s="11"/>
      <c r="E2057" s="124"/>
      <c r="F2057" s="124"/>
      <c r="G2057" s="124"/>
      <c r="H2057" s="437"/>
      <c r="I2057" s="124"/>
      <c r="J2057" s="124"/>
      <c r="K2057" s="124"/>
      <c r="L2057" s="124"/>
      <c r="M2057" s="124"/>
      <c r="N2057" s="437"/>
      <c r="O2057" s="124"/>
      <c r="P2057" s="124"/>
      <c r="Q2057" s="124"/>
      <c r="R2057" s="124"/>
      <c r="S2057" s="124"/>
      <c r="T2057" s="124"/>
      <c r="U2057" s="124"/>
      <c r="V2057" s="437"/>
      <c r="W2057" s="124"/>
      <c r="X2057" s="124"/>
      <c r="Y2057" s="124"/>
      <c r="Z2057" s="124"/>
      <c r="AA2057" s="124"/>
      <c r="AB2057" s="124"/>
      <c r="AC2057" s="97"/>
    </row>
    <row r="2058" spans="1:30" ht="11.25" customHeight="1" thickBot="1">
      <c r="A2058" s="2296"/>
      <c r="B2058" s="2294"/>
      <c r="C2058" s="48" t="s">
        <v>16</v>
      </c>
      <c r="D2058" s="48"/>
      <c r="E2058" s="121" t="e">
        <f t="shared" ref="E2058:AC2058" si="707">E2056/E2055</f>
        <v>#DIV/0!</v>
      </c>
      <c r="F2058" s="121" t="e">
        <f t="shared" si="707"/>
        <v>#DIV/0!</v>
      </c>
      <c r="G2058" s="121" t="e">
        <f t="shared" si="707"/>
        <v>#DIV/0!</v>
      </c>
      <c r="H2058" s="435" t="e">
        <f t="shared" si="707"/>
        <v>#DIV/0!</v>
      </c>
      <c r="I2058" s="121" t="e">
        <f t="shared" si="707"/>
        <v>#DIV/0!</v>
      </c>
      <c r="J2058" s="121" t="e">
        <f t="shared" si="707"/>
        <v>#DIV/0!</v>
      </c>
      <c r="K2058" s="121" t="e">
        <f t="shared" si="707"/>
        <v>#DIV/0!</v>
      </c>
      <c r="L2058" s="121" t="e">
        <f t="shared" si="707"/>
        <v>#DIV/0!</v>
      </c>
      <c r="M2058" s="121" t="e">
        <f t="shared" si="707"/>
        <v>#DIV/0!</v>
      </c>
      <c r="N2058" s="435" t="e">
        <f t="shared" si="707"/>
        <v>#DIV/0!</v>
      </c>
      <c r="O2058" s="121" t="e">
        <f t="shared" si="707"/>
        <v>#DIV/0!</v>
      </c>
      <c r="P2058" s="121" t="e">
        <f t="shared" si="707"/>
        <v>#DIV/0!</v>
      </c>
      <c r="Q2058" s="121" t="e">
        <f t="shared" si="707"/>
        <v>#DIV/0!</v>
      </c>
      <c r="R2058" s="121" t="e">
        <f t="shared" si="707"/>
        <v>#DIV/0!</v>
      </c>
      <c r="S2058" s="121" t="e">
        <f t="shared" si="707"/>
        <v>#DIV/0!</v>
      </c>
      <c r="T2058" s="121" t="e">
        <f t="shared" si="707"/>
        <v>#DIV/0!</v>
      </c>
      <c r="U2058" s="121" t="e">
        <f t="shared" si="707"/>
        <v>#DIV/0!</v>
      </c>
      <c r="V2058" s="435" t="e">
        <f t="shared" si="707"/>
        <v>#DIV/0!</v>
      </c>
      <c r="W2058" s="121" t="e">
        <f t="shared" si="707"/>
        <v>#DIV/0!</v>
      </c>
      <c r="X2058" s="121" t="e">
        <f t="shared" si="707"/>
        <v>#DIV/0!</v>
      </c>
      <c r="Y2058" s="121" t="e">
        <f t="shared" si="707"/>
        <v>#DIV/0!</v>
      </c>
      <c r="Z2058" s="121" t="e">
        <f t="shared" si="707"/>
        <v>#DIV/0!</v>
      </c>
      <c r="AA2058" s="121" t="e">
        <f t="shared" si="707"/>
        <v>#DIV/0!</v>
      </c>
      <c r="AB2058" s="121" t="e">
        <f t="shared" si="707"/>
        <v>#DIV/0!</v>
      </c>
      <c r="AC2058" s="133" t="e">
        <f t="shared" si="707"/>
        <v>#DIV/0!</v>
      </c>
    </row>
    <row r="2059" spans="1:30" ht="13.5" thickBot="1">
      <c r="A2059" s="178"/>
      <c r="B2059" s="84" t="s">
        <v>20</v>
      </c>
      <c r="C2059" s="85" t="s">
        <v>477</v>
      </c>
      <c r="D2059" s="958" t="s">
        <v>499</v>
      </c>
      <c r="E2059" s="203">
        <v>1.0000000000218279E-4</v>
      </c>
      <c r="F2059" s="347">
        <v>1.0000000000218279E-4</v>
      </c>
      <c r="G2059" s="347">
        <v>1.0000000000218279E-4</v>
      </c>
      <c r="H2059" s="501">
        <v>0</v>
      </c>
      <c r="I2059" s="347">
        <v>1.0000000000218279E-4</v>
      </c>
      <c r="J2059" s="203">
        <v>2.0000000000436558E-4</v>
      </c>
      <c r="K2059" s="203">
        <v>1.9999999998617567E-4</v>
      </c>
      <c r="L2059" s="347">
        <v>1.0000000000218279E-4</v>
      </c>
      <c r="M2059" s="347">
        <v>4.0000000000873115E-4</v>
      </c>
      <c r="N2059" s="347">
        <v>-2.0000000000436558E-4</v>
      </c>
      <c r="O2059" s="347">
        <v>1.0000000000218279E-4</v>
      </c>
      <c r="P2059" s="347">
        <v>1.0000000000218279E-4</v>
      </c>
      <c r="Q2059" s="347">
        <v>2.0000000000436558E-4</v>
      </c>
      <c r="R2059" s="347">
        <v>9.9999999983992898E-5</v>
      </c>
      <c r="S2059" s="347">
        <v>1.0000000000218279E-4</v>
      </c>
      <c r="T2059" s="347">
        <v>1.0000000000218279E-4</v>
      </c>
      <c r="U2059" s="347">
        <v>1.0000000000218279E-4</v>
      </c>
      <c r="V2059" s="501">
        <v>1.0000000000218279E-4</v>
      </c>
      <c r="W2059" s="347">
        <v>1.0000000000218279E-4</v>
      </c>
      <c r="X2059" s="347">
        <v>1.0000000000218279E-4</v>
      </c>
      <c r="Y2059" s="347">
        <v>1.0000000000218279E-4</v>
      </c>
      <c r="Z2059" s="347">
        <v>9.9999999983992898E-5</v>
      </c>
      <c r="AA2059" s="203">
        <v>2.0000000000436558E-4</v>
      </c>
      <c r="AB2059" s="203">
        <v>1.000000000003638E-3</v>
      </c>
      <c r="AC2059" s="277">
        <f>SUM(E2059:AB2059)</f>
        <v>3.6000000000058216E-3</v>
      </c>
      <c r="AD2059" s="620">
        <f>MAX(E2059:AB2059)</f>
        <v>1.000000000003638E-3</v>
      </c>
    </row>
    <row r="2060" spans="1:30" s="5" customFormat="1" ht="10.5" customHeight="1">
      <c r="A2060" s="2297" t="s">
        <v>152</v>
      </c>
      <c r="B2060" s="2298"/>
      <c r="C2060" s="69" t="s">
        <v>477</v>
      </c>
      <c r="D2060" s="69"/>
      <c r="E2060" s="123">
        <f>E2031+E2039+E2043+E2047+E2051+E2055+E2035</f>
        <v>0.29879999999757273</v>
      </c>
      <c r="F2060" s="123">
        <f t="shared" ref="F2060:AB2060" si="708">F2031+F2039+F2043+F2047+F2051+F2055+F2035</f>
        <v>0.27720000000190337</v>
      </c>
      <c r="G2060" s="123">
        <f t="shared" si="708"/>
        <v>0.30120000000024449</v>
      </c>
      <c r="H2060" s="458">
        <f t="shared" si="708"/>
        <v>0.2003999999982625</v>
      </c>
      <c r="I2060" s="123">
        <f t="shared" si="708"/>
        <v>0.22920000000085566</v>
      </c>
      <c r="J2060" s="123">
        <f t="shared" si="708"/>
        <v>0.22920000000085566</v>
      </c>
      <c r="K2060" s="123">
        <f t="shared" si="708"/>
        <v>0.14279999999962456</v>
      </c>
      <c r="L2060" s="123">
        <f t="shared" si="708"/>
        <v>0.17639999999773864</v>
      </c>
      <c r="M2060" s="123">
        <f t="shared" si="708"/>
        <v>0.2124000000039814</v>
      </c>
      <c r="N2060" s="458">
        <f t="shared" si="708"/>
        <v>0.38039999999782592</v>
      </c>
      <c r="O2060" s="123">
        <f t="shared" si="708"/>
        <v>0.22079999999914435</v>
      </c>
      <c r="P2060" s="123">
        <f t="shared" si="708"/>
        <v>0.22080000000132713</v>
      </c>
      <c r="Q2060" s="123">
        <f t="shared" si="708"/>
        <v>0.22080000000132713</v>
      </c>
      <c r="R2060" s="123">
        <f t="shared" si="708"/>
        <v>0.22079999999805294</v>
      </c>
      <c r="S2060" s="123">
        <f t="shared" si="708"/>
        <v>0.34079999999958088</v>
      </c>
      <c r="T2060" s="123">
        <f t="shared" si="708"/>
        <v>8.2800000000497684E-2</v>
      </c>
      <c r="U2060" s="123">
        <f t="shared" si="708"/>
        <v>0.22080000000132713</v>
      </c>
      <c r="V2060" s="458">
        <f t="shared" si="708"/>
        <v>0.18839999999800056</v>
      </c>
      <c r="W2060" s="123">
        <f t="shared" si="708"/>
        <v>0.3000000000021828</v>
      </c>
      <c r="X2060" s="123">
        <f t="shared" si="708"/>
        <v>0.29999999999890858</v>
      </c>
      <c r="Y2060" s="123">
        <f t="shared" si="708"/>
        <v>0.29999999999890858</v>
      </c>
      <c r="Z2060" s="123">
        <f t="shared" si="708"/>
        <v>0.25200000000331785</v>
      </c>
      <c r="AA2060" s="123">
        <f t="shared" si="708"/>
        <v>0.20999999999912689</v>
      </c>
      <c r="AB2060" s="123">
        <f t="shared" si="708"/>
        <v>0.18599999999860301</v>
      </c>
      <c r="AC2060" s="123">
        <f>AC2031+AC2039+AC2043+AC2047+AC2051+AC2055+AC2035</f>
        <v>5.7119999999991693</v>
      </c>
    </row>
    <row r="2061" spans="1:30" s="5" customFormat="1" ht="10.5" customHeight="1" thickBot="1">
      <c r="A2061" s="2299"/>
      <c r="B2061" s="2300"/>
      <c r="C2061" s="47" t="s">
        <v>478</v>
      </c>
      <c r="D2061" s="47"/>
      <c r="E2061" s="137" t="e">
        <f>E2032+E2040+E2044+E2048+E2052+E2056+E2036</f>
        <v>#VALUE!</v>
      </c>
      <c r="F2061" s="137">
        <f t="shared" ref="F2061:AB2061" si="709">F2032+F2040+F2044+F2048+F2052+F2056+F2036</f>
        <v>-9.5999999408369341E-4</v>
      </c>
      <c r="G2061" s="137">
        <f t="shared" si="709"/>
        <v>7.6799999998183918E-2</v>
      </c>
      <c r="H2061" s="460">
        <f t="shared" si="709"/>
        <v>-4.8480000006820831E-2</v>
      </c>
      <c r="I2061" s="137">
        <f t="shared" si="709"/>
        <v>0.15888000000311883</v>
      </c>
      <c r="J2061" s="137">
        <f t="shared" si="709"/>
        <v>5.5200000002514571E-2</v>
      </c>
      <c r="K2061" s="137">
        <f t="shared" si="709"/>
        <v>-0.25104000000093951</v>
      </c>
      <c r="L2061" s="137">
        <f t="shared" si="709"/>
        <v>0.27455999999132474</v>
      </c>
      <c r="M2061" s="137">
        <f t="shared" si="709"/>
        <v>0.19680000001957523</v>
      </c>
      <c r="N2061" s="460">
        <f t="shared" si="709"/>
        <v>-0.19200000002121667</v>
      </c>
      <c r="O2061" s="137">
        <f t="shared" si="709"/>
        <v>0.19104000000967064</v>
      </c>
      <c r="P2061" s="137">
        <f t="shared" si="709"/>
        <v>7.4399999997694977E-2</v>
      </c>
      <c r="Q2061" s="137">
        <f t="shared" si="709"/>
        <v>7.4400000006426117E-2</v>
      </c>
      <c r="R2061" s="137">
        <f t="shared" si="709"/>
        <v>7.4399999985907905E-2</v>
      </c>
      <c r="S2061" s="137">
        <f t="shared" si="709"/>
        <v>7.4400000009482048E-2</v>
      </c>
      <c r="T2061" s="137">
        <f t="shared" si="709"/>
        <v>-9.5999999988998636E-3</v>
      </c>
      <c r="U2061" s="137">
        <f t="shared" si="709"/>
        <v>0.12000000000392901</v>
      </c>
      <c r="V2061" s="460">
        <f t="shared" si="709"/>
        <v>-5.9040000017703299E-2</v>
      </c>
      <c r="W2061" s="137">
        <f t="shared" si="709"/>
        <v>0.22656000001690707</v>
      </c>
      <c r="X2061" s="137">
        <f t="shared" si="709"/>
        <v>8.3999999987863685E-2</v>
      </c>
      <c r="Y2061" s="137">
        <f t="shared" si="709"/>
        <v>8.3999999999650757E-2</v>
      </c>
      <c r="Z2061" s="137">
        <f t="shared" si="709"/>
        <v>8.4000000020168969E-2</v>
      </c>
      <c r="AA2061" s="137">
        <f t="shared" si="709"/>
        <v>7.1999999840045292E-3</v>
      </c>
      <c r="AB2061" s="137">
        <f t="shared" si="709"/>
        <v>6.959999999671708E-2</v>
      </c>
      <c r="AC2061" s="137" t="e">
        <f>AC2032+AC2040+AC2044+AC2048+AC2052+AC2056+AC2036</f>
        <v>#VALUE!</v>
      </c>
    </row>
    <row r="2062" spans="1:30" s="5" customFormat="1" ht="10.5" customHeight="1">
      <c r="A2062" s="2236" t="s">
        <v>153</v>
      </c>
      <c r="B2062" s="2237"/>
      <c r="C2062" s="12" t="s">
        <v>477</v>
      </c>
      <c r="D2062" s="12"/>
      <c r="E2062" s="123">
        <f t="shared" ref="E2062:AC2062" si="710">E2023-E2060</f>
        <v>-1.0799999997834653E-2</v>
      </c>
      <c r="F2062" s="123">
        <f t="shared" si="710"/>
        <v>1.0799999997834708E-2</v>
      </c>
      <c r="G2062" s="123">
        <f t="shared" si="710"/>
        <v>-1.3200000000506418E-2</v>
      </c>
      <c r="H2062" s="458">
        <f t="shared" si="710"/>
        <v>1.5600000003178155E-2</v>
      </c>
      <c r="I2062" s="123">
        <f t="shared" si="710"/>
        <v>-1.3200000002689199E-2</v>
      </c>
      <c r="J2062" s="123">
        <f t="shared" si="710"/>
        <v>-1.3199999999415013E-2</v>
      </c>
      <c r="K2062" s="123">
        <f t="shared" si="710"/>
        <v>7.320000000181609E-2</v>
      </c>
      <c r="L2062" s="123">
        <f t="shared" si="710"/>
        <v>3.9600000000427821E-2</v>
      </c>
      <c r="M2062" s="123">
        <f t="shared" si="710"/>
        <v>3.5999999974592467E-3</v>
      </c>
      <c r="N2062" s="458">
        <f t="shared" si="710"/>
        <v>-0.16439999999965946</v>
      </c>
      <c r="O2062" s="123">
        <f t="shared" si="710"/>
        <v>6.7200000000593729E-2</v>
      </c>
      <c r="P2062" s="123">
        <f t="shared" si="710"/>
        <v>6.7199999998410948E-2</v>
      </c>
      <c r="Q2062" s="123">
        <f t="shared" si="710"/>
        <v>6.7199999998410948E-2</v>
      </c>
      <c r="R2062" s="123">
        <f t="shared" si="710"/>
        <v>-4.7999999966122919E-3</v>
      </c>
      <c r="S2062" s="123">
        <f t="shared" si="710"/>
        <v>-0.12479999999814023</v>
      </c>
      <c r="T2062" s="123">
        <f t="shared" si="710"/>
        <v>0.13319999999766879</v>
      </c>
      <c r="U2062" s="123">
        <f t="shared" si="710"/>
        <v>-7.6800000001458091E-2</v>
      </c>
      <c r="V2062" s="458">
        <f t="shared" si="710"/>
        <v>-4.4399999998131517E-2</v>
      </c>
      <c r="W2062" s="123">
        <f t="shared" si="710"/>
        <v>-8.4000000000742148E-2</v>
      </c>
      <c r="X2062" s="123">
        <f t="shared" si="710"/>
        <v>-8.400000000074212E-2</v>
      </c>
      <c r="Y2062" s="123">
        <f t="shared" si="710"/>
        <v>6.0000000002401077E-2</v>
      </c>
      <c r="Z2062" s="123">
        <f t="shared" si="710"/>
        <v>0.17999999999628924</v>
      </c>
      <c r="AA2062" s="123">
        <f t="shared" si="710"/>
        <v>6.0000000023137656E-3</v>
      </c>
      <c r="AB2062" s="123">
        <f t="shared" si="710"/>
        <v>2.9999999999563459E-2</v>
      </c>
      <c r="AC2062" s="123">
        <f t="shared" si="710"/>
        <v>0.12000000000043798</v>
      </c>
    </row>
    <row r="2063" spans="1:30" s="5" customFormat="1" ht="10.5" customHeight="1" thickBot="1">
      <c r="A2063" s="2238"/>
      <c r="B2063" s="2239"/>
      <c r="C2063" s="9" t="s">
        <v>478</v>
      </c>
      <c r="D2063" s="271"/>
      <c r="E2063" s="123" t="e">
        <f t="shared" ref="E2063:AC2063" si="711">E2024-E2061</f>
        <v>#VALUE!</v>
      </c>
      <c r="F2063" s="123">
        <f t="shared" si="711"/>
        <v>9.5999999408369341E-4</v>
      </c>
      <c r="G2063" s="123">
        <f t="shared" si="711"/>
        <v>-7.6799999998183918E-2</v>
      </c>
      <c r="H2063" s="458">
        <f t="shared" si="711"/>
        <v>4.8480000006820831E-2</v>
      </c>
      <c r="I2063" s="123">
        <f t="shared" si="711"/>
        <v>-0.15888000000311883</v>
      </c>
      <c r="J2063" s="123">
        <f t="shared" si="711"/>
        <v>-5.5200000002514571E-2</v>
      </c>
      <c r="K2063" s="123">
        <f t="shared" si="711"/>
        <v>0.25104000000093951</v>
      </c>
      <c r="L2063" s="123">
        <f t="shared" si="711"/>
        <v>-0.27455999999132474</v>
      </c>
      <c r="M2063" s="123">
        <f t="shared" si="711"/>
        <v>-0.19680000001957523</v>
      </c>
      <c r="N2063" s="458">
        <f t="shared" si="711"/>
        <v>0.2640000000211512</v>
      </c>
      <c r="O2063" s="123">
        <f t="shared" si="711"/>
        <v>-0.19104000000967064</v>
      </c>
      <c r="P2063" s="123">
        <f t="shared" si="711"/>
        <v>-7.4399999997694977E-2</v>
      </c>
      <c r="Q2063" s="123">
        <f t="shared" si="711"/>
        <v>-7.4400000006426117E-2</v>
      </c>
      <c r="R2063" s="123">
        <f t="shared" si="711"/>
        <v>-7.4399999985907905E-2</v>
      </c>
      <c r="S2063" s="123">
        <f t="shared" si="711"/>
        <v>-7.4400000009482048E-2</v>
      </c>
      <c r="T2063" s="123">
        <f t="shared" si="711"/>
        <v>9.5999999988998636E-3</v>
      </c>
      <c r="U2063" s="123">
        <f t="shared" si="711"/>
        <v>-0.12000000000392901</v>
      </c>
      <c r="V2063" s="458">
        <f t="shared" si="711"/>
        <v>5.9040000017703299E-2</v>
      </c>
      <c r="W2063" s="123">
        <f t="shared" si="711"/>
        <v>-0.22656000001690707</v>
      </c>
      <c r="X2063" s="123">
        <f t="shared" si="711"/>
        <v>-8.3999999987863685E-2</v>
      </c>
      <c r="Y2063" s="123">
        <f t="shared" si="711"/>
        <v>-8.3999999999650757E-2</v>
      </c>
      <c r="Z2063" s="123">
        <f t="shared" si="711"/>
        <v>-8.4000000020168969E-2</v>
      </c>
      <c r="AA2063" s="123">
        <f t="shared" si="711"/>
        <v>-7.1999999840045292E-3</v>
      </c>
      <c r="AB2063" s="123">
        <f t="shared" si="711"/>
        <v>-6.959999999671708E-2</v>
      </c>
      <c r="AC2063" s="123" t="e">
        <f t="shared" si="711"/>
        <v>#VALUE!</v>
      </c>
    </row>
    <row r="2064" spans="1:30" s="32" customFormat="1" ht="10.5" customHeight="1">
      <c r="A2064" s="2280" t="s">
        <v>9</v>
      </c>
      <c r="B2064" s="2281"/>
      <c r="C2064" s="14" t="s">
        <v>477</v>
      </c>
      <c r="D2064" s="14"/>
      <c r="E2064" s="20"/>
      <c r="F2064" s="20"/>
      <c r="G2064" s="20"/>
      <c r="H2064" s="20"/>
      <c r="I2064" s="20"/>
      <c r="J2064" s="20"/>
      <c r="K2064" s="20"/>
      <c r="L2064" s="20"/>
      <c r="M2064" s="20"/>
      <c r="N2064" s="20"/>
      <c r="O2064" s="20"/>
      <c r="P2064" s="20"/>
      <c r="Q2064" s="20"/>
      <c r="R2064" s="20"/>
      <c r="S2064" s="20"/>
      <c r="T2064" s="20"/>
      <c r="U2064" s="20"/>
      <c r="V2064" s="20"/>
      <c r="W2064" s="20"/>
      <c r="X2064" s="20"/>
      <c r="Y2064" s="20"/>
      <c r="Z2064" s="20"/>
      <c r="AA2064" s="20"/>
      <c r="AB2064" s="20"/>
      <c r="AC2064" s="102"/>
    </row>
    <row r="2065" spans="1:30" s="32" customFormat="1" ht="12" customHeight="1" thickBot="1">
      <c r="A2065" s="2282"/>
      <c r="B2065" s="2283"/>
      <c r="C2065" s="15" t="s">
        <v>478</v>
      </c>
      <c r="D2065" s="15"/>
      <c r="E2065" s="103"/>
      <c r="F2065" s="103"/>
      <c r="G2065" s="103"/>
      <c r="H2065" s="103"/>
      <c r="I2065" s="103"/>
      <c r="J2065" s="103"/>
      <c r="K2065" s="103"/>
      <c r="L2065" s="103"/>
      <c r="M2065" s="103"/>
      <c r="N2065" s="103"/>
      <c r="O2065" s="103"/>
      <c r="P2065" s="103"/>
      <c r="Q2065" s="103"/>
      <c r="R2065" s="103"/>
      <c r="S2065" s="103"/>
      <c r="T2065" s="103"/>
      <c r="U2065" s="103"/>
      <c r="V2065" s="103"/>
      <c r="W2065" s="103"/>
      <c r="X2065" s="103"/>
      <c r="Y2065" s="103"/>
      <c r="Z2065" s="103"/>
      <c r="AA2065" s="103"/>
      <c r="AB2065" s="103"/>
      <c r="AC2065" s="104"/>
    </row>
    <row r="2066" spans="1:30" s="5" customFormat="1" ht="30" customHeight="1" thickBot="1">
      <c r="A2066" s="114"/>
      <c r="B2066" s="114"/>
      <c r="C2066" s="152"/>
      <c r="D2066" s="152"/>
      <c r="E2066" s="108"/>
      <c r="F2066" s="108"/>
      <c r="G2066" s="108"/>
      <c r="H2066" s="110"/>
      <c r="I2066" s="108"/>
      <c r="J2066" s="108"/>
      <c r="K2066" s="108"/>
      <c r="L2066" s="108"/>
      <c r="M2066" s="108"/>
      <c r="N2066" s="110"/>
      <c r="O2066" s="108"/>
      <c r="P2066" s="108"/>
      <c r="Q2066" s="108"/>
      <c r="R2066" s="108"/>
      <c r="S2066" s="108"/>
      <c r="T2066" s="108"/>
      <c r="U2066" s="108"/>
      <c r="V2066" s="110"/>
      <c r="W2066" s="108"/>
      <c r="X2066" s="108"/>
      <c r="Y2066" s="108"/>
      <c r="Z2066" s="108"/>
      <c r="AA2066" s="108"/>
      <c r="AB2066" s="108"/>
      <c r="AC2066" s="108"/>
    </row>
    <row r="2067" spans="1:30" s="5" customFormat="1" ht="28.5" customHeight="1">
      <c r="A2067" s="144" t="s">
        <v>17</v>
      </c>
      <c r="B2067" s="145" t="s">
        <v>5</v>
      </c>
      <c r="C2067" s="6" t="s">
        <v>14</v>
      </c>
      <c r="D2067" s="274" t="s">
        <v>491</v>
      </c>
      <c r="E2067" s="2272" t="s">
        <v>15</v>
      </c>
      <c r="F2067" s="2273"/>
      <c r="G2067" s="2273"/>
      <c r="H2067" s="2273"/>
      <c r="I2067" s="2273"/>
      <c r="J2067" s="2273"/>
      <c r="K2067" s="2273"/>
      <c r="L2067" s="2273"/>
      <c r="M2067" s="2273"/>
      <c r="N2067" s="2273"/>
      <c r="O2067" s="2273"/>
      <c r="P2067" s="2273"/>
      <c r="Q2067" s="2273"/>
      <c r="R2067" s="2273"/>
      <c r="S2067" s="2273"/>
      <c r="T2067" s="2273"/>
      <c r="U2067" s="2273"/>
      <c r="V2067" s="2273"/>
      <c r="W2067" s="2273"/>
      <c r="X2067" s="2273"/>
      <c r="Y2067" s="2273"/>
      <c r="Z2067" s="2273"/>
      <c r="AA2067" s="2273"/>
      <c r="AB2067" s="2274"/>
      <c r="AC2067" s="2227" t="s">
        <v>10</v>
      </c>
    </row>
    <row r="2068" spans="1:30" s="13" customFormat="1" ht="12.75" customHeight="1" thickBot="1">
      <c r="A2068" s="2248" t="s">
        <v>492</v>
      </c>
      <c r="B2068" s="2249"/>
      <c r="C2068" s="17"/>
      <c r="D2068" s="17"/>
      <c r="E2068" s="18">
        <v>1</v>
      </c>
      <c r="F2068" s="18">
        <v>2</v>
      </c>
      <c r="G2068" s="18">
        <v>3</v>
      </c>
      <c r="H2068" s="18">
        <v>4</v>
      </c>
      <c r="I2068" s="18">
        <v>5</v>
      </c>
      <c r="J2068" s="18">
        <v>6</v>
      </c>
      <c r="K2068" s="18">
        <v>7</v>
      </c>
      <c r="L2068" s="18">
        <v>8</v>
      </c>
      <c r="M2068" s="18">
        <v>9</v>
      </c>
      <c r="N2068" s="18">
        <v>10</v>
      </c>
      <c r="O2068" s="18">
        <v>11</v>
      </c>
      <c r="P2068" s="18">
        <v>12</v>
      </c>
      <c r="Q2068" s="18">
        <v>13</v>
      </c>
      <c r="R2068" s="18">
        <v>14</v>
      </c>
      <c r="S2068" s="18">
        <v>15</v>
      </c>
      <c r="T2068" s="18">
        <v>16</v>
      </c>
      <c r="U2068" s="18">
        <v>17</v>
      </c>
      <c r="V2068" s="18">
        <v>18</v>
      </c>
      <c r="W2068" s="18">
        <v>19</v>
      </c>
      <c r="X2068" s="18">
        <v>20</v>
      </c>
      <c r="Y2068" s="18">
        <v>21</v>
      </c>
      <c r="Z2068" s="18">
        <v>22</v>
      </c>
      <c r="AA2068" s="18">
        <v>23</v>
      </c>
      <c r="AB2068" s="18">
        <v>24</v>
      </c>
      <c r="AC2068" s="2259"/>
    </row>
    <row r="2069" spans="1:30" s="13" customFormat="1" ht="12.75" customHeight="1" thickBot="1">
      <c r="A2069" s="19" t="s">
        <v>286</v>
      </c>
      <c r="B2069" s="20"/>
      <c r="C2069" s="21"/>
      <c r="D2069" s="867"/>
      <c r="E2069" s="20">
        <v>3</v>
      </c>
      <c r="F2069" s="20">
        <v>3</v>
      </c>
      <c r="G2069" s="20">
        <v>3</v>
      </c>
      <c r="H2069" s="20">
        <v>3</v>
      </c>
      <c r="I2069" s="20">
        <v>3</v>
      </c>
      <c r="J2069" s="20">
        <v>3</v>
      </c>
      <c r="K2069" s="20">
        <v>3</v>
      </c>
      <c r="L2069" s="20">
        <v>3</v>
      </c>
      <c r="M2069" s="20">
        <v>3</v>
      </c>
      <c r="N2069" s="20">
        <v>3</v>
      </c>
      <c r="O2069" s="20">
        <v>3</v>
      </c>
      <c r="P2069" s="20">
        <v>3</v>
      </c>
      <c r="Q2069" s="20">
        <v>3</v>
      </c>
      <c r="R2069" s="20">
        <v>3</v>
      </c>
      <c r="S2069" s="20">
        <v>3</v>
      </c>
      <c r="T2069" s="20">
        <v>3</v>
      </c>
      <c r="U2069" s="20">
        <v>3</v>
      </c>
      <c r="V2069" s="20">
        <v>3</v>
      </c>
      <c r="W2069" s="20">
        <v>3</v>
      </c>
      <c r="X2069" s="20">
        <v>3</v>
      </c>
      <c r="Y2069" s="20">
        <v>3</v>
      </c>
      <c r="Z2069" s="20">
        <v>3</v>
      </c>
      <c r="AA2069" s="20">
        <v>3</v>
      </c>
      <c r="AB2069" s="20">
        <v>3</v>
      </c>
      <c r="AC2069" s="22"/>
    </row>
    <row r="2070" spans="1:30" s="5" customFormat="1" ht="11.25">
      <c r="A2070" s="2288"/>
      <c r="B2070" s="2289" t="s">
        <v>493</v>
      </c>
      <c r="C2070" s="10" t="s">
        <v>477</v>
      </c>
      <c r="D2070" s="867" t="s">
        <v>499</v>
      </c>
      <c r="E2070" s="120">
        <v>1.2000000000000455E-2</v>
      </c>
      <c r="F2070" s="120">
        <v>1.3600000000000136E-2</v>
      </c>
      <c r="G2070" s="120">
        <v>9.5999999999992272E-3</v>
      </c>
      <c r="H2070" s="434">
        <v>8.7999999999999554E-3</v>
      </c>
      <c r="I2070" s="120">
        <v>9.6000000000003635E-3</v>
      </c>
      <c r="J2070" s="120">
        <v>1.1200000000000045E-2</v>
      </c>
      <c r="K2070" s="120">
        <v>1.1200000000000045E-2</v>
      </c>
      <c r="L2070" s="120">
        <v>1.1200000000000045E-2</v>
      </c>
      <c r="M2070" s="120">
        <v>1.1200000000000045E-2</v>
      </c>
      <c r="N2070" s="434">
        <v>1.1200000000000045E-2</v>
      </c>
      <c r="O2070" s="120">
        <v>1.1200000000000045E-2</v>
      </c>
      <c r="P2070" s="120">
        <v>7.1999999999991359E-3</v>
      </c>
      <c r="Q2070" s="120">
        <v>8.7999999999999554E-3</v>
      </c>
      <c r="R2070" s="120">
        <v>1.0400000000000773E-2</v>
      </c>
      <c r="S2070" s="120">
        <v>9.5999999999992272E-3</v>
      </c>
      <c r="T2070" s="120">
        <v>9.6000000000003635E-3</v>
      </c>
      <c r="U2070" s="120">
        <v>9.6000000000003635E-3</v>
      </c>
      <c r="V2070" s="434">
        <v>5.5999999999994544E-3</v>
      </c>
      <c r="W2070" s="120">
        <v>1.2000000000000455E-2</v>
      </c>
      <c r="X2070" s="120">
        <v>1.2000000000000455E-2</v>
      </c>
      <c r="Y2070" s="120">
        <v>1.1999999999999319E-2</v>
      </c>
      <c r="Z2070" s="120">
        <v>1.1200000000000045E-2</v>
      </c>
      <c r="AA2070" s="120">
        <v>1.2000000000000455E-2</v>
      </c>
      <c r="AB2070" s="120">
        <v>1.0399999999999637E-2</v>
      </c>
      <c r="AC2070" s="135">
        <f>SUM(E2070:AB2070)</f>
        <v>0.25120000000000003</v>
      </c>
    </row>
    <row r="2071" spans="1:30" s="5" customFormat="1" ht="11.25">
      <c r="A2071" s="2278"/>
      <c r="B2071" s="2276"/>
      <c r="C2071" s="11" t="s">
        <v>478</v>
      </c>
      <c r="D2071" s="866" t="s">
        <v>460</v>
      </c>
      <c r="E2071" s="121"/>
      <c r="F2071" s="121"/>
      <c r="G2071" s="121"/>
      <c r="H2071" s="435"/>
      <c r="I2071" s="121"/>
      <c r="J2071" s="121"/>
      <c r="K2071" s="121"/>
      <c r="L2071" s="121"/>
      <c r="M2071" s="121"/>
      <c r="N2071" s="435"/>
      <c r="O2071" s="121"/>
      <c r="P2071" s="121"/>
      <c r="Q2071" s="121"/>
      <c r="R2071" s="121"/>
      <c r="S2071" s="121"/>
      <c r="T2071" s="121"/>
      <c r="U2071" s="121"/>
      <c r="V2071" s="435"/>
      <c r="W2071" s="121"/>
      <c r="X2071" s="121"/>
      <c r="Y2071" s="121"/>
      <c r="Z2071" s="121"/>
      <c r="AA2071" s="121"/>
      <c r="AB2071" s="121"/>
      <c r="AC2071" s="135">
        <f>SUM(E2071:AB2071)</f>
        <v>0</v>
      </c>
      <c r="AD2071" s="5" t="s">
        <v>465</v>
      </c>
    </row>
    <row r="2072" spans="1:30" s="5" customFormat="1" ht="11.25">
      <c r="A2072" s="2278"/>
      <c r="B2072" s="2276"/>
      <c r="C2072" s="11" t="s">
        <v>8</v>
      </c>
      <c r="D2072" s="866" t="s">
        <v>498</v>
      </c>
      <c r="E2072" s="124" t="e">
        <f>SQRT(E2070*E2070+E2071*E2071)*1000/(1.732*E2077)</f>
        <v>#VALUE!</v>
      </c>
      <c r="F2072" s="124" t="e">
        <f t="shared" ref="F2072:AB2072" si="712">SQRT(F2070*F2070+F2071*F2071)*1000/(1.732*F2077)</f>
        <v>#VALUE!</v>
      </c>
      <c r="G2072" s="124" t="e">
        <f t="shared" si="712"/>
        <v>#VALUE!</v>
      </c>
      <c r="H2072" s="437" t="e">
        <f t="shared" si="712"/>
        <v>#VALUE!</v>
      </c>
      <c r="I2072" s="124" t="e">
        <f t="shared" si="712"/>
        <v>#VALUE!</v>
      </c>
      <c r="J2072" s="124" t="e">
        <f t="shared" si="712"/>
        <v>#VALUE!</v>
      </c>
      <c r="K2072" s="124" t="e">
        <f t="shared" si="712"/>
        <v>#VALUE!</v>
      </c>
      <c r="L2072" s="124" t="e">
        <f t="shared" si="712"/>
        <v>#VALUE!</v>
      </c>
      <c r="M2072" s="124" t="e">
        <f t="shared" si="712"/>
        <v>#VALUE!</v>
      </c>
      <c r="N2072" s="437" t="e">
        <f t="shared" si="712"/>
        <v>#VALUE!</v>
      </c>
      <c r="O2072" s="124" t="e">
        <f t="shared" si="712"/>
        <v>#VALUE!</v>
      </c>
      <c r="P2072" s="124" t="e">
        <f t="shared" si="712"/>
        <v>#VALUE!</v>
      </c>
      <c r="Q2072" s="124" t="e">
        <f t="shared" si="712"/>
        <v>#VALUE!</v>
      </c>
      <c r="R2072" s="124" t="e">
        <f t="shared" si="712"/>
        <v>#VALUE!</v>
      </c>
      <c r="S2072" s="124" t="e">
        <f t="shared" si="712"/>
        <v>#VALUE!</v>
      </c>
      <c r="T2072" s="124" t="e">
        <f t="shared" si="712"/>
        <v>#VALUE!</v>
      </c>
      <c r="U2072" s="124" t="e">
        <f t="shared" si="712"/>
        <v>#VALUE!</v>
      </c>
      <c r="V2072" s="437" t="e">
        <f t="shared" si="712"/>
        <v>#VALUE!</v>
      </c>
      <c r="W2072" s="124" t="e">
        <f t="shared" si="712"/>
        <v>#VALUE!</v>
      </c>
      <c r="X2072" s="124" t="e">
        <f t="shared" si="712"/>
        <v>#VALUE!</v>
      </c>
      <c r="Y2072" s="124" t="e">
        <f t="shared" si="712"/>
        <v>#VALUE!</v>
      </c>
      <c r="Z2072" s="124" t="e">
        <f t="shared" si="712"/>
        <v>#VALUE!</v>
      </c>
      <c r="AA2072" s="124" t="e">
        <f t="shared" si="712"/>
        <v>#VALUE!</v>
      </c>
      <c r="AB2072" s="124" t="e">
        <f t="shared" si="712"/>
        <v>#VALUE!</v>
      </c>
      <c r="AC2072" s="135"/>
    </row>
    <row r="2073" spans="1:30" s="5" customFormat="1" ht="11.25">
      <c r="A2073" s="2278"/>
      <c r="B2073" s="2276"/>
      <c r="C2073" s="11" t="s">
        <v>16</v>
      </c>
      <c r="D2073" s="866"/>
      <c r="E2073" s="121">
        <f t="shared" ref="E2073:AC2073" si="713">E2071/E2070</f>
        <v>0</v>
      </c>
      <c r="F2073" s="121">
        <f t="shared" si="713"/>
        <v>0</v>
      </c>
      <c r="G2073" s="121">
        <f t="shared" si="713"/>
        <v>0</v>
      </c>
      <c r="H2073" s="435">
        <f t="shared" si="713"/>
        <v>0</v>
      </c>
      <c r="I2073" s="121">
        <f t="shared" si="713"/>
        <v>0</v>
      </c>
      <c r="J2073" s="121">
        <f t="shared" si="713"/>
        <v>0</v>
      </c>
      <c r="K2073" s="121">
        <f t="shared" si="713"/>
        <v>0</v>
      </c>
      <c r="L2073" s="121">
        <f t="shared" si="713"/>
        <v>0</v>
      </c>
      <c r="M2073" s="121">
        <f t="shared" si="713"/>
        <v>0</v>
      </c>
      <c r="N2073" s="435">
        <f t="shared" si="713"/>
        <v>0</v>
      </c>
      <c r="O2073" s="121">
        <f t="shared" si="713"/>
        <v>0</v>
      </c>
      <c r="P2073" s="121">
        <f t="shared" si="713"/>
        <v>0</v>
      </c>
      <c r="Q2073" s="121">
        <f t="shared" si="713"/>
        <v>0</v>
      </c>
      <c r="R2073" s="121">
        <f t="shared" si="713"/>
        <v>0</v>
      </c>
      <c r="S2073" s="121">
        <f t="shared" si="713"/>
        <v>0</v>
      </c>
      <c r="T2073" s="121">
        <f t="shared" si="713"/>
        <v>0</v>
      </c>
      <c r="U2073" s="121">
        <f t="shared" si="713"/>
        <v>0</v>
      </c>
      <c r="V2073" s="435">
        <f t="shared" si="713"/>
        <v>0</v>
      </c>
      <c r="W2073" s="121">
        <f t="shared" si="713"/>
        <v>0</v>
      </c>
      <c r="X2073" s="121">
        <f t="shared" si="713"/>
        <v>0</v>
      </c>
      <c r="Y2073" s="121">
        <f t="shared" si="713"/>
        <v>0</v>
      </c>
      <c r="Z2073" s="121">
        <f t="shared" si="713"/>
        <v>0</v>
      </c>
      <c r="AA2073" s="121">
        <f t="shared" si="713"/>
        <v>0</v>
      </c>
      <c r="AB2073" s="121">
        <f t="shared" si="713"/>
        <v>0</v>
      </c>
      <c r="AC2073" s="128">
        <f t="shared" si="713"/>
        <v>0</v>
      </c>
    </row>
    <row r="2074" spans="1:30" s="5" customFormat="1" ht="12" thickBot="1">
      <c r="A2074" s="2279"/>
      <c r="B2074" s="2277"/>
      <c r="C2074" s="48" t="s">
        <v>13</v>
      </c>
      <c r="D2074" s="1839"/>
      <c r="E2074" s="217"/>
      <c r="F2074" s="217"/>
      <c r="G2074" s="217"/>
      <c r="H2074" s="508"/>
      <c r="I2074" s="217"/>
      <c r="J2074" s="217"/>
      <c r="K2074" s="217"/>
      <c r="L2074" s="217"/>
      <c r="M2074" s="217"/>
      <c r="N2074" s="508"/>
      <c r="O2074" s="217"/>
      <c r="P2074" s="217"/>
      <c r="Q2074" s="217"/>
      <c r="R2074" s="217"/>
      <c r="S2074" s="217"/>
      <c r="T2074" s="217"/>
      <c r="U2074" s="217"/>
      <c r="V2074" s="508"/>
      <c r="W2074" s="217"/>
      <c r="X2074" s="217"/>
      <c r="Y2074" s="217"/>
      <c r="Z2074" s="217"/>
      <c r="AA2074" s="217"/>
      <c r="AB2074" s="217"/>
      <c r="AC2074" s="219"/>
    </row>
    <row r="2075" spans="1:30" s="5" customFormat="1" ht="12" thickBot="1">
      <c r="A2075" s="293" t="s">
        <v>507</v>
      </c>
      <c r="B2075" s="294"/>
      <c r="C2075" s="295"/>
      <c r="D2075" s="2207"/>
      <c r="E2075" s="367">
        <f>SQRT(E2070*E2070+E2071*E2071)</f>
        <v>1.2000000000000455E-2</v>
      </c>
      <c r="F2075" s="367">
        <f t="shared" ref="F2075:AB2075" si="714">SQRT(F2070*F2070+F2071*F2071)</f>
        <v>1.3600000000000136E-2</v>
      </c>
      <c r="G2075" s="367">
        <f t="shared" si="714"/>
        <v>9.5999999999992272E-3</v>
      </c>
      <c r="H2075" s="367">
        <f t="shared" si="714"/>
        <v>8.7999999999999554E-3</v>
      </c>
      <c r="I2075" s="367">
        <f t="shared" si="714"/>
        <v>9.6000000000003635E-3</v>
      </c>
      <c r="J2075" s="367">
        <f t="shared" si="714"/>
        <v>1.1200000000000045E-2</v>
      </c>
      <c r="K2075" s="367">
        <f t="shared" si="714"/>
        <v>1.1200000000000045E-2</v>
      </c>
      <c r="L2075" s="367">
        <f t="shared" si="714"/>
        <v>1.1200000000000045E-2</v>
      </c>
      <c r="M2075" s="367">
        <f t="shared" si="714"/>
        <v>1.1200000000000045E-2</v>
      </c>
      <c r="N2075" s="367">
        <f t="shared" si="714"/>
        <v>1.1200000000000045E-2</v>
      </c>
      <c r="O2075" s="367">
        <f t="shared" si="714"/>
        <v>1.1200000000000045E-2</v>
      </c>
      <c r="P2075" s="367">
        <f t="shared" si="714"/>
        <v>7.1999999999991359E-3</v>
      </c>
      <c r="Q2075" s="367">
        <f t="shared" si="714"/>
        <v>8.7999999999999554E-3</v>
      </c>
      <c r="R2075" s="367">
        <f t="shared" si="714"/>
        <v>1.0400000000000773E-2</v>
      </c>
      <c r="S2075" s="367">
        <f t="shared" si="714"/>
        <v>9.5999999999992272E-3</v>
      </c>
      <c r="T2075" s="367">
        <f t="shared" si="714"/>
        <v>9.6000000000003635E-3</v>
      </c>
      <c r="U2075" s="489">
        <f t="shared" si="714"/>
        <v>9.6000000000003635E-3</v>
      </c>
      <c r="V2075" s="367">
        <f t="shared" si="714"/>
        <v>5.5999999999994544E-3</v>
      </c>
      <c r="W2075" s="367">
        <f t="shared" si="714"/>
        <v>1.2000000000000455E-2</v>
      </c>
      <c r="X2075" s="367">
        <f t="shared" si="714"/>
        <v>1.2000000000000455E-2</v>
      </c>
      <c r="Y2075" s="367">
        <f t="shared" si="714"/>
        <v>1.1999999999999319E-2</v>
      </c>
      <c r="Z2075" s="367">
        <f t="shared" si="714"/>
        <v>1.1200000000000045E-2</v>
      </c>
      <c r="AA2075" s="367">
        <f t="shared" si="714"/>
        <v>1.2000000000000455E-2</v>
      </c>
      <c r="AB2075" s="367">
        <f t="shared" si="714"/>
        <v>1.0399999999999637E-2</v>
      </c>
      <c r="AC2075" s="297"/>
      <c r="AD2075" s="395">
        <f>MAX(E2075:AB2075)</f>
        <v>1.3600000000000136E-2</v>
      </c>
    </row>
    <row r="2076" spans="1:30" s="13" customFormat="1" ht="14.25" customHeight="1" thickBot="1">
      <c r="A2076" s="154" t="s">
        <v>400</v>
      </c>
      <c r="B2076" s="155"/>
      <c r="C2076" s="156"/>
      <c r="D2076" s="2178"/>
      <c r="E2076" s="157">
        <v>1</v>
      </c>
      <c r="F2076" s="157">
        <v>2</v>
      </c>
      <c r="G2076" s="157">
        <v>3</v>
      </c>
      <c r="H2076" s="157">
        <v>4</v>
      </c>
      <c r="I2076" s="157">
        <v>5</v>
      </c>
      <c r="J2076" s="157">
        <v>6</v>
      </c>
      <c r="K2076" s="157">
        <v>7</v>
      </c>
      <c r="L2076" s="157">
        <v>8</v>
      </c>
      <c r="M2076" s="157">
        <v>9</v>
      </c>
      <c r="N2076" s="157">
        <v>10</v>
      </c>
      <c r="O2076" s="157">
        <v>11</v>
      </c>
      <c r="P2076" s="157">
        <v>12</v>
      </c>
      <c r="Q2076" s="157">
        <v>13</v>
      </c>
      <c r="R2076" s="157">
        <v>14</v>
      </c>
      <c r="S2076" s="157">
        <v>15</v>
      </c>
      <c r="T2076" s="157">
        <v>16</v>
      </c>
      <c r="U2076" s="157">
        <v>17</v>
      </c>
      <c r="V2076" s="157">
        <v>18</v>
      </c>
      <c r="W2076" s="157">
        <v>19</v>
      </c>
      <c r="X2076" s="157">
        <v>20</v>
      </c>
      <c r="Y2076" s="157">
        <v>21</v>
      </c>
      <c r="Z2076" s="157">
        <v>22</v>
      </c>
      <c r="AA2076" s="157">
        <v>23</v>
      </c>
      <c r="AB2076" s="157">
        <v>24</v>
      </c>
      <c r="AC2076" s="158"/>
    </row>
    <row r="2077" spans="1:30" s="32" customFormat="1" ht="14.25" customHeight="1" thickBot="1">
      <c r="A2077" s="28" t="s">
        <v>494</v>
      </c>
      <c r="B2077" s="29"/>
      <c r="C2077" s="440" t="s">
        <v>13</v>
      </c>
      <c r="D2077" s="855" t="s">
        <v>523</v>
      </c>
      <c r="E2077" s="332" t="s">
        <v>838</v>
      </c>
      <c r="F2077" s="332" t="s">
        <v>838</v>
      </c>
      <c r="G2077" s="332" t="s">
        <v>838</v>
      </c>
      <c r="H2077" s="332" t="s">
        <v>838</v>
      </c>
      <c r="I2077" s="332" t="s">
        <v>838</v>
      </c>
      <c r="J2077" s="332" t="s">
        <v>838</v>
      </c>
      <c r="K2077" s="332" t="s">
        <v>838</v>
      </c>
      <c r="L2077" s="332" t="s">
        <v>838</v>
      </c>
      <c r="M2077" s="332" t="s">
        <v>838</v>
      </c>
      <c r="N2077" s="332" t="s">
        <v>838</v>
      </c>
      <c r="O2077" s="332" t="s">
        <v>838</v>
      </c>
      <c r="P2077" s="332" t="s">
        <v>838</v>
      </c>
      <c r="Q2077" s="332" t="s">
        <v>838</v>
      </c>
      <c r="R2077" s="332" t="s">
        <v>838</v>
      </c>
      <c r="S2077" s="332" t="s">
        <v>838</v>
      </c>
      <c r="T2077" s="332" t="s">
        <v>838</v>
      </c>
      <c r="U2077" s="332" t="s">
        <v>838</v>
      </c>
      <c r="V2077" s="332" t="s">
        <v>838</v>
      </c>
      <c r="W2077" s="332" t="s">
        <v>838</v>
      </c>
      <c r="X2077" s="332" t="s">
        <v>838</v>
      </c>
      <c r="Y2077" s="332" t="s">
        <v>838</v>
      </c>
      <c r="Z2077" s="332" t="s">
        <v>838</v>
      </c>
      <c r="AA2077" s="332" t="s">
        <v>838</v>
      </c>
      <c r="AB2077" s="332" t="s">
        <v>838</v>
      </c>
      <c r="AC2077" s="31"/>
    </row>
    <row r="2078" spans="1:30" ht="11.25" customHeight="1">
      <c r="A2078" s="2216" t="s">
        <v>495</v>
      </c>
      <c r="B2078" s="2219" t="s">
        <v>385</v>
      </c>
      <c r="C2078" s="10" t="s">
        <v>477</v>
      </c>
      <c r="D2078" s="10"/>
      <c r="E2078" s="90"/>
      <c r="F2078" s="90"/>
      <c r="G2078" s="90"/>
      <c r="H2078" s="433"/>
      <c r="I2078" s="90"/>
      <c r="J2078" s="90"/>
      <c r="K2078" s="90"/>
      <c r="L2078" s="90"/>
      <c r="M2078" s="90"/>
      <c r="N2078" s="433"/>
      <c r="O2078" s="90"/>
      <c r="P2078" s="90"/>
      <c r="Q2078" s="90"/>
      <c r="R2078" s="90"/>
      <c r="S2078" s="90"/>
      <c r="T2078" s="90"/>
      <c r="U2078" s="90"/>
      <c r="V2078" s="433"/>
      <c r="W2078" s="90"/>
      <c r="X2078" s="90"/>
      <c r="Y2078" s="90"/>
      <c r="Z2078" s="90"/>
      <c r="AA2078" s="90"/>
      <c r="AB2078" s="90"/>
      <c r="AC2078" s="135">
        <f>SUM(E2078:AB2078)</f>
        <v>0</v>
      </c>
    </row>
    <row r="2079" spans="1:30" ht="11.25" customHeight="1">
      <c r="A2079" s="2295"/>
      <c r="B2079" s="2293"/>
      <c r="C2079" s="11" t="s">
        <v>478</v>
      </c>
      <c r="D2079" s="11"/>
      <c r="E2079" s="92"/>
      <c r="F2079" s="92"/>
      <c r="G2079" s="92"/>
      <c r="H2079" s="438"/>
      <c r="I2079" s="92"/>
      <c r="J2079" s="92"/>
      <c r="K2079" s="92"/>
      <c r="L2079" s="92"/>
      <c r="M2079" s="92"/>
      <c r="N2079" s="438"/>
      <c r="O2079" s="92"/>
      <c r="P2079" s="92"/>
      <c r="Q2079" s="92"/>
      <c r="R2079" s="92"/>
      <c r="S2079" s="92"/>
      <c r="T2079" s="92"/>
      <c r="U2079" s="92"/>
      <c r="V2079" s="438"/>
      <c r="W2079" s="92"/>
      <c r="X2079" s="92"/>
      <c r="Y2079" s="92"/>
      <c r="Z2079" s="92"/>
      <c r="AA2079" s="92"/>
      <c r="AB2079" s="92"/>
      <c r="AC2079" s="135">
        <f>SUM(E2079:AB2079)</f>
        <v>0</v>
      </c>
      <c r="AD2079" s="5"/>
    </row>
    <row r="2080" spans="1:30" ht="11.25" customHeight="1">
      <c r="A2080" s="2295"/>
      <c r="B2080" s="2293"/>
      <c r="C2080" s="11" t="s">
        <v>8</v>
      </c>
      <c r="D2080" s="11"/>
      <c r="E2080" s="124"/>
      <c r="F2080" s="124"/>
      <c r="G2080" s="124"/>
      <c r="H2080" s="437"/>
      <c r="I2080" s="124"/>
      <c r="J2080" s="124"/>
      <c r="K2080" s="124"/>
      <c r="L2080" s="124"/>
      <c r="M2080" s="124"/>
      <c r="N2080" s="437"/>
      <c r="O2080" s="124"/>
      <c r="P2080" s="124"/>
      <c r="Q2080" s="124"/>
      <c r="R2080" s="124"/>
      <c r="S2080" s="124"/>
      <c r="T2080" s="124"/>
      <c r="U2080" s="124"/>
      <c r="V2080" s="437"/>
      <c r="W2080" s="124"/>
      <c r="X2080" s="124"/>
      <c r="Y2080" s="124"/>
      <c r="Z2080" s="124"/>
      <c r="AA2080" s="124"/>
      <c r="AB2080" s="124"/>
      <c r="AC2080" s="97"/>
    </row>
    <row r="2081" spans="1:30" ht="11.25" customHeight="1" thickBot="1">
      <c r="A2081" s="2296"/>
      <c r="B2081" s="2294"/>
      <c r="C2081" s="48" t="s">
        <v>16</v>
      </c>
      <c r="D2081" s="48"/>
      <c r="E2081" s="121" t="e">
        <f t="shared" ref="E2081:AC2081" si="715">E2079/E2078</f>
        <v>#DIV/0!</v>
      </c>
      <c r="F2081" s="121" t="e">
        <f t="shared" si="715"/>
        <v>#DIV/0!</v>
      </c>
      <c r="G2081" s="121" t="e">
        <f t="shared" si="715"/>
        <v>#DIV/0!</v>
      </c>
      <c r="H2081" s="435" t="e">
        <f t="shared" si="715"/>
        <v>#DIV/0!</v>
      </c>
      <c r="I2081" s="121" t="e">
        <f t="shared" si="715"/>
        <v>#DIV/0!</v>
      </c>
      <c r="J2081" s="121" t="e">
        <f t="shared" si="715"/>
        <v>#DIV/0!</v>
      </c>
      <c r="K2081" s="121" t="e">
        <f t="shared" si="715"/>
        <v>#DIV/0!</v>
      </c>
      <c r="L2081" s="121" t="e">
        <f t="shared" si="715"/>
        <v>#DIV/0!</v>
      </c>
      <c r="M2081" s="121" t="e">
        <f t="shared" si="715"/>
        <v>#DIV/0!</v>
      </c>
      <c r="N2081" s="435" t="e">
        <f t="shared" si="715"/>
        <v>#DIV/0!</v>
      </c>
      <c r="O2081" s="121" t="e">
        <f t="shared" si="715"/>
        <v>#DIV/0!</v>
      </c>
      <c r="P2081" s="121" t="e">
        <f t="shared" si="715"/>
        <v>#DIV/0!</v>
      </c>
      <c r="Q2081" s="121" t="e">
        <f t="shared" si="715"/>
        <v>#DIV/0!</v>
      </c>
      <c r="R2081" s="121" t="e">
        <f t="shared" si="715"/>
        <v>#DIV/0!</v>
      </c>
      <c r="S2081" s="121" t="e">
        <f t="shared" si="715"/>
        <v>#DIV/0!</v>
      </c>
      <c r="T2081" s="121" t="e">
        <f t="shared" si="715"/>
        <v>#DIV/0!</v>
      </c>
      <c r="U2081" s="121" t="e">
        <f t="shared" si="715"/>
        <v>#DIV/0!</v>
      </c>
      <c r="V2081" s="435" t="e">
        <f t="shared" si="715"/>
        <v>#DIV/0!</v>
      </c>
      <c r="W2081" s="121" t="e">
        <f t="shared" si="715"/>
        <v>#DIV/0!</v>
      </c>
      <c r="X2081" s="121" t="e">
        <f t="shared" si="715"/>
        <v>#DIV/0!</v>
      </c>
      <c r="Y2081" s="121" t="e">
        <f t="shared" si="715"/>
        <v>#DIV/0!</v>
      </c>
      <c r="Z2081" s="121" t="e">
        <f t="shared" si="715"/>
        <v>#DIV/0!</v>
      </c>
      <c r="AA2081" s="121" t="e">
        <f t="shared" si="715"/>
        <v>#DIV/0!</v>
      </c>
      <c r="AB2081" s="121" t="e">
        <f t="shared" si="715"/>
        <v>#DIV/0!</v>
      </c>
      <c r="AC2081" s="133" t="e">
        <f t="shared" si="715"/>
        <v>#DIV/0!</v>
      </c>
    </row>
    <row r="2082" spans="1:30" ht="11.25" customHeight="1">
      <c r="A2082" s="2216" t="s">
        <v>496</v>
      </c>
      <c r="B2082" s="2219" t="s">
        <v>22</v>
      </c>
      <c r="C2082" s="10" t="s">
        <v>477</v>
      </c>
      <c r="D2082" s="10" t="s">
        <v>460</v>
      </c>
      <c r="E2082" s="90"/>
      <c r="F2082" s="90"/>
      <c r="G2082" s="90"/>
      <c r="H2082" s="433"/>
      <c r="I2082" s="90"/>
      <c r="J2082" s="90"/>
      <c r="K2082" s="90"/>
      <c r="L2082" s="90"/>
      <c r="M2082" s="90"/>
      <c r="N2082" s="433"/>
      <c r="O2082" s="90"/>
      <c r="P2082" s="90"/>
      <c r="Q2082" s="90"/>
      <c r="R2082" s="90"/>
      <c r="S2082" s="90"/>
      <c r="T2082" s="90"/>
      <c r="U2082" s="90"/>
      <c r="V2082" s="433"/>
      <c r="W2082" s="90"/>
      <c r="X2082" s="90"/>
      <c r="Y2082" s="90"/>
      <c r="Z2082" s="90"/>
      <c r="AA2082" s="90"/>
      <c r="AB2082" s="90"/>
      <c r="AC2082" s="135">
        <f>SUM(E2082:AB2082)</f>
        <v>0</v>
      </c>
    </row>
    <row r="2083" spans="1:30" ht="11.25" customHeight="1">
      <c r="A2083" s="2295"/>
      <c r="B2083" s="2293"/>
      <c r="C2083" s="11" t="s">
        <v>478</v>
      </c>
      <c r="D2083" s="11" t="s">
        <v>460</v>
      </c>
      <c r="E2083" s="92"/>
      <c r="F2083" s="92"/>
      <c r="G2083" s="92"/>
      <c r="H2083" s="438"/>
      <c r="I2083" s="92"/>
      <c r="J2083" s="92"/>
      <c r="K2083" s="92"/>
      <c r="L2083" s="92"/>
      <c r="M2083" s="92"/>
      <c r="N2083" s="438"/>
      <c r="O2083" s="92"/>
      <c r="P2083" s="92"/>
      <c r="Q2083" s="92"/>
      <c r="R2083" s="92"/>
      <c r="S2083" s="92"/>
      <c r="T2083" s="92"/>
      <c r="U2083" s="92"/>
      <c r="V2083" s="438"/>
      <c r="W2083" s="92"/>
      <c r="X2083" s="92"/>
      <c r="Y2083" s="92"/>
      <c r="Z2083" s="92"/>
      <c r="AA2083" s="92"/>
      <c r="AB2083" s="92"/>
      <c r="AC2083" s="135">
        <f>SUM(E2083:AB2083)</f>
        <v>0</v>
      </c>
      <c r="AD2083" s="5"/>
    </row>
    <row r="2084" spans="1:30" ht="11.25" customHeight="1">
      <c r="A2084" s="2295"/>
      <c r="B2084" s="2293"/>
      <c r="C2084" s="11" t="s">
        <v>8</v>
      </c>
      <c r="D2084" s="11"/>
      <c r="E2084" s="124"/>
      <c r="F2084" s="124"/>
      <c r="G2084" s="124"/>
      <c r="H2084" s="437"/>
      <c r="I2084" s="124"/>
      <c r="J2084" s="124"/>
      <c r="K2084" s="124"/>
      <c r="L2084" s="124"/>
      <c r="M2084" s="124"/>
      <c r="N2084" s="437"/>
      <c r="O2084" s="124"/>
      <c r="P2084" s="124"/>
      <c r="Q2084" s="124"/>
      <c r="R2084" s="124"/>
      <c r="S2084" s="124"/>
      <c r="T2084" s="124"/>
      <c r="U2084" s="124"/>
      <c r="V2084" s="437"/>
      <c r="W2084" s="124"/>
      <c r="X2084" s="124"/>
      <c r="Y2084" s="124"/>
      <c r="Z2084" s="124"/>
      <c r="AA2084" s="124"/>
      <c r="AB2084" s="124"/>
      <c r="AC2084" s="97"/>
    </row>
    <row r="2085" spans="1:30" ht="11.25" customHeight="1" thickBot="1">
      <c r="A2085" s="2303"/>
      <c r="B2085" s="2304"/>
      <c r="C2085" s="47" t="s">
        <v>16</v>
      </c>
      <c r="D2085" s="47"/>
      <c r="E2085" s="137" t="e">
        <f t="shared" ref="E2085:AC2085" si="716">E2083/E2082</f>
        <v>#DIV/0!</v>
      </c>
      <c r="F2085" s="137" t="e">
        <f t="shared" si="716"/>
        <v>#DIV/0!</v>
      </c>
      <c r="G2085" s="137" t="e">
        <f t="shared" si="716"/>
        <v>#DIV/0!</v>
      </c>
      <c r="H2085" s="460" t="e">
        <f t="shared" si="716"/>
        <v>#DIV/0!</v>
      </c>
      <c r="I2085" s="137" t="e">
        <f t="shared" si="716"/>
        <v>#DIV/0!</v>
      </c>
      <c r="J2085" s="137" t="e">
        <f t="shared" si="716"/>
        <v>#DIV/0!</v>
      </c>
      <c r="K2085" s="137" t="e">
        <f t="shared" si="716"/>
        <v>#DIV/0!</v>
      </c>
      <c r="L2085" s="137" t="e">
        <f t="shared" si="716"/>
        <v>#DIV/0!</v>
      </c>
      <c r="M2085" s="137" t="e">
        <f t="shared" si="716"/>
        <v>#DIV/0!</v>
      </c>
      <c r="N2085" s="460" t="e">
        <f t="shared" si="716"/>
        <v>#DIV/0!</v>
      </c>
      <c r="O2085" s="137" t="e">
        <f t="shared" si="716"/>
        <v>#DIV/0!</v>
      </c>
      <c r="P2085" s="137" t="e">
        <f t="shared" si="716"/>
        <v>#DIV/0!</v>
      </c>
      <c r="Q2085" s="137" t="e">
        <f t="shared" si="716"/>
        <v>#DIV/0!</v>
      </c>
      <c r="R2085" s="137" t="e">
        <f t="shared" si="716"/>
        <v>#DIV/0!</v>
      </c>
      <c r="S2085" s="137" t="e">
        <f t="shared" si="716"/>
        <v>#DIV/0!</v>
      </c>
      <c r="T2085" s="137" t="e">
        <f t="shared" si="716"/>
        <v>#DIV/0!</v>
      </c>
      <c r="U2085" s="137" t="e">
        <f t="shared" si="716"/>
        <v>#DIV/0!</v>
      </c>
      <c r="V2085" s="460" t="e">
        <f t="shared" si="716"/>
        <v>#DIV/0!</v>
      </c>
      <c r="W2085" s="137" t="e">
        <f t="shared" si="716"/>
        <v>#DIV/0!</v>
      </c>
      <c r="X2085" s="137" t="e">
        <f t="shared" si="716"/>
        <v>#DIV/0!</v>
      </c>
      <c r="Y2085" s="137" t="e">
        <f t="shared" si="716"/>
        <v>#DIV/0!</v>
      </c>
      <c r="Z2085" s="137" t="e">
        <f t="shared" si="716"/>
        <v>#DIV/0!</v>
      </c>
      <c r="AA2085" s="137" t="e">
        <f t="shared" si="716"/>
        <v>#DIV/0!</v>
      </c>
      <c r="AB2085" s="137" t="e">
        <f t="shared" si="716"/>
        <v>#DIV/0!</v>
      </c>
      <c r="AC2085" s="133" t="e">
        <f t="shared" si="716"/>
        <v>#DIV/0!</v>
      </c>
    </row>
    <row r="2086" spans="1:30" s="5" customFormat="1" ht="10.5" customHeight="1">
      <c r="A2086" s="2297" t="s">
        <v>417</v>
      </c>
      <c r="B2086" s="2298"/>
      <c r="C2086" s="69" t="s">
        <v>477</v>
      </c>
      <c r="D2086" s="69"/>
      <c r="E2086" s="123">
        <f>E2078+E2082</f>
        <v>0</v>
      </c>
      <c r="F2086" s="123">
        <f t="shared" ref="F2086:AC2087" si="717">F2078+F2082</f>
        <v>0</v>
      </c>
      <c r="G2086" s="123">
        <f t="shared" si="717"/>
        <v>0</v>
      </c>
      <c r="H2086" s="458">
        <f t="shared" si="717"/>
        <v>0</v>
      </c>
      <c r="I2086" s="123">
        <f t="shared" si="717"/>
        <v>0</v>
      </c>
      <c r="J2086" s="123">
        <f t="shared" si="717"/>
        <v>0</v>
      </c>
      <c r="K2086" s="123">
        <f t="shared" si="717"/>
        <v>0</v>
      </c>
      <c r="L2086" s="123">
        <f t="shared" si="717"/>
        <v>0</v>
      </c>
      <c r="M2086" s="123">
        <f t="shared" si="717"/>
        <v>0</v>
      </c>
      <c r="N2086" s="458">
        <f t="shared" si="717"/>
        <v>0</v>
      </c>
      <c r="O2086" s="123">
        <f t="shared" si="717"/>
        <v>0</v>
      </c>
      <c r="P2086" s="123">
        <f t="shared" si="717"/>
        <v>0</v>
      </c>
      <c r="Q2086" s="123">
        <f t="shared" si="717"/>
        <v>0</v>
      </c>
      <c r="R2086" s="123">
        <f t="shared" si="717"/>
        <v>0</v>
      </c>
      <c r="S2086" s="123">
        <f t="shared" si="717"/>
        <v>0</v>
      </c>
      <c r="T2086" s="123">
        <f t="shared" si="717"/>
        <v>0</v>
      </c>
      <c r="U2086" s="123">
        <f t="shared" si="717"/>
        <v>0</v>
      </c>
      <c r="V2086" s="458">
        <f t="shared" si="717"/>
        <v>0</v>
      </c>
      <c r="W2086" s="123">
        <f t="shared" si="717"/>
        <v>0</v>
      </c>
      <c r="X2086" s="123">
        <f t="shared" si="717"/>
        <v>0</v>
      </c>
      <c r="Y2086" s="123">
        <f t="shared" si="717"/>
        <v>0</v>
      </c>
      <c r="Z2086" s="123">
        <f t="shared" si="717"/>
        <v>0</v>
      </c>
      <c r="AA2086" s="123">
        <f t="shared" si="717"/>
        <v>0</v>
      </c>
      <c r="AB2086" s="123">
        <f t="shared" si="717"/>
        <v>0</v>
      </c>
      <c r="AC2086" s="123">
        <f t="shared" si="717"/>
        <v>0</v>
      </c>
    </row>
    <row r="2087" spans="1:30" s="5" customFormat="1" ht="10.5" customHeight="1" thickBot="1">
      <c r="A2087" s="2299"/>
      <c r="B2087" s="2300"/>
      <c r="C2087" s="47" t="s">
        <v>478</v>
      </c>
      <c r="D2087" s="47"/>
      <c r="E2087" s="137">
        <f>E2079+E2083</f>
        <v>0</v>
      </c>
      <c r="F2087" s="137">
        <f t="shared" si="717"/>
        <v>0</v>
      </c>
      <c r="G2087" s="137">
        <f t="shared" si="717"/>
        <v>0</v>
      </c>
      <c r="H2087" s="460">
        <f t="shared" si="717"/>
        <v>0</v>
      </c>
      <c r="I2087" s="137">
        <f t="shared" si="717"/>
        <v>0</v>
      </c>
      <c r="J2087" s="137">
        <f t="shared" si="717"/>
        <v>0</v>
      </c>
      <c r="K2087" s="137">
        <f t="shared" si="717"/>
        <v>0</v>
      </c>
      <c r="L2087" s="137">
        <f t="shared" si="717"/>
        <v>0</v>
      </c>
      <c r="M2087" s="137">
        <f t="shared" si="717"/>
        <v>0</v>
      </c>
      <c r="N2087" s="460">
        <f t="shared" si="717"/>
        <v>0</v>
      </c>
      <c r="O2087" s="137">
        <f t="shared" si="717"/>
        <v>0</v>
      </c>
      <c r="P2087" s="137">
        <f t="shared" si="717"/>
        <v>0</v>
      </c>
      <c r="Q2087" s="137">
        <f t="shared" si="717"/>
        <v>0</v>
      </c>
      <c r="R2087" s="137">
        <f t="shared" si="717"/>
        <v>0</v>
      </c>
      <c r="S2087" s="137">
        <f t="shared" si="717"/>
        <v>0</v>
      </c>
      <c r="T2087" s="137">
        <f t="shared" si="717"/>
        <v>0</v>
      </c>
      <c r="U2087" s="137">
        <f t="shared" si="717"/>
        <v>0</v>
      </c>
      <c r="V2087" s="460">
        <f t="shared" si="717"/>
        <v>0</v>
      </c>
      <c r="W2087" s="137">
        <f t="shared" si="717"/>
        <v>0</v>
      </c>
      <c r="X2087" s="137">
        <f t="shared" si="717"/>
        <v>0</v>
      </c>
      <c r="Y2087" s="137">
        <f t="shared" si="717"/>
        <v>0</v>
      </c>
      <c r="Z2087" s="137">
        <f t="shared" si="717"/>
        <v>0</v>
      </c>
      <c r="AA2087" s="137">
        <f t="shared" si="717"/>
        <v>0</v>
      </c>
      <c r="AB2087" s="137">
        <f t="shared" si="717"/>
        <v>0</v>
      </c>
      <c r="AC2087" s="137">
        <f t="shared" si="717"/>
        <v>0</v>
      </c>
    </row>
    <row r="2088" spans="1:30" s="5" customFormat="1" ht="10.5" customHeight="1">
      <c r="A2088" s="2236" t="s">
        <v>418</v>
      </c>
      <c r="B2088" s="2237"/>
      <c r="C2088" s="12" t="s">
        <v>477</v>
      </c>
      <c r="D2088" s="12"/>
      <c r="E2088" s="123">
        <f>E2070-E2086</f>
        <v>1.2000000000000455E-2</v>
      </c>
      <c r="F2088" s="123">
        <f t="shared" ref="F2088:AC2089" si="718">F2070-F2086</f>
        <v>1.3600000000000136E-2</v>
      </c>
      <c r="G2088" s="123">
        <f t="shared" si="718"/>
        <v>9.5999999999992272E-3</v>
      </c>
      <c r="H2088" s="458">
        <f t="shared" si="718"/>
        <v>8.7999999999999554E-3</v>
      </c>
      <c r="I2088" s="123">
        <f t="shared" si="718"/>
        <v>9.6000000000003635E-3</v>
      </c>
      <c r="J2088" s="123">
        <f t="shared" si="718"/>
        <v>1.1200000000000045E-2</v>
      </c>
      <c r="K2088" s="123">
        <f t="shared" si="718"/>
        <v>1.1200000000000045E-2</v>
      </c>
      <c r="L2088" s="123">
        <f t="shared" si="718"/>
        <v>1.1200000000000045E-2</v>
      </c>
      <c r="M2088" s="123">
        <f t="shared" si="718"/>
        <v>1.1200000000000045E-2</v>
      </c>
      <c r="N2088" s="458">
        <f t="shared" si="718"/>
        <v>1.1200000000000045E-2</v>
      </c>
      <c r="O2088" s="123">
        <f t="shared" si="718"/>
        <v>1.1200000000000045E-2</v>
      </c>
      <c r="P2088" s="123">
        <f t="shared" si="718"/>
        <v>7.1999999999991359E-3</v>
      </c>
      <c r="Q2088" s="123">
        <f t="shared" si="718"/>
        <v>8.7999999999999554E-3</v>
      </c>
      <c r="R2088" s="123">
        <f t="shared" si="718"/>
        <v>1.0400000000000773E-2</v>
      </c>
      <c r="S2088" s="123">
        <f t="shared" si="718"/>
        <v>9.5999999999992272E-3</v>
      </c>
      <c r="T2088" s="123">
        <f t="shared" si="718"/>
        <v>9.6000000000003635E-3</v>
      </c>
      <c r="U2088" s="123">
        <f t="shared" si="718"/>
        <v>9.6000000000003635E-3</v>
      </c>
      <c r="V2088" s="458">
        <f t="shared" si="718"/>
        <v>5.5999999999994544E-3</v>
      </c>
      <c r="W2088" s="123">
        <f t="shared" si="718"/>
        <v>1.2000000000000455E-2</v>
      </c>
      <c r="X2088" s="123">
        <f t="shared" si="718"/>
        <v>1.2000000000000455E-2</v>
      </c>
      <c r="Y2088" s="123">
        <f t="shared" si="718"/>
        <v>1.1999999999999319E-2</v>
      </c>
      <c r="Z2088" s="123">
        <f t="shared" si="718"/>
        <v>1.1200000000000045E-2</v>
      </c>
      <c r="AA2088" s="123">
        <f t="shared" si="718"/>
        <v>1.2000000000000455E-2</v>
      </c>
      <c r="AB2088" s="123">
        <f t="shared" si="718"/>
        <v>1.0399999999999637E-2</v>
      </c>
      <c r="AC2088" s="123">
        <f t="shared" si="718"/>
        <v>0.25120000000000003</v>
      </c>
    </row>
    <row r="2089" spans="1:30" s="5" customFormat="1" ht="10.5" customHeight="1" thickBot="1">
      <c r="A2089" s="2238"/>
      <c r="B2089" s="2239"/>
      <c r="C2089" s="9" t="s">
        <v>478</v>
      </c>
      <c r="D2089" s="271"/>
      <c r="E2089" s="123">
        <f>E2071-E2087</f>
        <v>0</v>
      </c>
      <c r="F2089" s="123">
        <f t="shared" si="718"/>
        <v>0</v>
      </c>
      <c r="G2089" s="123">
        <f t="shared" si="718"/>
        <v>0</v>
      </c>
      <c r="H2089" s="458">
        <f t="shared" si="718"/>
        <v>0</v>
      </c>
      <c r="I2089" s="123">
        <f t="shared" si="718"/>
        <v>0</v>
      </c>
      <c r="J2089" s="123">
        <f t="shared" si="718"/>
        <v>0</v>
      </c>
      <c r="K2089" s="123">
        <f t="shared" si="718"/>
        <v>0</v>
      </c>
      <c r="L2089" s="123">
        <f t="shared" si="718"/>
        <v>0</v>
      </c>
      <c r="M2089" s="123">
        <f t="shared" si="718"/>
        <v>0</v>
      </c>
      <c r="N2089" s="458">
        <f t="shared" si="718"/>
        <v>0</v>
      </c>
      <c r="O2089" s="123">
        <f t="shared" si="718"/>
        <v>0</v>
      </c>
      <c r="P2089" s="123">
        <f t="shared" si="718"/>
        <v>0</v>
      </c>
      <c r="Q2089" s="123">
        <f t="shared" si="718"/>
        <v>0</v>
      </c>
      <c r="R2089" s="123">
        <f t="shared" si="718"/>
        <v>0</v>
      </c>
      <c r="S2089" s="123">
        <f t="shared" si="718"/>
        <v>0</v>
      </c>
      <c r="T2089" s="123">
        <f t="shared" si="718"/>
        <v>0</v>
      </c>
      <c r="U2089" s="123">
        <f t="shared" si="718"/>
        <v>0</v>
      </c>
      <c r="V2089" s="458">
        <f t="shared" si="718"/>
        <v>0</v>
      </c>
      <c r="W2089" s="123">
        <f t="shared" si="718"/>
        <v>0</v>
      </c>
      <c r="X2089" s="123">
        <f t="shared" si="718"/>
        <v>0</v>
      </c>
      <c r="Y2089" s="123">
        <f t="shared" si="718"/>
        <v>0</v>
      </c>
      <c r="Z2089" s="123">
        <f t="shared" si="718"/>
        <v>0</v>
      </c>
      <c r="AA2089" s="123">
        <f t="shared" si="718"/>
        <v>0</v>
      </c>
      <c r="AB2089" s="123">
        <f t="shared" si="718"/>
        <v>0</v>
      </c>
      <c r="AC2089" s="123">
        <f t="shared" si="718"/>
        <v>0</v>
      </c>
    </row>
    <row r="2090" spans="1:30" s="32" customFormat="1" ht="10.5" customHeight="1">
      <c r="A2090" s="2280" t="s">
        <v>9</v>
      </c>
      <c r="B2090" s="2281"/>
      <c r="C2090" s="14" t="s">
        <v>477</v>
      </c>
      <c r="D2090" s="14"/>
      <c r="E2090" s="20"/>
      <c r="F2090" s="20"/>
      <c r="G2090" s="20"/>
      <c r="H2090" s="20"/>
      <c r="I2090" s="20"/>
      <c r="J2090" s="20"/>
      <c r="K2090" s="20"/>
      <c r="L2090" s="20"/>
      <c r="M2090" s="20"/>
      <c r="N2090" s="20"/>
      <c r="O2090" s="20"/>
      <c r="P2090" s="20"/>
      <c r="Q2090" s="20"/>
      <c r="R2090" s="20"/>
      <c r="S2090" s="20"/>
      <c r="T2090" s="20"/>
      <c r="U2090" s="20"/>
      <c r="V2090" s="20"/>
      <c r="W2090" s="20"/>
      <c r="X2090" s="20"/>
      <c r="Y2090" s="20"/>
      <c r="Z2090" s="20"/>
      <c r="AA2090" s="20"/>
      <c r="AB2090" s="20"/>
      <c r="AC2090" s="102"/>
    </row>
    <row r="2091" spans="1:30" s="32" customFormat="1" ht="12" customHeight="1" thickBot="1">
      <c r="A2091" s="2282"/>
      <c r="B2091" s="2283"/>
      <c r="C2091" s="15" t="s">
        <v>478</v>
      </c>
      <c r="D2091" s="15"/>
      <c r="E2091" s="103"/>
      <c r="F2091" s="103"/>
      <c r="G2091" s="103"/>
      <c r="H2091" s="103"/>
      <c r="I2091" s="103"/>
      <c r="J2091" s="103"/>
      <c r="K2091" s="103"/>
      <c r="L2091" s="103"/>
      <c r="M2091" s="103"/>
      <c r="N2091" s="103"/>
      <c r="O2091" s="103"/>
      <c r="P2091" s="103"/>
      <c r="Q2091" s="103"/>
      <c r="R2091" s="103"/>
      <c r="S2091" s="103"/>
      <c r="T2091" s="103"/>
      <c r="U2091" s="103"/>
      <c r="V2091" s="103"/>
      <c r="W2091" s="103"/>
      <c r="X2091" s="103"/>
      <c r="Y2091" s="103"/>
      <c r="Z2091" s="103"/>
      <c r="AA2091" s="103"/>
      <c r="AB2091" s="103"/>
      <c r="AC2091" s="104"/>
    </row>
    <row r="2092" spans="1:30" s="5" customFormat="1" ht="30" customHeight="1" thickBot="1">
      <c r="A2092" s="114"/>
      <c r="B2092" s="114"/>
      <c r="C2092" s="152"/>
      <c r="D2092" s="152"/>
      <c r="E2092" s="108"/>
      <c r="F2092" s="108"/>
      <c r="G2092" s="108"/>
      <c r="H2092" s="110"/>
      <c r="I2092" s="108"/>
      <c r="J2092" s="108"/>
      <c r="K2092" s="108"/>
      <c r="L2092" s="108"/>
      <c r="M2092" s="108"/>
      <c r="N2092" s="110"/>
      <c r="O2092" s="108"/>
      <c r="P2092" s="108"/>
      <c r="Q2092" s="108"/>
      <c r="R2092" s="108"/>
      <c r="S2092" s="108"/>
      <c r="T2092" s="108"/>
      <c r="U2092" s="108"/>
      <c r="V2092" s="110"/>
      <c r="W2092" s="108"/>
      <c r="X2092" s="108"/>
      <c r="Y2092" s="108"/>
      <c r="Z2092" s="108"/>
      <c r="AA2092" s="108"/>
      <c r="AB2092" s="108"/>
      <c r="AC2092" s="108"/>
    </row>
    <row r="2093" spans="1:30" s="5" customFormat="1" ht="28.5" customHeight="1">
      <c r="A2093" s="144" t="s">
        <v>17</v>
      </c>
      <c r="B2093" s="145" t="s">
        <v>5</v>
      </c>
      <c r="C2093" s="6" t="s">
        <v>14</v>
      </c>
      <c r="D2093" s="274" t="s">
        <v>491</v>
      </c>
      <c r="E2093" s="2272" t="s">
        <v>15</v>
      </c>
      <c r="F2093" s="2273"/>
      <c r="G2093" s="2273"/>
      <c r="H2093" s="2273"/>
      <c r="I2093" s="2273"/>
      <c r="J2093" s="2273"/>
      <c r="K2093" s="2273"/>
      <c r="L2093" s="2273"/>
      <c r="M2093" s="2273"/>
      <c r="N2093" s="2273"/>
      <c r="O2093" s="2273"/>
      <c r="P2093" s="2273"/>
      <c r="Q2093" s="2273"/>
      <c r="R2093" s="2273"/>
      <c r="S2093" s="2273"/>
      <c r="T2093" s="2273"/>
      <c r="U2093" s="2273"/>
      <c r="V2093" s="2273"/>
      <c r="W2093" s="2273"/>
      <c r="X2093" s="2273"/>
      <c r="Y2093" s="2273"/>
      <c r="Z2093" s="2273"/>
      <c r="AA2093" s="2273"/>
      <c r="AB2093" s="2274"/>
      <c r="AC2093" s="2227" t="s">
        <v>10</v>
      </c>
    </row>
    <row r="2094" spans="1:30" s="13" customFormat="1" ht="12.75" customHeight="1" thickBot="1">
      <c r="A2094" s="2248" t="s">
        <v>497</v>
      </c>
      <c r="B2094" s="2249"/>
      <c r="C2094" s="17"/>
      <c r="D2094" s="17"/>
      <c r="E2094" s="18">
        <v>1</v>
      </c>
      <c r="F2094" s="18">
        <v>2</v>
      </c>
      <c r="G2094" s="18">
        <v>3</v>
      </c>
      <c r="H2094" s="18">
        <v>4</v>
      </c>
      <c r="I2094" s="18">
        <v>5</v>
      </c>
      <c r="J2094" s="18">
        <v>6</v>
      </c>
      <c r="K2094" s="18">
        <v>7</v>
      </c>
      <c r="L2094" s="18">
        <v>8</v>
      </c>
      <c r="M2094" s="18">
        <v>9</v>
      </c>
      <c r="N2094" s="18">
        <v>10</v>
      </c>
      <c r="O2094" s="18">
        <v>11</v>
      </c>
      <c r="P2094" s="18">
        <v>12</v>
      </c>
      <c r="Q2094" s="18">
        <v>13</v>
      </c>
      <c r="R2094" s="18">
        <v>14</v>
      </c>
      <c r="S2094" s="18">
        <v>15</v>
      </c>
      <c r="T2094" s="18">
        <v>16</v>
      </c>
      <c r="U2094" s="18">
        <v>17</v>
      </c>
      <c r="V2094" s="18">
        <v>18</v>
      </c>
      <c r="W2094" s="18">
        <v>19</v>
      </c>
      <c r="X2094" s="18">
        <v>20</v>
      </c>
      <c r="Y2094" s="18">
        <v>21</v>
      </c>
      <c r="Z2094" s="18">
        <v>22</v>
      </c>
      <c r="AA2094" s="18">
        <v>23</v>
      </c>
      <c r="AB2094" s="18">
        <v>24</v>
      </c>
      <c r="AC2094" s="2259"/>
    </row>
    <row r="2095" spans="1:30" s="13" customFormat="1" ht="12.75" customHeight="1" thickBot="1">
      <c r="A2095" s="19" t="s">
        <v>286</v>
      </c>
      <c r="B2095" s="20"/>
      <c r="C2095" s="21"/>
      <c r="D2095" s="867"/>
      <c r="E2095" s="20">
        <v>3</v>
      </c>
      <c r="F2095" s="20">
        <v>3</v>
      </c>
      <c r="G2095" s="20">
        <v>3</v>
      </c>
      <c r="H2095" s="20">
        <v>3</v>
      </c>
      <c r="I2095" s="20">
        <v>3</v>
      </c>
      <c r="J2095" s="20">
        <v>3</v>
      </c>
      <c r="K2095" s="20">
        <v>3</v>
      </c>
      <c r="L2095" s="20">
        <v>3</v>
      </c>
      <c r="M2095" s="20">
        <v>3</v>
      </c>
      <c r="N2095" s="20">
        <v>3</v>
      </c>
      <c r="O2095" s="20">
        <v>3</v>
      </c>
      <c r="P2095" s="20">
        <v>3</v>
      </c>
      <c r="Q2095" s="20">
        <v>3</v>
      </c>
      <c r="R2095" s="20">
        <v>3</v>
      </c>
      <c r="S2095" s="20">
        <v>3</v>
      </c>
      <c r="T2095" s="20">
        <v>3</v>
      </c>
      <c r="U2095" s="20">
        <v>3</v>
      </c>
      <c r="V2095" s="20">
        <v>3</v>
      </c>
      <c r="W2095" s="20">
        <v>3</v>
      </c>
      <c r="X2095" s="20">
        <v>3</v>
      </c>
      <c r="Y2095" s="20">
        <v>3</v>
      </c>
      <c r="Z2095" s="20">
        <v>3</v>
      </c>
      <c r="AA2095" s="20">
        <v>3</v>
      </c>
      <c r="AB2095" s="20">
        <v>3</v>
      </c>
      <c r="AC2095" s="22"/>
    </row>
    <row r="2096" spans="1:30" s="5" customFormat="1" ht="11.25">
      <c r="A2096" s="2288" t="s">
        <v>122</v>
      </c>
      <c r="B2096" s="2289" t="s">
        <v>487</v>
      </c>
      <c r="C2096" s="10" t="s">
        <v>477</v>
      </c>
      <c r="D2096" s="867" t="s">
        <v>499</v>
      </c>
      <c r="E2096" s="276">
        <v>1.1999999999716237E-3</v>
      </c>
      <c r="F2096" s="276">
        <v>1.1999999999716237E-3</v>
      </c>
      <c r="G2096" s="276">
        <v>2.3999999999432474E-3</v>
      </c>
      <c r="H2096" s="465">
        <v>2.400000000216096E-3</v>
      </c>
      <c r="I2096" s="276">
        <v>2.3999999999432474E-3</v>
      </c>
      <c r="J2096" s="276">
        <v>3.5999999999148709E-3</v>
      </c>
      <c r="K2096" s="276">
        <v>3.6000000001877195E-3</v>
      </c>
      <c r="L2096" s="276">
        <v>2.3999999999432474E-3</v>
      </c>
      <c r="M2096" s="276">
        <v>1.1999999999716237E-3</v>
      </c>
      <c r="N2096" s="465">
        <v>1.1999999999716237E-3</v>
      </c>
      <c r="O2096" s="276">
        <v>2.3999999999432474E-3</v>
      </c>
      <c r="P2096" s="276">
        <v>1.1999999999716237E-3</v>
      </c>
      <c r="Q2096" s="276">
        <v>3.6000000001877195E-3</v>
      </c>
      <c r="R2096" s="276">
        <v>1.1999999999716237E-3</v>
      </c>
      <c r="S2096" s="276">
        <v>1.1999999999716237E-3</v>
      </c>
      <c r="T2096" s="276">
        <v>1.1999999999716237E-3</v>
      </c>
      <c r="U2096" s="276">
        <v>1.1999999999716237E-3</v>
      </c>
      <c r="V2096" s="465">
        <v>1.1999999999716237E-3</v>
      </c>
      <c r="W2096" s="276">
        <v>1.1999999999716237E-3</v>
      </c>
      <c r="X2096" s="276">
        <v>3.5999999999148709E-3</v>
      </c>
      <c r="Y2096" s="276">
        <v>2.400000000216096E-3</v>
      </c>
      <c r="Z2096" s="276">
        <v>1.1999999999716237E-3</v>
      </c>
      <c r="AA2096" s="276">
        <v>1.1999999999716237E-3</v>
      </c>
      <c r="AB2096" s="276">
        <v>1.1999999999716237E-3</v>
      </c>
      <c r="AC2096" s="138">
        <f>SUM(E2096:AB2096)</f>
        <v>4.5600000000013109E-2</v>
      </c>
    </row>
    <row r="2097" spans="1:30" s="5" customFormat="1" ht="11.25">
      <c r="A2097" s="2278"/>
      <c r="B2097" s="2276"/>
      <c r="C2097" s="11" t="s">
        <v>478</v>
      </c>
      <c r="D2097" s="866" t="s">
        <v>499</v>
      </c>
      <c r="E2097" s="276">
        <v>0</v>
      </c>
      <c r="F2097" s="276">
        <v>0</v>
      </c>
      <c r="G2097" s="276">
        <v>0</v>
      </c>
      <c r="H2097" s="465">
        <v>0</v>
      </c>
      <c r="I2097" s="276">
        <v>0</v>
      </c>
      <c r="J2097" s="276">
        <v>1.2000000000261935E-2</v>
      </c>
      <c r="K2097" s="276">
        <v>0</v>
      </c>
      <c r="L2097" s="276">
        <v>1.2000000000261935E-2</v>
      </c>
      <c r="M2097" s="276">
        <v>0</v>
      </c>
      <c r="N2097" s="465">
        <v>1.199999999917054E-2</v>
      </c>
      <c r="O2097" s="276">
        <v>0</v>
      </c>
      <c r="P2097" s="276">
        <v>1.2000000000261935E-2</v>
      </c>
      <c r="Q2097" s="276">
        <v>0</v>
      </c>
      <c r="R2097" s="276">
        <v>1.2000000000261935E-2</v>
      </c>
      <c r="S2097" s="276">
        <v>0</v>
      </c>
      <c r="T2097" s="276">
        <v>1.2000000000261935E-2</v>
      </c>
      <c r="U2097" s="276">
        <v>0</v>
      </c>
      <c r="V2097" s="465">
        <v>1.2000000000261935E-2</v>
      </c>
      <c r="W2097" s="276">
        <v>0</v>
      </c>
      <c r="X2097" s="276">
        <v>1.199999999917054E-2</v>
      </c>
      <c r="Y2097" s="276">
        <v>0</v>
      </c>
      <c r="Z2097" s="276">
        <v>0</v>
      </c>
      <c r="AA2097" s="276">
        <v>1.2000000000261935E-2</v>
      </c>
      <c r="AB2097" s="276">
        <v>0</v>
      </c>
      <c r="AC2097" s="138">
        <f>SUM(E2097:AB2097)</f>
        <v>0.10800000000017462</v>
      </c>
    </row>
    <row r="2098" spans="1:30" s="5" customFormat="1" ht="11.25">
      <c r="A2098" s="2278"/>
      <c r="B2098" s="2276"/>
      <c r="C2098" s="11" t="s">
        <v>8</v>
      </c>
      <c r="D2098" s="866" t="s">
        <v>498</v>
      </c>
      <c r="E2098" s="124">
        <f t="shared" ref="E2098:AB2098" si="719">SQRT(E2096*E2096+E2097*E2097)*1000/(1.732*E2102)</f>
        <v>1.6613290011387079E-5</v>
      </c>
      <c r="F2098" s="124">
        <f t="shared" si="719"/>
        <v>1.6613290011387079E-5</v>
      </c>
      <c r="G2098" s="124">
        <f t="shared" si="719"/>
        <v>3.3226580022774158E-5</v>
      </c>
      <c r="H2098" s="437">
        <f t="shared" si="719"/>
        <v>3.3226580026551586E-5</v>
      </c>
      <c r="I2098" s="124">
        <f t="shared" si="719"/>
        <v>3.3226580022774158E-5</v>
      </c>
      <c r="J2098" s="124">
        <f t="shared" si="719"/>
        <v>1.7344783984753941E-4</v>
      </c>
      <c r="K2098" s="124">
        <f t="shared" si="719"/>
        <v>4.9839870037938662E-5</v>
      </c>
      <c r="L2098" s="124">
        <f t="shared" si="719"/>
        <v>1.6942297991348577E-4</v>
      </c>
      <c r="M2098" s="124">
        <f t="shared" si="719"/>
        <v>1.6613290011387079E-5</v>
      </c>
      <c r="N2098" s="437">
        <f t="shared" si="719"/>
        <v>1.6696149826453285E-4</v>
      </c>
      <c r="O2098" s="124">
        <f t="shared" si="719"/>
        <v>3.3226580022774158E-5</v>
      </c>
      <c r="P2098" s="124">
        <f t="shared" si="719"/>
        <v>1.6696149827956754E-4</v>
      </c>
      <c r="Q2098" s="124">
        <f t="shared" si="719"/>
        <v>4.9839870037938662E-5</v>
      </c>
      <c r="R2098" s="124">
        <f t="shared" si="719"/>
        <v>1.6696149827956754E-4</v>
      </c>
      <c r="S2098" s="124">
        <f t="shared" si="719"/>
        <v>1.6613290011387079E-5</v>
      </c>
      <c r="T2098" s="124">
        <f t="shared" si="719"/>
        <v>1.6696149827956754E-4</v>
      </c>
      <c r="U2098" s="124">
        <f t="shared" si="719"/>
        <v>1.6613290011387079E-5</v>
      </c>
      <c r="V2098" s="437">
        <f t="shared" si="719"/>
        <v>1.6696149827956754E-4</v>
      </c>
      <c r="W2098" s="124">
        <f t="shared" si="719"/>
        <v>1.6613290011387079E-5</v>
      </c>
      <c r="X2098" s="124">
        <f t="shared" si="719"/>
        <v>1.7344783983306694E-4</v>
      </c>
      <c r="Y2098" s="124">
        <f t="shared" si="719"/>
        <v>3.3226580026551586E-5</v>
      </c>
      <c r="Z2098" s="124">
        <f t="shared" si="719"/>
        <v>1.6613290011387079E-5</v>
      </c>
      <c r="AA2098" s="124">
        <f t="shared" si="719"/>
        <v>1.6696149827956754E-4</v>
      </c>
      <c r="AB2098" s="124">
        <f t="shared" si="719"/>
        <v>0.10497585555074042</v>
      </c>
      <c r="AC2098" s="135"/>
    </row>
    <row r="2099" spans="1:30" s="5" customFormat="1" ht="12" thickBot="1">
      <c r="A2099" s="2278"/>
      <c r="B2099" s="2276"/>
      <c r="C2099" s="11" t="s">
        <v>16</v>
      </c>
      <c r="D2099" s="11"/>
      <c r="E2099" s="121">
        <f t="shared" ref="E2099:AC2099" si="720">E2097/E2096</f>
        <v>0</v>
      </c>
      <c r="F2099" s="121">
        <f t="shared" si="720"/>
        <v>0</v>
      </c>
      <c r="G2099" s="121">
        <f t="shared" si="720"/>
        <v>0</v>
      </c>
      <c r="H2099" s="435">
        <f t="shared" si="720"/>
        <v>0</v>
      </c>
      <c r="I2099" s="121">
        <f t="shared" si="720"/>
        <v>0</v>
      </c>
      <c r="J2099" s="121">
        <f t="shared" si="720"/>
        <v>3.3333333334849162</v>
      </c>
      <c r="K2099" s="121">
        <f t="shared" si="720"/>
        <v>0</v>
      </c>
      <c r="L2099" s="121">
        <f t="shared" si="720"/>
        <v>5.0000000002273737</v>
      </c>
      <c r="M2099" s="121">
        <f t="shared" si="720"/>
        <v>0</v>
      </c>
      <c r="N2099" s="435">
        <f t="shared" si="720"/>
        <v>9.9999999995452526</v>
      </c>
      <c r="O2099" s="121">
        <f t="shared" si="720"/>
        <v>0</v>
      </c>
      <c r="P2099" s="121">
        <f t="shared" si="720"/>
        <v>10.000000000454747</v>
      </c>
      <c r="Q2099" s="121">
        <f t="shared" si="720"/>
        <v>0</v>
      </c>
      <c r="R2099" s="121">
        <f t="shared" si="720"/>
        <v>10.000000000454747</v>
      </c>
      <c r="S2099" s="121">
        <f t="shared" si="720"/>
        <v>0</v>
      </c>
      <c r="T2099" s="121">
        <f t="shared" si="720"/>
        <v>10.000000000454747</v>
      </c>
      <c r="U2099" s="121">
        <f t="shared" si="720"/>
        <v>0</v>
      </c>
      <c r="V2099" s="435">
        <f t="shared" si="720"/>
        <v>10.000000000454747</v>
      </c>
      <c r="W2099" s="121">
        <f t="shared" si="720"/>
        <v>0</v>
      </c>
      <c r="X2099" s="121">
        <f t="shared" si="720"/>
        <v>3.3333333331817512</v>
      </c>
      <c r="Y2099" s="121">
        <f t="shared" si="720"/>
        <v>0</v>
      </c>
      <c r="Z2099" s="121">
        <f t="shared" si="720"/>
        <v>0</v>
      </c>
      <c r="AA2099" s="121">
        <f t="shared" si="720"/>
        <v>10.000000000454747</v>
      </c>
      <c r="AB2099" s="121">
        <f t="shared" si="720"/>
        <v>0</v>
      </c>
      <c r="AC2099" s="128">
        <f t="shared" si="720"/>
        <v>2.3684210526347274</v>
      </c>
    </row>
    <row r="2100" spans="1:30" s="5" customFormat="1" ht="12" thickBot="1">
      <c r="A2100" s="293" t="s">
        <v>507</v>
      </c>
      <c r="B2100" s="294"/>
      <c r="C2100" s="295"/>
      <c r="D2100" s="295"/>
      <c r="E2100" s="367">
        <f>SQRT(E2096*E2096+E2097*E2097)</f>
        <v>1.1999999999716237E-3</v>
      </c>
      <c r="F2100" s="367">
        <f t="shared" ref="F2100:AB2100" si="721">SQRT(F2096*F2096+F2097*F2097)</f>
        <v>1.1999999999716237E-3</v>
      </c>
      <c r="G2100" s="367">
        <f t="shared" si="721"/>
        <v>2.3999999999432474E-3</v>
      </c>
      <c r="H2100" s="367">
        <f t="shared" si="721"/>
        <v>2.400000000216096E-3</v>
      </c>
      <c r="I2100" s="367">
        <f t="shared" si="721"/>
        <v>2.3999999999432474E-3</v>
      </c>
      <c r="J2100" s="367">
        <f t="shared" si="721"/>
        <v>1.2528367810919087E-2</v>
      </c>
      <c r="K2100" s="367">
        <f t="shared" si="721"/>
        <v>3.6000000001877195E-3</v>
      </c>
      <c r="L2100" s="367">
        <f t="shared" si="721"/>
        <v>1.2237646832868402E-2</v>
      </c>
      <c r="M2100" s="367">
        <f t="shared" si="721"/>
        <v>1.1999999999716237E-3</v>
      </c>
      <c r="N2100" s="367">
        <f t="shared" si="721"/>
        <v>1.2059850744516902E-2</v>
      </c>
      <c r="O2100" s="367">
        <f t="shared" si="721"/>
        <v>2.3999999999432474E-3</v>
      </c>
      <c r="P2100" s="367">
        <f t="shared" si="721"/>
        <v>1.2059850745602878E-2</v>
      </c>
      <c r="Q2100" s="367">
        <f t="shared" si="721"/>
        <v>3.6000000001877195E-3</v>
      </c>
      <c r="R2100" s="367">
        <f t="shared" si="721"/>
        <v>1.2059850745602878E-2</v>
      </c>
      <c r="S2100" s="367">
        <f t="shared" si="721"/>
        <v>1.1999999999716237E-3</v>
      </c>
      <c r="T2100" s="367">
        <f t="shared" si="721"/>
        <v>1.2059850745602878E-2</v>
      </c>
      <c r="U2100" s="489">
        <f t="shared" si="721"/>
        <v>1.1999999999716237E-3</v>
      </c>
      <c r="V2100" s="367">
        <f t="shared" si="721"/>
        <v>1.2059850745602878E-2</v>
      </c>
      <c r="W2100" s="367">
        <f t="shared" si="721"/>
        <v>1.1999999999716237E-3</v>
      </c>
      <c r="X2100" s="296">
        <f t="shared" si="721"/>
        <v>1.252836780987372E-2</v>
      </c>
      <c r="Y2100" s="711">
        <f t="shared" si="721"/>
        <v>2.400000000216096E-3</v>
      </c>
      <c r="Z2100" s="367">
        <f t="shared" si="721"/>
        <v>1.1999999999716237E-3</v>
      </c>
      <c r="AA2100" s="367">
        <f t="shared" si="721"/>
        <v>1.2059850745602878E-2</v>
      </c>
      <c r="AB2100" s="367">
        <f t="shared" si="721"/>
        <v>1.1999999999716237E-3</v>
      </c>
      <c r="AC2100" s="297"/>
      <c r="AD2100" s="395">
        <f>MAX(E2100:AB2100)</f>
        <v>1.2528367810919087E-2</v>
      </c>
    </row>
    <row r="2101" spans="1:30" s="13" customFormat="1" ht="14.25" customHeight="1" thickBot="1">
      <c r="A2101" s="154" t="s">
        <v>290</v>
      </c>
      <c r="B2101" s="155"/>
      <c r="C2101" s="156"/>
      <c r="D2101" s="156"/>
      <c r="E2101" s="157">
        <v>1</v>
      </c>
      <c r="F2101" s="157">
        <v>2</v>
      </c>
      <c r="G2101" s="157">
        <v>3</v>
      </c>
      <c r="H2101" s="157">
        <v>4</v>
      </c>
      <c r="I2101" s="157">
        <v>5</v>
      </c>
      <c r="J2101" s="157">
        <v>6</v>
      </c>
      <c r="K2101" s="157">
        <v>7</v>
      </c>
      <c r="L2101" s="157">
        <v>8</v>
      </c>
      <c r="M2101" s="157">
        <v>9</v>
      </c>
      <c r="N2101" s="157">
        <v>10</v>
      </c>
      <c r="O2101" s="157">
        <v>11</v>
      </c>
      <c r="P2101" s="157">
        <v>12</v>
      </c>
      <c r="Q2101" s="157">
        <v>13</v>
      </c>
      <c r="R2101" s="157">
        <v>14</v>
      </c>
      <c r="S2101" s="157">
        <v>15</v>
      </c>
      <c r="T2101" s="157">
        <v>16</v>
      </c>
      <c r="U2101" s="157">
        <v>17</v>
      </c>
      <c r="V2101" s="157">
        <v>18</v>
      </c>
      <c r="W2101" s="157">
        <v>19</v>
      </c>
      <c r="X2101" s="157">
        <v>20</v>
      </c>
      <c r="Y2101" s="157">
        <v>21</v>
      </c>
      <c r="Z2101" s="157">
        <v>22</v>
      </c>
      <c r="AA2101" s="157">
        <v>23</v>
      </c>
      <c r="AB2101" s="157">
        <v>24</v>
      </c>
      <c r="AC2101" s="158"/>
    </row>
    <row r="2102" spans="1:30" s="32" customFormat="1" ht="14.25" customHeight="1" thickBot="1">
      <c r="A2102" s="28" t="s">
        <v>488</v>
      </c>
      <c r="B2102" s="29"/>
      <c r="C2102" s="440" t="s">
        <v>13</v>
      </c>
      <c r="D2102" s="855" t="s">
        <v>523</v>
      </c>
      <c r="E2102" s="332" t="s">
        <v>837</v>
      </c>
      <c r="F2102" s="332" t="s">
        <v>837</v>
      </c>
      <c r="G2102" s="332" t="s">
        <v>837</v>
      </c>
      <c r="H2102" s="332" t="s">
        <v>837</v>
      </c>
      <c r="I2102" s="332" t="s">
        <v>837</v>
      </c>
      <c r="J2102" s="332" t="s">
        <v>837</v>
      </c>
      <c r="K2102" s="332" t="s">
        <v>837</v>
      </c>
      <c r="L2102" s="332" t="s">
        <v>837</v>
      </c>
      <c r="M2102" s="332" t="s">
        <v>837</v>
      </c>
      <c r="N2102" s="332" t="s">
        <v>837</v>
      </c>
      <c r="O2102" s="332" t="s">
        <v>837</v>
      </c>
      <c r="P2102" s="332" t="s">
        <v>837</v>
      </c>
      <c r="Q2102" s="332" t="s">
        <v>837</v>
      </c>
      <c r="R2102" s="332" t="s">
        <v>837</v>
      </c>
      <c r="S2102" s="332" t="s">
        <v>837</v>
      </c>
      <c r="T2102" s="332" t="s">
        <v>837</v>
      </c>
      <c r="U2102" s="332" t="s">
        <v>837</v>
      </c>
      <c r="V2102" s="332" t="s">
        <v>837</v>
      </c>
      <c r="W2102" s="332" t="s">
        <v>837</v>
      </c>
      <c r="X2102" s="332" t="s">
        <v>837</v>
      </c>
      <c r="Y2102" s="332" t="s">
        <v>837</v>
      </c>
      <c r="Z2102" s="332" t="s">
        <v>837</v>
      </c>
      <c r="AA2102" s="332" t="s">
        <v>837</v>
      </c>
      <c r="AB2102" s="332">
        <v>6.6</v>
      </c>
      <c r="AC2102" s="31"/>
    </row>
    <row r="2103" spans="1:30" ht="11.25" customHeight="1">
      <c r="A2103" s="2216" t="s">
        <v>124</v>
      </c>
      <c r="B2103" s="2244" t="s">
        <v>699</v>
      </c>
      <c r="C2103" s="10" t="s">
        <v>477</v>
      </c>
      <c r="D2103" s="867" t="s">
        <v>499</v>
      </c>
      <c r="E2103" s="256">
        <v>1.2000000002444721E-3</v>
      </c>
      <c r="F2103" s="256">
        <v>2.9999999995197865E-3</v>
      </c>
      <c r="G2103" s="256">
        <v>3.0000000000654837E-3</v>
      </c>
      <c r="H2103" s="462">
        <v>2.3999999999432474E-3</v>
      </c>
      <c r="I2103" s="256">
        <v>2.4000000004889442E-3</v>
      </c>
      <c r="J2103" s="256">
        <v>2.9999999995197865E-3</v>
      </c>
      <c r="K2103" s="256">
        <v>3.0000000000654837E-3</v>
      </c>
      <c r="L2103" s="256">
        <v>1.8000000003667081E-3</v>
      </c>
      <c r="M2103" s="256">
        <v>2.3999999999432474E-3</v>
      </c>
      <c r="N2103" s="462">
        <v>2.3999999999432474E-3</v>
      </c>
      <c r="O2103" s="256">
        <v>1.7999999998210114E-3</v>
      </c>
      <c r="P2103" s="256">
        <v>1.7999999998210114E-3</v>
      </c>
      <c r="Q2103" s="256">
        <v>1.2000000002444721E-3</v>
      </c>
      <c r="R2103" s="256">
        <v>1.2000000002444721E-3</v>
      </c>
      <c r="S2103" s="256">
        <v>1.1999999996987754E-3</v>
      </c>
      <c r="T2103" s="256">
        <v>1.2000000002444721E-3</v>
      </c>
      <c r="U2103" s="256">
        <v>1.1999999996987754E-3</v>
      </c>
      <c r="V2103" s="462">
        <v>1.2000000002444721E-3</v>
      </c>
      <c r="W2103" s="256">
        <v>2.3999999999432474E-3</v>
      </c>
      <c r="X2103" s="256">
        <v>2.3999999999432474E-3</v>
      </c>
      <c r="Y2103" s="256">
        <v>2.3999999999432474E-3</v>
      </c>
      <c r="Z2103" s="256">
        <v>1.7999999998210114E-3</v>
      </c>
      <c r="AA2103" s="256">
        <v>1.2000000002444721E-3</v>
      </c>
      <c r="AB2103" s="256">
        <v>1.2000000002444721E-3</v>
      </c>
      <c r="AC2103" s="135">
        <f>SUM(E2103:AB2103)</f>
        <v>4.6800000000257559E-2</v>
      </c>
    </row>
    <row r="2104" spans="1:30" ht="11.25" customHeight="1">
      <c r="A2104" s="2295"/>
      <c r="B2104" s="2293"/>
      <c r="C2104" s="11" t="s">
        <v>478</v>
      </c>
      <c r="D2104" s="866" t="s">
        <v>499</v>
      </c>
      <c r="E2104" s="92">
        <v>0</v>
      </c>
      <c r="F2104" s="92">
        <v>0</v>
      </c>
      <c r="G2104" s="92">
        <v>0</v>
      </c>
      <c r="H2104" s="438">
        <v>0</v>
      </c>
      <c r="I2104" s="92">
        <v>0</v>
      </c>
      <c r="J2104" s="92">
        <v>0</v>
      </c>
      <c r="K2104" s="92">
        <v>0</v>
      </c>
      <c r="L2104" s="92">
        <v>0</v>
      </c>
      <c r="M2104" s="92">
        <v>0</v>
      </c>
      <c r="N2104" s="438">
        <v>0</v>
      </c>
      <c r="O2104" s="92">
        <v>0</v>
      </c>
      <c r="P2104" s="92">
        <v>0</v>
      </c>
      <c r="Q2104" s="92">
        <v>0</v>
      </c>
      <c r="R2104" s="92">
        <v>0</v>
      </c>
      <c r="S2104" s="92">
        <v>0</v>
      </c>
      <c r="T2104" s="92">
        <v>0</v>
      </c>
      <c r="U2104" s="92">
        <v>0</v>
      </c>
      <c r="V2104" s="438">
        <v>0</v>
      </c>
      <c r="W2104" s="92">
        <v>0</v>
      </c>
      <c r="X2104" s="92">
        <v>0</v>
      </c>
      <c r="Y2104" s="92">
        <v>0</v>
      </c>
      <c r="Z2104" s="92">
        <v>0</v>
      </c>
      <c r="AA2104" s="92">
        <v>0</v>
      </c>
      <c r="AB2104" s="92">
        <v>0</v>
      </c>
      <c r="AC2104" s="135">
        <f>SUM(E2104:AB2104)</f>
        <v>0</v>
      </c>
      <c r="AD2104" s="5" t="s">
        <v>465</v>
      </c>
    </row>
    <row r="2105" spans="1:30" ht="11.25" customHeight="1">
      <c r="A2105" s="2295"/>
      <c r="B2105" s="2293"/>
      <c r="C2105" s="11" t="s">
        <v>8</v>
      </c>
      <c r="D2105" s="866" t="s">
        <v>498</v>
      </c>
      <c r="E2105" s="124">
        <f>SQRT(E2103*E2103+E2104*E2104)*1000/(1.732*E2102)</f>
        <v>1.6613290015164504E-5</v>
      </c>
      <c r="F2105" s="124">
        <f t="shared" ref="F2105:AB2105" si="722">SQRT(F2103*F2103+F2104*F2104)*1000/(1.732*F2102)</f>
        <v>4.1533225022801557E-5</v>
      </c>
      <c r="G2105" s="124">
        <f t="shared" si="722"/>
        <v>4.1533225030356413E-5</v>
      </c>
      <c r="H2105" s="437">
        <f t="shared" si="722"/>
        <v>3.3226580022774158E-5</v>
      </c>
      <c r="I2105" s="124">
        <f t="shared" si="722"/>
        <v>3.3226580030329007E-5</v>
      </c>
      <c r="J2105" s="124">
        <f t="shared" si="722"/>
        <v>4.1533225022801557E-5</v>
      </c>
      <c r="K2105" s="124">
        <f t="shared" si="722"/>
        <v>4.1533225030356413E-5</v>
      </c>
      <c r="L2105" s="124">
        <f t="shared" si="722"/>
        <v>2.4919935022746752E-5</v>
      </c>
      <c r="M2105" s="124">
        <f t="shared" si="722"/>
        <v>3.3226580022774158E-5</v>
      </c>
      <c r="N2105" s="437">
        <f t="shared" si="722"/>
        <v>3.3226580022774158E-5</v>
      </c>
      <c r="O2105" s="124">
        <f t="shared" si="722"/>
        <v>2.4919935015191906E-5</v>
      </c>
      <c r="P2105" s="124">
        <f t="shared" si="722"/>
        <v>2.4919935015191906E-5</v>
      </c>
      <c r="Q2105" s="124">
        <f t="shared" si="722"/>
        <v>1.6613290015164504E-5</v>
      </c>
      <c r="R2105" s="124">
        <f t="shared" si="722"/>
        <v>1.6613290015164504E-5</v>
      </c>
      <c r="S2105" s="124">
        <f t="shared" si="722"/>
        <v>1.6613290007609654E-5</v>
      </c>
      <c r="T2105" s="124">
        <f t="shared" si="722"/>
        <v>1.6613290015164504E-5</v>
      </c>
      <c r="U2105" s="124">
        <f t="shared" si="722"/>
        <v>1.6613290007609654E-5</v>
      </c>
      <c r="V2105" s="437">
        <f t="shared" si="722"/>
        <v>1.6613290015164504E-5</v>
      </c>
      <c r="W2105" s="124">
        <f t="shared" si="722"/>
        <v>3.3226580022774158E-5</v>
      </c>
      <c r="X2105" s="124">
        <f t="shared" si="722"/>
        <v>3.3226580022774158E-5</v>
      </c>
      <c r="Y2105" s="124">
        <f t="shared" si="722"/>
        <v>3.3226580022774158E-5</v>
      </c>
      <c r="Z2105" s="124">
        <f t="shared" si="722"/>
        <v>2.4919935015191906E-5</v>
      </c>
      <c r="AA2105" s="124">
        <f t="shared" si="722"/>
        <v>1.6613290015164504E-5</v>
      </c>
      <c r="AB2105" s="124">
        <f t="shared" si="722"/>
        <v>0.10497585557460917</v>
      </c>
      <c r="AC2105" s="97"/>
    </row>
    <row r="2106" spans="1:30" ht="11.25" customHeight="1" thickBot="1">
      <c r="A2106" s="2296"/>
      <c r="B2106" s="2294"/>
      <c r="C2106" s="48" t="s">
        <v>16</v>
      </c>
      <c r="D2106" s="1173"/>
      <c r="E2106" s="121">
        <f t="shared" ref="E2106:AC2106" si="723">E2104/E2103</f>
        <v>0</v>
      </c>
      <c r="F2106" s="121">
        <f t="shared" si="723"/>
        <v>0</v>
      </c>
      <c r="G2106" s="121">
        <f t="shared" si="723"/>
        <v>0</v>
      </c>
      <c r="H2106" s="435">
        <f t="shared" si="723"/>
        <v>0</v>
      </c>
      <c r="I2106" s="121">
        <f t="shared" si="723"/>
        <v>0</v>
      </c>
      <c r="J2106" s="121">
        <f t="shared" si="723"/>
        <v>0</v>
      </c>
      <c r="K2106" s="121">
        <f t="shared" si="723"/>
        <v>0</v>
      </c>
      <c r="L2106" s="121">
        <f t="shared" si="723"/>
        <v>0</v>
      </c>
      <c r="M2106" s="121">
        <f t="shared" si="723"/>
        <v>0</v>
      </c>
      <c r="N2106" s="435">
        <f t="shared" si="723"/>
        <v>0</v>
      </c>
      <c r="O2106" s="121">
        <f t="shared" si="723"/>
        <v>0</v>
      </c>
      <c r="P2106" s="121">
        <f t="shared" si="723"/>
        <v>0</v>
      </c>
      <c r="Q2106" s="121">
        <f t="shared" si="723"/>
        <v>0</v>
      </c>
      <c r="R2106" s="121">
        <f t="shared" si="723"/>
        <v>0</v>
      </c>
      <c r="S2106" s="121">
        <f t="shared" si="723"/>
        <v>0</v>
      </c>
      <c r="T2106" s="121">
        <f t="shared" si="723"/>
        <v>0</v>
      </c>
      <c r="U2106" s="121">
        <f t="shared" si="723"/>
        <v>0</v>
      </c>
      <c r="V2106" s="435">
        <f t="shared" si="723"/>
        <v>0</v>
      </c>
      <c r="W2106" s="121">
        <f t="shared" si="723"/>
        <v>0</v>
      </c>
      <c r="X2106" s="121">
        <f t="shared" si="723"/>
        <v>0</v>
      </c>
      <c r="Y2106" s="121">
        <f t="shared" si="723"/>
        <v>0</v>
      </c>
      <c r="Z2106" s="121">
        <f t="shared" si="723"/>
        <v>0</v>
      </c>
      <c r="AA2106" s="121">
        <f t="shared" si="723"/>
        <v>0</v>
      </c>
      <c r="AB2106" s="121">
        <f t="shared" si="723"/>
        <v>0</v>
      </c>
      <c r="AC2106" s="133">
        <f t="shared" si="723"/>
        <v>0</v>
      </c>
    </row>
    <row r="2107" spans="1:30" ht="11.25" customHeight="1">
      <c r="A2107" s="2216" t="s">
        <v>100</v>
      </c>
      <c r="B2107" s="2244" t="s">
        <v>700</v>
      </c>
      <c r="C2107" s="10" t="s">
        <v>477</v>
      </c>
      <c r="D2107" s="867" t="s">
        <v>499</v>
      </c>
      <c r="E2107" s="90">
        <v>0</v>
      </c>
      <c r="F2107" s="90">
        <v>0</v>
      </c>
      <c r="G2107" s="90">
        <v>0</v>
      </c>
      <c r="H2107" s="433">
        <v>0</v>
      </c>
      <c r="I2107" s="90">
        <v>0</v>
      </c>
      <c r="J2107" s="90">
        <v>0</v>
      </c>
      <c r="K2107" s="90">
        <v>0</v>
      </c>
      <c r="L2107" s="90">
        <v>0</v>
      </c>
      <c r="M2107" s="90">
        <v>0</v>
      </c>
      <c r="N2107" s="433">
        <v>0</v>
      </c>
      <c r="O2107" s="90">
        <v>0</v>
      </c>
      <c r="P2107" s="90">
        <v>0</v>
      </c>
      <c r="Q2107" s="90">
        <v>0</v>
      </c>
      <c r="R2107" s="90">
        <v>0</v>
      </c>
      <c r="S2107" s="90">
        <v>0</v>
      </c>
      <c r="T2107" s="90">
        <v>0</v>
      </c>
      <c r="U2107" s="90">
        <v>0</v>
      </c>
      <c r="V2107" s="433">
        <v>0</v>
      </c>
      <c r="W2107" s="90">
        <v>0</v>
      </c>
      <c r="X2107" s="90">
        <v>0</v>
      </c>
      <c r="Y2107" s="90">
        <v>0</v>
      </c>
      <c r="Z2107" s="90">
        <v>0</v>
      </c>
      <c r="AA2107" s="90">
        <v>0</v>
      </c>
      <c r="AB2107" s="90">
        <v>0</v>
      </c>
      <c r="AC2107" s="135">
        <f>SUM(E2107:AB2107)</f>
        <v>0</v>
      </c>
      <c r="AD2107" s="5" t="s">
        <v>465</v>
      </c>
    </row>
    <row r="2108" spans="1:30" ht="11.25" customHeight="1">
      <c r="A2108" s="2295"/>
      <c r="B2108" s="2293"/>
      <c r="C2108" s="11" t="s">
        <v>478</v>
      </c>
      <c r="D2108" s="866" t="s">
        <v>499</v>
      </c>
      <c r="E2108" s="92">
        <v>0</v>
      </c>
      <c r="F2108" s="92">
        <v>0</v>
      </c>
      <c r="G2108" s="92">
        <v>0</v>
      </c>
      <c r="H2108" s="438">
        <v>0</v>
      </c>
      <c r="I2108" s="92">
        <v>0</v>
      </c>
      <c r="J2108" s="92">
        <v>0</v>
      </c>
      <c r="K2108" s="92">
        <v>0</v>
      </c>
      <c r="L2108" s="92">
        <v>0</v>
      </c>
      <c r="M2108" s="92">
        <v>0</v>
      </c>
      <c r="N2108" s="438">
        <v>0</v>
      </c>
      <c r="O2108" s="92">
        <v>0</v>
      </c>
      <c r="P2108" s="92">
        <v>0</v>
      </c>
      <c r="Q2108" s="92">
        <v>0</v>
      </c>
      <c r="R2108" s="92">
        <v>0</v>
      </c>
      <c r="S2108" s="92">
        <v>0</v>
      </c>
      <c r="T2108" s="92">
        <v>0</v>
      </c>
      <c r="U2108" s="92">
        <v>0</v>
      </c>
      <c r="V2108" s="438">
        <v>0</v>
      </c>
      <c r="W2108" s="92">
        <v>0</v>
      </c>
      <c r="X2108" s="92">
        <v>0</v>
      </c>
      <c r="Y2108" s="92">
        <v>0</v>
      </c>
      <c r="Z2108" s="92">
        <v>0</v>
      </c>
      <c r="AA2108" s="92">
        <v>0</v>
      </c>
      <c r="AB2108" s="92">
        <v>0</v>
      </c>
      <c r="AC2108" s="135">
        <f>SUM(E2108:AB2108)</f>
        <v>0</v>
      </c>
      <c r="AD2108" s="5" t="s">
        <v>465</v>
      </c>
    </row>
    <row r="2109" spans="1:30" ht="11.25" customHeight="1">
      <c r="A2109" s="2295"/>
      <c r="B2109" s="2293"/>
      <c r="C2109" s="11" t="s">
        <v>8</v>
      </c>
      <c r="D2109" s="866" t="s">
        <v>498</v>
      </c>
      <c r="E2109" s="124">
        <f>SQRT(E2107*E2107+E2108*E2108)*1000/(1.732*E2102)</f>
        <v>0</v>
      </c>
      <c r="F2109" s="124">
        <f t="shared" ref="F2109:AB2109" si="724">SQRT(F2107*F2107+F2108*F2108)*1000/(1.732*F2102)</f>
        <v>0</v>
      </c>
      <c r="G2109" s="124">
        <f t="shared" si="724"/>
        <v>0</v>
      </c>
      <c r="H2109" s="437">
        <f t="shared" si="724"/>
        <v>0</v>
      </c>
      <c r="I2109" s="124">
        <f t="shared" si="724"/>
        <v>0</v>
      </c>
      <c r="J2109" s="124">
        <f t="shared" si="724"/>
        <v>0</v>
      </c>
      <c r="K2109" s="124">
        <f t="shared" si="724"/>
        <v>0</v>
      </c>
      <c r="L2109" s="124">
        <f t="shared" si="724"/>
        <v>0</v>
      </c>
      <c r="M2109" s="124">
        <f t="shared" si="724"/>
        <v>0</v>
      </c>
      <c r="N2109" s="437">
        <f t="shared" si="724"/>
        <v>0</v>
      </c>
      <c r="O2109" s="124">
        <f t="shared" si="724"/>
        <v>0</v>
      </c>
      <c r="P2109" s="124">
        <f t="shared" si="724"/>
        <v>0</v>
      </c>
      <c r="Q2109" s="124">
        <f t="shared" si="724"/>
        <v>0</v>
      </c>
      <c r="R2109" s="124">
        <f t="shared" si="724"/>
        <v>0</v>
      </c>
      <c r="S2109" s="124">
        <f t="shared" si="724"/>
        <v>0</v>
      </c>
      <c r="T2109" s="124">
        <f t="shared" si="724"/>
        <v>0</v>
      </c>
      <c r="U2109" s="124">
        <f t="shared" si="724"/>
        <v>0</v>
      </c>
      <c r="V2109" s="437">
        <f t="shared" si="724"/>
        <v>0</v>
      </c>
      <c r="W2109" s="124">
        <f t="shared" si="724"/>
        <v>0</v>
      </c>
      <c r="X2109" s="124">
        <f t="shared" si="724"/>
        <v>0</v>
      </c>
      <c r="Y2109" s="124">
        <f t="shared" si="724"/>
        <v>0</v>
      </c>
      <c r="Z2109" s="124">
        <f t="shared" si="724"/>
        <v>0</v>
      </c>
      <c r="AA2109" s="124">
        <f t="shared" si="724"/>
        <v>0</v>
      </c>
      <c r="AB2109" s="124">
        <f t="shared" si="724"/>
        <v>0</v>
      </c>
      <c r="AC2109" s="97"/>
    </row>
    <row r="2110" spans="1:30" ht="11.25" customHeight="1" thickBot="1">
      <c r="A2110" s="2296"/>
      <c r="B2110" s="2294"/>
      <c r="C2110" s="48" t="s">
        <v>16</v>
      </c>
      <c r="D2110" s="1173"/>
      <c r="E2110" s="121" t="e">
        <f t="shared" ref="E2110:AC2110" si="725">E2108/E2107</f>
        <v>#DIV/0!</v>
      </c>
      <c r="F2110" s="121" t="e">
        <f t="shared" si="725"/>
        <v>#DIV/0!</v>
      </c>
      <c r="G2110" s="121" t="e">
        <f t="shared" si="725"/>
        <v>#DIV/0!</v>
      </c>
      <c r="H2110" s="435" t="e">
        <f t="shared" si="725"/>
        <v>#DIV/0!</v>
      </c>
      <c r="I2110" s="121" t="e">
        <f t="shared" si="725"/>
        <v>#DIV/0!</v>
      </c>
      <c r="J2110" s="121" t="e">
        <f t="shared" si="725"/>
        <v>#DIV/0!</v>
      </c>
      <c r="K2110" s="121" t="e">
        <f t="shared" si="725"/>
        <v>#DIV/0!</v>
      </c>
      <c r="L2110" s="121" t="e">
        <f t="shared" si="725"/>
        <v>#DIV/0!</v>
      </c>
      <c r="M2110" s="121" t="e">
        <f t="shared" si="725"/>
        <v>#DIV/0!</v>
      </c>
      <c r="N2110" s="435" t="e">
        <f t="shared" si="725"/>
        <v>#DIV/0!</v>
      </c>
      <c r="O2110" s="121" t="e">
        <f t="shared" si="725"/>
        <v>#DIV/0!</v>
      </c>
      <c r="P2110" s="121" t="e">
        <f t="shared" si="725"/>
        <v>#DIV/0!</v>
      </c>
      <c r="Q2110" s="121" t="e">
        <f t="shared" si="725"/>
        <v>#DIV/0!</v>
      </c>
      <c r="R2110" s="121" t="e">
        <f t="shared" si="725"/>
        <v>#DIV/0!</v>
      </c>
      <c r="S2110" s="121" t="e">
        <f t="shared" si="725"/>
        <v>#DIV/0!</v>
      </c>
      <c r="T2110" s="121" t="e">
        <f t="shared" si="725"/>
        <v>#DIV/0!</v>
      </c>
      <c r="U2110" s="121" t="e">
        <f t="shared" si="725"/>
        <v>#DIV/0!</v>
      </c>
      <c r="V2110" s="435" t="e">
        <f t="shared" si="725"/>
        <v>#DIV/0!</v>
      </c>
      <c r="W2110" s="121" t="e">
        <f t="shared" si="725"/>
        <v>#DIV/0!</v>
      </c>
      <c r="X2110" s="121" t="e">
        <f t="shared" si="725"/>
        <v>#DIV/0!</v>
      </c>
      <c r="Y2110" s="121" t="e">
        <f t="shared" si="725"/>
        <v>#DIV/0!</v>
      </c>
      <c r="Z2110" s="121" t="e">
        <f t="shared" si="725"/>
        <v>#DIV/0!</v>
      </c>
      <c r="AA2110" s="121" t="e">
        <f t="shared" si="725"/>
        <v>#DIV/0!</v>
      </c>
      <c r="AB2110" s="121" t="e">
        <f t="shared" si="725"/>
        <v>#DIV/0!</v>
      </c>
      <c r="AC2110" s="133" t="e">
        <f t="shared" si="725"/>
        <v>#DIV/0!</v>
      </c>
    </row>
    <row r="2111" spans="1:30" ht="13.5" thickBot="1">
      <c r="A2111" s="83" t="s">
        <v>123</v>
      </c>
      <c r="B2111" s="84" t="s">
        <v>20</v>
      </c>
      <c r="C2111" s="85" t="s">
        <v>477</v>
      </c>
      <c r="D2111" s="958" t="s">
        <v>499</v>
      </c>
      <c r="E2111" s="347">
        <v>1.9999999999981811E-4</v>
      </c>
      <c r="F2111" s="347">
        <v>2.0000000000038653E-4</v>
      </c>
      <c r="G2111" s="347">
        <v>9.9999999999909054E-5</v>
      </c>
      <c r="H2111" s="501">
        <v>1.9999999999981811E-4</v>
      </c>
      <c r="I2111" s="347">
        <v>9.9999999999909054E-5</v>
      </c>
      <c r="J2111" s="347">
        <v>2.0000000000038653E-4</v>
      </c>
      <c r="K2111" s="347">
        <v>1.9999999999981811E-4</v>
      </c>
      <c r="L2111" s="347">
        <v>9.9999999999909054E-5</v>
      </c>
      <c r="M2111" s="347">
        <v>1.9999999999981811E-4</v>
      </c>
      <c r="N2111" s="501">
        <v>2.0000000000038653E-4</v>
      </c>
      <c r="O2111" s="347">
        <v>9.9999999999909054E-5</v>
      </c>
      <c r="P2111" s="347">
        <v>1.9999999999981811E-4</v>
      </c>
      <c r="Q2111" s="347">
        <v>2.0000000000038653E-4</v>
      </c>
      <c r="R2111" s="347">
        <v>1.9999999999981811E-4</v>
      </c>
      <c r="S2111" s="347">
        <v>1.9999999999981811E-4</v>
      </c>
      <c r="T2111" s="347">
        <v>2.0000000000038653E-4</v>
      </c>
      <c r="U2111" s="347">
        <v>9.9999999999909054E-5</v>
      </c>
      <c r="V2111" s="501">
        <v>1.9999999999981811E-4</v>
      </c>
      <c r="W2111" s="347">
        <v>9.9999999999909054E-5</v>
      </c>
      <c r="X2111" s="347">
        <v>1.9999999999981811E-4</v>
      </c>
      <c r="Y2111" s="347">
        <v>2.0000000000038653E-4</v>
      </c>
      <c r="Z2111" s="347">
        <v>1.9999999999981811E-4</v>
      </c>
      <c r="AA2111" s="347">
        <v>1.9999999999981811E-4</v>
      </c>
      <c r="AB2111" s="347">
        <v>1.0000000000047749E-4</v>
      </c>
      <c r="AC2111" s="277">
        <f>SUM(E2111:AB2111)</f>
        <v>4.1000000000002493E-3</v>
      </c>
      <c r="AD2111" s="620">
        <f>MAX(E2111:AB2111)</f>
        <v>2.0000000000038653E-4</v>
      </c>
    </row>
    <row r="2112" spans="1:30" s="5" customFormat="1" ht="10.5" customHeight="1">
      <c r="A2112" s="2297" t="s">
        <v>152</v>
      </c>
      <c r="B2112" s="2298"/>
      <c r="C2112" s="69" t="s">
        <v>477</v>
      </c>
      <c r="D2112" s="69"/>
      <c r="E2112" s="123">
        <f>E2103+E2107</f>
        <v>1.2000000002444721E-3</v>
      </c>
      <c r="F2112" s="123">
        <f t="shared" ref="F2112:AB2113" si="726">F2103+F2107</f>
        <v>2.9999999995197865E-3</v>
      </c>
      <c r="G2112" s="123">
        <f t="shared" si="726"/>
        <v>3.0000000000654837E-3</v>
      </c>
      <c r="H2112" s="458">
        <f t="shared" si="726"/>
        <v>2.3999999999432474E-3</v>
      </c>
      <c r="I2112" s="123">
        <f t="shared" si="726"/>
        <v>2.4000000004889442E-3</v>
      </c>
      <c r="J2112" s="123">
        <f t="shared" si="726"/>
        <v>2.9999999995197865E-3</v>
      </c>
      <c r="K2112" s="123">
        <f t="shared" si="726"/>
        <v>3.0000000000654837E-3</v>
      </c>
      <c r="L2112" s="123">
        <f t="shared" si="726"/>
        <v>1.8000000003667081E-3</v>
      </c>
      <c r="M2112" s="123">
        <f t="shared" si="726"/>
        <v>2.3999999999432474E-3</v>
      </c>
      <c r="N2112" s="458">
        <f t="shared" si="726"/>
        <v>2.3999999999432474E-3</v>
      </c>
      <c r="O2112" s="123">
        <f t="shared" si="726"/>
        <v>1.7999999998210114E-3</v>
      </c>
      <c r="P2112" s="123">
        <f t="shared" si="726"/>
        <v>1.7999999998210114E-3</v>
      </c>
      <c r="Q2112" s="123">
        <f t="shared" si="726"/>
        <v>1.2000000002444721E-3</v>
      </c>
      <c r="R2112" s="123">
        <f t="shared" si="726"/>
        <v>1.2000000002444721E-3</v>
      </c>
      <c r="S2112" s="123">
        <f t="shared" si="726"/>
        <v>1.1999999996987754E-3</v>
      </c>
      <c r="T2112" s="123">
        <f t="shared" si="726"/>
        <v>1.2000000002444721E-3</v>
      </c>
      <c r="U2112" s="123">
        <f t="shared" si="726"/>
        <v>1.1999999996987754E-3</v>
      </c>
      <c r="V2112" s="458">
        <f t="shared" si="726"/>
        <v>1.2000000002444721E-3</v>
      </c>
      <c r="W2112" s="123">
        <f t="shared" si="726"/>
        <v>2.3999999999432474E-3</v>
      </c>
      <c r="X2112" s="123">
        <f t="shared" si="726"/>
        <v>2.3999999999432474E-3</v>
      </c>
      <c r="Y2112" s="123">
        <f t="shared" si="726"/>
        <v>2.3999999999432474E-3</v>
      </c>
      <c r="Z2112" s="123">
        <f t="shared" si="726"/>
        <v>1.7999999998210114E-3</v>
      </c>
      <c r="AA2112" s="123">
        <f t="shared" si="726"/>
        <v>1.2000000002444721E-3</v>
      </c>
      <c r="AB2112" s="123">
        <f t="shared" si="726"/>
        <v>1.2000000002444721E-3</v>
      </c>
      <c r="AC2112" s="123">
        <f>AC2103+AC2107</f>
        <v>4.6800000000257559E-2</v>
      </c>
    </row>
    <row r="2113" spans="1:30" s="5" customFormat="1" ht="10.5" customHeight="1" thickBot="1">
      <c r="A2113" s="2299"/>
      <c r="B2113" s="2300"/>
      <c r="C2113" s="47" t="s">
        <v>478</v>
      </c>
      <c r="D2113" s="47"/>
      <c r="E2113" s="137">
        <f>E2104+E2108</f>
        <v>0</v>
      </c>
      <c r="F2113" s="137">
        <f t="shared" si="726"/>
        <v>0</v>
      </c>
      <c r="G2113" s="137">
        <f t="shared" si="726"/>
        <v>0</v>
      </c>
      <c r="H2113" s="460">
        <f t="shared" si="726"/>
        <v>0</v>
      </c>
      <c r="I2113" s="137">
        <f t="shared" si="726"/>
        <v>0</v>
      </c>
      <c r="J2113" s="137">
        <f t="shared" si="726"/>
        <v>0</v>
      </c>
      <c r="K2113" s="137">
        <f t="shared" si="726"/>
        <v>0</v>
      </c>
      <c r="L2113" s="137">
        <f t="shared" si="726"/>
        <v>0</v>
      </c>
      <c r="M2113" s="137">
        <f t="shared" si="726"/>
        <v>0</v>
      </c>
      <c r="N2113" s="460">
        <f t="shared" si="726"/>
        <v>0</v>
      </c>
      <c r="O2113" s="137">
        <f t="shared" si="726"/>
        <v>0</v>
      </c>
      <c r="P2113" s="137">
        <f t="shared" si="726"/>
        <v>0</v>
      </c>
      <c r="Q2113" s="137">
        <f t="shared" si="726"/>
        <v>0</v>
      </c>
      <c r="R2113" s="137">
        <f t="shared" si="726"/>
        <v>0</v>
      </c>
      <c r="S2113" s="137">
        <f t="shared" si="726"/>
        <v>0</v>
      </c>
      <c r="T2113" s="137">
        <f t="shared" si="726"/>
        <v>0</v>
      </c>
      <c r="U2113" s="137">
        <f t="shared" si="726"/>
        <v>0</v>
      </c>
      <c r="V2113" s="460">
        <f t="shared" si="726"/>
        <v>0</v>
      </c>
      <c r="W2113" s="137">
        <f t="shared" si="726"/>
        <v>0</v>
      </c>
      <c r="X2113" s="137">
        <f t="shared" si="726"/>
        <v>0</v>
      </c>
      <c r="Y2113" s="137">
        <f t="shared" si="726"/>
        <v>0</v>
      </c>
      <c r="Z2113" s="137">
        <f t="shared" si="726"/>
        <v>0</v>
      </c>
      <c r="AA2113" s="137">
        <f t="shared" si="726"/>
        <v>0</v>
      </c>
      <c r="AB2113" s="137">
        <f t="shared" si="726"/>
        <v>0</v>
      </c>
      <c r="AC2113" s="137">
        <f>AC2104+AC2108</f>
        <v>0</v>
      </c>
    </row>
    <row r="2114" spans="1:30" s="5" customFormat="1" ht="10.5" customHeight="1">
      <c r="A2114" s="2236" t="s">
        <v>153</v>
      </c>
      <c r="B2114" s="2237"/>
      <c r="C2114" s="12" t="s">
        <v>477</v>
      </c>
      <c r="D2114" s="12"/>
      <c r="E2114" s="123">
        <f t="shared" ref="E2114:AC2114" si="727">E2096-E2112</f>
        <v>-2.7284836716379157E-13</v>
      </c>
      <c r="F2114" s="123">
        <f t="shared" si="727"/>
        <v>-1.7999999995481628E-3</v>
      </c>
      <c r="G2114" s="123">
        <f t="shared" si="727"/>
        <v>-6.0000000012223626E-4</v>
      </c>
      <c r="H2114" s="458">
        <f t="shared" si="727"/>
        <v>2.7284858400422607E-13</v>
      </c>
      <c r="I2114" s="123">
        <f t="shared" si="727"/>
        <v>-5.4569673432758314E-13</v>
      </c>
      <c r="J2114" s="123">
        <f t="shared" si="727"/>
        <v>6.0000000039508441E-4</v>
      </c>
      <c r="K2114" s="123">
        <f t="shared" si="727"/>
        <v>6.0000000012223583E-4</v>
      </c>
      <c r="L2114" s="123">
        <f t="shared" si="727"/>
        <v>5.9999999957653931E-4</v>
      </c>
      <c r="M2114" s="123">
        <f t="shared" si="727"/>
        <v>-1.1999999999716237E-3</v>
      </c>
      <c r="N2114" s="458">
        <f t="shared" si="727"/>
        <v>-1.1999999999716237E-3</v>
      </c>
      <c r="O2114" s="123">
        <f t="shared" si="727"/>
        <v>6.0000000012223604E-4</v>
      </c>
      <c r="P2114" s="123">
        <f t="shared" si="727"/>
        <v>-5.9999999984938768E-4</v>
      </c>
      <c r="Q2114" s="123">
        <f t="shared" si="727"/>
        <v>2.3999999999432474E-3</v>
      </c>
      <c r="R2114" s="123">
        <f t="shared" si="727"/>
        <v>-2.7284836716379157E-13</v>
      </c>
      <c r="S2114" s="123">
        <f t="shared" si="727"/>
        <v>2.7284836716379157E-13</v>
      </c>
      <c r="T2114" s="123">
        <f t="shared" si="727"/>
        <v>-2.7284836716379157E-13</v>
      </c>
      <c r="U2114" s="123">
        <f t="shared" si="727"/>
        <v>2.7284836716379157E-13</v>
      </c>
      <c r="V2114" s="458">
        <f t="shared" si="727"/>
        <v>-2.7284836716379157E-13</v>
      </c>
      <c r="W2114" s="123">
        <f t="shared" si="727"/>
        <v>-1.1999999999716237E-3</v>
      </c>
      <c r="X2114" s="123">
        <f t="shared" si="727"/>
        <v>1.1999999999716235E-3</v>
      </c>
      <c r="Y2114" s="123">
        <f t="shared" si="727"/>
        <v>2.7284858400422607E-13</v>
      </c>
      <c r="Z2114" s="123">
        <f t="shared" si="727"/>
        <v>-5.9999999984938768E-4</v>
      </c>
      <c r="AA2114" s="123">
        <f t="shared" si="727"/>
        <v>-2.7284836716379157E-13</v>
      </c>
      <c r="AB2114" s="123">
        <f t="shared" si="727"/>
        <v>-2.7284836716379157E-13</v>
      </c>
      <c r="AC2114" s="123">
        <f t="shared" si="727"/>
        <v>-1.20000000024445E-3</v>
      </c>
    </row>
    <row r="2115" spans="1:30" s="5" customFormat="1" ht="10.5" customHeight="1" thickBot="1">
      <c r="A2115" s="2238"/>
      <c r="B2115" s="2239"/>
      <c r="C2115" s="9" t="s">
        <v>478</v>
      </c>
      <c r="D2115" s="271"/>
      <c r="E2115" s="123">
        <f t="shared" ref="E2115:AC2115" si="728">E2097-E2113</f>
        <v>0</v>
      </c>
      <c r="F2115" s="123">
        <f t="shared" si="728"/>
        <v>0</v>
      </c>
      <c r="G2115" s="123">
        <f t="shared" si="728"/>
        <v>0</v>
      </c>
      <c r="H2115" s="458">
        <f t="shared" si="728"/>
        <v>0</v>
      </c>
      <c r="I2115" s="123">
        <f t="shared" si="728"/>
        <v>0</v>
      </c>
      <c r="J2115" s="123">
        <f t="shared" si="728"/>
        <v>1.2000000000261935E-2</v>
      </c>
      <c r="K2115" s="123">
        <f t="shared" si="728"/>
        <v>0</v>
      </c>
      <c r="L2115" s="123">
        <f t="shared" si="728"/>
        <v>1.2000000000261935E-2</v>
      </c>
      <c r="M2115" s="123">
        <f t="shared" si="728"/>
        <v>0</v>
      </c>
      <c r="N2115" s="458">
        <f t="shared" si="728"/>
        <v>1.199999999917054E-2</v>
      </c>
      <c r="O2115" s="123">
        <f t="shared" si="728"/>
        <v>0</v>
      </c>
      <c r="P2115" s="123">
        <f t="shared" si="728"/>
        <v>1.2000000000261935E-2</v>
      </c>
      <c r="Q2115" s="123">
        <f t="shared" si="728"/>
        <v>0</v>
      </c>
      <c r="R2115" s="123">
        <f t="shared" si="728"/>
        <v>1.2000000000261935E-2</v>
      </c>
      <c r="S2115" s="123">
        <f t="shared" si="728"/>
        <v>0</v>
      </c>
      <c r="T2115" s="123">
        <f t="shared" si="728"/>
        <v>1.2000000000261935E-2</v>
      </c>
      <c r="U2115" s="123">
        <f t="shared" si="728"/>
        <v>0</v>
      </c>
      <c r="V2115" s="458">
        <f t="shared" si="728"/>
        <v>1.2000000000261935E-2</v>
      </c>
      <c r="W2115" s="123">
        <f t="shared" si="728"/>
        <v>0</v>
      </c>
      <c r="X2115" s="123">
        <f t="shared" si="728"/>
        <v>1.199999999917054E-2</v>
      </c>
      <c r="Y2115" s="123">
        <f t="shared" si="728"/>
        <v>0</v>
      </c>
      <c r="Z2115" s="123">
        <f t="shared" si="728"/>
        <v>0</v>
      </c>
      <c r="AA2115" s="123">
        <f t="shared" si="728"/>
        <v>1.2000000000261935E-2</v>
      </c>
      <c r="AB2115" s="123">
        <f t="shared" si="728"/>
        <v>0</v>
      </c>
      <c r="AC2115" s="123">
        <f t="shared" si="728"/>
        <v>0.10800000000017462</v>
      </c>
    </row>
    <row r="2116" spans="1:30" s="32" customFormat="1" ht="10.5" customHeight="1">
      <c r="A2116" s="2280" t="s">
        <v>9</v>
      </c>
      <c r="B2116" s="2281"/>
      <c r="C2116" s="14" t="s">
        <v>477</v>
      </c>
      <c r="D2116" s="14"/>
      <c r="E2116" s="20"/>
      <c r="F2116" s="20"/>
      <c r="G2116" s="20"/>
      <c r="H2116" s="20"/>
      <c r="I2116" s="20"/>
      <c r="J2116" s="20"/>
      <c r="K2116" s="20"/>
      <c r="L2116" s="20"/>
      <c r="M2116" s="20"/>
      <c r="N2116" s="20"/>
      <c r="O2116" s="20"/>
      <c r="P2116" s="20"/>
      <c r="Q2116" s="20"/>
      <c r="R2116" s="20"/>
      <c r="S2116" s="20"/>
      <c r="T2116" s="20"/>
      <c r="U2116" s="20"/>
      <c r="V2116" s="20"/>
      <c r="W2116" s="20"/>
      <c r="X2116" s="20"/>
      <c r="Y2116" s="20"/>
      <c r="Z2116" s="20"/>
      <c r="AA2116" s="20"/>
      <c r="AB2116" s="20"/>
      <c r="AC2116" s="102"/>
    </row>
    <row r="2117" spans="1:30" s="32" customFormat="1" ht="12" customHeight="1" thickBot="1">
      <c r="A2117" s="2282"/>
      <c r="B2117" s="2283"/>
      <c r="C2117" s="15" t="s">
        <v>478</v>
      </c>
      <c r="D2117" s="15"/>
      <c r="E2117" s="103"/>
      <c r="F2117" s="103"/>
      <c r="G2117" s="103"/>
      <c r="H2117" s="103"/>
      <c r="I2117" s="103"/>
      <c r="J2117" s="103"/>
      <c r="K2117" s="103"/>
      <c r="L2117" s="103"/>
      <c r="M2117" s="103"/>
      <c r="N2117" s="103"/>
      <c r="O2117" s="103"/>
      <c r="P2117" s="103"/>
      <c r="Q2117" s="103"/>
      <c r="R2117" s="103"/>
      <c r="S2117" s="103"/>
      <c r="T2117" s="103"/>
      <c r="U2117" s="103"/>
      <c r="V2117" s="103"/>
      <c r="W2117" s="103"/>
      <c r="X2117" s="103"/>
      <c r="Y2117" s="103"/>
      <c r="Z2117" s="103"/>
      <c r="AA2117" s="103"/>
      <c r="AB2117" s="103"/>
      <c r="AC2117" s="104"/>
    </row>
    <row r="2118" spans="1:30" s="32" customFormat="1" ht="30" customHeight="1" thickBot="1">
      <c r="A2118" s="58"/>
      <c r="B2118" s="58"/>
      <c r="C2118" s="59"/>
      <c r="D2118" s="59"/>
      <c r="E2118" s="109"/>
      <c r="F2118" s="109"/>
      <c r="G2118" s="109"/>
      <c r="H2118" s="109"/>
      <c r="I2118" s="109"/>
      <c r="J2118" s="109"/>
      <c r="K2118" s="109"/>
      <c r="L2118" s="109"/>
      <c r="M2118" s="109"/>
      <c r="N2118" s="109"/>
      <c r="O2118" s="109"/>
      <c r="P2118" s="109"/>
      <c r="Q2118" s="109"/>
      <c r="R2118" s="109"/>
      <c r="S2118" s="109"/>
      <c r="T2118" s="109"/>
      <c r="U2118" s="109"/>
      <c r="V2118" s="109"/>
      <c r="W2118" s="109"/>
      <c r="X2118" s="109"/>
      <c r="Y2118" s="109"/>
      <c r="Z2118" s="109"/>
      <c r="AA2118" s="109"/>
      <c r="AB2118" s="109"/>
      <c r="AC2118" s="109"/>
    </row>
    <row r="2119" spans="1:30" s="5" customFormat="1" ht="28.5" customHeight="1">
      <c r="A2119" s="144" t="s">
        <v>17</v>
      </c>
      <c r="B2119" s="145" t="s">
        <v>5</v>
      </c>
      <c r="C2119" s="6" t="s">
        <v>14</v>
      </c>
      <c r="D2119" s="274" t="s">
        <v>491</v>
      </c>
      <c r="E2119" s="2246" t="s">
        <v>15</v>
      </c>
      <c r="F2119" s="2246"/>
      <c r="G2119" s="2246"/>
      <c r="H2119" s="2246"/>
      <c r="I2119" s="2246"/>
      <c r="J2119" s="2246"/>
      <c r="K2119" s="2246"/>
      <c r="L2119" s="2246"/>
      <c r="M2119" s="2246"/>
      <c r="N2119" s="2246"/>
      <c r="O2119" s="2246"/>
      <c r="P2119" s="2246"/>
      <c r="Q2119" s="2246"/>
      <c r="R2119" s="2246"/>
      <c r="S2119" s="2246"/>
      <c r="T2119" s="2246"/>
      <c r="U2119" s="2246"/>
      <c r="V2119" s="2246"/>
      <c r="W2119" s="2246"/>
      <c r="X2119" s="2246"/>
      <c r="Y2119" s="2246"/>
      <c r="Z2119" s="2246"/>
      <c r="AA2119" s="2246"/>
      <c r="AB2119" s="2246"/>
      <c r="AC2119" s="2227" t="s">
        <v>10</v>
      </c>
    </row>
    <row r="2120" spans="1:30" s="13" customFormat="1" ht="12.75" customHeight="1" thickBot="1">
      <c r="A2120" s="2248" t="s">
        <v>518</v>
      </c>
      <c r="B2120" s="2249"/>
      <c r="C2120" s="17"/>
      <c r="D2120" s="17"/>
      <c r="E2120" s="18">
        <v>1</v>
      </c>
      <c r="F2120" s="18">
        <v>2</v>
      </c>
      <c r="G2120" s="18">
        <v>3</v>
      </c>
      <c r="H2120" s="278">
        <v>4</v>
      </c>
      <c r="I2120" s="18">
        <v>5</v>
      </c>
      <c r="J2120" s="18">
        <v>6</v>
      </c>
      <c r="K2120" s="18">
        <v>7</v>
      </c>
      <c r="L2120" s="18">
        <v>8</v>
      </c>
      <c r="M2120" s="18">
        <v>9</v>
      </c>
      <c r="N2120" s="278">
        <v>10</v>
      </c>
      <c r="O2120" s="18">
        <v>11</v>
      </c>
      <c r="P2120" s="18">
        <v>12</v>
      </c>
      <c r="Q2120" s="18">
        <v>13</v>
      </c>
      <c r="R2120" s="18">
        <v>14</v>
      </c>
      <c r="S2120" s="18">
        <v>15</v>
      </c>
      <c r="T2120" s="18">
        <v>16</v>
      </c>
      <c r="U2120" s="18">
        <v>17</v>
      </c>
      <c r="V2120" s="278">
        <v>18</v>
      </c>
      <c r="W2120" s="18">
        <v>19</v>
      </c>
      <c r="X2120" s="18">
        <v>20</v>
      </c>
      <c r="Y2120" s="18">
        <v>21</v>
      </c>
      <c r="Z2120" s="18">
        <v>22</v>
      </c>
      <c r="AA2120" s="18">
        <v>23</v>
      </c>
      <c r="AB2120" s="18">
        <v>24</v>
      </c>
      <c r="AC2120" s="2247"/>
    </row>
    <row r="2121" spans="1:30" s="13" customFormat="1" ht="12.75" customHeight="1" thickBot="1">
      <c r="A2121" s="19" t="s">
        <v>286</v>
      </c>
      <c r="B2121" s="20"/>
      <c r="C2121" s="21"/>
      <c r="D2121" s="867"/>
      <c r="E2121" s="20">
        <v>4</v>
      </c>
      <c r="F2121" s="20">
        <v>4</v>
      </c>
      <c r="G2121" s="20">
        <v>4</v>
      </c>
      <c r="H2121" s="20">
        <v>4</v>
      </c>
      <c r="I2121" s="20">
        <v>4</v>
      </c>
      <c r="J2121" s="20">
        <v>4</v>
      </c>
      <c r="K2121" s="20">
        <v>4</v>
      </c>
      <c r="L2121" s="20">
        <v>4</v>
      </c>
      <c r="M2121" s="20">
        <v>4</v>
      </c>
      <c r="N2121" s="20">
        <v>4</v>
      </c>
      <c r="O2121" s="20">
        <v>4</v>
      </c>
      <c r="P2121" s="20">
        <v>4</v>
      </c>
      <c r="Q2121" s="20">
        <v>4</v>
      </c>
      <c r="R2121" s="20">
        <v>4</v>
      </c>
      <c r="S2121" s="20">
        <v>4</v>
      </c>
      <c r="T2121" s="20">
        <v>4</v>
      </c>
      <c r="U2121" s="20">
        <v>4</v>
      </c>
      <c r="V2121" s="20">
        <v>4</v>
      </c>
      <c r="W2121" s="20">
        <v>4</v>
      </c>
      <c r="X2121" s="20">
        <v>4</v>
      </c>
      <c r="Y2121" s="20">
        <v>4</v>
      </c>
      <c r="Z2121" s="20">
        <v>4</v>
      </c>
      <c r="AA2121" s="20">
        <v>4</v>
      </c>
      <c r="AB2121" s="20">
        <v>4</v>
      </c>
      <c r="AC2121" s="189"/>
    </row>
    <row r="2122" spans="1:30" s="5" customFormat="1" ht="11.25">
      <c r="A2122" s="2216" t="s">
        <v>123</v>
      </c>
      <c r="B2122" s="2219" t="s">
        <v>519</v>
      </c>
      <c r="C2122" s="10" t="s">
        <v>477</v>
      </c>
      <c r="D2122" s="867" t="s">
        <v>499</v>
      </c>
      <c r="E2122" s="90">
        <v>9.9999999998544808E-2</v>
      </c>
      <c r="F2122" s="90">
        <v>0.12000000000080036</v>
      </c>
      <c r="G2122" s="90">
        <v>0.15999999999985448</v>
      </c>
      <c r="H2122" s="537">
        <v>0.13999999999941792</v>
      </c>
      <c r="I2122" s="90">
        <v>0.14000000000123691</v>
      </c>
      <c r="J2122" s="90">
        <v>0.15999999999985448</v>
      </c>
      <c r="K2122" s="90">
        <v>0.23999999999978172</v>
      </c>
      <c r="L2122" s="90">
        <v>0.2000000000007276</v>
      </c>
      <c r="M2122" s="90">
        <v>0.25999999999839929</v>
      </c>
      <c r="N2122" s="537">
        <v>0.38000000000101863</v>
      </c>
      <c r="O2122" s="90">
        <v>0.3999999999996362</v>
      </c>
      <c r="P2122" s="90">
        <v>0.3999999999996362</v>
      </c>
      <c r="Q2122" s="90">
        <v>0.3999999999996362</v>
      </c>
      <c r="R2122" s="90">
        <v>0.26000000000021828</v>
      </c>
      <c r="S2122" s="90">
        <v>0.30000000000109139</v>
      </c>
      <c r="T2122" s="90">
        <v>0.2999999999992724</v>
      </c>
      <c r="U2122" s="90">
        <v>0.30000000000109139</v>
      </c>
      <c r="V2122" s="537">
        <v>0.19999999999890861</v>
      </c>
      <c r="W2122" s="90">
        <v>0.2000000000007276</v>
      </c>
      <c r="X2122" s="90">
        <v>0.18000000000029104</v>
      </c>
      <c r="Y2122" s="90">
        <v>0.19999999999890861</v>
      </c>
      <c r="Z2122" s="90">
        <v>0.18000000000029104</v>
      </c>
      <c r="AA2122" s="90">
        <v>0.2000000000007276</v>
      </c>
      <c r="AB2122" s="90">
        <v>0.11999999999898137</v>
      </c>
      <c r="AC2122" s="135">
        <f>SUM(E2122:AB2122)</f>
        <v>5.5399999999990541</v>
      </c>
    </row>
    <row r="2123" spans="1:30" s="5" customFormat="1" ht="11.25">
      <c r="A2123" s="2217"/>
      <c r="B2123" s="2220"/>
      <c r="C2123" s="11" t="s">
        <v>478</v>
      </c>
      <c r="D2123" s="2172" t="s">
        <v>499</v>
      </c>
      <c r="E2123" s="92"/>
      <c r="F2123" s="92"/>
      <c r="G2123" s="92"/>
      <c r="H2123" s="536"/>
      <c r="I2123" s="92"/>
      <c r="J2123" s="92"/>
      <c r="K2123" s="92"/>
      <c r="L2123" s="92"/>
      <c r="M2123" s="92"/>
      <c r="N2123" s="536"/>
      <c r="O2123" s="92"/>
      <c r="P2123" s="92"/>
      <c r="Q2123" s="92"/>
      <c r="R2123" s="92"/>
      <c r="S2123" s="92"/>
      <c r="T2123" s="92"/>
      <c r="U2123" s="92"/>
      <c r="V2123" s="536"/>
      <c r="W2123" s="92"/>
      <c r="X2123" s="92"/>
      <c r="Y2123" s="92"/>
      <c r="Z2123" s="92"/>
      <c r="AA2123" s="92"/>
      <c r="AB2123" s="92"/>
      <c r="AC2123" s="135">
        <f>SUM(E2123:AB2123)</f>
        <v>0</v>
      </c>
      <c r="AD2123" s="5" t="s">
        <v>465</v>
      </c>
    </row>
    <row r="2124" spans="1:30" s="5" customFormat="1" ht="11.25">
      <c r="A2124" s="2217"/>
      <c r="B2124" s="2220"/>
      <c r="C2124" s="11" t="s">
        <v>8</v>
      </c>
      <c r="D2124" s="11" t="s">
        <v>498</v>
      </c>
      <c r="E2124" s="124">
        <f>SQRT(E2122*E2122+E2123*E2123)*1000/(1.732*E2129)</f>
        <v>5.1550643351278875</v>
      </c>
      <c r="F2124" s="124">
        <f t="shared" ref="F2124:AB2124" si="729">SQRT(F2122*F2122+F2123*F2123)*1000/(1.732*F2129)</f>
        <v>6.1860772022847437</v>
      </c>
      <c r="G2124" s="124">
        <f t="shared" si="729"/>
        <v>8.2481029363171441</v>
      </c>
      <c r="H2124" s="279">
        <f t="shared" si="729"/>
        <v>7.282108898706797</v>
      </c>
      <c r="I2124" s="124">
        <f t="shared" si="729"/>
        <v>7.282108898801412</v>
      </c>
      <c r="J2124" s="124">
        <f t="shared" si="729"/>
        <v>8.3224101699776583</v>
      </c>
      <c r="K2124" s="124">
        <f t="shared" si="729"/>
        <v>12.483615254966487</v>
      </c>
      <c r="L2124" s="124">
        <f t="shared" si="729"/>
        <v>10.403012712519381</v>
      </c>
      <c r="M2124" s="124">
        <f t="shared" si="729"/>
        <v>13.523916526142733</v>
      </c>
      <c r="N2124" s="279">
        <f t="shared" si="729"/>
        <v>19.765724153767898</v>
      </c>
      <c r="O2124" s="124">
        <f t="shared" si="729"/>
        <v>20.995171110625456</v>
      </c>
      <c r="P2124" s="124">
        <f t="shared" si="729"/>
        <v>20.995171110625456</v>
      </c>
      <c r="Q2124" s="124">
        <f t="shared" si="729"/>
        <v>20.995171110625456</v>
      </c>
      <c r="R2124" s="124">
        <f t="shared" si="729"/>
        <v>13.646861221930417</v>
      </c>
      <c r="S2124" s="124">
        <f t="shared" si="729"/>
        <v>15.746378333040699</v>
      </c>
      <c r="T2124" s="124">
        <f t="shared" si="729"/>
        <v>15.746378332945223</v>
      </c>
      <c r="U2124" s="124">
        <f t="shared" si="729"/>
        <v>15.746378333040699</v>
      </c>
      <c r="V2124" s="279">
        <f t="shared" si="729"/>
        <v>10.49758555526499</v>
      </c>
      <c r="W2124" s="124">
        <f t="shared" si="729"/>
        <v>10.497585555360466</v>
      </c>
      <c r="X2124" s="124">
        <f t="shared" si="729"/>
        <v>9.3627114412485195</v>
      </c>
      <c r="Y2124" s="124">
        <f t="shared" si="729"/>
        <v>10.403012712424765</v>
      </c>
      <c r="Z2124" s="124">
        <f t="shared" si="729"/>
        <v>9.3627114412485195</v>
      </c>
      <c r="AA2124" s="124">
        <f t="shared" si="729"/>
        <v>10.403012712519381</v>
      </c>
      <c r="AB2124" s="124">
        <f t="shared" si="729"/>
        <v>6.2418076274359358</v>
      </c>
      <c r="AC2124" s="97"/>
    </row>
    <row r="2125" spans="1:30" s="5" customFormat="1" ht="11.25">
      <c r="A2125" s="2217"/>
      <c r="B2125" s="2220"/>
      <c r="C2125" s="11" t="s">
        <v>16</v>
      </c>
      <c r="D2125" s="11"/>
      <c r="E2125" s="121">
        <f t="shared" ref="E2125:AC2125" si="730">E2123/E2122</f>
        <v>0</v>
      </c>
      <c r="F2125" s="121">
        <f t="shared" si="730"/>
        <v>0</v>
      </c>
      <c r="G2125" s="121">
        <f t="shared" si="730"/>
        <v>0</v>
      </c>
      <c r="H2125" s="537">
        <f t="shared" si="730"/>
        <v>0</v>
      </c>
      <c r="I2125" s="121">
        <f t="shared" si="730"/>
        <v>0</v>
      </c>
      <c r="J2125" s="121">
        <f t="shared" si="730"/>
        <v>0</v>
      </c>
      <c r="K2125" s="121">
        <f t="shared" si="730"/>
        <v>0</v>
      </c>
      <c r="L2125" s="121">
        <f t="shared" si="730"/>
        <v>0</v>
      </c>
      <c r="M2125" s="121">
        <f t="shared" si="730"/>
        <v>0</v>
      </c>
      <c r="N2125" s="537">
        <f t="shared" si="730"/>
        <v>0</v>
      </c>
      <c r="O2125" s="121">
        <f t="shared" si="730"/>
        <v>0</v>
      </c>
      <c r="P2125" s="121">
        <f t="shared" si="730"/>
        <v>0</v>
      </c>
      <c r="Q2125" s="121">
        <f t="shared" si="730"/>
        <v>0</v>
      </c>
      <c r="R2125" s="121">
        <f t="shared" si="730"/>
        <v>0</v>
      </c>
      <c r="S2125" s="121">
        <f t="shared" si="730"/>
        <v>0</v>
      </c>
      <c r="T2125" s="121">
        <f t="shared" si="730"/>
        <v>0</v>
      </c>
      <c r="U2125" s="121">
        <f t="shared" si="730"/>
        <v>0</v>
      </c>
      <c r="V2125" s="537">
        <f t="shared" si="730"/>
        <v>0</v>
      </c>
      <c r="W2125" s="121">
        <f t="shared" si="730"/>
        <v>0</v>
      </c>
      <c r="X2125" s="121">
        <f t="shared" si="730"/>
        <v>0</v>
      </c>
      <c r="Y2125" s="121">
        <f t="shared" si="730"/>
        <v>0</v>
      </c>
      <c r="Z2125" s="121">
        <f t="shared" si="730"/>
        <v>0</v>
      </c>
      <c r="AA2125" s="121">
        <f t="shared" si="730"/>
        <v>0</v>
      </c>
      <c r="AB2125" s="121">
        <f t="shared" si="730"/>
        <v>0</v>
      </c>
      <c r="AC2125" s="97">
        <f t="shared" si="730"/>
        <v>0</v>
      </c>
    </row>
    <row r="2126" spans="1:30" s="5" customFormat="1" ht="12" thickBot="1">
      <c r="A2126" s="2218"/>
      <c r="B2126" s="2221"/>
      <c r="C2126" s="48" t="s">
        <v>13</v>
      </c>
      <c r="D2126" s="48"/>
      <c r="E2126" s="100"/>
      <c r="F2126" s="100"/>
      <c r="G2126" s="100"/>
      <c r="H2126" s="544"/>
      <c r="I2126" s="100"/>
      <c r="J2126" s="100"/>
      <c r="K2126" s="100"/>
      <c r="L2126" s="100"/>
      <c r="M2126" s="100"/>
      <c r="N2126" s="544"/>
      <c r="O2126" s="100"/>
      <c r="P2126" s="100"/>
      <c r="Q2126" s="100"/>
      <c r="R2126" s="100"/>
      <c r="S2126" s="100"/>
      <c r="T2126" s="100"/>
      <c r="U2126" s="100"/>
      <c r="V2126" s="544"/>
      <c r="W2126" s="100"/>
      <c r="X2126" s="100"/>
      <c r="Y2126" s="100"/>
      <c r="Z2126" s="100"/>
      <c r="AA2126" s="100"/>
      <c r="AB2126" s="100"/>
      <c r="AC2126" s="101"/>
    </row>
    <row r="2127" spans="1:30" s="5" customFormat="1" ht="12" thickBot="1">
      <c r="A2127" s="293" t="s">
        <v>507</v>
      </c>
      <c r="B2127" s="294"/>
      <c r="C2127" s="295"/>
      <c r="D2127" s="296"/>
      <c r="E2127" s="296">
        <f>SQRT(E2122*E2122+E2123*E2123)</f>
        <v>9.9999999998544808E-2</v>
      </c>
      <c r="F2127" s="296">
        <f t="shared" ref="F2127:AB2127" si="731">SQRT(F2122*F2122+F2123*F2123)</f>
        <v>0.12000000000080036</v>
      </c>
      <c r="G2127" s="296">
        <f t="shared" si="731"/>
        <v>0.15999999999985448</v>
      </c>
      <c r="H2127" s="296">
        <f t="shared" si="731"/>
        <v>0.13999999999941792</v>
      </c>
      <c r="I2127" s="296">
        <f t="shared" si="731"/>
        <v>0.14000000000123691</v>
      </c>
      <c r="J2127" s="296">
        <f t="shared" si="731"/>
        <v>0.15999999999985448</v>
      </c>
      <c r="K2127" s="296">
        <f t="shared" si="731"/>
        <v>0.23999999999978172</v>
      </c>
      <c r="L2127" s="296">
        <f t="shared" si="731"/>
        <v>0.2000000000007276</v>
      </c>
      <c r="M2127" s="296">
        <f t="shared" si="731"/>
        <v>0.25999999999839929</v>
      </c>
      <c r="N2127" s="489">
        <f t="shared" si="731"/>
        <v>0.38000000000101863</v>
      </c>
      <c r="O2127" s="296">
        <f t="shared" si="731"/>
        <v>0.3999999999996362</v>
      </c>
      <c r="P2127" s="296">
        <f t="shared" si="731"/>
        <v>0.3999999999996362</v>
      </c>
      <c r="Q2127" s="712">
        <f t="shared" si="731"/>
        <v>0.3999999999996362</v>
      </c>
      <c r="R2127" s="296">
        <f t="shared" si="731"/>
        <v>0.26000000000021828</v>
      </c>
      <c r="S2127" s="296">
        <f t="shared" si="731"/>
        <v>0.30000000000109139</v>
      </c>
      <c r="T2127" s="296">
        <f t="shared" si="731"/>
        <v>0.2999999999992724</v>
      </c>
      <c r="U2127" s="296">
        <f t="shared" si="731"/>
        <v>0.30000000000109139</v>
      </c>
      <c r="V2127" s="296">
        <f t="shared" si="731"/>
        <v>0.19999999999890861</v>
      </c>
      <c r="W2127" s="296">
        <f t="shared" si="731"/>
        <v>0.2000000000007276</v>
      </c>
      <c r="X2127" s="296">
        <f t="shared" si="731"/>
        <v>0.18000000000029104</v>
      </c>
      <c r="Y2127" s="296">
        <f t="shared" si="731"/>
        <v>0.19999999999890861</v>
      </c>
      <c r="Z2127" s="296">
        <f t="shared" si="731"/>
        <v>0.18000000000029104</v>
      </c>
      <c r="AA2127" s="296">
        <f t="shared" si="731"/>
        <v>0.2000000000007276</v>
      </c>
      <c r="AB2127" s="296">
        <f t="shared" si="731"/>
        <v>0.11999999999898137</v>
      </c>
      <c r="AC2127" s="297"/>
      <c r="AD2127" s="395">
        <f>MAX(E2127:AB2127)</f>
        <v>0.3999999999996362</v>
      </c>
    </row>
    <row r="2128" spans="1:30" s="13" customFormat="1" ht="14.25" customHeight="1" thickBot="1">
      <c r="A2128" s="154" t="s">
        <v>303</v>
      </c>
      <c r="B2128" s="155"/>
      <c r="C2128" s="156"/>
      <c r="D2128" s="156"/>
      <c r="E2128" s="157">
        <v>1</v>
      </c>
      <c r="F2128" s="157">
        <v>2</v>
      </c>
      <c r="G2128" s="157">
        <v>3</v>
      </c>
      <c r="H2128" s="157">
        <v>4</v>
      </c>
      <c r="I2128" s="157">
        <v>5</v>
      </c>
      <c r="J2128" s="157">
        <v>6</v>
      </c>
      <c r="K2128" s="157">
        <v>7</v>
      </c>
      <c r="L2128" s="157">
        <v>8</v>
      </c>
      <c r="M2128" s="157">
        <v>9</v>
      </c>
      <c r="N2128" s="157">
        <v>10</v>
      </c>
      <c r="O2128" s="157">
        <v>11</v>
      </c>
      <c r="P2128" s="157">
        <v>12</v>
      </c>
      <c r="Q2128" s="157">
        <v>13</v>
      </c>
      <c r="R2128" s="157">
        <v>14</v>
      </c>
      <c r="S2128" s="157">
        <v>15</v>
      </c>
      <c r="T2128" s="157">
        <v>16</v>
      </c>
      <c r="U2128" s="157">
        <v>17</v>
      </c>
      <c r="V2128" s="157">
        <v>18</v>
      </c>
      <c r="W2128" s="157">
        <v>19</v>
      </c>
      <c r="X2128" s="157">
        <v>20</v>
      </c>
      <c r="Y2128" s="157">
        <v>21</v>
      </c>
      <c r="Z2128" s="157">
        <v>22</v>
      </c>
      <c r="AA2128" s="157">
        <v>23</v>
      </c>
      <c r="AB2128" s="157">
        <v>24</v>
      </c>
      <c r="AC2128" s="158"/>
    </row>
    <row r="2129" spans="1:30" s="32" customFormat="1" ht="14.25" customHeight="1" thickBot="1">
      <c r="A2129" s="81" t="s">
        <v>144</v>
      </c>
      <c r="B2129" s="82"/>
      <c r="C2129" s="666" t="s">
        <v>13</v>
      </c>
      <c r="D2129" s="917" t="s">
        <v>523</v>
      </c>
      <c r="E2129" s="82">
        <v>11.2</v>
      </c>
      <c r="F2129" s="82">
        <v>11.2</v>
      </c>
      <c r="G2129" s="82">
        <v>11.2</v>
      </c>
      <c r="H2129" s="82">
        <v>11.1</v>
      </c>
      <c r="I2129" s="82">
        <v>11.1</v>
      </c>
      <c r="J2129" s="82">
        <v>11.1</v>
      </c>
      <c r="K2129" s="82">
        <v>11.1</v>
      </c>
      <c r="L2129" s="82">
        <v>11.1</v>
      </c>
      <c r="M2129" s="82">
        <v>11.1</v>
      </c>
      <c r="N2129" s="82">
        <v>11.1</v>
      </c>
      <c r="O2129" s="82">
        <v>11</v>
      </c>
      <c r="P2129" s="82">
        <v>11</v>
      </c>
      <c r="Q2129" s="82">
        <v>11</v>
      </c>
      <c r="R2129" s="82">
        <v>11</v>
      </c>
      <c r="S2129" s="82">
        <v>11</v>
      </c>
      <c r="T2129" s="82">
        <v>11</v>
      </c>
      <c r="U2129" s="82">
        <v>11</v>
      </c>
      <c r="V2129" s="82">
        <v>11</v>
      </c>
      <c r="W2129" s="82">
        <v>11</v>
      </c>
      <c r="X2129" s="82">
        <v>11.1</v>
      </c>
      <c r="Y2129" s="82">
        <v>11.1</v>
      </c>
      <c r="Z2129" s="82">
        <v>11.1</v>
      </c>
      <c r="AA2129" s="82">
        <v>11.1</v>
      </c>
      <c r="AB2129" s="82">
        <v>11.1</v>
      </c>
      <c r="AC2129" s="545"/>
    </row>
    <row r="2130" spans="1:30">
      <c r="A2130" s="2216" t="s">
        <v>125</v>
      </c>
      <c r="B2130" s="2219" t="s">
        <v>520</v>
      </c>
      <c r="C2130" s="10" t="s">
        <v>477</v>
      </c>
      <c r="D2130" s="867" t="s">
        <v>499</v>
      </c>
      <c r="E2130" s="120">
        <v>9.9999999998544808E-2</v>
      </c>
      <c r="F2130" s="120">
        <v>0.10000000000218279</v>
      </c>
      <c r="G2130" s="120">
        <v>9.9999999998544808E-2</v>
      </c>
      <c r="H2130" s="537">
        <v>9.9999999998544808E-2</v>
      </c>
      <c r="I2130" s="120">
        <v>0.10000000000218279</v>
      </c>
      <c r="J2130" s="120">
        <v>0.2000000000007276</v>
      </c>
      <c r="K2130" s="120">
        <v>0.19999999999708962</v>
      </c>
      <c r="L2130" s="120">
        <v>0.2000000000007276</v>
      </c>
      <c r="M2130" s="120">
        <v>0.2999999999992724</v>
      </c>
      <c r="N2130" s="537">
        <v>0.40000000000145519</v>
      </c>
      <c r="O2130" s="120">
        <v>0.40000000000145519</v>
      </c>
      <c r="P2130" s="120">
        <v>0.39999999999781721</v>
      </c>
      <c r="Q2130" s="120">
        <v>0.40000000000145519</v>
      </c>
      <c r="R2130" s="120">
        <v>0.39999999999781721</v>
      </c>
      <c r="S2130" s="120">
        <v>0.30000000000291038</v>
      </c>
      <c r="T2130" s="120">
        <v>0.2999999999992724</v>
      </c>
      <c r="U2130" s="120">
        <v>0.2000000000007276</v>
      </c>
      <c r="V2130" s="537">
        <v>0.19999999999708962</v>
      </c>
      <c r="W2130" s="120">
        <v>0.2000000000007276</v>
      </c>
      <c r="X2130" s="120">
        <v>0.2000000000007276</v>
      </c>
      <c r="Y2130" s="120">
        <v>0.2000000000007276</v>
      </c>
      <c r="Z2130" s="120">
        <v>0.2000000000007276</v>
      </c>
      <c r="AA2130" s="120">
        <v>0.19999999999708962</v>
      </c>
      <c r="AB2130" s="120">
        <v>0.10000000000218279</v>
      </c>
      <c r="AC2130" s="135">
        <f>SUM(E2130:AB2130)</f>
        <v>5.5</v>
      </c>
    </row>
    <row r="2131" spans="1:30">
      <c r="A2131" s="2284"/>
      <c r="B2131" s="2291"/>
      <c r="C2131" s="11" t="s">
        <v>478</v>
      </c>
      <c r="D2131" s="2172" t="s">
        <v>499</v>
      </c>
      <c r="E2131" s="92">
        <v>0</v>
      </c>
      <c r="F2131" s="92">
        <v>0</v>
      </c>
      <c r="G2131" s="92">
        <v>0</v>
      </c>
      <c r="H2131" s="92">
        <v>0</v>
      </c>
      <c r="I2131" s="92">
        <v>0</v>
      </c>
      <c r="J2131" s="92">
        <v>0</v>
      </c>
      <c r="K2131" s="92">
        <v>0</v>
      </c>
      <c r="L2131" s="92">
        <v>0</v>
      </c>
      <c r="M2131" s="92">
        <v>0</v>
      </c>
      <c r="N2131" s="92">
        <v>0</v>
      </c>
      <c r="O2131" s="92">
        <v>0</v>
      </c>
      <c r="P2131" s="92">
        <v>0</v>
      </c>
      <c r="Q2131" s="92">
        <v>0</v>
      </c>
      <c r="R2131" s="92">
        <v>0</v>
      </c>
      <c r="S2131" s="92">
        <v>0</v>
      </c>
      <c r="T2131" s="92">
        <v>0</v>
      </c>
      <c r="U2131" s="92">
        <v>0</v>
      </c>
      <c r="V2131" s="92">
        <v>0</v>
      </c>
      <c r="W2131" s="92">
        <v>0</v>
      </c>
      <c r="X2131" s="92">
        <v>0</v>
      </c>
      <c r="Y2131" s="92">
        <v>0</v>
      </c>
      <c r="Z2131" s="92">
        <v>0</v>
      </c>
      <c r="AA2131" s="92">
        <v>0</v>
      </c>
      <c r="AB2131" s="92">
        <v>0</v>
      </c>
      <c r="AC2131" s="135">
        <f>SUM(E2131:AB2131)</f>
        <v>0</v>
      </c>
      <c r="AD2131" s="848" t="s">
        <v>465</v>
      </c>
    </row>
    <row r="2132" spans="1:30">
      <c r="A2132" s="2284"/>
      <c r="B2132" s="2291"/>
      <c r="C2132" s="11" t="s">
        <v>8</v>
      </c>
      <c r="D2132" s="866" t="s">
        <v>498</v>
      </c>
      <c r="E2132" s="124">
        <f>SQRT(E2130*E2130+E2131*E2131)*1000/(1.732*E2129)</f>
        <v>5.1550643351278875</v>
      </c>
      <c r="F2132" s="124">
        <f t="shared" ref="F2132:AB2132" si="732">SQRT(F2130*F2130+F2131*F2131)*1000/(1.732*F2129)</f>
        <v>5.1550643353154282</v>
      </c>
      <c r="G2132" s="124">
        <f t="shared" si="732"/>
        <v>5.1550643351278875</v>
      </c>
      <c r="H2132" s="279">
        <f t="shared" si="732"/>
        <v>5.2015063561650754</v>
      </c>
      <c r="I2132" s="124">
        <f t="shared" si="732"/>
        <v>5.2015063563543045</v>
      </c>
      <c r="J2132" s="124">
        <f t="shared" si="732"/>
        <v>10.403012712519381</v>
      </c>
      <c r="K2132" s="124">
        <f t="shared" si="732"/>
        <v>10.403012712330151</v>
      </c>
      <c r="L2132" s="124">
        <f t="shared" si="732"/>
        <v>10.403012712519381</v>
      </c>
      <c r="M2132" s="124">
        <f t="shared" si="732"/>
        <v>15.604519068684455</v>
      </c>
      <c r="N2132" s="279">
        <f t="shared" si="732"/>
        <v>20.806025425038762</v>
      </c>
      <c r="O2132" s="124">
        <f t="shared" si="732"/>
        <v>20.995171110720932</v>
      </c>
      <c r="P2132" s="124">
        <f t="shared" si="732"/>
        <v>20.995171110529981</v>
      </c>
      <c r="Q2132" s="124">
        <f t="shared" si="732"/>
        <v>20.995171110720932</v>
      </c>
      <c r="R2132" s="124">
        <f t="shared" si="732"/>
        <v>20.995171110529981</v>
      </c>
      <c r="S2132" s="124">
        <f t="shared" si="732"/>
        <v>15.746378333136175</v>
      </c>
      <c r="T2132" s="124">
        <f t="shared" si="732"/>
        <v>15.746378332945223</v>
      </c>
      <c r="U2132" s="124">
        <f t="shared" si="732"/>
        <v>10.497585555360466</v>
      </c>
      <c r="V2132" s="279">
        <f t="shared" si="732"/>
        <v>10.497585555169517</v>
      </c>
      <c r="W2132" s="124">
        <f t="shared" si="732"/>
        <v>10.497585555360466</v>
      </c>
      <c r="X2132" s="124">
        <f t="shared" si="732"/>
        <v>10.403012712519381</v>
      </c>
      <c r="Y2132" s="124">
        <f t="shared" si="732"/>
        <v>10.403012712519381</v>
      </c>
      <c r="Z2132" s="124">
        <f t="shared" si="732"/>
        <v>10.403012712519381</v>
      </c>
      <c r="AA2132" s="124">
        <f t="shared" si="732"/>
        <v>10.403012712330151</v>
      </c>
      <c r="AB2132" s="124">
        <f t="shared" si="732"/>
        <v>5.2015063563543045</v>
      </c>
      <c r="AC2132" s="97"/>
    </row>
    <row r="2133" spans="1:30" ht="13.5" thickBot="1">
      <c r="A2133" s="2290"/>
      <c r="B2133" s="2292"/>
      <c r="C2133" s="48" t="s">
        <v>16</v>
      </c>
      <c r="D2133" s="48"/>
      <c r="E2133" s="121">
        <f t="shared" ref="E2133:AC2133" si="733">E2131/E2130</f>
        <v>0</v>
      </c>
      <c r="F2133" s="121">
        <f t="shared" si="733"/>
        <v>0</v>
      </c>
      <c r="G2133" s="121">
        <f t="shared" si="733"/>
        <v>0</v>
      </c>
      <c r="H2133" s="537">
        <f t="shared" si="733"/>
        <v>0</v>
      </c>
      <c r="I2133" s="121">
        <f t="shared" si="733"/>
        <v>0</v>
      </c>
      <c r="J2133" s="121">
        <f t="shared" si="733"/>
        <v>0</v>
      </c>
      <c r="K2133" s="121">
        <f t="shared" si="733"/>
        <v>0</v>
      </c>
      <c r="L2133" s="121">
        <f t="shared" si="733"/>
        <v>0</v>
      </c>
      <c r="M2133" s="121">
        <f t="shared" si="733"/>
        <v>0</v>
      </c>
      <c r="N2133" s="537">
        <f t="shared" si="733"/>
        <v>0</v>
      </c>
      <c r="O2133" s="121">
        <f t="shared" si="733"/>
        <v>0</v>
      </c>
      <c r="P2133" s="121">
        <f t="shared" si="733"/>
        <v>0</v>
      </c>
      <c r="Q2133" s="121">
        <f t="shared" si="733"/>
        <v>0</v>
      </c>
      <c r="R2133" s="121">
        <f t="shared" si="733"/>
        <v>0</v>
      </c>
      <c r="S2133" s="121">
        <f t="shared" si="733"/>
        <v>0</v>
      </c>
      <c r="T2133" s="121">
        <f t="shared" si="733"/>
        <v>0</v>
      </c>
      <c r="U2133" s="121">
        <f t="shared" si="733"/>
        <v>0</v>
      </c>
      <c r="V2133" s="537">
        <f t="shared" si="733"/>
        <v>0</v>
      </c>
      <c r="W2133" s="121">
        <f t="shared" si="733"/>
        <v>0</v>
      </c>
      <c r="X2133" s="121">
        <f t="shared" si="733"/>
        <v>0</v>
      </c>
      <c r="Y2133" s="121">
        <f t="shared" si="733"/>
        <v>0</v>
      </c>
      <c r="Z2133" s="121">
        <f t="shared" si="733"/>
        <v>0</v>
      </c>
      <c r="AA2133" s="121">
        <f t="shared" si="733"/>
        <v>0</v>
      </c>
      <c r="AB2133" s="121">
        <f t="shared" si="733"/>
        <v>0</v>
      </c>
      <c r="AC2133" s="133">
        <f t="shared" si="733"/>
        <v>0</v>
      </c>
    </row>
    <row r="2134" spans="1:30" ht="12.75" customHeight="1">
      <c r="A2134" s="2216" t="s">
        <v>124</v>
      </c>
      <c r="B2134" s="2219" t="s">
        <v>385</v>
      </c>
      <c r="C2134" s="10" t="s">
        <v>477</v>
      </c>
      <c r="D2134" s="10"/>
      <c r="E2134" s="90"/>
      <c r="F2134" s="90"/>
      <c r="G2134" s="90"/>
      <c r="H2134" s="544"/>
      <c r="I2134" s="90"/>
      <c r="J2134" s="90"/>
      <c r="K2134" s="90"/>
      <c r="L2134" s="90"/>
      <c r="M2134" s="90"/>
      <c r="N2134" s="544"/>
      <c r="O2134" s="90"/>
      <c r="P2134" s="90"/>
      <c r="Q2134" s="90"/>
      <c r="R2134" s="90"/>
      <c r="S2134" s="90"/>
      <c r="T2134" s="90"/>
      <c r="U2134" s="90"/>
      <c r="V2134" s="544"/>
      <c r="W2134" s="90"/>
      <c r="X2134" s="90"/>
      <c r="Y2134" s="90"/>
      <c r="Z2134" s="90"/>
      <c r="AA2134" s="90"/>
      <c r="AB2134" s="90"/>
      <c r="AC2134" s="135">
        <f>SUM(E2134:AB2134)</f>
        <v>0</v>
      </c>
    </row>
    <row r="2135" spans="1:30" ht="12.75" customHeight="1">
      <c r="A2135" s="2284"/>
      <c r="B2135" s="2286"/>
      <c r="C2135" s="11" t="s">
        <v>478</v>
      </c>
      <c r="D2135" s="61"/>
      <c r="E2135" s="92"/>
      <c r="F2135" s="92"/>
      <c r="G2135" s="92"/>
      <c r="H2135" s="536"/>
      <c r="I2135" s="92"/>
      <c r="J2135" s="92"/>
      <c r="K2135" s="92"/>
      <c r="L2135" s="92"/>
      <c r="M2135" s="92"/>
      <c r="N2135" s="536"/>
      <c r="O2135" s="92"/>
      <c r="P2135" s="92"/>
      <c r="Q2135" s="92"/>
      <c r="R2135" s="92"/>
      <c r="S2135" s="92"/>
      <c r="T2135" s="92"/>
      <c r="U2135" s="92"/>
      <c r="V2135" s="536"/>
      <c r="W2135" s="92"/>
      <c r="X2135" s="92"/>
      <c r="Y2135" s="92"/>
      <c r="Z2135" s="92"/>
      <c r="AA2135" s="92"/>
      <c r="AB2135" s="92"/>
      <c r="AC2135" s="135">
        <f>SUM(E2135:AB2135)</f>
        <v>0</v>
      </c>
      <c r="AD2135" s="5"/>
    </row>
    <row r="2136" spans="1:30" ht="12.75" customHeight="1">
      <c r="A2136" s="2284"/>
      <c r="B2136" s="2286"/>
      <c r="C2136" s="11" t="s">
        <v>8</v>
      </c>
      <c r="D2136" s="11"/>
      <c r="E2136" s="122"/>
      <c r="F2136" s="122"/>
      <c r="G2136" s="122"/>
      <c r="H2136" s="279"/>
      <c r="I2136" s="122"/>
      <c r="J2136" s="122"/>
      <c r="K2136" s="122"/>
      <c r="L2136" s="122"/>
      <c r="M2136" s="122"/>
      <c r="N2136" s="279"/>
      <c r="O2136" s="122"/>
      <c r="P2136" s="122"/>
      <c r="Q2136" s="122"/>
      <c r="R2136" s="122"/>
      <c r="S2136" s="122"/>
      <c r="T2136" s="122"/>
      <c r="U2136" s="122"/>
      <c r="V2136" s="279"/>
      <c r="W2136" s="122"/>
      <c r="X2136" s="122"/>
      <c r="Y2136" s="122"/>
      <c r="Z2136" s="122"/>
      <c r="AA2136" s="122"/>
      <c r="AB2136" s="122"/>
      <c r="AC2136" s="97"/>
    </row>
    <row r="2137" spans="1:30" ht="12.75" customHeight="1" thickBot="1">
      <c r="A2137" s="2285"/>
      <c r="B2137" s="2287"/>
      <c r="C2137" s="47" t="s">
        <v>16</v>
      </c>
      <c r="D2137" s="47"/>
      <c r="E2137" s="137" t="e">
        <f t="shared" ref="E2137:AC2137" si="734">E2135/E2134</f>
        <v>#DIV/0!</v>
      </c>
      <c r="F2137" s="137" t="e">
        <f t="shared" si="734"/>
        <v>#DIV/0!</v>
      </c>
      <c r="G2137" s="137" t="e">
        <f t="shared" si="734"/>
        <v>#DIV/0!</v>
      </c>
      <c r="H2137" s="546" t="e">
        <f t="shared" si="734"/>
        <v>#DIV/0!</v>
      </c>
      <c r="I2137" s="137" t="e">
        <f t="shared" si="734"/>
        <v>#DIV/0!</v>
      </c>
      <c r="J2137" s="137" t="e">
        <f t="shared" si="734"/>
        <v>#DIV/0!</v>
      </c>
      <c r="K2137" s="137" t="e">
        <f t="shared" si="734"/>
        <v>#DIV/0!</v>
      </c>
      <c r="L2137" s="137" t="e">
        <f t="shared" si="734"/>
        <v>#DIV/0!</v>
      </c>
      <c r="M2137" s="137" t="e">
        <f t="shared" si="734"/>
        <v>#DIV/0!</v>
      </c>
      <c r="N2137" s="546" t="e">
        <f t="shared" si="734"/>
        <v>#DIV/0!</v>
      </c>
      <c r="O2137" s="137" t="e">
        <f t="shared" si="734"/>
        <v>#DIV/0!</v>
      </c>
      <c r="P2137" s="137" t="e">
        <f t="shared" si="734"/>
        <v>#DIV/0!</v>
      </c>
      <c r="Q2137" s="137" t="e">
        <f t="shared" si="734"/>
        <v>#DIV/0!</v>
      </c>
      <c r="R2137" s="137" t="e">
        <f t="shared" si="734"/>
        <v>#DIV/0!</v>
      </c>
      <c r="S2137" s="137" t="e">
        <f t="shared" si="734"/>
        <v>#DIV/0!</v>
      </c>
      <c r="T2137" s="137" t="e">
        <f t="shared" si="734"/>
        <v>#DIV/0!</v>
      </c>
      <c r="U2137" s="137" t="e">
        <f t="shared" si="734"/>
        <v>#DIV/0!</v>
      </c>
      <c r="V2137" s="546" t="e">
        <f t="shared" si="734"/>
        <v>#DIV/0!</v>
      </c>
      <c r="W2137" s="137" t="e">
        <f t="shared" si="734"/>
        <v>#DIV/0!</v>
      </c>
      <c r="X2137" s="137" t="e">
        <f t="shared" si="734"/>
        <v>#DIV/0!</v>
      </c>
      <c r="Y2137" s="137" t="e">
        <f t="shared" si="734"/>
        <v>#DIV/0!</v>
      </c>
      <c r="Z2137" s="137" t="e">
        <f t="shared" si="734"/>
        <v>#DIV/0!</v>
      </c>
      <c r="AA2137" s="137" t="e">
        <f t="shared" si="734"/>
        <v>#DIV/0!</v>
      </c>
      <c r="AB2137" s="137" t="e">
        <f t="shared" si="734"/>
        <v>#DIV/0!</v>
      </c>
      <c r="AC2137" s="133" t="e">
        <f t="shared" si="734"/>
        <v>#DIV/0!</v>
      </c>
    </row>
    <row r="2138" spans="1:30" ht="12.75" customHeight="1" thickBot="1">
      <c r="A2138" s="267"/>
      <c r="B2138" s="84" t="s">
        <v>20</v>
      </c>
      <c r="C2138" s="85" t="s">
        <v>477</v>
      </c>
      <c r="D2138" s="85" t="s">
        <v>499</v>
      </c>
      <c r="E2138" s="268"/>
      <c r="F2138" s="268"/>
      <c r="G2138" s="268"/>
      <c r="H2138" s="547"/>
      <c r="I2138" s="268"/>
      <c r="J2138" s="268"/>
      <c r="K2138" s="268"/>
      <c r="L2138" s="268"/>
      <c r="M2138" s="268"/>
      <c r="N2138" s="547"/>
      <c r="O2138" s="268"/>
      <c r="P2138" s="268"/>
      <c r="Q2138" s="268"/>
      <c r="R2138" s="268"/>
      <c r="S2138" s="268"/>
      <c r="T2138" s="268"/>
      <c r="U2138" s="268"/>
      <c r="V2138" s="547"/>
      <c r="W2138" s="268"/>
      <c r="X2138" s="268"/>
      <c r="Y2138" s="268"/>
      <c r="Z2138" s="268"/>
      <c r="AA2138" s="268"/>
      <c r="AB2138" s="268"/>
      <c r="AC2138" s="138">
        <f>SUM(E2138:AB2138)</f>
        <v>0</v>
      </c>
    </row>
    <row r="2139" spans="1:30" s="5" customFormat="1" ht="10.5" customHeight="1">
      <c r="A2139" s="2297" t="s">
        <v>154</v>
      </c>
      <c r="B2139" s="2298"/>
      <c r="C2139" s="69" t="s">
        <v>477</v>
      </c>
      <c r="D2139" s="69"/>
      <c r="E2139" s="120">
        <f>E2130+E2134</f>
        <v>9.9999999998544808E-2</v>
      </c>
      <c r="F2139" s="120">
        <f t="shared" ref="F2139:AC2140" si="735">F2130+F2134</f>
        <v>0.10000000000218279</v>
      </c>
      <c r="G2139" s="120">
        <f t="shared" si="735"/>
        <v>9.9999999998544808E-2</v>
      </c>
      <c r="H2139" s="534">
        <f t="shared" si="735"/>
        <v>9.9999999998544808E-2</v>
      </c>
      <c r="I2139" s="120">
        <f t="shared" si="735"/>
        <v>0.10000000000218279</v>
      </c>
      <c r="J2139" s="120">
        <f t="shared" si="735"/>
        <v>0.2000000000007276</v>
      </c>
      <c r="K2139" s="120">
        <f t="shared" si="735"/>
        <v>0.19999999999708962</v>
      </c>
      <c r="L2139" s="120">
        <f t="shared" si="735"/>
        <v>0.2000000000007276</v>
      </c>
      <c r="M2139" s="120">
        <f t="shared" si="735"/>
        <v>0.2999999999992724</v>
      </c>
      <c r="N2139" s="534">
        <f t="shared" si="735"/>
        <v>0.40000000000145519</v>
      </c>
      <c r="O2139" s="120">
        <f t="shared" si="735"/>
        <v>0.40000000000145519</v>
      </c>
      <c r="P2139" s="120">
        <f t="shared" si="735"/>
        <v>0.39999999999781721</v>
      </c>
      <c r="Q2139" s="120">
        <f t="shared" si="735"/>
        <v>0.40000000000145519</v>
      </c>
      <c r="R2139" s="120">
        <f t="shared" si="735"/>
        <v>0.39999999999781721</v>
      </c>
      <c r="S2139" s="120">
        <f t="shared" si="735"/>
        <v>0.30000000000291038</v>
      </c>
      <c r="T2139" s="120">
        <f t="shared" si="735"/>
        <v>0.2999999999992724</v>
      </c>
      <c r="U2139" s="120">
        <f t="shared" si="735"/>
        <v>0.2000000000007276</v>
      </c>
      <c r="V2139" s="534">
        <f t="shared" si="735"/>
        <v>0.19999999999708962</v>
      </c>
      <c r="W2139" s="120">
        <f t="shared" si="735"/>
        <v>0.2000000000007276</v>
      </c>
      <c r="X2139" s="120">
        <f t="shared" si="735"/>
        <v>0.2000000000007276</v>
      </c>
      <c r="Y2139" s="120">
        <f t="shared" si="735"/>
        <v>0.2000000000007276</v>
      </c>
      <c r="Z2139" s="120">
        <f t="shared" si="735"/>
        <v>0.2000000000007276</v>
      </c>
      <c r="AA2139" s="120">
        <f t="shared" si="735"/>
        <v>0.19999999999708962</v>
      </c>
      <c r="AB2139" s="120">
        <f t="shared" si="735"/>
        <v>0.10000000000218279</v>
      </c>
      <c r="AC2139" s="120">
        <f t="shared" si="735"/>
        <v>5.5</v>
      </c>
    </row>
    <row r="2140" spans="1:30" s="5" customFormat="1" ht="10.5" customHeight="1" thickBot="1">
      <c r="A2140" s="2299"/>
      <c r="B2140" s="2300"/>
      <c r="C2140" s="47" t="s">
        <v>478</v>
      </c>
      <c r="D2140" s="220"/>
      <c r="E2140" s="190">
        <f>E2131+E2135</f>
        <v>0</v>
      </c>
      <c r="F2140" s="190">
        <f t="shared" si="735"/>
        <v>0</v>
      </c>
      <c r="G2140" s="190">
        <f t="shared" si="735"/>
        <v>0</v>
      </c>
      <c r="H2140" s="548">
        <f t="shared" si="735"/>
        <v>0</v>
      </c>
      <c r="I2140" s="190">
        <f t="shared" si="735"/>
        <v>0</v>
      </c>
      <c r="J2140" s="190">
        <f t="shared" si="735"/>
        <v>0</v>
      </c>
      <c r="K2140" s="190">
        <f t="shared" si="735"/>
        <v>0</v>
      </c>
      <c r="L2140" s="190">
        <f t="shared" si="735"/>
        <v>0</v>
      </c>
      <c r="M2140" s="190">
        <f t="shared" si="735"/>
        <v>0</v>
      </c>
      <c r="N2140" s="548">
        <f t="shared" si="735"/>
        <v>0</v>
      </c>
      <c r="O2140" s="190">
        <f t="shared" si="735"/>
        <v>0</v>
      </c>
      <c r="P2140" s="190">
        <f t="shared" si="735"/>
        <v>0</v>
      </c>
      <c r="Q2140" s="190">
        <f t="shared" si="735"/>
        <v>0</v>
      </c>
      <c r="R2140" s="190">
        <f t="shared" si="735"/>
        <v>0</v>
      </c>
      <c r="S2140" s="190">
        <f t="shared" si="735"/>
        <v>0</v>
      </c>
      <c r="T2140" s="190">
        <f t="shared" si="735"/>
        <v>0</v>
      </c>
      <c r="U2140" s="190">
        <f t="shared" si="735"/>
        <v>0</v>
      </c>
      <c r="V2140" s="548">
        <f t="shared" si="735"/>
        <v>0</v>
      </c>
      <c r="W2140" s="190">
        <f t="shared" si="735"/>
        <v>0</v>
      </c>
      <c r="X2140" s="190">
        <f t="shared" si="735"/>
        <v>0</v>
      </c>
      <c r="Y2140" s="190">
        <f t="shared" si="735"/>
        <v>0</v>
      </c>
      <c r="Z2140" s="190">
        <f t="shared" si="735"/>
        <v>0</v>
      </c>
      <c r="AA2140" s="190">
        <f t="shared" si="735"/>
        <v>0</v>
      </c>
      <c r="AB2140" s="190">
        <f t="shared" si="735"/>
        <v>0</v>
      </c>
      <c r="AC2140" s="190">
        <f t="shared" si="735"/>
        <v>0</v>
      </c>
    </row>
    <row r="2141" spans="1:30" s="5" customFormat="1" ht="10.5" customHeight="1">
      <c r="A2141" s="2236" t="s">
        <v>155</v>
      </c>
      <c r="B2141" s="2237"/>
      <c r="C2141" s="12" t="s">
        <v>477</v>
      </c>
      <c r="D2141" s="12"/>
      <c r="E2141" s="123">
        <f>E2122-E2139</f>
        <v>0</v>
      </c>
      <c r="F2141" s="123">
        <f t="shared" ref="F2141:AC2142" si="736">F2122-F2139</f>
        <v>1.9999999998617568E-2</v>
      </c>
      <c r="G2141" s="123">
        <f t="shared" si="736"/>
        <v>6.0000000001309672E-2</v>
      </c>
      <c r="H2141" s="535">
        <f t="shared" si="736"/>
        <v>4.0000000000873115E-2</v>
      </c>
      <c r="I2141" s="123">
        <f t="shared" si="736"/>
        <v>3.9999999999054126E-2</v>
      </c>
      <c r="J2141" s="123">
        <f t="shared" si="736"/>
        <v>-4.0000000000873115E-2</v>
      </c>
      <c r="K2141" s="123">
        <f t="shared" si="736"/>
        <v>4.0000000002692104E-2</v>
      </c>
      <c r="L2141" s="123">
        <f t="shared" si="736"/>
        <v>0</v>
      </c>
      <c r="M2141" s="123">
        <f t="shared" si="736"/>
        <v>-4.0000000000873115E-2</v>
      </c>
      <c r="N2141" s="535">
        <f t="shared" si="736"/>
        <v>-2.0000000000436557E-2</v>
      </c>
      <c r="O2141" s="123">
        <f t="shared" si="736"/>
        <v>-1.8189894035458565E-12</v>
      </c>
      <c r="P2141" s="123">
        <f t="shared" si="736"/>
        <v>1.8189894035458565E-12</v>
      </c>
      <c r="Q2141" s="123">
        <f t="shared" si="736"/>
        <v>-1.8189894035458565E-12</v>
      </c>
      <c r="R2141" s="123">
        <f t="shared" si="736"/>
        <v>-0.13999999999759893</v>
      </c>
      <c r="S2141" s="123">
        <f t="shared" si="736"/>
        <v>-1.8189894035458565E-12</v>
      </c>
      <c r="T2141" s="123">
        <f t="shared" si="736"/>
        <v>0</v>
      </c>
      <c r="U2141" s="123">
        <f t="shared" si="736"/>
        <v>0.1000000000003638</v>
      </c>
      <c r="V2141" s="535">
        <f t="shared" si="736"/>
        <v>1.8189894035458565E-12</v>
      </c>
      <c r="W2141" s="123">
        <f t="shared" si="736"/>
        <v>0</v>
      </c>
      <c r="X2141" s="123">
        <f t="shared" si="736"/>
        <v>-2.0000000000436557E-2</v>
      </c>
      <c r="Y2141" s="123">
        <f t="shared" si="736"/>
        <v>-1.8189894035458565E-12</v>
      </c>
      <c r="Z2141" s="123">
        <f t="shared" si="736"/>
        <v>-2.0000000000436557E-2</v>
      </c>
      <c r="AA2141" s="123">
        <f t="shared" si="736"/>
        <v>3.637978807091713E-12</v>
      </c>
      <c r="AB2141" s="123">
        <f t="shared" si="736"/>
        <v>1.9999999996798579E-2</v>
      </c>
      <c r="AC2141" s="123">
        <f t="shared" si="736"/>
        <v>3.9999999999054126E-2</v>
      </c>
    </row>
    <row r="2142" spans="1:30" s="5" customFormat="1" ht="10.5" customHeight="1" thickBot="1">
      <c r="A2142" s="2238"/>
      <c r="B2142" s="2239"/>
      <c r="C2142" s="9" t="s">
        <v>478</v>
      </c>
      <c r="D2142" s="271"/>
      <c r="E2142" s="123">
        <f>E2123-E2140</f>
        <v>0</v>
      </c>
      <c r="F2142" s="123">
        <f t="shared" si="736"/>
        <v>0</v>
      </c>
      <c r="G2142" s="123">
        <f t="shared" si="736"/>
        <v>0</v>
      </c>
      <c r="H2142" s="535">
        <f t="shared" si="736"/>
        <v>0</v>
      </c>
      <c r="I2142" s="123">
        <f t="shared" si="736"/>
        <v>0</v>
      </c>
      <c r="J2142" s="123">
        <f t="shared" si="736"/>
        <v>0</v>
      </c>
      <c r="K2142" s="123">
        <f t="shared" si="736"/>
        <v>0</v>
      </c>
      <c r="L2142" s="123">
        <f t="shared" si="736"/>
        <v>0</v>
      </c>
      <c r="M2142" s="123">
        <f t="shared" si="736"/>
        <v>0</v>
      </c>
      <c r="N2142" s="535">
        <f t="shared" si="736"/>
        <v>0</v>
      </c>
      <c r="O2142" s="123">
        <f t="shared" si="736"/>
        <v>0</v>
      </c>
      <c r="P2142" s="123">
        <f t="shared" si="736"/>
        <v>0</v>
      </c>
      <c r="Q2142" s="123">
        <f t="shared" si="736"/>
        <v>0</v>
      </c>
      <c r="R2142" s="123">
        <f t="shared" si="736"/>
        <v>0</v>
      </c>
      <c r="S2142" s="123">
        <f t="shared" si="736"/>
        <v>0</v>
      </c>
      <c r="T2142" s="123">
        <f t="shared" si="736"/>
        <v>0</v>
      </c>
      <c r="U2142" s="123">
        <f t="shared" si="736"/>
        <v>0</v>
      </c>
      <c r="V2142" s="535">
        <f t="shared" si="736"/>
        <v>0</v>
      </c>
      <c r="W2142" s="123">
        <f t="shared" si="736"/>
        <v>0</v>
      </c>
      <c r="X2142" s="123">
        <f t="shared" si="736"/>
        <v>0</v>
      </c>
      <c r="Y2142" s="123">
        <f t="shared" si="736"/>
        <v>0</v>
      </c>
      <c r="Z2142" s="123">
        <f t="shared" si="736"/>
        <v>0</v>
      </c>
      <c r="AA2142" s="123">
        <f t="shared" si="736"/>
        <v>0</v>
      </c>
      <c r="AB2142" s="123">
        <f t="shared" si="736"/>
        <v>0</v>
      </c>
      <c r="AC2142" s="123">
        <f t="shared" si="736"/>
        <v>0</v>
      </c>
    </row>
    <row r="2143" spans="1:30" s="32" customFormat="1" ht="10.5" customHeight="1">
      <c r="A2143" s="2280" t="s">
        <v>9</v>
      </c>
      <c r="B2143" s="2281"/>
      <c r="C2143" s="14" t="s">
        <v>477</v>
      </c>
      <c r="D2143" s="14"/>
      <c r="E2143" s="20"/>
      <c r="F2143" s="20"/>
      <c r="G2143" s="20"/>
      <c r="H2143" s="549"/>
      <c r="I2143" s="20"/>
      <c r="J2143" s="20"/>
      <c r="K2143" s="20"/>
      <c r="L2143" s="20"/>
      <c r="M2143" s="20"/>
      <c r="N2143" s="549"/>
      <c r="O2143" s="20"/>
      <c r="P2143" s="20"/>
      <c r="Q2143" s="20"/>
      <c r="R2143" s="20"/>
      <c r="S2143" s="20"/>
      <c r="T2143" s="20"/>
      <c r="U2143" s="20"/>
      <c r="V2143" s="549"/>
      <c r="W2143" s="20"/>
      <c r="X2143" s="20"/>
      <c r="Y2143" s="20"/>
      <c r="Z2143" s="20"/>
      <c r="AA2143" s="20"/>
      <c r="AB2143" s="20"/>
      <c r="AC2143" s="102"/>
    </row>
    <row r="2144" spans="1:30" s="32" customFormat="1" ht="12" customHeight="1" thickBot="1">
      <c r="A2144" s="2282"/>
      <c r="B2144" s="2283"/>
      <c r="C2144" s="15" t="s">
        <v>478</v>
      </c>
      <c r="D2144" s="15"/>
      <c r="E2144" s="103"/>
      <c r="F2144" s="103"/>
      <c r="G2144" s="103"/>
      <c r="H2144" s="280"/>
      <c r="I2144" s="103"/>
      <c r="J2144" s="103"/>
      <c r="K2144" s="103"/>
      <c r="L2144" s="103"/>
      <c r="M2144" s="103"/>
      <c r="N2144" s="280"/>
      <c r="O2144" s="103"/>
      <c r="P2144" s="103"/>
      <c r="Q2144" s="103"/>
      <c r="R2144" s="103"/>
      <c r="S2144" s="103"/>
      <c r="T2144" s="103"/>
      <c r="U2144" s="103"/>
      <c r="V2144" s="280"/>
      <c r="W2144" s="103"/>
      <c r="X2144" s="103"/>
      <c r="Y2144" s="103"/>
      <c r="Z2144" s="103"/>
      <c r="AA2144" s="103"/>
      <c r="AB2144" s="103"/>
      <c r="AC2144" s="104"/>
    </row>
    <row r="2145" spans="1:30" s="32" customFormat="1" ht="22.5" customHeight="1" thickBot="1">
      <c r="A2145" s="58"/>
      <c r="B2145" s="58"/>
      <c r="C2145" s="59"/>
      <c r="D2145" s="59"/>
      <c r="E2145" s="109"/>
      <c r="F2145" s="109"/>
      <c r="G2145" s="109"/>
      <c r="H2145" s="109"/>
      <c r="I2145" s="109"/>
      <c r="J2145" s="109"/>
      <c r="K2145" s="109"/>
      <c r="L2145" s="109"/>
      <c r="M2145" s="109"/>
      <c r="N2145" s="109"/>
      <c r="O2145" s="109"/>
      <c r="P2145" s="109"/>
      <c r="Q2145" s="109"/>
      <c r="R2145" s="109"/>
      <c r="S2145" s="109"/>
      <c r="T2145" s="109"/>
      <c r="U2145" s="109"/>
      <c r="V2145" s="109"/>
      <c r="W2145" s="109"/>
      <c r="X2145" s="109"/>
      <c r="Y2145" s="109"/>
      <c r="Z2145" s="109"/>
      <c r="AA2145" s="109"/>
      <c r="AB2145" s="109"/>
      <c r="AC2145" s="109"/>
    </row>
    <row r="2146" spans="1:30" s="5" customFormat="1" ht="28.5" customHeight="1">
      <c r="A2146" s="144" t="s">
        <v>17</v>
      </c>
      <c r="B2146" s="145" t="s">
        <v>5</v>
      </c>
      <c r="C2146" s="6" t="s">
        <v>14</v>
      </c>
      <c r="D2146" s="274" t="s">
        <v>491</v>
      </c>
      <c r="E2146" s="2246" t="s">
        <v>15</v>
      </c>
      <c r="F2146" s="2246"/>
      <c r="G2146" s="2246"/>
      <c r="H2146" s="2246"/>
      <c r="I2146" s="2246"/>
      <c r="J2146" s="2246"/>
      <c r="K2146" s="2246"/>
      <c r="L2146" s="2246"/>
      <c r="M2146" s="2246"/>
      <c r="N2146" s="2246"/>
      <c r="O2146" s="2246"/>
      <c r="P2146" s="2246"/>
      <c r="Q2146" s="2246"/>
      <c r="R2146" s="2246"/>
      <c r="S2146" s="2246"/>
      <c r="T2146" s="2246"/>
      <c r="U2146" s="2246"/>
      <c r="V2146" s="2246"/>
      <c r="W2146" s="2246"/>
      <c r="X2146" s="2246"/>
      <c r="Y2146" s="2246"/>
      <c r="Z2146" s="2246"/>
      <c r="AA2146" s="2246"/>
      <c r="AB2146" s="2246"/>
      <c r="AC2146" s="2227" t="s">
        <v>10</v>
      </c>
    </row>
    <row r="2147" spans="1:30" s="13" customFormat="1" ht="12.75" customHeight="1" thickBot="1">
      <c r="A2147" s="2301" t="s">
        <v>705</v>
      </c>
      <c r="B2147" s="2302"/>
      <c r="C2147" s="17"/>
      <c r="D2147" s="17"/>
      <c r="E2147" s="18">
        <v>1</v>
      </c>
      <c r="F2147" s="18">
        <v>2</v>
      </c>
      <c r="G2147" s="18">
        <v>3</v>
      </c>
      <c r="H2147" s="18">
        <v>4</v>
      </c>
      <c r="I2147" s="18">
        <v>5</v>
      </c>
      <c r="J2147" s="18">
        <v>6</v>
      </c>
      <c r="K2147" s="18">
        <v>7</v>
      </c>
      <c r="L2147" s="18">
        <v>8</v>
      </c>
      <c r="M2147" s="18">
        <v>9</v>
      </c>
      <c r="N2147" s="18">
        <v>10</v>
      </c>
      <c r="O2147" s="18">
        <v>11</v>
      </c>
      <c r="P2147" s="18">
        <v>12</v>
      </c>
      <c r="Q2147" s="18">
        <v>13</v>
      </c>
      <c r="R2147" s="18">
        <v>14</v>
      </c>
      <c r="S2147" s="18">
        <v>15</v>
      </c>
      <c r="T2147" s="18">
        <v>16</v>
      </c>
      <c r="U2147" s="18">
        <v>17</v>
      </c>
      <c r="V2147" s="18">
        <v>18</v>
      </c>
      <c r="W2147" s="18">
        <v>19</v>
      </c>
      <c r="X2147" s="18">
        <v>20</v>
      </c>
      <c r="Y2147" s="18">
        <v>21</v>
      </c>
      <c r="Z2147" s="18">
        <v>22</v>
      </c>
      <c r="AA2147" s="18">
        <v>23</v>
      </c>
      <c r="AB2147" s="18">
        <v>24</v>
      </c>
      <c r="AC2147" s="2247"/>
    </row>
    <row r="2148" spans="1:30" s="13" customFormat="1" ht="12.75" customHeight="1">
      <c r="A2148" s="19" t="s">
        <v>6</v>
      </c>
      <c r="B2148" s="20"/>
      <c r="C2148" s="21"/>
      <c r="D2148" s="867"/>
      <c r="E2148" s="20">
        <v>3</v>
      </c>
      <c r="F2148" s="20">
        <v>3</v>
      </c>
      <c r="G2148" s="20">
        <v>3</v>
      </c>
      <c r="H2148" s="20">
        <v>3</v>
      </c>
      <c r="I2148" s="20">
        <v>3</v>
      </c>
      <c r="J2148" s="20">
        <v>3</v>
      </c>
      <c r="K2148" s="20">
        <v>3</v>
      </c>
      <c r="L2148" s="20">
        <v>3</v>
      </c>
      <c r="M2148" s="20">
        <v>3</v>
      </c>
      <c r="N2148" s="20">
        <v>3</v>
      </c>
      <c r="O2148" s="20">
        <v>3</v>
      </c>
      <c r="P2148" s="20">
        <v>3</v>
      </c>
      <c r="Q2148" s="20">
        <v>3</v>
      </c>
      <c r="R2148" s="20">
        <v>3</v>
      </c>
      <c r="S2148" s="20">
        <v>3</v>
      </c>
      <c r="T2148" s="20">
        <v>3</v>
      </c>
      <c r="U2148" s="20">
        <v>3</v>
      </c>
      <c r="V2148" s="20">
        <v>3</v>
      </c>
      <c r="W2148" s="20">
        <v>3</v>
      </c>
      <c r="X2148" s="20">
        <v>3</v>
      </c>
      <c r="Y2148" s="20">
        <v>3</v>
      </c>
      <c r="Z2148" s="20">
        <v>3</v>
      </c>
      <c r="AA2148" s="20">
        <v>3</v>
      </c>
      <c r="AB2148" s="20">
        <v>3</v>
      </c>
      <c r="AC2148" s="22">
        <v>3</v>
      </c>
    </row>
    <row r="2149" spans="1:30" s="13" customFormat="1" ht="12.75" customHeight="1" thickBot="1">
      <c r="A2149" s="38" t="s">
        <v>7</v>
      </c>
      <c r="B2149" s="39"/>
      <c r="C2149" s="40"/>
      <c r="D2149" s="1173"/>
      <c r="E2149" s="39">
        <v>3</v>
      </c>
      <c r="F2149" s="39">
        <v>3</v>
      </c>
      <c r="G2149" s="39">
        <v>3</v>
      </c>
      <c r="H2149" s="39">
        <v>3</v>
      </c>
      <c r="I2149" s="39">
        <v>3</v>
      </c>
      <c r="J2149" s="39">
        <v>3</v>
      </c>
      <c r="K2149" s="39">
        <v>3</v>
      </c>
      <c r="L2149" s="39">
        <v>3</v>
      </c>
      <c r="M2149" s="39">
        <v>3</v>
      </c>
      <c r="N2149" s="39">
        <v>3</v>
      </c>
      <c r="O2149" s="39">
        <v>3</v>
      </c>
      <c r="P2149" s="39">
        <v>3</v>
      </c>
      <c r="Q2149" s="39">
        <v>3</v>
      </c>
      <c r="R2149" s="39">
        <v>3</v>
      </c>
      <c r="S2149" s="39">
        <v>3</v>
      </c>
      <c r="T2149" s="39">
        <v>3</v>
      </c>
      <c r="U2149" s="39">
        <v>3</v>
      </c>
      <c r="V2149" s="39">
        <v>3</v>
      </c>
      <c r="W2149" s="39">
        <v>3</v>
      </c>
      <c r="X2149" s="39">
        <v>3</v>
      </c>
      <c r="Y2149" s="39">
        <v>3</v>
      </c>
      <c r="Z2149" s="39">
        <v>3</v>
      </c>
      <c r="AA2149" s="39">
        <v>3</v>
      </c>
      <c r="AB2149" s="39">
        <v>3</v>
      </c>
      <c r="AC2149" s="188">
        <v>3</v>
      </c>
    </row>
    <row r="2150" spans="1:30" s="5" customFormat="1" ht="11.25">
      <c r="A2150" s="2216" t="s">
        <v>710</v>
      </c>
      <c r="B2150" s="2219" t="s">
        <v>288</v>
      </c>
      <c r="C2150" s="10" t="s">
        <v>477</v>
      </c>
      <c r="D2150" s="867" t="s">
        <v>499</v>
      </c>
      <c r="E2150" s="120"/>
      <c r="F2150" s="120"/>
      <c r="G2150" s="120"/>
      <c r="H2150" s="534"/>
      <c r="I2150" s="120"/>
      <c r="J2150" s="120"/>
      <c r="K2150" s="120"/>
      <c r="L2150" s="120"/>
      <c r="M2150" s="120"/>
      <c r="N2150" s="534"/>
      <c r="O2150" s="120"/>
      <c r="P2150" s="120"/>
      <c r="Q2150" s="120"/>
      <c r="R2150" s="120"/>
      <c r="S2150" s="120"/>
      <c r="T2150" s="120"/>
      <c r="U2150" s="120"/>
      <c r="V2150" s="534"/>
      <c r="W2150" s="120"/>
      <c r="X2150" s="120"/>
      <c r="Y2150" s="120"/>
      <c r="Z2150" s="120"/>
      <c r="AA2150" s="120"/>
      <c r="AB2150" s="120"/>
      <c r="AC2150" s="135">
        <f>SUM(E2150:AB2150)</f>
        <v>0</v>
      </c>
    </row>
    <row r="2151" spans="1:30" s="5" customFormat="1" ht="11.25">
      <c r="A2151" s="2217"/>
      <c r="B2151" s="2220"/>
      <c r="C2151" s="11" t="s">
        <v>478</v>
      </c>
      <c r="D2151" s="866" t="s">
        <v>499</v>
      </c>
      <c r="E2151" s="121"/>
      <c r="F2151" s="121"/>
      <c r="G2151" s="121"/>
      <c r="H2151" s="537"/>
      <c r="I2151" s="121"/>
      <c r="J2151" s="121"/>
      <c r="K2151" s="121"/>
      <c r="L2151" s="121"/>
      <c r="M2151" s="121"/>
      <c r="N2151" s="537"/>
      <c r="O2151" s="121"/>
      <c r="P2151" s="121"/>
      <c r="Q2151" s="121"/>
      <c r="R2151" s="121"/>
      <c r="S2151" s="121"/>
      <c r="T2151" s="121"/>
      <c r="U2151" s="121"/>
      <c r="V2151" s="537"/>
      <c r="W2151" s="121"/>
      <c r="X2151" s="121"/>
      <c r="Y2151" s="121"/>
      <c r="Z2151" s="121"/>
      <c r="AA2151" s="121"/>
      <c r="AB2151" s="121"/>
      <c r="AC2151" s="135">
        <f>SUM(E2151:AB2151)</f>
        <v>0</v>
      </c>
    </row>
    <row r="2152" spans="1:30" s="5" customFormat="1" ht="11.25">
      <c r="A2152" s="2217"/>
      <c r="B2152" s="2220"/>
      <c r="C2152" s="11" t="s">
        <v>8</v>
      </c>
      <c r="D2152" s="866" t="s">
        <v>498</v>
      </c>
      <c r="E2152" s="124" t="s">
        <v>245</v>
      </c>
      <c r="F2152" s="124">
        <f t="shared" ref="F2152:AB2152" si="737">F2150*100</f>
        <v>0</v>
      </c>
      <c r="G2152" s="124">
        <f t="shared" si="737"/>
        <v>0</v>
      </c>
      <c r="H2152" s="279">
        <f t="shared" si="737"/>
        <v>0</v>
      </c>
      <c r="I2152" s="124">
        <f t="shared" si="737"/>
        <v>0</v>
      </c>
      <c r="J2152" s="124">
        <f t="shared" si="737"/>
        <v>0</v>
      </c>
      <c r="K2152" s="124">
        <f t="shared" si="737"/>
        <v>0</v>
      </c>
      <c r="L2152" s="124">
        <f t="shared" si="737"/>
        <v>0</v>
      </c>
      <c r="M2152" s="124">
        <f t="shared" si="737"/>
        <v>0</v>
      </c>
      <c r="N2152" s="279">
        <f t="shared" si="737"/>
        <v>0</v>
      </c>
      <c r="O2152" s="124">
        <f t="shared" si="737"/>
        <v>0</v>
      </c>
      <c r="P2152" s="124">
        <f t="shared" si="737"/>
        <v>0</v>
      </c>
      <c r="Q2152" s="124">
        <f t="shared" si="737"/>
        <v>0</v>
      </c>
      <c r="R2152" s="124">
        <f t="shared" si="737"/>
        <v>0</v>
      </c>
      <c r="S2152" s="124">
        <f t="shared" si="737"/>
        <v>0</v>
      </c>
      <c r="T2152" s="124">
        <f t="shared" si="737"/>
        <v>0</v>
      </c>
      <c r="U2152" s="124">
        <f t="shared" si="737"/>
        <v>0</v>
      </c>
      <c r="V2152" s="279">
        <f t="shared" si="737"/>
        <v>0</v>
      </c>
      <c r="W2152" s="124">
        <f t="shared" si="737"/>
        <v>0</v>
      </c>
      <c r="X2152" s="124">
        <f t="shared" si="737"/>
        <v>0</v>
      </c>
      <c r="Y2152" s="124">
        <f t="shared" si="737"/>
        <v>0</v>
      </c>
      <c r="Z2152" s="124">
        <f t="shared" si="737"/>
        <v>0</v>
      </c>
      <c r="AA2152" s="124">
        <f t="shared" si="737"/>
        <v>0</v>
      </c>
      <c r="AB2152" s="124">
        <f t="shared" si="737"/>
        <v>0</v>
      </c>
      <c r="AC2152" s="135"/>
    </row>
    <row r="2153" spans="1:30" s="5" customFormat="1" ht="12" thickBot="1">
      <c r="A2153" s="2217"/>
      <c r="B2153" s="2220"/>
      <c r="C2153" s="11" t="s">
        <v>16</v>
      </c>
      <c r="D2153" s="866"/>
      <c r="E2153" s="121" t="e">
        <f t="shared" ref="E2153:M2153" si="738">E2151/E2150</f>
        <v>#DIV/0!</v>
      </c>
      <c r="F2153" s="121" t="e">
        <f t="shared" si="738"/>
        <v>#DIV/0!</v>
      </c>
      <c r="G2153" s="121" t="e">
        <f t="shared" si="738"/>
        <v>#DIV/0!</v>
      </c>
      <c r="H2153" s="435" t="e">
        <f t="shared" si="738"/>
        <v>#DIV/0!</v>
      </c>
      <c r="I2153" s="121" t="e">
        <f t="shared" si="738"/>
        <v>#DIV/0!</v>
      </c>
      <c r="J2153" s="121" t="e">
        <f t="shared" si="738"/>
        <v>#DIV/0!</v>
      </c>
      <c r="K2153" s="121" t="e">
        <f t="shared" si="738"/>
        <v>#DIV/0!</v>
      </c>
      <c r="L2153" s="121" t="e">
        <f t="shared" si="738"/>
        <v>#DIV/0!</v>
      </c>
      <c r="M2153" s="121" t="e">
        <f t="shared" si="738"/>
        <v>#DIV/0!</v>
      </c>
      <c r="N2153" s="435" t="e">
        <f>N2151/N2150</f>
        <v>#DIV/0!</v>
      </c>
      <c r="O2153" s="121" t="e">
        <f t="shared" ref="O2153:AC2153" si="739">O2151/O2150</f>
        <v>#DIV/0!</v>
      </c>
      <c r="P2153" s="121" t="e">
        <f t="shared" si="739"/>
        <v>#DIV/0!</v>
      </c>
      <c r="Q2153" s="121" t="e">
        <f t="shared" si="739"/>
        <v>#DIV/0!</v>
      </c>
      <c r="R2153" s="121" t="e">
        <f t="shared" si="739"/>
        <v>#DIV/0!</v>
      </c>
      <c r="S2153" s="121" t="e">
        <f t="shared" si="739"/>
        <v>#DIV/0!</v>
      </c>
      <c r="T2153" s="121" t="e">
        <f t="shared" si="739"/>
        <v>#DIV/0!</v>
      </c>
      <c r="U2153" s="121" t="e">
        <f t="shared" si="739"/>
        <v>#DIV/0!</v>
      </c>
      <c r="V2153" s="435" t="e">
        <f t="shared" si="739"/>
        <v>#DIV/0!</v>
      </c>
      <c r="W2153" s="121" t="e">
        <f t="shared" si="739"/>
        <v>#DIV/0!</v>
      </c>
      <c r="X2153" s="121" t="e">
        <f t="shared" si="739"/>
        <v>#DIV/0!</v>
      </c>
      <c r="Y2153" s="121" t="e">
        <f t="shared" si="739"/>
        <v>#DIV/0!</v>
      </c>
      <c r="Z2153" s="121" t="e">
        <f t="shared" si="739"/>
        <v>#DIV/0!</v>
      </c>
      <c r="AA2153" s="121" t="e">
        <f t="shared" si="739"/>
        <v>#DIV/0!</v>
      </c>
      <c r="AB2153" s="121" t="e">
        <f t="shared" si="739"/>
        <v>#DIV/0!</v>
      </c>
      <c r="AC2153" s="135" t="e">
        <f t="shared" si="739"/>
        <v>#DIV/0!</v>
      </c>
    </row>
    <row r="2154" spans="1:30" s="5" customFormat="1" ht="11.25">
      <c r="A2154" s="2216" t="s">
        <v>711</v>
      </c>
      <c r="B2154" s="2219" t="s">
        <v>289</v>
      </c>
      <c r="C2154" s="10" t="s">
        <v>477</v>
      </c>
      <c r="D2154" s="867" t="s">
        <v>499</v>
      </c>
      <c r="E2154" s="90">
        <v>0</v>
      </c>
      <c r="F2154" s="90">
        <v>0</v>
      </c>
      <c r="G2154" s="90">
        <v>0</v>
      </c>
      <c r="H2154" s="433">
        <v>0</v>
      </c>
      <c r="I2154" s="90">
        <v>0</v>
      </c>
      <c r="J2154" s="90">
        <v>0</v>
      </c>
      <c r="K2154" s="90">
        <v>0</v>
      </c>
      <c r="L2154" s="90">
        <v>0</v>
      </c>
      <c r="M2154" s="90">
        <v>0</v>
      </c>
      <c r="N2154" s="433">
        <v>0</v>
      </c>
      <c r="O2154" s="90">
        <v>0</v>
      </c>
      <c r="P2154" s="90">
        <v>0</v>
      </c>
      <c r="Q2154" s="90">
        <v>0</v>
      </c>
      <c r="R2154" s="90">
        <v>0</v>
      </c>
      <c r="S2154" s="90">
        <v>0</v>
      </c>
      <c r="T2154" s="90">
        <v>0</v>
      </c>
      <c r="U2154" s="90">
        <v>0</v>
      </c>
      <c r="V2154" s="433">
        <v>0</v>
      </c>
      <c r="W2154" s="90">
        <v>0</v>
      </c>
      <c r="X2154" s="90">
        <v>0</v>
      </c>
      <c r="Y2154" s="90">
        <v>0</v>
      </c>
      <c r="Z2154" s="90">
        <v>0</v>
      </c>
      <c r="AA2154" s="90">
        <v>0</v>
      </c>
      <c r="AB2154" s="90">
        <v>0</v>
      </c>
      <c r="AC2154" s="135">
        <f>SUM(E2154:AB2154)</f>
        <v>0</v>
      </c>
    </row>
    <row r="2155" spans="1:30" s="5" customFormat="1" ht="11.25" customHeight="1">
      <c r="A2155" s="2217"/>
      <c r="B2155" s="2220"/>
      <c r="C2155" s="11" t="s">
        <v>478</v>
      </c>
      <c r="D2155" s="866" t="s">
        <v>499</v>
      </c>
      <c r="E2155" s="92">
        <v>0</v>
      </c>
      <c r="F2155" s="92">
        <v>0</v>
      </c>
      <c r="G2155" s="92">
        <v>0</v>
      </c>
      <c r="H2155" s="438">
        <v>0</v>
      </c>
      <c r="I2155" s="92">
        <v>0</v>
      </c>
      <c r="J2155" s="92">
        <v>0</v>
      </c>
      <c r="K2155" s="92">
        <v>0</v>
      </c>
      <c r="L2155" s="92">
        <v>0</v>
      </c>
      <c r="M2155" s="92">
        <v>0</v>
      </c>
      <c r="N2155" s="438">
        <v>0</v>
      </c>
      <c r="O2155" s="92">
        <v>0</v>
      </c>
      <c r="P2155" s="92">
        <v>0</v>
      </c>
      <c r="Q2155" s="92">
        <v>0</v>
      </c>
      <c r="R2155" s="92">
        <v>0</v>
      </c>
      <c r="S2155" s="92">
        <v>0</v>
      </c>
      <c r="T2155" s="92">
        <v>0</v>
      </c>
      <c r="U2155" s="92">
        <v>0</v>
      </c>
      <c r="V2155" s="438">
        <v>0</v>
      </c>
      <c r="W2155" s="92">
        <v>0</v>
      </c>
      <c r="X2155" s="92">
        <v>0</v>
      </c>
      <c r="Y2155" s="92">
        <v>0</v>
      </c>
      <c r="Z2155" s="92">
        <v>0</v>
      </c>
      <c r="AA2155" s="92">
        <v>0</v>
      </c>
      <c r="AB2155" s="92">
        <v>0</v>
      </c>
      <c r="AC2155" s="135">
        <f>SUM(E2155:AB2155)</f>
        <v>0</v>
      </c>
    </row>
    <row r="2156" spans="1:30" s="5" customFormat="1" ht="11.25" customHeight="1">
      <c r="A2156" s="2217"/>
      <c r="B2156" s="2220"/>
      <c r="C2156" s="11" t="s">
        <v>8</v>
      </c>
      <c r="D2156" s="866" t="s">
        <v>498</v>
      </c>
      <c r="E2156" s="124" t="s">
        <v>245</v>
      </c>
      <c r="F2156" s="124">
        <f t="shared" ref="F2156:AB2156" si="740">F2154*100</f>
        <v>0</v>
      </c>
      <c r="G2156" s="124">
        <f t="shared" si="740"/>
        <v>0</v>
      </c>
      <c r="H2156" s="437">
        <f t="shared" si="740"/>
        <v>0</v>
      </c>
      <c r="I2156" s="124">
        <f t="shared" si="740"/>
        <v>0</v>
      </c>
      <c r="J2156" s="124">
        <f t="shared" si="740"/>
        <v>0</v>
      </c>
      <c r="K2156" s="124">
        <f t="shared" si="740"/>
        <v>0</v>
      </c>
      <c r="L2156" s="124">
        <f t="shared" si="740"/>
        <v>0</v>
      </c>
      <c r="M2156" s="124">
        <f t="shared" si="740"/>
        <v>0</v>
      </c>
      <c r="N2156" s="437">
        <f t="shared" si="740"/>
        <v>0</v>
      </c>
      <c r="O2156" s="124">
        <f t="shared" si="740"/>
        <v>0</v>
      </c>
      <c r="P2156" s="124">
        <f t="shared" si="740"/>
        <v>0</v>
      </c>
      <c r="Q2156" s="124">
        <f t="shared" si="740"/>
        <v>0</v>
      </c>
      <c r="R2156" s="124">
        <f t="shared" si="740"/>
        <v>0</v>
      </c>
      <c r="S2156" s="124">
        <f t="shared" si="740"/>
        <v>0</v>
      </c>
      <c r="T2156" s="124">
        <f t="shared" si="740"/>
        <v>0</v>
      </c>
      <c r="U2156" s="124">
        <f t="shared" si="740"/>
        <v>0</v>
      </c>
      <c r="V2156" s="437">
        <f t="shared" si="740"/>
        <v>0</v>
      </c>
      <c r="W2156" s="124">
        <f t="shared" si="740"/>
        <v>0</v>
      </c>
      <c r="X2156" s="124">
        <f t="shared" si="740"/>
        <v>0</v>
      </c>
      <c r="Y2156" s="124">
        <f t="shared" si="740"/>
        <v>0</v>
      </c>
      <c r="Z2156" s="124">
        <f t="shared" si="740"/>
        <v>0</v>
      </c>
      <c r="AA2156" s="124">
        <f t="shared" si="740"/>
        <v>0</v>
      </c>
      <c r="AB2156" s="124">
        <f t="shared" si="740"/>
        <v>0</v>
      </c>
      <c r="AC2156" s="135"/>
    </row>
    <row r="2157" spans="1:30" s="5" customFormat="1" ht="11.25" customHeight="1" thickBot="1">
      <c r="A2157" s="2217"/>
      <c r="B2157" s="2220"/>
      <c r="C2157" s="11" t="s">
        <v>16</v>
      </c>
      <c r="D2157" s="11"/>
      <c r="E2157" s="121" t="e">
        <f t="shared" ref="E2157:M2157" si="741">E2155/E2154</f>
        <v>#DIV/0!</v>
      </c>
      <c r="F2157" s="121" t="e">
        <f t="shared" si="741"/>
        <v>#DIV/0!</v>
      </c>
      <c r="G2157" s="121" t="e">
        <f t="shared" si="741"/>
        <v>#DIV/0!</v>
      </c>
      <c r="H2157" s="435" t="e">
        <f t="shared" si="741"/>
        <v>#DIV/0!</v>
      </c>
      <c r="I2157" s="121" t="e">
        <f t="shared" si="741"/>
        <v>#DIV/0!</v>
      </c>
      <c r="J2157" s="121" t="e">
        <f t="shared" si="741"/>
        <v>#DIV/0!</v>
      </c>
      <c r="K2157" s="121" t="e">
        <f t="shared" si="741"/>
        <v>#DIV/0!</v>
      </c>
      <c r="L2157" s="121" t="e">
        <f t="shared" si="741"/>
        <v>#DIV/0!</v>
      </c>
      <c r="M2157" s="121" t="e">
        <f t="shared" si="741"/>
        <v>#DIV/0!</v>
      </c>
      <c r="N2157" s="435" t="e">
        <f>N2155/N2154</f>
        <v>#DIV/0!</v>
      </c>
      <c r="O2157" s="121" t="e">
        <f t="shared" ref="O2157:AC2157" si="742">O2155/O2154</f>
        <v>#DIV/0!</v>
      </c>
      <c r="P2157" s="121" t="e">
        <f t="shared" si="742"/>
        <v>#DIV/0!</v>
      </c>
      <c r="Q2157" s="121" t="e">
        <f t="shared" si="742"/>
        <v>#DIV/0!</v>
      </c>
      <c r="R2157" s="121" t="e">
        <f t="shared" si="742"/>
        <v>#DIV/0!</v>
      </c>
      <c r="S2157" s="121" t="e">
        <f t="shared" si="742"/>
        <v>#DIV/0!</v>
      </c>
      <c r="T2157" s="121" t="e">
        <f t="shared" si="742"/>
        <v>#DIV/0!</v>
      </c>
      <c r="U2157" s="121" t="e">
        <f t="shared" si="742"/>
        <v>#DIV/0!</v>
      </c>
      <c r="V2157" s="435" t="e">
        <f t="shared" si="742"/>
        <v>#DIV/0!</v>
      </c>
      <c r="W2157" s="121" t="e">
        <f t="shared" si="742"/>
        <v>#DIV/0!</v>
      </c>
      <c r="X2157" s="121" t="e">
        <f t="shared" si="742"/>
        <v>#DIV/0!</v>
      </c>
      <c r="Y2157" s="121" t="e">
        <f t="shared" si="742"/>
        <v>#DIV/0!</v>
      </c>
      <c r="Z2157" s="121" t="e">
        <f t="shared" si="742"/>
        <v>#DIV/0!</v>
      </c>
      <c r="AA2157" s="121" t="e">
        <f t="shared" si="742"/>
        <v>#DIV/0!</v>
      </c>
      <c r="AB2157" s="121" t="e">
        <f t="shared" si="742"/>
        <v>#DIV/0!</v>
      </c>
      <c r="AC2157" s="135" t="e">
        <f t="shared" si="742"/>
        <v>#DIV/0!</v>
      </c>
    </row>
    <row r="2158" spans="1:30" s="5" customFormat="1" ht="12" customHeight="1">
      <c r="A2158" s="283" t="s">
        <v>511</v>
      </c>
      <c r="B2158" s="284"/>
      <c r="C2158" s="285"/>
      <c r="D2158" s="286"/>
      <c r="E2158" s="286">
        <f t="shared" ref="E2158:AB2158" si="743">E2150+E2154</f>
        <v>0</v>
      </c>
      <c r="F2158" s="286">
        <f t="shared" si="743"/>
        <v>0</v>
      </c>
      <c r="G2158" s="286">
        <f t="shared" si="743"/>
        <v>0</v>
      </c>
      <c r="H2158" s="286">
        <f t="shared" si="743"/>
        <v>0</v>
      </c>
      <c r="I2158" s="286">
        <f t="shared" si="743"/>
        <v>0</v>
      </c>
      <c r="J2158" s="286">
        <f t="shared" si="743"/>
        <v>0</v>
      </c>
      <c r="K2158" s="286">
        <f t="shared" si="743"/>
        <v>0</v>
      </c>
      <c r="L2158" s="286">
        <f t="shared" si="743"/>
        <v>0</v>
      </c>
      <c r="M2158" s="286">
        <f t="shared" si="743"/>
        <v>0</v>
      </c>
      <c r="N2158" s="286">
        <f t="shared" si="743"/>
        <v>0</v>
      </c>
      <c r="O2158" s="286">
        <f t="shared" si="743"/>
        <v>0</v>
      </c>
      <c r="P2158" s="286">
        <f t="shared" si="743"/>
        <v>0</v>
      </c>
      <c r="Q2158" s="286">
        <f t="shared" si="743"/>
        <v>0</v>
      </c>
      <c r="R2158" s="286">
        <f t="shared" si="743"/>
        <v>0</v>
      </c>
      <c r="S2158" s="286">
        <f t="shared" si="743"/>
        <v>0</v>
      </c>
      <c r="T2158" s="286">
        <f t="shared" si="743"/>
        <v>0</v>
      </c>
      <c r="U2158" s="286">
        <f t="shared" si="743"/>
        <v>0</v>
      </c>
      <c r="V2158" s="286">
        <f t="shared" si="743"/>
        <v>0</v>
      </c>
      <c r="W2158" s="286">
        <f t="shared" si="743"/>
        <v>0</v>
      </c>
      <c r="X2158" s="286">
        <f t="shared" si="743"/>
        <v>0</v>
      </c>
      <c r="Y2158" s="286">
        <f t="shared" si="743"/>
        <v>0</v>
      </c>
      <c r="Z2158" s="286">
        <f t="shared" si="743"/>
        <v>0</v>
      </c>
      <c r="AA2158" s="286">
        <f t="shared" si="743"/>
        <v>0</v>
      </c>
      <c r="AB2158" s="286">
        <f t="shared" si="743"/>
        <v>0</v>
      </c>
      <c r="AC2158" s="286"/>
    </row>
    <row r="2159" spans="1:30" s="5" customFormat="1" ht="12" customHeight="1">
      <c r="A2159" s="288" t="s">
        <v>512</v>
      </c>
      <c r="B2159" s="289"/>
      <c r="C2159" s="290"/>
      <c r="D2159" s="291"/>
      <c r="E2159" s="298">
        <f t="shared" ref="E2159:AB2159" si="744">E2151+E2155</f>
        <v>0</v>
      </c>
      <c r="F2159" s="298">
        <f t="shared" si="744"/>
        <v>0</v>
      </c>
      <c r="G2159" s="298">
        <f t="shared" si="744"/>
        <v>0</v>
      </c>
      <c r="H2159" s="298">
        <f t="shared" si="744"/>
        <v>0</v>
      </c>
      <c r="I2159" s="298">
        <f t="shared" si="744"/>
        <v>0</v>
      </c>
      <c r="J2159" s="298">
        <f t="shared" si="744"/>
        <v>0</v>
      </c>
      <c r="K2159" s="298">
        <f t="shared" si="744"/>
        <v>0</v>
      </c>
      <c r="L2159" s="298">
        <f t="shared" si="744"/>
        <v>0</v>
      </c>
      <c r="M2159" s="298">
        <f t="shared" si="744"/>
        <v>0</v>
      </c>
      <c r="N2159" s="298">
        <f t="shared" si="744"/>
        <v>0</v>
      </c>
      <c r="O2159" s="298">
        <f t="shared" si="744"/>
        <v>0</v>
      </c>
      <c r="P2159" s="298">
        <f t="shared" si="744"/>
        <v>0</v>
      </c>
      <c r="Q2159" s="298">
        <f t="shared" si="744"/>
        <v>0</v>
      </c>
      <c r="R2159" s="298">
        <f t="shared" si="744"/>
        <v>0</v>
      </c>
      <c r="S2159" s="298">
        <f t="shared" si="744"/>
        <v>0</v>
      </c>
      <c r="T2159" s="298">
        <f t="shared" si="744"/>
        <v>0</v>
      </c>
      <c r="U2159" s="298">
        <f t="shared" si="744"/>
        <v>0</v>
      </c>
      <c r="V2159" s="298">
        <f t="shared" si="744"/>
        <v>0</v>
      </c>
      <c r="W2159" s="298">
        <f t="shared" si="744"/>
        <v>0</v>
      </c>
      <c r="X2159" s="298">
        <f t="shared" si="744"/>
        <v>0</v>
      </c>
      <c r="Y2159" s="298">
        <f t="shared" si="744"/>
        <v>0</v>
      </c>
      <c r="Z2159" s="298">
        <f t="shared" si="744"/>
        <v>0</v>
      </c>
      <c r="AA2159" s="298">
        <f t="shared" si="744"/>
        <v>0</v>
      </c>
      <c r="AB2159" s="298">
        <f t="shared" si="744"/>
        <v>0</v>
      </c>
      <c r="AC2159" s="298"/>
    </row>
    <row r="2160" spans="1:30" s="5" customFormat="1" ht="12" customHeight="1" thickBot="1">
      <c r="A2160" s="293" t="s">
        <v>513</v>
      </c>
      <c r="B2160" s="294"/>
      <c r="C2160" s="295"/>
      <c r="D2160" s="296"/>
      <c r="E2160" s="296">
        <f t="shared" ref="E2160:AB2160" si="745">SQRT(E2158*E2158+E2159*E2159)</f>
        <v>0</v>
      </c>
      <c r="F2160" s="296">
        <f t="shared" si="745"/>
        <v>0</v>
      </c>
      <c r="G2160" s="296">
        <f t="shared" si="745"/>
        <v>0</v>
      </c>
      <c r="H2160" s="296">
        <f t="shared" si="745"/>
        <v>0</v>
      </c>
      <c r="I2160" s="296">
        <f t="shared" si="745"/>
        <v>0</v>
      </c>
      <c r="J2160" s="296">
        <f t="shared" si="745"/>
        <v>0</v>
      </c>
      <c r="K2160" s="296">
        <f t="shared" si="745"/>
        <v>0</v>
      </c>
      <c r="L2160" s="296">
        <f t="shared" si="745"/>
        <v>0</v>
      </c>
      <c r="M2160" s="296">
        <f t="shared" si="745"/>
        <v>0</v>
      </c>
      <c r="N2160" s="296">
        <f t="shared" si="745"/>
        <v>0</v>
      </c>
      <c r="O2160" s="296">
        <f t="shared" si="745"/>
        <v>0</v>
      </c>
      <c r="P2160" s="296">
        <f t="shared" si="745"/>
        <v>0</v>
      </c>
      <c r="Q2160" s="296">
        <f t="shared" si="745"/>
        <v>0</v>
      </c>
      <c r="R2160" s="296">
        <f t="shared" si="745"/>
        <v>0</v>
      </c>
      <c r="S2160" s="296">
        <f t="shared" si="745"/>
        <v>0</v>
      </c>
      <c r="T2160" s="296">
        <f t="shared" si="745"/>
        <v>0</v>
      </c>
      <c r="U2160" s="296">
        <f t="shared" si="745"/>
        <v>0</v>
      </c>
      <c r="V2160" s="296">
        <f t="shared" si="745"/>
        <v>0</v>
      </c>
      <c r="W2160" s="296">
        <f t="shared" si="745"/>
        <v>0</v>
      </c>
      <c r="X2160" s="296">
        <f t="shared" si="745"/>
        <v>0</v>
      </c>
      <c r="Y2160" s="296">
        <f t="shared" si="745"/>
        <v>0</v>
      </c>
      <c r="Z2160" s="296">
        <f t="shared" si="745"/>
        <v>0</v>
      </c>
      <c r="AA2160" s="296">
        <f t="shared" si="745"/>
        <v>0</v>
      </c>
      <c r="AB2160" s="296">
        <f t="shared" si="745"/>
        <v>0</v>
      </c>
      <c r="AC2160" s="297"/>
      <c r="AD2160" s="395">
        <f>MAX(E2160:AB2160)</f>
        <v>0</v>
      </c>
    </row>
    <row r="2161" spans="1:30" s="13" customFormat="1" ht="14.25" customHeight="1" thickBot="1">
      <c r="A2161" s="148" t="s">
        <v>290</v>
      </c>
      <c r="B2161" s="149"/>
      <c r="C2161" s="150"/>
      <c r="D2161" s="150"/>
      <c r="E2161" s="3">
        <v>1</v>
      </c>
      <c r="F2161" s="3">
        <v>2</v>
      </c>
      <c r="G2161" s="3">
        <v>3</v>
      </c>
      <c r="H2161" s="3">
        <v>4</v>
      </c>
      <c r="I2161" s="3">
        <v>5</v>
      </c>
      <c r="J2161" s="3">
        <v>6</v>
      </c>
      <c r="K2161" s="3">
        <v>7</v>
      </c>
      <c r="L2161" s="3">
        <v>8</v>
      </c>
      <c r="M2161" s="3">
        <v>9</v>
      </c>
      <c r="N2161" s="3">
        <v>10</v>
      </c>
      <c r="O2161" s="3">
        <v>11</v>
      </c>
      <c r="P2161" s="3">
        <v>12</v>
      </c>
      <c r="Q2161" s="3">
        <v>13</v>
      </c>
      <c r="R2161" s="3">
        <v>14</v>
      </c>
      <c r="S2161" s="3">
        <v>15</v>
      </c>
      <c r="T2161" s="3">
        <v>16</v>
      </c>
      <c r="U2161" s="3">
        <v>17</v>
      </c>
      <c r="V2161" s="3">
        <v>18</v>
      </c>
      <c r="W2161" s="3">
        <v>19</v>
      </c>
      <c r="X2161" s="3">
        <v>20</v>
      </c>
      <c r="Y2161" s="3">
        <v>21</v>
      </c>
      <c r="Z2161" s="3">
        <v>22</v>
      </c>
      <c r="AA2161" s="3">
        <v>23</v>
      </c>
      <c r="AB2161" s="3">
        <v>24</v>
      </c>
      <c r="AC2161" s="151"/>
    </row>
    <row r="2162" spans="1:30" s="32" customFormat="1" ht="14.25" customHeight="1">
      <c r="A2162" s="28" t="s">
        <v>148</v>
      </c>
      <c r="B2162" s="439"/>
      <c r="C2162" s="440" t="s">
        <v>13</v>
      </c>
      <c r="D2162" s="855" t="s">
        <v>523</v>
      </c>
      <c r="E2162" s="445">
        <v>6.3</v>
      </c>
      <c r="F2162" s="445">
        <v>6.3</v>
      </c>
      <c r="G2162" s="445">
        <v>6.3</v>
      </c>
      <c r="H2162" s="445">
        <v>6.3</v>
      </c>
      <c r="I2162" s="445">
        <v>6.3</v>
      </c>
      <c r="J2162" s="445">
        <v>6.3</v>
      </c>
      <c r="K2162" s="445">
        <v>6.3</v>
      </c>
      <c r="L2162" s="445">
        <v>6.3</v>
      </c>
      <c r="M2162" s="445">
        <v>6.3</v>
      </c>
      <c r="N2162" s="445">
        <v>6.3</v>
      </c>
      <c r="O2162" s="445">
        <v>6.3</v>
      </c>
      <c r="P2162" s="445">
        <v>6.3</v>
      </c>
      <c r="Q2162" s="445">
        <v>6.3</v>
      </c>
      <c r="R2162" s="445">
        <v>6.3</v>
      </c>
      <c r="S2162" s="445">
        <v>6.3</v>
      </c>
      <c r="T2162" s="445">
        <v>6.3</v>
      </c>
      <c r="U2162" s="445">
        <v>6.3</v>
      </c>
      <c r="V2162" s="445">
        <v>6.3</v>
      </c>
      <c r="W2162" s="445">
        <v>6.3</v>
      </c>
      <c r="X2162" s="445">
        <v>6.3</v>
      </c>
      <c r="Y2162" s="445">
        <v>6.3</v>
      </c>
      <c r="Z2162" s="445">
        <v>6.3</v>
      </c>
      <c r="AA2162" s="445">
        <v>6.3</v>
      </c>
      <c r="AB2162" s="445">
        <v>6.3</v>
      </c>
      <c r="AC2162" s="442"/>
    </row>
    <row r="2163" spans="1:30" s="32" customFormat="1" ht="14.25" customHeight="1" thickBot="1">
      <c r="A2163" s="35" t="s">
        <v>149</v>
      </c>
      <c r="B2163" s="36"/>
      <c r="C2163" s="446" t="s">
        <v>13</v>
      </c>
      <c r="D2163" s="869" t="s">
        <v>523</v>
      </c>
      <c r="E2163" s="448">
        <v>6.3</v>
      </c>
      <c r="F2163" s="448">
        <v>6.3</v>
      </c>
      <c r="G2163" s="448">
        <v>6.3</v>
      </c>
      <c r="H2163" s="448">
        <v>6.3</v>
      </c>
      <c r="I2163" s="448">
        <v>6.3</v>
      </c>
      <c r="J2163" s="448">
        <v>6.3</v>
      </c>
      <c r="K2163" s="448">
        <v>6.3</v>
      </c>
      <c r="L2163" s="448">
        <v>6.3</v>
      </c>
      <c r="M2163" s="448">
        <v>6.3</v>
      </c>
      <c r="N2163" s="448">
        <v>6.3</v>
      </c>
      <c r="O2163" s="448">
        <v>6.3</v>
      </c>
      <c r="P2163" s="448">
        <v>6.3</v>
      </c>
      <c r="Q2163" s="448">
        <v>6.3</v>
      </c>
      <c r="R2163" s="448">
        <v>6.3</v>
      </c>
      <c r="S2163" s="448">
        <v>6.3</v>
      </c>
      <c r="T2163" s="448">
        <v>6.3</v>
      </c>
      <c r="U2163" s="448">
        <v>6.3</v>
      </c>
      <c r="V2163" s="448">
        <v>6.3</v>
      </c>
      <c r="W2163" s="448">
        <v>6.3</v>
      </c>
      <c r="X2163" s="448">
        <v>6.3</v>
      </c>
      <c r="Y2163" s="448">
        <v>6.3</v>
      </c>
      <c r="Z2163" s="448">
        <v>6.3</v>
      </c>
      <c r="AA2163" s="448">
        <v>6.3</v>
      </c>
      <c r="AB2163" s="448">
        <v>6.3</v>
      </c>
      <c r="AC2163" s="449"/>
    </row>
    <row r="2164" spans="1:30">
      <c r="A2164" s="2216" t="s">
        <v>712</v>
      </c>
      <c r="B2164" s="2219" t="s">
        <v>706</v>
      </c>
      <c r="C2164" s="10" t="s">
        <v>477</v>
      </c>
      <c r="D2164" s="867" t="s">
        <v>499</v>
      </c>
      <c r="E2164" s="90"/>
      <c r="F2164" s="90"/>
      <c r="G2164" s="90"/>
      <c r="H2164" s="433"/>
      <c r="I2164" s="90"/>
      <c r="J2164" s="90"/>
      <c r="K2164" s="90"/>
      <c r="L2164" s="90"/>
      <c r="M2164" s="90"/>
      <c r="N2164" s="433"/>
      <c r="O2164" s="90"/>
      <c r="P2164" s="90"/>
      <c r="Q2164" s="90"/>
      <c r="R2164" s="90"/>
      <c r="S2164" s="90"/>
      <c r="T2164" s="90"/>
      <c r="U2164" s="90"/>
      <c r="V2164" s="433"/>
      <c r="W2164" s="90"/>
      <c r="X2164" s="90"/>
      <c r="Y2164" s="90"/>
      <c r="Z2164" s="90"/>
      <c r="AA2164" s="90"/>
      <c r="AB2164" s="90"/>
      <c r="AC2164" s="135">
        <f>SUM(E2164:AB2164)</f>
        <v>0</v>
      </c>
    </row>
    <row r="2165" spans="1:30">
      <c r="A2165" s="2284"/>
      <c r="B2165" s="2286"/>
      <c r="C2165" s="11" t="s">
        <v>478</v>
      </c>
      <c r="D2165" s="2172" t="s">
        <v>499</v>
      </c>
      <c r="E2165" s="92"/>
      <c r="F2165" s="92"/>
      <c r="G2165" s="92"/>
      <c r="H2165" s="438"/>
      <c r="I2165" s="92"/>
      <c r="J2165" s="92"/>
      <c r="K2165" s="92"/>
      <c r="L2165" s="92"/>
      <c r="M2165" s="92"/>
      <c r="N2165" s="438"/>
      <c r="O2165" s="92"/>
      <c r="P2165" s="92"/>
      <c r="Q2165" s="92"/>
      <c r="R2165" s="92"/>
      <c r="S2165" s="92"/>
      <c r="T2165" s="92"/>
      <c r="U2165" s="92"/>
      <c r="V2165" s="438"/>
      <c r="W2165" s="92"/>
      <c r="X2165" s="92"/>
      <c r="Y2165" s="92"/>
      <c r="Z2165" s="92"/>
      <c r="AA2165" s="92"/>
      <c r="AB2165" s="92"/>
      <c r="AC2165" s="135">
        <f>SUM(E2165:AB2165)</f>
        <v>0</v>
      </c>
      <c r="AD2165" s="5"/>
    </row>
    <row r="2166" spans="1:30">
      <c r="A2166" s="2284"/>
      <c r="B2166" s="2286"/>
      <c r="C2166" s="11" t="s">
        <v>8</v>
      </c>
      <c r="D2166" s="866" t="s">
        <v>498</v>
      </c>
      <c r="E2166" s="124" t="s">
        <v>245</v>
      </c>
      <c r="F2166" s="124">
        <f t="shared" ref="F2166:AB2166" si="746">F2164*100</f>
        <v>0</v>
      </c>
      <c r="G2166" s="124">
        <f t="shared" si="746"/>
        <v>0</v>
      </c>
      <c r="H2166" s="437">
        <f t="shared" si="746"/>
        <v>0</v>
      </c>
      <c r="I2166" s="124">
        <f t="shared" si="746"/>
        <v>0</v>
      </c>
      <c r="J2166" s="124">
        <f t="shared" si="746"/>
        <v>0</v>
      </c>
      <c r="K2166" s="124">
        <f t="shared" si="746"/>
        <v>0</v>
      </c>
      <c r="L2166" s="124">
        <f t="shared" si="746"/>
        <v>0</v>
      </c>
      <c r="M2166" s="124">
        <f t="shared" si="746"/>
        <v>0</v>
      </c>
      <c r="N2166" s="437">
        <f t="shared" si="746"/>
        <v>0</v>
      </c>
      <c r="O2166" s="124">
        <f t="shared" si="746"/>
        <v>0</v>
      </c>
      <c r="P2166" s="124">
        <f t="shared" si="746"/>
        <v>0</v>
      </c>
      <c r="Q2166" s="124">
        <f t="shared" si="746"/>
        <v>0</v>
      </c>
      <c r="R2166" s="124">
        <f t="shared" si="746"/>
        <v>0</v>
      </c>
      <c r="S2166" s="124">
        <f t="shared" si="746"/>
        <v>0</v>
      </c>
      <c r="T2166" s="124">
        <f t="shared" si="746"/>
        <v>0</v>
      </c>
      <c r="U2166" s="124">
        <f t="shared" si="746"/>
        <v>0</v>
      </c>
      <c r="V2166" s="437">
        <f t="shared" si="746"/>
        <v>0</v>
      </c>
      <c r="W2166" s="124">
        <f t="shared" si="746"/>
        <v>0</v>
      </c>
      <c r="X2166" s="124">
        <f t="shared" si="746"/>
        <v>0</v>
      </c>
      <c r="Y2166" s="124">
        <f t="shared" si="746"/>
        <v>0</v>
      </c>
      <c r="Z2166" s="124">
        <f t="shared" si="746"/>
        <v>0</v>
      </c>
      <c r="AA2166" s="124">
        <f t="shared" si="746"/>
        <v>0</v>
      </c>
      <c r="AB2166" s="124">
        <f t="shared" si="746"/>
        <v>0</v>
      </c>
      <c r="AC2166" s="135"/>
    </row>
    <row r="2167" spans="1:30" ht="13.5" thickBot="1">
      <c r="A2167" s="2285"/>
      <c r="B2167" s="2287"/>
      <c r="C2167" s="11" t="s">
        <v>16</v>
      </c>
      <c r="D2167" s="866"/>
      <c r="E2167" s="121" t="e">
        <f t="shared" ref="E2167:M2167" si="747">E2165/E2164</f>
        <v>#DIV/0!</v>
      </c>
      <c r="F2167" s="121" t="e">
        <f t="shared" si="747"/>
        <v>#DIV/0!</v>
      </c>
      <c r="G2167" s="121" t="e">
        <f t="shared" si="747"/>
        <v>#DIV/0!</v>
      </c>
      <c r="H2167" s="435" t="e">
        <f t="shared" si="747"/>
        <v>#DIV/0!</v>
      </c>
      <c r="I2167" s="121" t="e">
        <f t="shared" si="747"/>
        <v>#DIV/0!</v>
      </c>
      <c r="J2167" s="121" t="e">
        <f t="shared" si="747"/>
        <v>#DIV/0!</v>
      </c>
      <c r="K2167" s="121" t="e">
        <f t="shared" si="747"/>
        <v>#DIV/0!</v>
      </c>
      <c r="L2167" s="121" t="e">
        <f t="shared" si="747"/>
        <v>#DIV/0!</v>
      </c>
      <c r="M2167" s="121" t="e">
        <f t="shared" si="747"/>
        <v>#DIV/0!</v>
      </c>
      <c r="N2167" s="435" t="e">
        <f>N2165/N2164</f>
        <v>#DIV/0!</v>
      </c>
      <c r="O2167" s="121" t="e">
        <f t="shared" ref="O2167:AC2167" si="748">O2165/O2164</f>
        <v>#DIV/0!</v>
      </c>
      <c r="P2167" s="121" t="e">
        <f t="shared" si="748"/>
        <v>#DIV/0!</v>
      </c>
      <c r="Q2167" s="121" t="e">
        <f t="shared" si="748"/>
        <v>#DIV/0!</v>
      </c>
      <c r="R2167" s="121" t="e">
        <f t="shared" si="748"/>
        <v>#DIV/0!</v>
      </c>
      <c r="S2167" s="121" t="e">
        <f t="shared" si="748"/>
        <v>#DIV/0!</v>
      </c>
      <c r="T2167" s="121" t="e">
        <f t="shared" si="748"/>
        <v>#DIV/0!</v>
      </c>
      <c r="U2167" s="121" t="e">
        <f t="shared" si="748"/>
        <v>#DIV/0!</v>
      </c>
      <c r="V2167" s="435" t="e">
        <f t="shared" si="748"/>
        <v>#DIV/0!</v>
      </c>
      <c r="W2167" s="121" t="e">
        <f t="shared" si="748"/>
        <v>#DIV/0!</v>
      </c>
      <c r="X2167" s="121" t="e">
        <f t="shared" si="748"/>
        <v>#DIV/0!</v>
      </c>
      <c r="Y2167" s="121" t="e">
        <f t="shared" si="748"/>
        <v>#DIV/0!</v>
      </c>
      <c r="Z2167" s="121" t="e">
        <f t="shared" si="748"/>
        <v>#DIV/0!</v>
      </c>
      <c r="AA2167" s="121" t="e">
        <f t="shared" si="748"/>
        <v>#DIV/0!</v>
      </c>
      <c r="AB2167" s="121" t="e">
        <f t="shared" si="748"/>
        <v>#DIV/0!</v>
      </c>
      <c r="AC2167" s="133" t="e">
        <f t="shared" si="748"/>
        <v>#DIV/0!</v>
      </c>
    </row>
    <row r="2168" spans="1:30">
      <c r="A2168" s="2216" t="s">
        <v>713</v>
      </c>
      <c r="B2168" s="2219" t="s">
        <v>709</v>
      </c>
      <c r="C2168" s="10" t="s">
        <v>477</v>
      </c>
      <c r="D2168" s="867" t="s">
        <v>499</v>
      </c>
      <c r="E2168" s="90"/>
      <c r="F2168" s="90"/>
      <c r="G2168" s="90"/>
      <c r="H2168" s="433"/>
      <c r="I2168" s="90"/>
      <c r="J2168" s="90"/>
      <c r="K2168" s="90"/>
      <c r="L2168" s="90"/>
      <c r="M2168" s="90"/>
      <c r="N2168" s="433"/>
      <c r="O2168" s="90"/>
      <c r="P2168" s="90"/>
      <c r="Q2168" s="90"/>
      <c r="R2168" s="90"/>
      <c r="S2168" s="90"/>
      <c r="T2168" s="90"/>
      <c r="U2168" s="90"/>
      <c r="V2168" s="433"/>
      <c r="W2168" s="90"/>
      <c r="X2168" s="90"/>
      <c r="Y2168" s="90"/>
      <c r="Z2168" s="90"/>
      <c r="AA2168" s="90"/>
      <c r="AB2168" s="90"/>
      <c r="AC2168" s="135">
        <f>SUM(E2168:AB2168)</f>
        <v>0</v>
      </c>
    </row>
    <row r="2169" spans="1:30">
      <c r="A2169" s="2284"/>
      <c r="B2169" s="2286"/>
      <c r="C2169" s="11" t="s">
        <v>478</v>
      </c>
      <c r="D2169" s="2172" t="s">
        <v>499</v>
      </c>
      <c r="E2169" s="92"/>
      <c r="F2169" s="92"/>
      <c r="G2169" s="92"/>
      <c r="H2169" s="438"/>
      <c r="I2169" s="92"/>
      <c r="J2169" s="92"/>
      <c r="K2169" s="92"/>
      <c r="L2169" s="92"/>
      <c r="M2169" s="92"/>
      <c r="N2169" s="438"/>
      <c r="O2169" s="92"/>
      <c r="P2169" s="92"/>
      <c r="Q2169" s="92"/>
      <c r="R2169" s="92"/>
      <c r="S2169" s="92"/>
      <c r="T2169" s="92"/>
      <c r="U2169" s="92"/>
      <c r="V2169" s="438"/>
      <c r="W2169" s="92"/>
      <c r="X2169" s="92"/>
      <c r="Y2169" s="92"/>
      <c r="Z2169" s="92"/>
      <c r="AA2169" s="92"/>
      <c r="AB2169" s="92"/>
      <c r="AC2169" s="135">
        <f>SUM(E2169:AB2169)</f>
        <v>0</v>
      </c>
      <c r="AD2169" s="5"/>
    </row>
    <row r="2170" spans="1:30">
      <c r="A2170" s="2284"/>
      <c r="B2170" s="2286"/>
      <c r="C2170" s="11" t="s">
        <v>8</v>
      </c>
      <c r="D2170" s="866" t="s">
        <v>498</v>
      </c>
      <c r="E2170" s="124" t="s">
        <v>245</v>
      </c>
      <c r="F2170" s="124">
        <f t="shared" ref="F2170:AB2170" si="749">F2168*100</f>
        <v>0</v>
      </c>
      <c r="G2170" s="124">
        <f t="shared" si="749"/>
        <v>0</v>
      </c>
      <c r="H2170" s="437">
        <f t="shared" si="749"/>
        <v>0</v>
      </c>
      <c r="I2170" s="124">
        <f t="shared" si="749"/>
        <v>0</v>
      </c>
      <c r="J2170" s="124">
        <f t="shared" si="749"/>
        <v>0</v>
      </c>
      <c r="K2170" s="124">
        <f t="shared" si="749"/>
        <v>0</v>
      </c>
      <c r="L2170" s="124">
        <f t="shared" si="749"/>
        <v>0</v>
      </c>
      <c r="M2170" s="124">
        <f t="shared" si="749"/>
        <v>0</v>
      </c>
      <c r="N2170" s="437">
        <f t="shared" si="749"/>
        <v>0</v>
      </c>
      <c r="O2170" s="124">
        <f t="shared" si="749"/>
        <v>0</v>
      </c>
      <c r="P2170" s="124">
        <f t="shared" si="749"/>
        <v>0</v>
      </c>
      <c r="Q2170" s="124">
        <f t="shared" si="749"/>
        <v>0</v>
      </c>
      <c r="R2170" s="124">
        <f t="shared" si="749"/>
        <v>0</v>
      </c>
      <c r="S2170" s="124">
        <f t="shared" si="749"/>
        <v>0</v>
      </c>
      <c r="T2170" s="124">
        <f t="shared" si="749"/>
        <v>0</v>
      </c>
      <c r="U2170" s="124">
        <f t="shared" si="749"/>
        <v>0</v>
      </c>
      <c r="V2170" s="437">
        <f t="shared" si="749"/>
        <v>0</v>
      </c>
      <c r="W2170" s="124">
        <f t="shared" si="749"/>
        <v>0</v>
      </c>
      <c r="X2170" s="124">
        <f t="shared" si="749"/>
        <v>0</v>
      </c>
      <c r="Y2170" s="124">
        <f t="shared" si="749"/>
        <v>0</v>
      </c>
      <c r="Z2170" s="124">
        <f t="shared" si="749"/>
        <v>0</v>
      </c>
      <c r="AA2170" s="124">
        <f t="shared" si="749"/>
        <v>0</v>
      </c>
      <c r="AB2170" s="124">
        <f t="shared" si="749"/>
        <v>0</v>
      </c>
      <c r="AC2170" s="135"/>
    </row>
    <row r="2171" spans="1:30" ht="13.5" thickBot="1">
      <c r="A2171" s="2285"/>
      <c r="B2171" s="2287"/>
      <c r="C2171" s="11" t="s">
        <v>16</v>
      </c>
      <c r="D2171" s="866"/>
      <c r="E2171" s="121" t="e">
        <f t="shared" ref="E2171:M2171" si="750">E2169/E2168</f>
        <v>#DIV/0!</v>
      </c>
      <c r="F2171" s="121" t="e">
        <f t="shared" si="750"/>
        <v>#DIV/0!</v>
      </c>
      <c r="G2171" s="121" t="e">
        <f t="shared" si="750"/>
        <v>#DIV/0!</v>
      </c>
      <c r="H2171" s="435" t="e">
        <f t="shared" si="750"/>
        <v>#DIV/0!</v>
      </c>
      <c r="I2171" s="121" t="e">
        <f t="shared" si="750"/>
        <v>#DIV/0!</v>
      </c>
      <c r="J2171" s="121" t="e">
        <f t="shared" si="750"/>
        <v>#DIV/0!</v>
      </c>
      <c r="K2171" s="121" t="e">
        <f t="shared" si="750"/>
        <v>#DIV/0!</v>
      </c>
      <c r="L2171" s="121" t="e">
        <f t="shared" si="750"/>
        <v>#DIV/0!</v>
      </c>
      <c r="M2171" s="121" t="e">
        <f t="shared" si="750"/>
        <v>#DIV/0!</v>
      </c>
      <c r="N2171" s="435" t="e">
        <f>N2169/N2168</f>
        <v>#DIV/0!</v>
      </c>
      <c r="O2171" s="121" t="e">
        <f t="shared" ref="O2171:AC2171" si="751">O2169/O2168</f>
        <v>#DIV/0!</v>
      </c>
      <c r="P2171" s="121" t="e">
        <f t="shared" si="751"/>
        <v>#DIV/0!</v>
      </c>
      <c r="Q2171" s="121" t="e">
        <f t="shared" si="751"/>
        <v>#DIV/0!</v>
      </c>
      <c r="R2171" s="121" t="e">
        <f t="shared" si="751"/>
        <v>#DIV/0!</v>
      </c>
      <c r="S2171" s="121" t="e">
        <f t="shared" si="751"/>
        <v>#DIV/0!</v>
      </c>
      <c r="T2171" s="121" t="e">
        <f t="shared" si="751"/>
        <v>#DIV/0!</v>
      </c>
      <c r="U2171" s="121" t="e">
        <f t="shared" si="751"/>
        <v>#DIV/0!</v>
      </c>
      <c r="V2171" s="435" t="e">
        <f t="shared" si="751"/>
        <v>#DIV/0!</v>
      </c>
      <c r="W2171" s="121" t="e">
        <f t="shared" si="751"/>
        <v>#DIV/0!</v>
      </c>
      <c r="X2171" s="121" t="e">
        <f t="shared" si="751"/>
        <v>#DIV/0!</v>
      </c>
      <c r="Y2171" s="121" t="e">
        <f t="shared" si="751"/>
        <v>#DIV/0!</v>
      </c>
      <c r="Z2171" s="121" t="e">
        <f t="shared" si="751"/>
        <v>#DIV/0!</v>
      </c>
      <c r="AA2171" s="121" t="e">
        <f t="shared" si="751"/>
        <v>#DIV/0!</v>
      </c>
      <c r="AB2171" s="121" t="e">
        <f t="shared" si="751"/>
        <v>#DIV/0!</v>
      </c>
      <c r="AC2171" s="133" t="e">
        <f t="shared" si="751"/>
        <v>#DIV/0!</v>
      </c>
    </row>
    <row r="2172" spans="1:30">
      <c r="A2172" s="2216" t="s">
        <v>714</v>
      </c>
      <c r="B2172" s="2219" t="s">
        <v>707</v>
      </c>
      <c r="C2172" s="10" t="s">
        <v>477</v>
      </c>
      <c r="D2172" s="867" t="s">
        <v>499</v>
      </c>
      <c r="E2172" s="90"/>
      <c r="F2172" s="90"/>
      <c r="G2172" s="90"/>
      <c r="H2172" s="433"/>
      <c r="I2172" s="90"/>
      <c r="J2172" s="90"/>
      <c r="K2172" s="90"/>
      <c r="L2172" s="90"/>
      <c r="M2172" s="90"/>
      <c r="N2172" s="433"/>
      <c r="O2172" s="90"/>
      <c r="P2172" s="90"/>
      <c r="Q2172" s="90"/>
      <c r="R2172" s="90"/>
      <c r="S2172" s="90"/>
      <c r="T2172" s="90"/>
      <c r="U2172" s="90"/>
      <c r="V2172" s="433"/>
      <c r="W2172" s="90"/>
      <c r="X2172" s="90"/>
      <c r="Y2172" s="90"/>
      <c r="Z2172" s="90"/>
      <c r="AA2172" s="90"/>
      <c r="AB2172" s="90"/>
      <c r="AC2172" s="135">
        <f>SUM(E2172:AB2172)</f>
        <v>0</v>
      </c>
    </row>
    <row r="2173" spans="1:30">
      <c r="A2173" s="2284"/>
      <c r="B2173" s="2286"/>
      <c r="C2173" s="11" t="s">
        <v>478</v>
      </c>
      <c r="D2173" s="2172" t="s">
        <v>499</v>
      </c>
      <c r="E2173" s="92"/>
      <c r="F2173" s="92"/>
      <c r="G2173" s="92"/>
      <c r="H2173" s="438"/>
      <c r="I2173" s="92"/>
      <c r="J2173" s="92"/>
      <c r="K2173" s="92"/>
      <c r="L2173" s="92"/>
      <c r="M2173" s="92"/>
      <c r="N2173" s="438"/>
      <c r="O2173" s="92"/>
      <c r="P2173" s="92"/>
      <c r="Q2173" s="92"/>
      <c r="R2173" s="92"/>
      <c r="S2173" s="92"/>
      <c r="T2173" s="92"/>
      <c r="U2173" s="92"/>
      <c r="V2173" s="438"/>
      <c r="W2173" s="92"/>
      <c r="X2173" s="92"/>
      <c r="Y2173" s="92"/>
      <c r="Z2173" s="92"/>
      <c r="AA2173" s="92"/>
      <c r="AB2173" s="92"/>
      <c r="AC2173" s="135">
        <f>SUM(E2173:AB2173)</f>
        <v>0</v>
      </c>
      <c r="AD2173" s="5"/>
    </row>
    <row r="2174" spans="1:30">
      <c r="A2174" s="2284"/>
      <c r="B2174" s="2286"/>
      <c r="C2174" s="11" t="s">
        <v>8</v>
      </c>
      <c r="D2174" s="866" t="s">
        <v>498</v>
      </c>
      <c r="E2174" s="124" t="s">
        <v>245</v>
      </c>
      <c r="F2174" s="124">
        <f t="shared" ref="F2174:AB2174" si="752">F2172*100</f>
        <v>0</v>
      </c>
      <c r="G2174" s="124">
        <f t="shared" si="752"/>
        <v>0</v>
      </c>
      <c r="H2174" s="437">
        <f t="shared" si="752"/>
        <v>0</v>
      </c>
      <c r="I2174" s="124">
        <f t="shared" si="752"/>
        <v>0</v>
      </c>
      <c r="J2174" s="124">
        <f t="shared" si="752"/>
        <v>0</v>
      </c>
      <c r="K2174" s="124">
        <f t="shared" si="752"/>
        <v>0</v>
      </c>
      <c r="L2174" s="124">
        <f t="shared" si="752"/>
        <v>0</v>
      </c>
      <c r="M2174" s="124">
        <f t="shared" si="752"/>
        <v>0</v>
      </c>
      <c r="N2174" s="437">
        <f t="shared" si="752"/>
        <v>0</v>
      </c>
      <c r="O2174" s="124">
        <f t="shared" si="752"/>
        <v>0</v>
      </c>
      <c r="P2174" s="124">
        <f t="shared" si="752"/>
        <v>0</v>
      </c>
      <c r="Q2174" s="124">
        <f t="shared" si="752"/>
        <v>0</v>
      </c>
      <c r="R2174" s="124">
        <f t="shared" si="752"/>
        <v>0</v>
      </c>
      <c r="S2174" s="124">
        <f t="shared" si="752"/>
        <v>0</v>
      </c>
      <c r="T2174" s="124">
        <f t="shared" si="752"/>
        <v>0</v>
      </c>
      <c r="U2174" s="124">
        <f t="shared" si="752"/>
        <v>0</v>
      </c>
      <c r="V2174" s="437">
        <f t="shared" si="752"/>
        <v>0</v>
      </c>
      <c r="W2174" s="124">
        <f t="shared" si="752"/>
        <v>0</v>
      </c>
      <c r="X2174" s="124">
        <f t="shared" si="752"/>
        <v>0</v>
      </c>
      <c r="Y2174" s="124">
        <f t="shared" si="752"/>
        <v>0</v>
      </c>
      <c r="Z2174" s="124">
        <f t="shared" si="752"/>
        <v>0</v>
      </c>
      <c r="AA2174" s="124">
        <f t="shared" si="752"/>
        <v>0</v>
      </c>
      <c r="AB2174" s="124">
        <f t="shared" si="752"/>
        <v>0</v>
      </c>
      <c r="AC2174" s="135"/>
    </row>
    <row r="2175" spans="1:30" ht="13.5" thickBot="1">
      <c r="A2175" s="2285"/>
      <c r="B2175" s="2287"/>
      <c r="C2175" s="11" t="s">
        <v>16</v>
      </c>
      <c r="D2175" s="866"/>
      <c r="E2175" s="121" t="e">
        <f t="shared" ref="E2175:M2175" si="753">E2173/E2172</f>
        <v>#DIV/0!</v>
      </c>
      <c r="F2175" s="121" t="e">
        <f t="shared" si="753"/>
        <v>#DIV/0!</v>
      </c>
      <c r="G2175" s="121" t="e">
        <f t="shared" si="753"/>
        <v>#DIV/0!</v>
      </c>
      <c r="H2175" s="435" t="e">
        <f t="shared" si="753"/>
        <v>#DIV/0!</v>
      </c>
      <c r="I2175" s="121" t="e">
        <f t="shared" si="753"/>
        <v>#DIV/0!</v>
      </c>
      <c r="J2175" s="121" t="e">
        <f t="shared" si="753"/>
        <v>#DIV/0!</v>
      </c>
      <c r="K2175" s="121" t="e">
        <f t="shared" si="753"/>
        <v>#DIV/0!</v>
      </c>
      <c r="L2175" s="121" t="e">
        <f t="shared" si="753"/>
        <v>#DIV/0!</v>
      </c>
      <c r="M2175" s="121" t="e">
        <f t="shared" si="753"/>
        <v>#DIV/0!</v>
      </c>
      <c r="N2175" s="435" t="e">
        <f>N2173/N2172</f>
        <v>#DIV/0!</v>
      </c>
      <c r="O2175" s="121" t="e">
        <f t="shared" ref="O2175:AC2175" si="754">O2173/O2172</f>
        <v>#DIV/0!</v>
      </c>
      <c r="P2175" s="121" t="e">
        <f t="shared" si="754"/>
        <v>#DIV/0!</v>
      </c>
      <c r="Q2175" s="121" t="e">
        <f t="shared" si="754"/>
        <v>#DIV/0!</v>
      </c>
      <c r="R2175" s="121" t="e">
        <f t="shared" si="754"/>
        <v>#DIV/0!</v>
      </c>
      <c r="S2175" s="121" t="e">
        <f t="shared" si="754"/>
        <v>#DIV/0!</v>
      </c>
      <c r="T2175" s="121" t="e">
        <f t="shared" si="754"/>
        <v>#DIV/0!</v>
      </c>
      <c r="U2175" s="121" t="e">
        <f t="shared" si="754"/>
        <v>#DIV/0!</v>
      </c>
      <c r="V2175" s="435" t="e">
        <f t="shared" si="754"/>
        <v>#DIV/0!</v>
      </c>
      <c r="W2175" s="121" t="e">
        <f t="shared" si="754"/>
        <v>#DIV/0!</v>
      </c>
      <c r="X2175" s="121" t="e">
        <f t="shared" si="754"/>
        <v>#DIV/0!</v>
      </c>
      <c r="Y2175" s="121" t="e">
        <f t="shared" si="754"/>
        <v>#DIV/0!</v>
      </c>
      <c r="Z2175" s="121" t="e">
        <f t="shared" si="754"/>
        <v>#DIV/0!</v>
      </c>
      <c r="AA2175" s="121" t="e">
        <f t="shared" si="754"/>
        <v>#DIV/0!</v>
      </c>
      <c r="AB2175" s="121" t="e">
        <f t="shared" si="754"/>
        <v>#DIV/0!</v>
      </c>
      <c r="AC2175" s="133" t="e">
        <f t="shared" si="754"/>
        <v>#DIV/0!</v>
      </c>
    </row>
    <row r="2176" spans="1:30">
      <c r="A2176" s="2216" t="s">
        <v>715</v>
      </c>
      <c r="B2176" s="2219" t="s">
        <v>716</v>
      </c>
      <c r="C2176" s="10" t="s">
        <v>477</v>
      </c>
      <c r="D2176" s="867" t="s">
        <v>499</v>
      </c>
      <c r="E2176" s="256">
        <v>2.3999999999432474E-3</v>
      </c>
      <c r="F2176" s="256">
        <v>0</v>
      </c>
      <c r="G2176" s="256">
        <v>2.3999999999432474E-3</v>
      </c>
      <c r="H2176" s="462">
        <v>0</v>
      </c>
      <c r="I2176" s="256">
        <v>2.3999999999432474E-3</v>
      </c>
      <c r="J2176" s="256">
        <v>2.3999999999432474E-3</v>
      </c>
      <c r="K2176" s="256">
        <v>0</v>
      </c>
      <c r="L2176" s="256">
        <v>2.3999999999432474E-3</v>
      </c>
      <c r="M2176" s="256">
        <v>2.3999999999432474E-3</v>
      </c>
      <c r="N2176" s="462">
        <v>0</v>
      </c>
      <c r="O2176" s="256">
        <v>2.3999999999432474E-3</v>
      </c>
      <c r="P2176" s="256">
        <v>0</v>
      </c>
      <c r="Q2176" s="256">
        <v>2.4000000004889442E-3</v>
      </c>
      <c r="R2176" s="256">
        <v>0</v>
      </c>
      <c r="S2176" s="256">
        <v>2.3999999999432474E-3</v>
      </c>
      <c r="T2176" s="256">
        <v>0</v>
      </c>
      <c r="U2176" s="256">
        <v>2.3999999999432474E-3</v>
      </c>
      <c r="V2176" s="462">
        <v>2.3999999999432474E-3</v>
      </c>
      <c r="W2176" s="256">
        <v>0</v>
      </c>
      <c r="X2176" s="256">
        <v>2.3999999999432474E-3</v>
      </c>
      <c r="Y2176" s="256">
        <v>0</v>
      </c>
      <c r="Z2176" s="256">
        <v>2.3999999999432474E-3</v>
      </c>
      <c r="AA2176" s="256">
        <v>2.3999999999432474E-3</v>
      </c>
      <c r="AB2176" s="256">
        <v>0</v>
      </c>
      <c r="AC2176" s="135">
        <f>SUM(E2176:AB2176)</f>
        <v>3.3599999999751155E-2</v>
      </c>
    </row>
    <row r="2177" spans="1:30">
      <c r="A2177" s="2284"/>
      <c r="B2177" s="2286"/>
      <c r="C2177" s="11" t="s">
        <v>478</v>
      </c>
      <c r="D2177" s="2172" t="s">
        <v>499</v>
      </c>
      <c r="E2177" s="276">
        <v>7.1999999998297419E-3</v>
      </c>
      <c r="F2177" s="276">
        <v>7.2000000001025905E-3</v>
      </c>
      <c r="G2177" s="276">
        <v>7.1999999998297419E-3</v>
      </c>
      <c r="H2177" s="465">
        <v>7.2000000001025905E-3</v>
      </c>
      <c r="I2177" s="276">
        <v>7.2000000001025905E-3</v>
      </c>
      <c r="J2177" s="276">
        <v>7.1999999998297419E-3</v>
      </c>
      <c r="K2177" s="276">
        <v>7.2000000001025905E-3</v>
      </c>
      <c r="L2177" s="276">
        <v>7.1999999998297419E-3</v>
      </c>
      <c r="M2177" s="276">
        <v>7.2000000001025905E-3</v>
      </c>
      <c r="N2177" s="465">
        <v>7.2000000001025905E-3</v>
      </c>
      <c r="O2177" s="276">
        <v>4.7999999998864949E-3</v>
      </c>
      <c r="P2177" s="276">
        <v>4.8000000001593435E-3</v>
      </c>
      <c r="Q2177" s="276">
        <v>7.1999999998297419E-3</v>
      </c>
      <c r="R2177" s="276">
        <v>4.8000000001593435E-3</v>
      </c>
      <c r="S2177" s="276">
        <v>7.1999999998297419E-3</v>
      </c>
      <c r="T2177" s="276">
        <v>4.8000000001593435E-3</v>
      </c>
      <c r="U2177" s="276">
        <v>7.1999999998297419E-3</v>
      </c>
      <c r="V2177" s="465">
        <v>9.6000000000458375E-3</v>
      </c>
      <c r="W2177" s="276">
        <v>7.2000000001025905E-3</v>
      </c>
      <c r="X2177" s="276">
        <v>7.1999999998297419E-3</v>
      </c>
      <c r="Y2177" s="276">
        <v>7.2000000001025905E-3</v>
      </c>
      <c r="Z2177" s="276">
        <v>4.7999999998864949E-3</v>
      </c>
      <c r="AA2177" s="276">
        <v>7.2000000001025905E-3</v>
      </c>
      <c r="AB2177" s="276">
        <v>4.7999999998864949E-3</v>
      </c>
      <c r="AC2177" s="135">
        <f>SUM(E2177:AB2177)</f>
        <v>0.16079999999974465</v>
      </c>
      <c r="AD2177" s="5"/>
    </row>
    <row r="2178" spans="1:30">
      <c r="A2178" s="2284"/>
      <c r="B2178" s="2286"/>
      <c r="C2178" s="11" t="s">
        <v>8</v>
      </c>
      <c r="D2178" s="11" t="s">
        <v>498</v>
      </c>
      <c r="E2178" s="124">
        <f>SQRT(E2176*E2176+E2177*E2177)*1000/(1.732*E2162)</f>
        <v>0.69554111076511627</v>
      </c>
      <c r="F2178" s="124">
        <f t="shared" ref="F2178:AB2178" si="755">SQRT(F2176*F2176+F2177*F2177)*1000/(1.732*F2162)</f>
        <v>0.65984823491537359</v>
      </c>
      <c r="G2178" s="124">
        <f t="shared" si="755"/>
        <v>0.69554111076511627</v>
      </c>
      <c r="H2178" s="437">
        <f t="shared" si="755"/>
        <v>0.65984823491537359</v>
      </c>
      <c r="I2178" s="124">
        <f t="shared" si="755"/>
        <v>0.69554111078883851</v>
      </c>
      <c r="J2178" s="124">
        <f t="shared" si="755"/>
        <v>0.69554111076511627</v>
      </c>
      <c r="K2178" s="124">
        <f t="shared" si="755"/>
        <v>0.65984823491537359</v>
      </c>
      <c r="L2178" s="124">
        <f t="shared" si="755"/>
        <v>0.69554111076511627</v>
      </c>
      <c r="M2178" s="124">
        <f t="shared" si="755"/>
        <v>0.69554111078883851</v>
      </c>
      <c r="N2178" s="437">
        <f t="shared" si="755"/>
        <v>0.65984823491537359</v>
      </c>
      <c r="O2178" s="124">
        <f t="shared" si="755"/>
        <v>0.49182183601603729</v>
      </c>
      <c r="P2178" s="124">
        <f t="shared" si="755"/>
        <v>0.43989882328525087</v>
      </c>
      <c r="Q2178" s="124">
        <f t="shared" si="755"/>
        <v>0.69554111078093106</v>
      </c>
      <c r="R2178" s="124">
        <f t="shared" si="755"/>
        <v>0.43989882328525087</v>
      </c>
      <c r="S2178" s="124">
        <f t="shared" si="755"/>
        <v>0.69554111076511627</v>
      </c>
      <c r="T2178" s="124">
        <f t="shared" si="755"/>
        <v>0.43989882328525087</v>
      </c>
      <c r="U2178" s="124">
        <f t="shared" si="755"/>
        <v>0.69554111076511627</v>
      </c>
      <c r="V2178" s="437">
        <f t="shared" si="755"/>
        <v>0.90687465646771237</v>
      </c>
      <c r="W2178" s="124">
        <f t="shared" si="755"/>
        <v>0.65984823491537359</v>
      </c>
      <c r="X2178" s="124">
        <f t="shared" si="755"/>
        <v>0.69554111076511627</v>
      </c>
      <c r="Y2178" s="124">
        <f t="shared" si="755"/>
        <v>0.65984823491537359</v>
      </c>
      <c r="Z2178" s="124">
        <f t="shared" si="755"/>
        <v>0.49182183601603729</v>
      </c>
      <c r="AA2178" s="124">
        <f t="shared" si="755"/>
        <v>0.69554111078883851</v>
      </c>
      <c r="AB2178" s="124">
        <f t="shared" si="755"/>
        <v>0.43989882326024554</v>
      </c>
      <c r="AC2178" s="135"/>
    </row>
    <row r="2179" spans="1:30" ht="13.5" thickBot="1">
      <c r="A2179" s="2285"/>
      <c r="B2179" s="2287"/>
      <c r="C2179" s="11" t="s">
        <v>16</v>
      </c>
      <c r="D2179" s="11"/>
      <c r="E2179" s="121">
        <f t="shared" ref="E2179:M2179" si="756">E2177/E2176</f>
        <v>3</v>
      </c>
      <c r="F2179" s="121" t="e">
        <f t="shared" si="756"/>
        <v>#DIV/0!</v>
      </c>
      <c r="G2179" s="121">
        <f t="shared" si="756"/>
        <v>3</v>
      </c>
      <c r="H2179" s="435" t="e">
        <f t="shared" si="756"/>
        <v>#DIV/0!</v>
      </c>
      <c r="I2179" s="121">
        <f t="shared" si="756"/>
        <v>3.0000000001136868</v>
      </c>
      <c r="J2179" s="121">
        <f t="shared" si="756"/>
        <v>3</v>
      </c>
      <c r="K2179" s="121" t="e">
        <f t="shared" si="756"/>
        <v>#DIV/0!</v>
      </c>
      <c r="L2179" s="121">
        <f t="shared" si="756"/>
        <v>3</v>
      </c>
      <c r="M2179" s="121">
        <f t="shared" si="756"/>
        <v>3.0000000001136868</v>
      </c>
      <c r="N2179" s="435" t="e">
        <f>N2177/N2176</f>
        <v>#DIV/0!</v>
      </c>
      <c r="O2179" s="121">
        <f t="shared" ref="O2179:AC2179" si="757">O2177/O2176</f>
        <v>2</v>
      </c>
      <c r="P2179" s="121" t="e">
        <f t="shared" si="757"/>
        <v>#DIV/0!</v>
      </c>
      <c r="Q2179" s="121">
        <f t="shared" si="757"/>
        <v>2.999999999317879</v>
      </c>
      <c r="R2179" s="121" t="e">
        <f t="shared" si="757"/>
        <v>#DIV/0!</v>
      </c>
      <c r="S2179" s="121">
        <f t="shared" si="757"/>
        <v>3</v>
      </c>
      <c r="T2179" s="121" t="e">
        <f t="shared" si="757"/>
        <v>#DIV/0!</v>
      </c>
      <c r="U2179" s="121">
        <f t="shared" si="757"/>
        <v>3</v>
      </c>
      <c r="V2179" s="435">
        <f t="shared" si="757"/>
        <v>4.0000000001136868</v>
      </c>
      <c r="W2179" s="121" t="e">
        <f t="shared" si="757"/>
        <v>#DIV/0!</v>
      </c>
      <c r="X2179" s="121">
        <f t="shared" si="757"/>
        <v>3</v>
      </c>
      <c r="Y2179" s="121" t="e">
        <f t="shared" si="757"/>
        <v>#DIV/0!</v>
      </c>
      <c r="Z2179" s="121">
        <f t="shared" si="757"/>
        <v>2</v>
      </c>
      <c r="AA2179" s="121">
        <f t="shared" si="757"/>
        <v>3.0000000001136868</v>
      </c>
      <c r="AB2179" s="121" t="e">
        <f t="shared" si="757"/>
        <v>#DIV/0!</v>
      </c>
      <c r="AC2179" s="133">
        <f t="shared" si="757"/>
        <v>4.7857142857421291</v>
      </c>
    </row>
    <row r="2180" spans="1:30">
      <c r="A2180" s="2216" t="s">
        <v>717</v>
      </c>
      <c r="B2180" s="2219" t="s">
        <v>719</v>
      </c>
      <c r="C2180" s="10" t="s">
        <v>477</v>
      </c>
      <c r="D2180" s="867" t="s">
        <v>499</v>
      </c>
      <c r="E2180" s="90"/>
      <c r="F2180" s="90"/>
      <c r="G2180" s="90"/>
      <c r="H2180" s="433"/>
      <c r="I2180" s="90"/>
      <c r="J2180" s="90"/>
      <c r="K2180" s="90"/>
      <c r="L2180" s="90"/>
      <c r="M2180" s="90"/>
      <c r="N2180" s="433"/>
      <c r="O2180" s="90"/>
      <c r="P2180" s="90"/>
      <c r="Q2180" s="90"/>
      <c r="R2180" s="90"/>
      <c r="S2180" s="90"/>
      <c r="T2180" s="90"/>
      <c r="U2180" s="90"/>
      <c r="V2180" s="433"/>
      <c r="W2180" s="90"/>
      <c r="X2180" s="90"/>
      <c r="Y2180" s="90"/>
      <c r="Z2180" s="90"/>
      <c r="AA2180" s="90"/>
      <c r="AB2180" s="90"/>
      <c r="AC2180" s="135">
        <f>SUM(E2180:AB2180)</f>
        <v>0</v>
      </c>
    </row>
    <row r="2181" spans="1:30">
      <c r="A2181" s="2284"/>
      <c r="B2181" s="2286"/>
      <c r="C2181" s="11" t="s">
        <v>478</v>
      </c>
      <c r="D2181" s="2172" t="s">
        <v>499</v>
      </c>
      <c r="E2181" s="92"/>
      <c r="F2181" s="92"/>
      <c r="G2181" s="92"/>
      <c r="H2181" s="438"/>
      <c r="I2181" s="92"/>
      <c r="J2181" s="92"/>
      <c r="K2181" s="92"/>
      <c r="L2181" s="92"/>
      <c r="M2181" s="92"/>
      <c r="N2181" s="438"/>
      <c r="O2181" s="92"/>
      <c r="P2181" s="92"/>
      <c r="Q2181" s="92"/>
      <c r="R2181" s="92"/>
      <c r="S2181" s="92"/>
      <c r="T2181" s="92"/>
      <c r="U2181" s="92"/>
      <c r="V2181" s="438"/>
      <c r="W2181" s="92"/>
      <c r="X2181" s="92"/>
      <c r="Y2181" s="92"/>
      <c r="Z2181" s="92"/>
      <c r="AA2181" s="92"/>
      <c r="AB2181" s="92"/>
      <c r="AC2181" s="135">
        <f>SUM(E2181:AB2181)</f>
        <v>0</v>
      </c>
      <c r="AD2181" s="5"/>
    </row>
    <row r="2182" spans="1:30">
      <c r="A2182" s="2284"/>
      <c r="B2182" s="2286"/>
      <c r="C2182" s="11" t="s">
        <v>8</v>
      </c>
      <c r="D2182" s="866" t="s">
        <v>498</v>
      </c>
      <c r="E2182" s="124" t="s">
        <v>245</v>
      </c>
      <c r="F2182" s="124">
        <f t="shared" ref="F2182:AB2182" si="758">F2180*100</f>
        <v>0</v>
      </c>
      <c r="G2182" s="124">
        <f t="shared" si="758"/>
        <v>0</v>
      </c>
      <c r="H2182" s="437">
        <f t="shared" si="758"/>
        <v>0</v>
      </c>
      <c r="I2182" s="124">
        <f t="shared" si="758"/>
        <v>0</v>
      </c>
      <c r="J2182" s="124">
        <f t="shared" si="758"/>
        <v>0</v>
      </c>
      <c r="K2182" s="124">
        <f t="shared" si="758"/>
        <v>0</v>
      </c>
      <c r="L2182" s="124">
        <f t="shared" si="758"/>
        <v>0</v>
      </c>
      <c r="M2182" s="124">
        <f t="shared" si="758"/>
        <v>0</v>
      </c>
      <c r="N2182" s="437">
        <f t="shared" si="758"/>
        <v>0</v>
      </c>
      <c r="O2182" s="124">
        <f t="shared" si="758"/>
        <v>0</v>
      </c>
      <c r="P2182" s="124">
        <f t="shared" si="758"/>
        <v>0</v>
      </c>
      <c r="Q2182" s="124">
        <f t="shared" si="758"/>
        <v>0</v>
      </c>
      <c r="R2182" s="124">
        <f t="shared" si="758"/>
        <v>0</v>
      </c>
      <c r="S2182" s="124">
        <f t="shared" si="758"/>
        <v>0</v>
      </c>
      <c r="T2182" s="124">
        <f t="shared" si="758"/>
        <v>0</v>
      </c>
      <c r="U2182" s="124">
        <f t="shared" si="758"/>
        <v>0</v>
      </c>
      <c r="V2182" s="437">
        <f t="shared" si="758"/>
        <v>0</v>
      </c>
      <c r="W2182" s="124">
        <f t="shared" si="758"/>
        <v>0</v>
      </c>
      <c r="X2182" s="124">
        <f t="shared" si="758"/>
        <v>0</v>
      </c>
      <c r="Y2182" s="124">
        <f t="shared" si="758"/>
        <v>0</v>
      </c>
      <c r="Z2182" s="124">
        <f t="shared" si="758"/>
        <v>0</v>
      </c>
      <c r="AA2182" s="124">
        <f t="shared" si="758"/>
        <v>0</v>
      </c>
      <c r="AB2182" s="124">
        <f t="shared" si="758"/>
        <v>0</v>
      </c>
      <c r="AC2182" s="135"/>
    </row>
    <row r="2183" spans="1:30" ht="13.5" thickBot="1">
      <c r="A2183" s="2285"/>
      <c r="B2183" s="2287"/>
      <c r="C2183" s="11" t="s">
        <v>16</v>
      </c>
      <c r="D2183" s="866"/>
      <c r="E2183" s="121" t="e">
        <f t="shared" ref="E2183:AC2183" si="759">E2181/E2180</f>
        <v>#DIV/0!</v>
      </c>
      <c r="F2183" s="121" t="e">
        <f t="shared" si="759"/>
        <v>#DIV/0!</v>
      </c>
      <c r="G2183" s="121" t="e">
        <f t="shared" si="759"/>
        <v>#DIV/0!</v>
      </c>
      <c r="H2183" s="435" t="e">
        <f t="shared" si="759"/>
        <v>#DIV/0!</v>
      </c>
      <c r="I2183" s="121" t="e">
        <f t="shared" si="759"/>
        <v>#DIV/0!</v>
      </c>
      <c r="J2183" s="121" t="e">
        <f t="shared" si="759"/>
        <v>#DIV/0!</v>
      </c>
      <c r="K2183" s="121" t="e">
        <f t="shared" si="759"/>
        <v>#DIV/0!</v>
      </c>
      <c r="L2183" s="121" t="e">
        <f t="shared" si="759"/>
        <v>#DIV/0!</v>
      </c>
      <c r="M2183" s="121" t="e">
        <f t="shared" si="759"/>
        <v>#DIV/0!</v>
      </c>
      <c r="N2183" s="435" t="e">
        <f t="shared" si="759"/>
        <v>#DIV/0!</v>
      </c>
      <c r="O2183" s="121" t="e">
        <f t="shared" si="759"/>
        <v>#DIV/0!</v>
      </c>
      <c r="P2183" s="121" t="e">
        <f t="shared" si="759"/>
        <v>#DIV/0!</v>
      </c>
      <c r="Q2183" s="121" t="e">
        <f t="shared" si="759"/>
        <v>#DIV/0!</v>
      </c>
      <c r="R2183" s="121" t="e">
        <f t="shared" si="759"/>
        <v>#DIV/0!</v>
      </c>
      <c r="S2183" s="121" t="e">
        <f t="shared" si="759"/>
        <v>#DIV/0!</v>
      </c>
      <c r="T2183" s="121" t="e">
        <f t="shared" si="759"/>
        <v>#DIV/0!</v>
      </c>
      <c r="U2183" s="121" t="e">
        <f t="shared" si="759"/>
        <v>#DIV/0!</v>
      </c>
      <c r="V2183" s="435" t="e">
        <f t="shared" si="759"/>
        <v>#DIV/0!</v>
      </c>
      <c r="W2183" s="121" t="e">
        <f t="shared" si="759"/>
        <v>#DIV/0!</v>
      </c>
      <c r="X2183" s="121" t="e">
        <f t="shared" si="759"/>
        <v>#DIV/0!</v>
      </c>
      <c r="Y2183" s="121" t="e">
        <f t="shared" si="759"/>
        <v>#DIV/0!</v>
      </c>
      <c r="Z2183" s="121" t="e">
        <f t="shared" si="759"/>
        <v>#DIV/0!</v>
      </c>
      <c r="AA2183" s="121" t="e">
        <f t="shared" si="759"/>
        <v>#DIV/0!</v>
      </c>
      <c r="AB2183" s="121" t="e">
        <f t="shared" si="759"/>
        <v>#DIV/0!</v>
      </c>
      <c r="AC2183" s="133" t="e">
        <f t="shared" si="759"/>
        <v>#DIV/0!</v>
      </c>
    </row>
    <row r="2184" spans="1:30">
      <c r="A2184" s="2216" t="s">
        <v>718</v>
      </c>
      <c r="B2184" s="2219" t="s">
        <v>720</v>
      </c>
      <c r="C2184" s="10" t="s">
        <v>477</v>
      </c>
      <c r="D2184" s="867" t="s">
        <v>499</v>
      </c>
      <c r="E2184" s="120">
        <v>0.12959999999939101</v>
      </c>
      <c r="F2184" s="120">
        <v>0.12960000000020955</v>
      </c>
      <c r="G2184" s="120">
        <v>0.1656000000001768</v>
      </c>
      <c r="H2184" s="434">
        <v>0.13680000000003931</v>
      </c>
      <c r="I2184" s="120">
        <v>0.15119999999969877</v>
      </c>
      <c r="J2184" s="120">
        <v>0.15120000000051734</v>
      </c>
      <c r="K2184" s="120">
        <v>0.16919999999927313</v>
      </c>
      <c r="L2184" s="120">
        <v>0.19080000000039946</v>
      </c>
      <c r="M2184" s="120">
        <v>0.14940000000015061</v>
      </c>
      <c r="N2184" s="434">
        <v>0.32220000000015719</v>
      </c>
      <c r="O2184" s="120">
        <v>0.18719999999966605</v>
      </c>
      <c r="P2184" s="120">
        <v>0.20520000000005895</v>
      </c>
      <c r="Q2184" s="120">
        <v>0.20160000000014408</v>
      </c>
      <c r="R2184" s="120">
        <v>0.26819999999979699</v>
      </c>
      <c r="S2184" s="120">
        <v>0.12600000000029468</v>
      </c>
      <c r="T2184" s="120">
        <v>0.1475999999997839</v>
      </c>
      <c r="U2184" s="120">
        <v>0.22140000000008514</v>
      </c>
      <c r="V2184" s="434">
        <v>0.18719999999966605</v>
      </c>
      <c r="W2184" s="120">
        <v>0.21024000000043089</v>
      </c>
      <c r="X2184" s="120">
        <v>0.2181600000000799</v>
      </c>
      <c r="Y2184" s="120">
        <v>0.2339999999993779</v>
      </c>
      <c r="Z2184" s="120">
        <v>0.22320000000045184</v>
      </c>
      <c r="AA2184" s="120">
        <v>0.21599999999980354</v>
      </c>
      <c r="AB2184" s="120">
        <v>0.17999999999983629</v>
      </c>
      <c r="AC2184" s="135">
        <f>SUM(E2184:AB2184)</f>
        <v>4.5215999999994896</v>
      </c>
      <c r="AD2184" s="845"/>
    </row>
    <row r="2185" spans="1:30">
      <c r="A2185" s="2284"/>
      <c r="B2185" s="2286"/>
      <c r="C2185" s="11" t="s">
        <v>478</v>
      </c>
      <c r="D2185" s="2172" t="s">
        <v>499</v>
      </c>
      <c r="E2185" s="276">
        <v>0</v>
      </c>
      <c r="F2185" s="276">
        <v>0</v>
      </c>
      <c r="G2185" s="276">
        <v>0</v>
      </c>
      <c r="H2185" s="465">
        <v>0</v>
      </c>
      <c r="I2185" s="276">
        <v>0</v>
      </c>
      <c r="J2185" s="276">
        <v>3.6000000007334167E-3</v>
      </c>
      <c r="K2185" s="276">
        <v>0</v>
      </c>
      <c r="L2185" s="276">
        <v>0</v>
      </c>
      <c r="M2185" s="276">
        <v>0</v>
      </c>
      <c r="N2185" s="465">
        <v>0</v>
      </c>
      <c r="O2185" s="276">
        <v>0</v>
      </c>
      <c r="P2185" s="276">
        <v>0</v>
      </c>
      <c r="Q2185" s="276">
        <v>0</v>
      </c>
      <c r="R2185" s="276">
        <v>0</v>
      </c>
      <c r="S2185" s="276">
        <v>0</v>
      </c>
      <c r="T2185" s="276">
        <v>0</v>
      </c>
      <c r="U2185" s="276">
        <v>0</v>
      </c>
      <c r="V2185" s="465">
        <v>0</v>
      </c>
      <c r="W2185" s="276">
        <v>0</v>
      </c>
      <c r="X2185" s="276">
        <v>0</v>
      </c>
      <c r="Y2185" s="276">
        <v>0</v>
      </c>
      <c r="Z2185" s="276">
        <v>0</v>
      </c>
      <c r="AA2185" s="276">
        <v>0</v>
      </c>
      <c r="AB2185" s="276">
        <v>0</v>
      </c>
      <c r="AC2185" s="135">
        <f>SUM(E2185:AB2185)</f>
        <v>3.6000000007334167E-3</v>
      </c>
      <c r="AD2185" s="5"/>
    </row>
    <row r="2186" spans="1:30">
      <c r="A2186" s="2284"/>
      <c r="B2186" s="2286"/>
      <c r="C2186" s="11" t="s">
        <v>8</v>
      </c>
      <c r="D2186" s="866" t="s">
        <v>498</v>
      </c>
      <c r="E2186" s="124">
        <f t="shared" ref="E2186:AB2186" si="760">E2184*100</f>
        <v>12.9599999999391</v>
      </c>
      <c r="F2186" s="124">
        <f t="shared" si="760"/>
        <v>12.960000000020955</v>
      </c>
      <c r="G2186" s="124">
        <f t="shared" si="760"/>
        <v>16.560000000017681</v>
      </c>
      <c r="H2186" s="437">
        <f t="shared" si="760"/>
        <v>13.680000000003931</v>
      </c>
      <c r="I2186" s="124">
        <f t="shared" si="760"/>
        <v>15.119999999969878</v>
      </c>
      <c r="J2186" s="124">
        <f t="shared" si="760"/>
        <v>15.120000000051734</v>
      </c>
      <c r="K2186" s="124">
        <f t="shared" si="760"/>
        <v>16.919999999927313</v>
      </c>
      <c r="L2186" s="124">
        <f t="shared" si="760"/>
        <v>19.080000000039945</v>
      </c>
      <c r="M2186" s="124">
        <f t="shared" si="760"/>
        <v>14.940000000015061</v>
      </c>
      <c r="N2186" s="437">
        <f t="shared" si="760"/>
        <v>32.220000000015716</v>
      </c>
      <c r="O2186" s="124">
        <f t="shared" si="760"/>
        <v>18.719999999966603</v>
      </c>
      <c r="P2186" s="124">
        <f t="shared" si="760"/>
        <v>20.520000000005894</v>
      </c>
      <c r="Q2186" s="124">
        <f t="shared" si="760"/>
        <v>20.160000000014406</v>
      </c>
      <c r="R2186" s="124">
        <f t="shared" si="760"/>
        <v>26.8199999999797</v>
      </c>
      <c r="S2186" s="124">
        <f t="shared" si="760"/>
        <v>12.600000000029468</v>
      </c>
      <c r="T2186" s="124">
        <f t="shared" si="760"/>
        <v>14.75999999997839</v>
      </c>
      <c r="U2186" s="124">
        <f t="shared" si="760"/>
        <v>22.140000000008513</v>
      </c>
      <c r="V2186" s="437">
        <f t="shared" si="760"/>
        <v>18.719999999966603</v>
      </c>
      <c r="W2186" s="124">
        <f t="shared" si="760"/>
        <v>21.024000000043088</v>
      </c>
      <c r="X2186" s="124">
        <f t="shared" si="760"/>
        <v>21.816000000007989</v>
      </c>
      <c r="Y2186" s="124">
        <f t="shared" si="760"/>
        <v>23.399999999937791</v>
      </c>
      <c r="Z2186" s="124">
        <f t="shared" si="760"/>
        <v>22.320000000045184</v>
      </c>
      <c r="AA2186" s="124">
        <f t="shared" si="760"/>
        <v>21.599999999980355</v>
      </c>
      <c r="AB2186" s="124">
        <f t="shared" si="760"/>
        <v>17.999999999983629</v>
      </c>
      <c r="AC2186" s="135"/>
    </row>
    <row r="2187" spans="1:30" ht="13.5" thickBot="1">
      <c r="A2187" s="2285"/>
      <c r="B2187" s="2287"/>
      <c r="C2187" s="11" t="s">
        <v>16</v>
      </c>
      <c r="D2187" s="11"/>
      <c r="E2187" s="121">
        <f t="shared" ref="E2187:AC2187" si="761">E2185/E2184</f>
        <v>0</v>
      </c>
      <c r="F2187" s="121">
        <f t="shared" si="761"/>
        <v>0</v>
      </c>
      <c r="G2187" s="121">
        <f t="shared" si="761"/>
        <v>0</v>
      </c>
      <c r="H2187" s="435">
        <f t="shared" si="761"/>
        <v>0</v>
      </c>
      <c r="I2187" s="121">
        <f t="shared" si="761"/>
        <v>0</v>
      </c>
      <c r="J2187" s="121">
        <f t="shared" si="761"/>
        <v>2.3809523814292983E-2</v>
      </c>
      <c r="K2187" s="121">
        <f t="shared" si="761"/>
        <v>0</v>
      </c>
      <c r="L2187" s="121">
        <f t="shared" si="761"/>
        <v>0</v>
      </c>
      <c r="M2187" s="121">
        <f t="shared" si="761"/>
        <v>0</v>
      </c>
      <c r="N2187" s="435">
        <f t="shared" si="761"/>
        <v>0</v>
      </c>
      <c r="O2187" s="121">
        <f t="shared" si="761"/>
        <v>0</v>
      </c>
      <c r="P2187" s="121">
        <f t="shared" si="761"/>
        <v>0</v>
      </c>
      <c r="Q2187" s="121">
        <f t="shared" si="761"/>
        <v>0</v>
      </c>
      <c r="R2187" s="121">
        <f t="shared" si="761"/>
        <v>0</v>
      </c>
      <c r="S2187" s="121">
        <f t="shared" si="761"/>
        <v>0</v>
      </c>
      <c r="T2187" s="121">
        <f t="shared" si="761"/>
        <v>0</v>
      </c>
      <c r="U2187" s="121">
        <f t="shared" si="761"/>
        <v>0</v>
      </c>
      <c r="V2187" s="435">
        <f t="shared" si="761"/>
        <v>0</v>
      </c>
      <c r="W2187" s="121">
        <f t="shared" si="761"/>
        <v>0</v>
      </c>
      <c r="X2187" s="121">
        <f t="shared" si="761"/>
        <v>0</v>
      </c>
      <c r="Y2187" s="121">
        <f t="shared" si="761"/>
        <v>0</v>
      </c>
      <c r="Z2187" s="121">
        <f t="shared" si="761"/>
        <v>0</v>
      </c>
      <c r="AA2187" s="121">
        <f t="shared" si="761"/>
        <v>0</v>
      </c>
      <c r="AB2187" s="121">
        <f t="shared" si="761"/>
        <v>0</v>
      </c>
      <c r="AC2187" s="133">
        <f t="shared" si="761"/>
        <v>7.9617834411133733E-4</v>
      </c>
    </row>
    <row r="2188" spans="1:30">
      <c r="A2188" s="2216" t="s">
        <v>723</v>
      </c>
      <c r="B2188" s="2219" t="s">
        <v>708</v>
      </c>
      <c r="C2188" s="10" t="s">
        <v>477</v>
      </c>
      <c r="D2188" s="867" t="s">
        <v>499</v>
      </c>
      <c r="E2188" s="120">
        <v>7.4399999999877758E-2</v>
      </c>
      <c r="F2188" s="120">
        <v>6.0000000001309672E-2</v>
      </c>
      <c r="G2188" s="120">
        <v>7.4399999999877758E-2</v>
      </c>
      <c r="H2188" s="434">
        <v>5.9999999999126884E-2</v>
      </c>
      <c r="I2188" s="120">
        <v>6.4800000000104774E-2</v>
      </c>
      <c r="J2188" s="120">
        <v>6.2399999999615825E-2</v>
      </c>
      <c r="K2188" s="120">
        <v>7.2000000001571599E-2</v>
      </c>
      <c r="L2188" s="120">
        <v>8.1599999999161801E-2</v>
      </c>
      <c r="M2188" s="120">
        <v>9.11999999989348E-2</v>
      </c>
      <c r="N2188" s="434">
        <v>0.10800000000017462</v>
      </c>
      <c r="O2188" s="120">
        <v>6.9600000001082657E-2</v>
      </c>
      <c r="P2188" s="120">
        <v>8.880000000062864E-2</v>
      </c>
      <c r="Q2188" s="120">
        <v>8.1599999999161801E-2</v>
      </c>
      <c r="R2188" s="120">
        <v>8.880000000062864E-2</v>
      </c>
      <c r="S2188" s="120">
        <v>8.8799999998445858E-2</v>
      </c>
      <c r="T2188" s="120">
        <v>6.4800000000104774E-2</v>
      </c>
      <c r="U2188" s="120">
        <v>9.1200000001117582E-2</v>
      </c>
      <c r="V2188" s="434">
        <v>8.8799999998445858E-2</v>
      </c>
      <c r="W2188" s="120">
        <v>0.10080000000089058</v>
      </c>
      <c r="X2188" s="120">
        <v>0.11759999999994761</v>
      </c>
      <c r="Y2188" s="120">
        <v>0.13440000000118743</v>
      </c>
      <c r="Z2188" s="120">
        <v>0.12479999999923165</v>
      </c>
      <c r="AA2188" s="120">
        <v>0.11279999999896972</v>
      </c>
      <c r="AB2188" s="120">
        <v>9.3600000001606523E-2</v>
      </c>
      <c r="AC2188" s="135">
        <f>SUM(E2188:AB2188)</f>
        <v>2.095200000001205</v>
      </c>
    </row>
    <row r="2189" spans="1:30">
      <c r="A2189" s="2284"/>
      <c r="B2189" s="2286"/>
      <c r="C2189" s="11" t="s">
        <v>478</v>
      </c>
      <c r="D2189" s="2172" t="s">
        <v>499</v>
      </c>
      <c r="E2189" s="121">
        <v>4.7999999999956341E-2</v>
      </c>
      <c r="F2189" s="121">
        <v>4.7999999999956341E-2</v>
      </c>
      <c r="G2189" s="121">
        <v>6.0000000000218275E-2</v>
      </c>
      <c r="H2189" s="435">
        <v>5.040000000044529E-2</v>
      </c>
      <c r="I2189" s="121">
        <v>5.2799999999842841E-2</v>
      </c>
      <c r="J2189" s="121">
        <v>4.7999999999956341E-2</v>
      </c>
      <c r="K2189" s="121">
        <v>5.2799999999842841E-2</v>
      </c>
      <c r="L2189" s="121">
        <v>5.040000000044529E-2</v>
      </c>
      <c r="M2189" s="121">
        <v>5.2799999999842841E-2</v>
      </c>
      <c r="N2189" s="435">
        <v>5.5200000000331782E-2</v>
      </c>
      <c r="O2189" s="121">
        <v>4.0799999999580901E-2</v>
      </c>
      <c r="P2189" s="121">
        <v>5.5200000000331782E-2</v>
      </c>
      <c r="Q2189" s="121">
        <v>5.5199999999240391E-2</v>
      </c>
      <c r="R2189" s="121">
        <v>5.7600000000820724E-2</v>
      </c>
      <c r="S2189" s="121">
        <v>5.7599999999729333E-2</v>
      </c>
      <c r="T2189" s="121">
        <v>4.55999999994674E-2</v>
      </c>
      <c r="U2189" s="121">
        <v>6.4800000000104774E-2</v>
      </c>
      <c r="V2189" s="435">
        <v>5.7600000000820724E-2</v>
      </c>
      <c r="W2189" s="121">
        <v>5.7599999999729333E-2</v>
      </c>
      <c r="X2189" s="121">
        <v>5.5199999999240391E-2</v>
      </c>
      <c r="Y2189" s="121">
        <v>5.5200000000331782E-2</v>
      </c>
      <c r="Z2189" s="121">
        <v>4.7999999999956341E-2</v>
      </c>
      <c r="AA2189" s="121">
        <v>4.7999999999956341E-2</v>
      </c>
      <c r="AB2189" s="121">
        <v>4.5600000000558791E-2</v>
      </c>
      <c r="AC2189" s="135">
        <f>SUM(E2189:AB2189)</f>
        <v>1.2624000000007074</v>
      </c>
      <c r="AD2189" s="5"/>
    </row>
    <row r="2190" spans="1:30">
      <c r="A2190" s="2284"/>
      <c r="B2190" s="2286"/>
      <c r="C2190" s="11" t="s">
        <v>8</v>
      </c>
      <c r="D2190" s="866" t="s">
        <v>498</v>
      </c>
      <c r="E2190" s="124">
        <f>SQRT(E2188*E2188+E2189*E2189)*1000/(1.732*E2162)</f>
        <v>8.1143150756275748</v>
      </c>
      <c r="F2190" s="124">
        <f t="shared" ref="F2190:AB2190" si="762">SQRT(F2188*F2188+F2189*F2189)*1000/(1.732*F2162)</f>
        <v>7.0418170433474101</v>
      </c>
      <c r="G2190" s="124">
        <f t="shared" si="762"/>
        <v>8.7594007485972067</v>
      </c>
      <c r="H2190" s="437">
        <f t="shared" si="762"/>
        <v>7.1812725029076843</v>
      </c>
      <c r="I2190" s="124">
        <f t="shared" si="762"/>
        <v>7.6604309984666168</v>
      </c>
      <c r="J2190" s="124">
        <f t="shared" si="762"/>
        <v>7.2148771436435668</v>
      </c>
      <c r="K2190" s="124">
        <f t="shared" si="762"/>
        <v>8.1825911087574816</v>
      </c>
      <c r="L2190" s="124">
        <f t="shared" si="762"/>
        <v>8.7897244925055595</v>
      </c>
      <c r="M2190" s="124">
        <f t="shared" si="762"/>
        <v>9.6577580116096744</v>
      </c>
      <c r="N2190" s="437">
        <f t="shared" si="762"/>
        <v>11.115608726295132</v>
      </c>
      <c r="O2190" s="124">
        <f t="shared" si="762"/>
        <v>7.3937034264256196</v>
      </c>
      <c r="P2190" s="124">
        <f t="shared" si="762"/>
        <v>9.5823252660022806</v>
      </c>
      <c r="Q2190" s="124">
        <f t="shared" si="762"/>
        <v>9.0286487414672756</v>
      </c>
      <c r="R2190" s="124">
        <f t="shared" si="762"/>
        <v>9.700242855560484</v>
      </c>
      <c r="S2190" s="124">
        <f t="shared" si="762"/>
        <v>9.7002428553382245</v>
      </c>
      <c r="T2190" s="124">
        <f t="shared" si="762"/>
        <v>7.2616623860873952</v>
      </c>
      <c r="U2190" s="124">
        <f t="shared" si="762"/>
        <v>10.253040379111741</v>
      </c>
      <c r="V2190" s="437">
        <f t="shared" si="762"/>
        <v>9.7002428553926556</v>
      </c>
      <c r="W2190" s="124">
        <f t="shared" si="762"/>
        <v>10.63973308920214</v>
      </c>
      <c r="X2190" s="124">
        <f t="shared" si="762"/>
        <v>11.905746048772283</v>
      </c>
      <c r="Y2190" s="124">
        <f t="shared" si="762"/>
        <v>13.315570982331778</v>
      </c>
      <c r="Z2190" s="124">
        <f t="shared" si="762"/>
        <v>12.254163226312798</v>
      </c>
      <c r="AA2190" s="124">
        <f t="shared" si="762"/>
        <v>11.234657683071903</v>
      </c>
      <c r="AB2190" s="124">
        <f t="shared" si="762"/>
        <v>9.5418506384408808</v>
      </c>
      <c r="AC2190" s="135"/>
    </row>
    <row r="2191" spans="1:30" ht="13.5" thickBot="1">
      <c r="A2191" s="2285"/>
      <c r="B2191" s="2287"/>
      <c r="C2191" s="11" t="s">
        <v>16</v>
      </c>
      <c r="D2191" s="11"/>
      <c r="E2191" s="121">
        <f t="shared" ref="E2191:M2191" si="763">E2189/E2188</f>
        <v>0.6451612903230538</v>
      </c>
      <c r="F2191" s="121">
        <f t="shared" si="763"/>
        <v>0.79999999998181004</v>
      </c>
      <c r="G2191" s="121">
        <f t="shared" si="763"/>
        <v>0.80645161290748468</v>
      </c>
      <c r="H2191" s="435">
        <f t="shared" si="763"/>
        <v>0.84000000001964514</v>
      </c>
      <c r="I2191" s="121">
        <f t="shared" si="763"/>
        <v>0.8148148148110721</v>
      </c>
      <c r="J2191" s="121">
        <f t="shared" si="763"/>
        <v>0.76923076923480549</v>
      </c>
      <c r="K2191" s="121">
        <f t="shared" si="763"/>
        <v>0.7333333333151435</v>
      </c>
      <c r="L2191" s="121">
        <f t="shared" si="763"/>
        <v>0.61764705883533089</v>
      </c>
      <c r="M2191" s="121">
        <f t="shared" si="763"/>
        <v>0.5789473684260914</v>
      </c>
      <c r="N2191" s="435">
        <f>N2189/N2188</f>
        <v>0.51111111111335672</v>
      </c>
      <c r="O2191" s="121">
        <f t="shared" ref="O2191:AC2191" si="764">O2189/O2188</f>
        <v>0.58620689653658387</v>
      </c>
      <c r="P2191" s="121">
        <f t="shared" si="764"/>
        <v>0.62162162162095724</v>
      </c>
      <c r="Q2191" s="121">
        <f t="shared" si="764"/>
        <v>0.67647058823293393</v>
      </c>
      <c r="R2191" s="121">
        <f t="shared" si="764"/>
        <v>0.64864864865329908</v>
      </c>
      <c r="S2191" s="121">
        <f t="shared" si="764"/>
        <v>0.64864864865695293</v>
      </c>
      <c r="T2191" s="121">
        <f t="shared" si="764"/>
        <v>0.70370370369434676</v>
      </c>
      <c r="U2191" s="121">
        <f t="shared" si="764"/>
        <v>0.71052631578191561</v>
      </c>
      <c r="V2191" s="435">
        <f t="shared" si="764"/>
        <v>0.64864864866924343</v>
      </c>
      <c r="W2191" s="121">
        <f t="shared" si="764"/>
        <v>0.57142857142083758</v>
      </c>
      <c r="X2191" s="121">
        <f t="shared" si="764"/>
        <v>0.46938775509579067</v>
      </c>
      <c r="Y2191" s="121">
        <f t="shared" si="764"/>
        <v>0.41071428571312563</v>
      </c>
      <c r="Z2191" s="121">
        <f t="shared" si="764"/>
        <v>0.38461538461740274</v>
      </c>
      <c r="AA2191" s="121">
        <f t="shared" si="764"/>
        <v>0.42553191489711661</v>
      </c>
      <c r="AB2191" s="121">
        <f t="shared" si="764"/>
        <v>0.48717948717709536</v>
      </c>
      <c r="AC2191" s="133">
        <f t="shared" si="764"/>
        <v>0.60252004581900598</v>
      </c>
    </row>
    <row r="2192" spans="1:30">
      <c r="A2192" s="2216" t="s">
        <v>722</v>
      </c>
      <c r="B2192" s="2219" t="s">
        <v>750</v>
      </c>
      <c r="C2192" s="10" t="s">
        <v>477</v>
      </c>
      <c r="D2192" s="10" t="s">
        <v>499</v>
      </c>
      <c r="E2192" s="90"/>
      <c r="F2192" s="90"/>
      <c r="G2192" s="90"/>
      <c r="H2192" s="433"/>
      <c r="I2192" s="90"/>
      <c r="J2192" s="90"/>
      <c r="K2192" s="90"/>
      <c r="L2192" s="90"/>
      <c r="M2192" s="90"/>
      <c r="N2192" s="433"/>
      <c r="O2192" s="90"/>
      <c r="P2192" s="90"/>
      <c r="Q2192" s="90"/>
      <c r="R2192" s="90"/>
      <c r="S2192" s="90"/>
      <c r="T2192" s="90"/>
      <c r="U2192" s="90"/>
      <c r="V2192" s="433"/>
      <c r="W2192" s="90"/>
      <c r="X2192" s="90"/>
      <c r="Y2192" s="90"/>
      <c r="Z2192" s="90"/>
      <c r="AA2192" s="90"/>
      <c r="AB2192" s="90"/>
      <c r="AC2192" s="135">
        <f>SUM(E2192:AB2192)</f>
        <v>0</v>
      </c>
    </row>
    <row r="2193" spans="1:30">
      <c r="A2193" s="2284"/>
      <c r="B2193" s="2286"/>
      <c r="C2193" s="11" t="s">
        <v>478</v>
      </c>
      <c r="D2193" s="61" t="s">
        <v>499</v>
      </c>
      <c r="E2193" s="121"/>
      <c r="F2193" s="121"/>
      <c r="G2193" s="121"/>
      <c r="H2193" s="435"/>
      <c r="I2193" s="121"/>
      <c r="J2193" s="121"/>
      <c r="K2193" s="121"/>
      <c r="L2193" s="121"/>
      <c r="M2193" s="121"/>
      <c r="N2193" s="435"/>
      <c r="O2193" s="121"/>
      <c r="P2193" s="121"/>
      <c r="Q2193" s="121"/>
      <c r="R2193" s="121"/>
      <c r="S2193" s="121"/>
      <c r="T2193" s="121"/>
      <c r="U2193" s="121"/>
      <c r="V2193" s="435"/>
      <c r="W2193" s="121"/>
      <c r="X2193" s="121"/>
      <c r="Y2193" s="121"/>
      <c r="Z2193" s="121"/>
      <c r="AA2193" s="121"/>
      <c r="AB2193" s="121"/>
      <c r="AC2193" s="135">
        <f>SUM(E2193:AB2193)</f>
        <v>0</v>
      </c>
      <c r="AD2193" s="5"/>
    </row>
    <row r="2194" spans="1:30">
      <c r="A2194" s="2284"/>
      <c r="B2194" s="2286"/>
      <c r="C2194" s="11" t="s">
        <v>8</v>
      </c>
      <c r="D2194" s="11" t="s">
        <v>498</v>
      </c>
      <c r="E2194" s="124" t="s">
        <v>844</v>
      </c>
      <c r="F2194" s="124"/>
      <c r="G2194" s="124"/>
      <c r="H2194" s="437"/>
      <c r="I2194" s="124"/>
      <c r="J2194" s="124"/>
      <c r="K2194" s="124"/>
      <c r="L2194" s="124"/>
      <c r="M2194" s="124"/>
      <c r="N2194" s="437"/>
      <c r="O2194" s="124"/>
      <c r="P2194" s="124"/>
      <c r="Q2194" s="124"/>
      <c r="R2194" s="124"/>
      <c r="S2194" s="124"/>
      <c r="T2194" s="124"/>
      <c r="U2194" s="124"/>
      <c r="V2194" s="437"/>
      <c r="W2194" s="124"/>
      <c r="X2194" s="124"/>
      <c r="Y2194" s="124"/>
      <c r="Z2194" s="124"/>
      <c r="AA2194" s="124"/>
      <c r="AB2194" s="124"/>
      <c r="AC2194" s="135"/>
    </row>
    <row r="2195" spans="1:30" ht="13.5" thickBot="1">
      <c r="A2195" s="2285"/>
      <c r="B2195" s="2287"/>
      <c r="C2195" s="11" t="s">
        <v>16</v>
      </c>
      <c r="D2195" s="11"/>
      <c r="E2195" s="121" t="e">
        <f t="shared" ref="E2195:M2195" si="765">E2193/E2192</f>
        <v>#DIV/0!</v>
      </c>
      <c r="F2195" s="121" t="e">
        <f t="shared" si="765"/>
        <v>#DIV/0!</v>
      </c>
      <c r="G2195" s="121" t="e">
        <f t="shared" si="765"/>
        <v>#DIV/0!</v>
      </c>
      <c r="H2195" s="435" t="e">
        <f t="shared" si="765"/>
        <v>#DIV/0!</v>
      </c>
      <c r="I2195" s="121" t="e">
        <f t="shared" si="765"/>
        <v>#DIV/0!</v>
      </c>
      <c r="J2195" s="121" t="e">
        <f t="shared" si="765"/>
        <v>#DIV/0!</v>
      </c>
      <c r="K2195" s="121" t="e">
        <f t="shared" si="765"/>
        <v>#DIV/0!</v>
      </c>
      <c r="L2195" s="121" t="e">
        <f t="shared" si="765"/>
        <v>#DIV/0!</v>
      </c>
      <c r="M2195" s="121" t="e">
        <f t="shared" si="765"/>
        <v>#DIV/0!</v>
      </c>
      <c r="N2195" s="435" t="e">
        <f>N2193/N2192</f>
        <v>#DIV/0!</v>
      </c>
      <c r="O2195" s="121" t="e">
        <f t="shared" ref="O2195:AC2195" si="766">O2193/O2192</f>
        <v>#DIV/0!</v>
      </c>
      <c r="P2195" s="121" t="e">
        <f t="shared" si="766"/>
        <v>#DIV/0!</v>
      </c>
      <c r="Q2195" s="121" t="e">
        <f t="shared" si="766"/>
        <v>#DIV/0!</v>
      </c>
      <c r="R2195" s="121" t="e">
        <f t="shared" si="766"/>
        <v>#DIV/0!</v>
      </c>
      <c r="S2195" s="121" t="e">
        <f t="shared" si="766"/>
        <v>#DIV/0!</v>
      </c>
      <c r="T2195" s="121" t="e">
        <f t="shared" si="766"/>
        <v>#DIV/0!</v>
      </c>
      <c r="U2195" s="121" t="e">
        <f t="shared" si="766"/>
        <v>#DIV/0!</v>
      </c>
      <c r="V2195" s="435" t="e">
        <f t="shared" si="766"/>
        <v>#DIV/0!</v>
      </c>
      <c r="W2195" s="121" t="e">
        <f t="shared" si="766"/>
        <v>#DIV/0!</v>
      </c>
      <c r="X2195" s="121" t="e">
        <f t="shared" si="766"/>
        <v>#DIV/0!</v>
      </c>
      <c r="Y2195" s="121" t="e">
        <f t="shared" si="766"/>
        <v>#DIV/0!</v>
      </c>
      <c r="Z2195" s="121" t="e">
        <f t="shared" si="766"/>
        <v>#DIV/0!</v>
      </c>
      <c r="AA2195" s="121" t="e">
        <f t="shared" si="766"/>
        <v>#DIV/0!</v>
      </c>
      <c r="AB2195" s="121" t="e">
        <f t="shared" si="766"/>
        <v>#DIV/0!</v>
      </c>
      <c r="AC2195" s="133" t="e">
        <f t="shared" si="766"/>
        <v>#DIV/0!</v>
      </c>
    </row>
    <row r="2196" spans="1:30">
      <c r="A2196" s="2216" t="s">
        <v>721</v>
      </c>
      <c r="B2196" s="2219" t="s">
        <v>724</v>
      </c>
      <c r="C2196" s="10" t="s">
        <v>477</v>
      </c>
      <c r="D2196" s="867" t="s">
        <v>499</v>
      </c>
      <c r="E2196" s="120">
        <v>7.2000000001571612E-2</v>
      </c>
      <c r="F2196" s="120">
        <v>7.2000000001571612E-2</v>
      </c>
      <c r="G2196" s="120">
        <v>7.2000000001571612E-2</v>
      </c>
      <c r="H2196" s="434">
        <v>9.3599999999423741E-2</v>
      </c>
      <c r="I2196" s="120">
        <v>7.9199999996490078E-2</v>
      </c>
      <c r="J2196" s="120">
        <v>8.6399999997956917E-2</v>
      </c>
      <c r="K2196" s="120">
        <v>9.3600000005972114E-2</v>
      </c>
      <c r="L2196" s="120">
        <v>0.10799999999580905</v>
      </c>
      <c r="M2196" s="120">
        <v>0.12960000000020955</v>
      </c>
      <c r="N2196" s="434">
        <v>0.14760000000387663</v>
      </c>
      <c r="O2196" s="120">
        <v>9.7200000000157161E-2</v>
      </c>
      <c r="P2196" s="120">
        <v>0.11519999999727588</v>
      </c>
      <c r="Q2196" s="120">
        <v>0.11519999999727588</v>
      </c>
      <c r="R2196" s="120">
        <v>0.11520000000382424</v>
      </c>
      <c r="S2196" s="120">
        <v>0.11519999999727588</v>
      </c>
      <c r="T2196" s="120">
        <v>0.11160000000309082</v>
      </c>
      <c r="U2196" s="120">
        <v>9.7200000000157161E-2</v>
      </c>
      <c r="V2196" s="434">
        <v>9.3599999999423741E-2</v>
      </c>
      <c r="W2196" s="120">
        <v>0.10080000000089058</v>
      </c>
      <c r="X2196" s="120">
        <v>0.10080000000089058</v>
      </c>
      <c r="Y2196" s="120">
        <v>9.3599999999423741E-2</v>
      </c>
      <c r="Z2196" s="120">
        <v>0.10799999999580905</v>
      </c>
      <c r="AA2196" s="120">
        <v>0.10080000000089058</v>
      </c>
      <c r="AB2196" s="120">
        <v>8.6399999997956917E-2</v>
      </c>
      <c r="AC2196" s="135">
        <f>SUM(E2196:AB2196)</f>
        <v>2.4047999999987955</v>
      </c>
    </row>
    <row r="2197" spans="1:30">
      <c r="A2197" s="2284"/>
      <c r="B2197" s="2286"/>
      <c r="C2197" s="11" t="s">
        <v>478</v>
      </c>
      <c r="D2197" s="2172" t="s">
        <v>499</v>
      </c>
      <c r="E2197" s="121">
        <v>0</v>
      </c>
      <c r="F2197" s="121">
        <v>0</v>
      </c>
      <c r="G2197" s="121">
        <v>0</v>
      </c>
      <c r="H2197" s="435">
        <v>0</v>
      </c>
      <c r="I2197" s="121">
        <v>0</v>
      </c>
      <c r="J2197" s="121">
        <v>0</v>
      </c>
      <c r="K2197" s="121">
        <v>0</v>
      </c>
      <c r="L2197" s="121">
        <v>0</v>
      </c>
      <c r="M2197" s="121">
        <v>0</v>
      </c>
      <c r="N2197" s="435">
        <v>0</v>
      </c>
      <c r="O2197" s="121">
        <v>0</v>
      </c>
      <c r="P2197" s="121">
        <v>0</v>
      </c>
      <c r="Q2197" s="121">
        <v>0</v>
      </c>
      <c r="R2197" s="121">
        <v>0</v>
      </c>
      <c r="S2197" s="121">
        <v>0</v>
      </c>
      <c r="T2197" s="121">
        <v>0</v>
      </c>
      <c r="U2197" s="121">
        <v>0</v>
      </c>
      <c r="V2197" s="435">
        <v>0</v>
      </c>
      <c r="W2197" s="121">
        <v>0</v>
      </c>
      <c r="X2197" s="121">
        <v>0</v>
      </c>
      <c r="Y2197" s="121">
        <v>0</v>
      </c>
      <c r="Z2197" s="121">
        <v>0</v>
      </c>
      <c r="AA2197" s="121">
        <v>0</v>
      </c>
      <c r="AB2197" s="121">
        <v>0</v>
      </c>
      <c r="AC2197" s="135">
        <f>SUM(E2197:AB2197)</f>
        <v>0</v>
      </c>
      <c r="AD2197" s="5" t="s">
        <v>465</v>
      </c>
    </row>
    <row r="2198" spans="1:30">
      <c r="A2198" s="2284"/>
      <c r="B2198" s="2286"/>
      <c r="C2198" s="11" t="s">
        <v>8</v>
      </c>
      <c r="D2198" s="866" t="s">
        <v>498</v>
      </c>
      <c r="E2198" s="124">
        <f>SQRT(E2196*E2196+E2197*E2197)*1000/(1.732*E2162)</f>
        <v>6.5984823492037474</v>
      </c>
      <c r="F2198" s="124">
        <f t="shared" ref="F2198:AB2198" si="767">SQRT(F2196*F2196+F2197*F2197)*1000/(1.732*F2162)</f>
        <v>6.5984823492037474</v>
      </c>
      <c r="G2198" s="124">
        <f t="shared" si="767"/>
        <v>6.5984823492037474</v>
      </c>
      <c r="H2198" s="437">
        <f t="shared" si="767"/>
        <v>8.5780270537248207</v>
      </c>
      <c r="I2198" s="124">
        <f t="shared" si="767"/>
        <v>7.2583305836440193</v>
      </c>
      <c r="J2198" s="124">
        <f t="shared" si="767"/>
        <v>7.9181788186844191</v>
      </c>
      <c r="K2198" s="124">
        <f t="shared" si="767"/>
        <v>8.5780270543249504</v>
      </c>
      <c r="L2198" s="124">
        <f t="shared" si="767"/>
        <v>9.8977235232054923</v>
      </c>
      <c r="M2198" s="124">
        <f t="shared" si="767"/>
        <v>11.877268228326693</v>
      </c>
      <c r="N2198" s="437">
        <f t="shared" si="767"/>
        <v>13.526888815927695</v>
      </c>
      <c r="O2198" s="124">
        <f t="shared" si="767"/>
        <v>8.9079511712450206</v>
      </c>
      <c r="P2198" s="124">
        <f t="shared" si="767"/>
        <v>10.557571758245892</v>
      </c>
      <c r="Q2198" s="124">
        <f t="shared" si="767"/>
        <v>10.557571758245892</v>
      </c>
      <c r="R2198" s="124">
        <f t="shared" si="767"/>
        <v>10.557571758846022</v>
      </c>
      <c r="S2198" s="124">
        <f t="shared" si="767"/>
        <v>10.557571758245892</v>
      </c>
      <c r="T2198" s="124">
        <f t="shared" si="767"/>
        <v>10.22764764132582</v>
      </c>
      <c r="U2198" s="124">
        <f t="shared" si="767"/>
        <v>8.9079511712450206</v>
      </c>
      <c r="V2198" s="437">
        <f t="shared" si="767"/>
        <v>8.5780270537248207</v>
      </c>
      <c r="W2198" s="124">
        <f t="shared" si="767"/>
        <v>9.2378752887652205</v>
      </c>
      <c r="X2198" s="124">
        <f t="shared" si="767"/>
        <v>9.2378752887652205</v>
      </c>
      <c r="Y2198" s="124">
        <f t="shared" si="767"/>
        <v>8.5780270537248207</v>
      </c>
      <c r="Z2198" s="124">
        <f t="shared" si="767"/>
        <v>9.8977235232054923</v>
      </c>
      <c r="AA2198" s="124">
        <f t="shared" si="767"/>
        <v>9.2378752887652205</v>
      </c>
      <c r="AB2198" s="124">
        <f t="shared" si="767"/>
        <v>7.9181788186844191</v>
      </c>
      <c r="AC2198" s="135"/>
    </row>
    <row r="2199" spans="1:30" ht="13.5" thickBot="1">
      <c r="A2199" s="2285"/>
      <c r="B2199" s="2287"/>
      <c r="C2199" s="11" t="s">
        <v>16</v>
      </c>
      <c r="D2199" s="11"/>
      <c r="E2199" s="121">
        <f t="shared" ref="E2199:M2199" si="768">E2197/E2196</f>
        <v>0</v>
      </c>
      <c r="F2199" s="121">
        <f t="shared" si="768"/>
        <v>0</v>
      </c>
      <c r="G2199" s="121">
        <f t="shared" si="768"/>
        <v>0</v>
      </c>
      <c r="H2199" s="435">
        <f t="shared" si="768"/>
        <v>0</v>
      </c>
      <c r="I2199" s="121">
        <f t="shared" si="768"/>
        <v>0</v>
      </c>
      <c r="J2199" s="121">
        <f t="shared" si="768"/>
        <v>0</v>
      </c>
      <c r="K2199" s="121">
        <f t="shared" si="768"/>
        <v>0</v>
      </c>
      <c r="L2199" s="121">
        <f t="shared" si="768"/>
        <v>0</v>
      </c>
      <c r="M2199" s="121">
        <f t="shared" si="768"/>
        <v>0</v>
      </c>
      <c r="N2199" s="435">
        <f>N2197/N2196</f>
        <v>0</v>
      </c>
      <c r="O2199" s="121">
        <f t="shared" ref="O2199:AC2199" si="769">O2197/O2196</f>
        <v>0</v>
      </c>
      <c r="P2199" s="121">
        <f t="shared" si="769"/>
        <v>0</v>
      </c>
      <c r="Q2199" s="121">
        <f t="shared" si="769"/>
        <v>0</v>
      </c>
      <c r="R2199" s="121">
        <f t="shared" si="769"/>
        <v>0</v>
      </c>
      <c r="S2199" s="121">
        <f t="shared" si="769"/>
        <v>0</v>
      </c>
      <c r="T2199" s="121">
        <f t="shared" si="769"/>
        <v>0</v>
      </c>
      <c r="U2199" s="121">
        <f t="shared" si="769"/>
        <v>0</v>
      </c>
      <c r="V2199" s="435">
        <f t="shared" si="769"/>
        <v>0</v>
      </c>
      <c r="W2199" s="121">
        <f t="shared" si="769"/>
        <v>0</v>
      </c>
      <c r="X2199" s="121">
        <f t="shared" si="769"/>
        <v>0</v>
      </c>
      <c r="Y2199" s="121">
        <f t="shared" si="769"/>
        <v>0</v>
      </c>
      <c r="Z2199" s="121">
        <f t="shared" si="769"/>
        <v>0</v>
      </c>
      <c r="AA2199" s="121">
        <f t="shared" si="769"/>
        <v>0</v>
      </c>
      <c r="AB2199" s="121">
        <f t="shared" si="769"/>
        <v>0</v>
      </c>
      <c r="AC2199" s="133">
        <f t="shared" si="769"/>
        <v>0</v>
      </c>
    </row>
    <row r="2200" spans="1:30">
      <c r="A2200" s="2216" t="s">
        <v>725</v>
      </c>
      <c r="B2200" s="2219" t="s">
        <v>726</v>
      </c>
      <c r="C2200" s="10" t="s">
        <v>477</v>
      </c>
      <c r="D2200" s="867" t="s">
        <v>499</v>
      </c>
      <c r="E2200" s="90"/>
      <c r="F2200" s="90"/>
      <c r="G2200" s="90"/>
      <c r="H2200" s="433"/>
      <c r="I2200" s="90"/>
      <c r="J2200" s="90"/>
      <c r="K2200" s="90"/>
      <c r="L2200" s="90"/>
      <c r="M2200" s="90"/>
      <c r="N2200" s="433"/>
      <c r="O2200" s="90"/>
      <c r="P2200" s="90"/>
      <c r="Q2200" s="90"/>
      <c r="R2200" s="90"/>
      <c r="S2200" s="90"/>
      <c r="T2200" s="90"/>
      <c r="U2200" s="90"/>
      <c r="V2200" s="433"/>
      <c r="W2200" s="90"/>
      <c r="X2200" s="90"/>
      <c r="Y2200" s="90"/>
      <c r="Z2200" s="90"/>
      <c r="AA2200" s="90"/>
      <c r="AB2200" s="90"/>
      <c r="AC2200" s="135">
        <f>SUM(E2200:AB2200)</f>
        <v>0</v>
      </c>
    </row>
    <row r="2201" spans="1:30">
      <c r="A2201" s="2284"/>
      <c r="B2201" s="2286"/>
      <c r="C2201" s="11" t="s">
        <v>478</v>
      </c>
      <c r="D2201" s="2172" t="s">
        <v>499</v>
      </c>
      <c r="E2201" s="92"/>
      <c r="F2201" s="92"/>
      <c r="G2201" s="92"/>
      <c r="H2201" s="438"/>
      <c r="I2201" s="92"/>
      <c r="J2201" s="92"/>
      <c r="K2201" s="92"/>
      <c r="L2201" s="92"/>
      <c r="M2201" s="92"/>
      <c r="N2201" s="438"/>
      <c r="O2201" s="92"/>
      <c r="P2201" s="92"/>
      <c r="Q2201" s="92"/>
      <c r="R2201" s="92"/>
      <c r="S2201" s="92"/>
      <c r="T2201" s="92"/>
      <c r="U2201" s="92"/>
      <c r="V2201" s="438"/>
      <c r="W2201" s="92"/>
      <c r="X2201" s="92"/>
      <c r="Y2201" s="92"/>
      <c r="Z2201" s="92"/>
      <c r="AA2201" s="92"/>
      <c r="AB2201" s="92"/>
      <c r="AC2201" s="135">
        <f>SUM(E2201:AB2201)</f>
        <v>0</v>
      </c>
      <c r="AD2201" s="5"/>
    </row>
    <row r="2202" spans="1:30">
      <c r="A2202" s="2284"/>
      <c r="B2202" s="2286"/>
      <c r="C2202" s="11" t="s">
        <v>8</v>
      </c>
      <c r="D2202" s="866" t="s">
        <v>498</v>
      </c>
      <c r="E2202" s="124" t="s">
        <v>245</v>
      </c>
      <c r="F2202" s="124">
        <f t="shared" ref="F2202:AB2202" si="770">F2200*100</f>
        <v>0</v>
      </c>
      <c r="G2202" s="124">
        <f t="shared" si="770"/>
        <v>0</v>
      </c>
      <c r="H2202" s="437">
        <f t="shared" si="770"/>
        <v>0</v>
      </c>
      <c r="I2202" s="124">
        <f t="shared" si="770"/>
        <v>0</v>
      </c>
      <c r="J2202" s="124">
        <f t="shared" si="770"/>
        <v>0</v>
      </c>
      <c r="K2202" s="124">
        <f t="shared" si="770"/>
        <v>0</v>
      </c>
      <c r="L2202" s="124">
        <f t="shared" si="770"/>
        <v>0</v>
      </c>
      <c r="M2202" s="124">
        <f t="shared" si="770"/>
        <v>0</v>
      </c>
      <c r="N2202" s="437">
        <f t="shared" si="770"/>
        <v>0</v>
      </c>
      <c r="O2202" s="124">
        <f t="shared" si="770"/>
        <v>0</v>
      </c>
      <c r="P2202" s="124">
        <f t="shared" si="770"/>
        <v>0</v>
      </c>
      <c r="Q2202" s="124">
        <f t="shared" si="770"/>
        <v>0</v>
      </c>
      <c r="R2202" s="124">
        <f t="shared" si="770"/>
        <v>0</v>
      </c>
      <c r="S2202" s="124">
        <f t="shared" si="770"/>
        <v>0</v>
      </c>
      <c r="T2202" s="124">
        <f t="shared" si="770"/>
        <v>0</v>
      </c>
      <c r="U2202" s="124">
        <f t="shared" si="770"/>
        <v>0</v>
      </c>
      <c r="V2202" s="437">
        <f t="shared" si="770"/>
        <v>0</v>
      </c>
      <c r="W2202" s="124">
        <f t="shared" si="770"/>
        <v>0</v>
      </c>
      <c r="X2202" s="124">
        <f t="shared" si="770"/>
        <v>0</v>
      </c>
      <c r="Y2202" s="124">
        <f t="shared" si="770"/>
        <v>0</v>
      </c>
      <c r="Z2202" s="124">
        <f t="shared" si="770"/>
        <v>0</v>
      </c>
      <c r="AA2202" s="124">
        <f t="shared" si="770"/>
        <v>0</v>
      </c>
      <c r="AB2202" s="124">
        <f t="shared" si="770"/>
        <v>0</v>
      </c>
      <c r="AC2202" s="135"/>
    </row>
    <row r="2203" spans="1:30" ht="13.5" thickBot="1">
      <c r="A2203" s="2285"/>
      <c r="B2203" s="2287"/>
      <c r="C2203" s="11" t="s">
        <v>16</v>
      </c>
      <c r="D2203" s="866"/>
      <c r="E2203" s="121" t="e">
        <f t="shared" ref="E2203:M2203" si="771">E2201/E2200</f>
        <v>#DIV/0!</v>
      </c>
      <c r="F2203" s="121" t="e">
        <f t="shared" si="771"/>
        <v>#DIV/0!</v>
      </c>
      <c r="G2203" s="121" t="e">
        <f t="shared" si="771"/>
        <v>#DIV/0!</v>
      </c>
      <c r="H2203" s="435" t="e">
        <f t="shared" si="771"/>
        <v>#DIV/0!</v>
      </c>
      <c r="I2203" s="121" t="e">
        <f t="shared" si="771"/>
        <v>#DIV/0!</v>
      </c>
      <c r="J2203" s="121" t="e">
        <f t="shared" si="771"/>
        <v>#DIV/0!</v>
      </c>
      <c r="K2203" s="121" t="e">
        <f t="shared" si="771"/>
        <v>#DIV/0!</v>
      </c>
      <c r="L2203" s="121" t="e">
        <f t="shared" si="771"/>
        <v>#DIV/0!</v>
      </c>
      <c r="M2203" s="121" t="e">
        <f t="shared" si="771"/>
        <v>#DIV/0!</v>
      </c>
      <c r="N2203" s="435" t="e">
        <f>N2201/N2200</f>
        <v>#DIV/0!</v>
      </c>
      <c r="O2203" s="121" t="e">
        <f t="shared" ref="O2203:AC2203" si="772">O2201/O2200</f>
        <v>#DIV/0!</v>
      </c>
      <c r="P2203" s="121" t="e">
        <f t="shared" si="772"/>
        <v>#DIV/0!</v>
      </c>
      <c r="Q2203" s="121" t="e">
        <f t="shared" si="772"/>
        <v>#DIV/0!</v>
      </c>
      <c r="R2203" s="121" t="e">
        <f t="shared" si="772"/>
        <v>#DIV/0!</v>
      </c>
      <c r="S2203" s="121" t="e">
        <f t="shared" si="772"/>
        <v>#DIV/0!</v>
      </c>
      <c r="T2203" s="121" t="e">
        <f t="shared" si="772"/>
        <v>#DIV/0!</v>
      </c>
      <c r="U2203" s="121" t="e">
        <f t="shared" si="772"/>
        <v>#DIV/0!</v>
      </c>
      <c r="V2203" s="435" t="e">
        <f t="shared" si="772"/>
        <v>#DIV/0!</v>
      </c>
      <c r="W2203" s="121" t="e">
        <f t="shared" si="772"/>
        <v>#DIV/0!</v>
      </c>
      <c r="X2203" s="121" t="e">
        <f t="shared" si="772"/>
        <v>#DIV/0!</v>
      </c>
      <c r="Y2203" s="121" t="e">
        <f t="shared" si="772"/>
        <v>#DIV/0!</v>
      </c>
      <c r="Z2203" s="121" t="e">
        <f t="shared" si="772"/>
        <v>#DIV/0!</v>
      </c>
      <c r="AA2203" s="121" t="e">
        <f t="shared" si="772"/>
        <v>#DIV/0!</v>
      </c>
      <c r="AB2203" s="121" t="e">
        <f t="shared" si="772"/>
        <v>#DIV/0!</v>
      </c>
      <c r="AC2203" s="133" t="e">
        <f t="shared" si="772"/>
        <v>#DIV/0!</v>
      </c>
    </row>
    <row r="2204" spans="1:30">
      <c r="A2204" s="2216" t="s">
        <v>727</v>
      </c>
      <c r="B2204" s="2219" t="s">
        <v>728</v>
      </c>
      <c r="C2204" s="10" t="s">
        <v>477</v>
      </c>
      <c r="D2204" s="867" t="s">
        <v>499</v>
      </c>
      <c r="E2204" s="90"/>
      <c r="F2204" s="90"/>
      <c r="G2204" s="90"/>
      <c r="H2204" s="433"/>
      <c r="I2204" s="90"/>
      <c r="J2204" s="90"/>
      <c r="K2204" s="90"/>
      <c r="L2204" s="90"/>
      <c r="M2204" s="90"/>
      <c r="N2204" s="433"/>
      <c r="O2204" s="90"/>
      <c r="P2204" s="90"/>
      <c r="Q2204" s="90"/>
      <c r="R2204" s="90"/>
      <c r="S2204" s="90"/>
      <c r="T2204" s="90"/>
      <c r="U2204" s="90"/>
      <c r="V2204" s="433"/>
      <c r="W2204" s="90"/>
      <c r="X2204" s="90"/>
      <c r="Y2204" s="90"/>
      <c r="Z2204" s="90"/>
      <c r="AA2204" s="90"/>
      <c r="AB2204" s="90"/>
      <c r="AC2204" s="135">
        <f>SUM(E2204:AB2204)</f>
        <v>0</v>
      </c>
    </row>
    <row r="2205" spans="1:30">
      <c r="A2205" s="2284"/>
      <c r="B2205" s="2286"/>
      <c r="C2205" s="11" t="s">
        <v>478</v>
      </c>
      <c r="D2205" s="2172" t="s">
        <v>499</v>
      </c>
      <c r="E2205" s="92"/>
      <c r="F2205" s="92"/>
      <c r="G2205" s="92"/>
      <c r="H2205" s="438"/>
      <c r="I2205" s="92"/>
      <c r="J2205" s="92"/>
      <c r="K2205" s="92"/>
      <c r="L2205" s="92"/>
      <c r="M2205" s="92"/>
      <c r="N2205" s="438"/>
      <c r="O2205" s="92"/>
      <c r="P2205" s="92"/>
      <c r="Q2205" s="92"/>
      <c r="R2205" s="92"/>
      <c r="S2205" s="92"/>
      <c r="T2205" s="92"/>
      <c r="U2205" s="92"/>
      <c r="V2205" s="438"/>
      <c r="W2205" s="92"/>
      <c r="X2205" s="92"/>
      <c r="Y2205" s="92"/>
      <c r="Z2205" s="92"/>
      <c r="AA2205" s="92"/>
      <c r="AB2205" s="92"/>
      <c r="AC2205" s="135">
        <f>SUM(E2205:AB2205)</f>
        <v>0</v>
      </c>
    </row>
    <row r="2206" spans="1:30">
      <c r="A2206" s="2284"/>
      <c r="B2206" s="2286"/>
      <c r="C2206" s="11" t="s">
        <v>8</v>
      </c>
      <c r="D2206" s="866" t="s">
        <v>498</v>
      </c>
      <c r="E2206" s="124" t="s">
        <v>245</v>
      </c>
      <c r="F2206" s="124">
        <f t="shared" ref="F2206:AB2206" si="773">F2204*100</f>
        <v>0</v>
      </c>
      <c r="G2206" s="124">
        <f t="shared" si="773"/>
        <v>0</v>
      </c>
      <c r="H2206" s="437">
        <f t="shared" si="773"/>
        <v>0</v>
      </c>
      <c r="I2206" s="124">
        <f t="shared" si="773"/>
        <v>0</v>
      </c>
      <c r="J2206" s="124">
        <f t="shared" si="773"/>
        <v>0</v>
      </c>
      <c r="K2206" s="124">
        <f t="shared" si="773"/>
        <v>0</v>
      </c>
      <c r="L2206" s="124">
        <f t="shared" si="773"/>
        <v>0</v>
      </c>
      <c r="M2206" s="124">
        <f t="shared" si="773"/>
        <v>0</v>
      </c>
      <c r="N2206" s="437">
        <f t="shared" si="773"/>
        <v>0</v>
      </c>
      <c r="O2206" s="124">
        <f t="shared" si="773"/>
        <v>0</v>
      </c>
      <c r="P2206" s="124">
        <f t="shared" si="773"/>
        <v>0</v>
      </c>
      <c r="Q2206" s="124">
        <f t="shared" si="773"/>
        <v>0</v>
      </c>
      <c r="R2206" s="124">
        <f t="shared" si="773"/>
        <v>0</v>
      </c>
      <c r="S2206" s="124">
        <f t="shared" si="773"/>
        <v>0</v>
      </c>
      <c r="T2206" s="124">
        <f t="shared" si="773"/>
        <v>0</v>
      </c>
      <c r="U2206" s="124">
        <f t="shared" si="773"/>
        <v>0</v>
      </c>
      <c r="V2206" s="437">
        <f t="shared" si="773"/>
        <v>0</v>
      </c>
      <c r="W2206" s="124">
        <f t="shared" si="773"/>
        <v>0</v>
      </c>
      <c r="X2206" s="124">
        <f t="shared" si="773"/>
        <v>0</v>
      </c>
      <c r="Y2206" s="124">
        <f t="shared" si="773"/>
        <v>0</v>
      </c>
      <c r="Z2206" s="124">
        <f t="shared" si="773"/>
        <v>0</v>
      </c>
      <c r="AA2206" s="124">
        <f t="shared" si="773"/>
        <v>0</v>
      </c>
      <c r="AB2206" s="124">
        <f t="shared" si="773"/>
        <v>0</v>
      </c>
      <c r="AC2206" s="135"/>
    </row>
    <row r="2207" spans="1:30" ht="13.5" thickBot="1">
      <c r="A2207" s="2285"/>
      <c r="B2207" s="2287"/>
      <c r="C2207" s="11" t="s">
        <v>16</v>
      </c>
      <c r="D2207" s="866"/>
      <c r="E2207" s="121" t="e">
        <f t="shared" ref="E2207:M2207" si="774">E2205/E2204</f>
        <v>#DIV/0!</v>
      </c>
      <c r="F2207" s="121" t="e">
        <f t="shared" si="774"/>
        <v>#DIV/0!</v>
      </c>
      <c r="G2207" s="121" t="e">
        <f t="shared" si="774"/>
        <v>#DIV/0!</v>
      </c>
      <c r="H2207" s="435" t="e">
        <f t="shared" si="774"/>
        <v>#DIV/0!</v>
      </c>
      <c r="I2207" s="121" t="e">
        <f t="shared" si="774"/>
        <v>#DIV/0!</v>
      </c>
      <c r="J2207" s="121" t="e">
        <f t="shared" si="774"/>
        <v>#DIV/0!</v>
      </c>
      <c r="K2207" s="121" t="e">
        <f t="shared" si="774"/>
        <v>#DIV/0!</v>
      </c>
      <c r="L2207" s="121" t="e">
        <f t="shared" si="774"/>
        <v>#DIV/0!</v>
      </c>
      <c r="M2207" s="121" t="e">
        <f t="shared" si="774"/>
        <v>#DIV/0!</v>
      </c>
      <c r="N2207" s="435" t="e">
        <f>N2205/N2204</f>
        <v>#DIV/0!</v>
      </c>
      <c r="O2207" s="121" t="e">
        <f t="shared" ref="O2207:AC2207" si="775">O2205/O2204</f>
        <v>#DIV/0!</v>
      </c>
      <c r="P2207" s="121" t="e">
        <f t="shared" si="775"/>
        <v>#DIV/0!</v>
      </c>
      <c r="Q2207" s="121" t="e">
        <f t="shared" si="775"/>
        <v>#DIV/0!</v>
      </c>
      <c r="R2207" s="121" t="e">
        <f t="shared" si="775"/>
        <v>#DIV/0!</v>
      </c>
      <c r="S2207" s="121" t="e">
        <f t="shared" si="775"/>
        <v>#DIV/0!</v>
      </c>
      <c r="T2207" s="121" t="e">
        <f t="shared" si="775"/>
        <v>#DIV/0!</v>
      </c>
      <c r="U2207" s="121" t="e">
        <f t="shared" si="775"/>
        <v>#DIV/0!</v>
      </c>
      <c r="V2207" s="435" t="e">
        <f t="shared" si="775"/>
        <v>#DIV/0!</v>
      </c>
      <c r="W2207" s="121" t="e">
        <f t="shared" si="775"/>
        <v>#DIV/0!</v>
      </c>
      <c r="X2207" s="121" t="e">
        <f t="shared" si="775"/>
        <v>#DIV/0!</v>
      </c>
      <c r="Y2207" s="121" t="e">
        <f t="shared" si="775"/>
        <v>#DIV/0!</v>
      </c>
      <c r="Z2207" s="121" t="e">
        <f t="shared" si="775"/>
        <v>#DIV/0!</v>
      </c>
      <c r="AA2207" s="121" t="e">
        <f t="shared" si="775"/>
        <v>#DIV/0!</v>
      </c>
      <c r="AB2207" s="121" t="e">
        <f t="shared" si="775"/>
        <v>#DIV/0!</v>
      </c>
      <c r="AC2207" s="133" t="e">
        <f t="shared" si="775"/>
        <v>#DIV/0!</v>
      </c>
    </row>
    <row r="2208" spans="1:30">
      <c r="A2208" s="2216" t="s">
        <v>729</v>
      </c>
      <c r="B2208" s="2219" t="s">
        <v>730</v>
      </c>
      <c r="C2208" s="10" t="s">
        <v>477</v>
      </c>
      <c r="D2208" s="867" t="s">
        <v>499</v>
      </c>
      <c r="E2208" s="90"/>
      <c r="F2208" s="90"/>
      <c r="G2208" s="90"/>
      <c r="H2208" s="433"/>
      <c r="I2208" s="90"/>
      <c r="J2208" s="90"/>
      <c r="K2208" s="90"/>
      <c r="L2208" s="90"/>
      <c r="M2208" s="90"/>
      <c r="N2208" s="433"/>
      <c r="O2208" s="90"/>
      <c r="P2208" s="90"/>
      <c r="Q2208" s="90"/>
      <c r="R2208" s="90"/>
      <c r="S2208" s="90"/>
      <c r="T2208" s="90"/>
      <c r="U2208" s="90"/>
      <c r="V2208" s="433"/>
      <c r="W2208" s="90"/>
      <c r="X2208" s="90"/>
      <c r="Y2208" s="90"/>
      <c r="Z2208" s="90"/>
      <c r="AA2208" s="90"/>
      <c r="AB2208" s="90"/>
      <c r="AC2208" s="135">
        <f>SUM(E2208:AB2208)</f>
        <v>0</v>
      </c>
    </row>
    <row r="2209" spans="1:29">
      <c r="A2209" s="2284"/>
      <c r="B2209" s="2286"/>
      <c r="C2209" s="11" t="s">
        <v>478</v>
      </c>
      <c r="D2209" s="2172" t="s">
        <v>499</v>
      </c>
      <c r="E2209" s="92"/>
      <c r="F2209" s="92"/>
      <c r="G2209" s="92"/>
      <c r="H2209" s="438"/>
      <c r="I2209" s="92"/>
      <c r="J2209" s="92"/>
      <c r="K2209" s="92"/>
      <c r="L2209" s="92"/>
      <c r="M2209" s="92"/>
      <c r="N2209" s="438"/>
      <c r="O2209" s="92"/>
      <c r="P2209" s="92"/>
      <c r="Q2209" s="92"/>
      <c r="R2209" s="92"/>
      <c r="S2209" s="92"/>
      <c r="T2209" s="92"/>
      <c r="U2209" s="92"/>
      <c r="V2209" s="438"/>
      <c r="W2209" s="92"/>
      <c r="X2209" s="92"/>
      <c r="Y2209" s="92"/>
      <c r="Z2209" s="92"/>
      <c r="AA2209" s="92"/>
      <c r="AB2209" s="92"/>
      <c r="AC2209" s="135">
        <f>SUM(E2209:AB2209)</f>
        <v>0</v>
      </c>
    </row>
    <row r="2210" spans="1:29">
      <c r="A2210" s="2284"/>
      <c r="B2210" s="2286"/>
      <c r="C2210" s="11" t="s">
        <v>8</v>
      </c>
      <c r="D2210" s="866" t="s">
        <v>498</v>
      </c>
      <c r="E2210" s="124" t="s">
        <v>245</v>
      </c>
      <c r="F2210" s="124">
        <f t="shared" ref="F2210:AB2210" si="776">F2208*100</f>
        <v>0</v>
      </c>
      <c r="G2210" s="124">
        <f t="shared" si="776"/>
        <v>0</v>
      </c>
      <c r="H2210" s="437">
        <f t="shared" si="776"/>
        <v>0</v>
      </c>
      <c r="I2210" s="124">
        <f t="shared" si="776"/>
        <v>0</v>
      </c>
      <c r="J2210" s="124">
        <f t="shared" si="776"/>
        <v>0</v>
      </c>
      <c r="K2210" s="124">
        <f t="shared" si="776"/>
        <v>0</v>
      </c>
      <c r="L2210" s="124">
        <f t="shared" si="776"/>
        <v>0</v>
      </c>
      <c r="M2210" s="124">
        <f t="shared" si="776"/>
        <v>0</v>
      </c>
      <c r="N2210" s="437">
        <f t="shared" si="776"/>
        <v>0</v>
      </c>
      <c r="O2210" s="124">
        <f t="shared" si="776"/>
        <v>0</v>
      </c>
      <c r="P2210" s="124">
        <f t="shared" si="776"/>
        <v>0</v>
      </c>
      <c r="Q2210" s="124">
        <f t="shared" si="776"/>
        <v>0</v>
      </c>
      <c r="R2210" s="124">
        <f t="shared" si="776"/>
        <v>0</v>
      </c>
      <c r="S2210" s="124">
        <f t="shared" si="776"/>
        <v>0</v>
      </c>
      <c r="T2210" s="124">
        <f t="shared" si="776"/>
        <v>0</v>
      </c>
      <c r="U2210" s="124">
        <f t="shared" si="776"/>
        <v>0</v>
      </c>
      <c r="V2210" s="437">
        <f t="shared" si="776"/>
        <v>0</v>
      </c>
      <c r="W2210" s="124">
        <f t="shared" si="776"/>
        <v>0</v>
      </c>
      <c r="X2210" s="124">
        <f t="shared" si="776"/>
        <v>0</v>
      </c>
      <c r="Y2210" s="124">
        <f t="shared" si="776"/>
        <v>0</v>
      </c>
      <c r="Z2210" s="124">
        <f t="shared" si="776"/>
        <v>0</v>
      </c>
      <c r="AA2210" s="124">
        <f t="shared" si="776"/>
        <v>0</v>
      </c>
      <c r="AB2210" s="124">
        <f t="shared" si="776"/>
        <v>0</v>
      </c>
      <c r="AC2210" s="135"/>
    </row>
    <row r="2211" spans="1:29" ht="13.5" thickBot="1">
      <c r="A2211" s="2285"/>
      <c r="B2211" s="2287"/>
      <c r="C2211" s="11" t="s">
        <v>16</v>
      </c>
      <c r="D2211" s="866"/>
      <c r="E2211" s="121" t="e">
        <f t="shared" ref="E2211:M2211" si="777">E2209/E2208</f>
        <v>#DIV/0!</v>
      </c>
      <c r="F2211" s="121" t="e">
        <f t="shared" si="777"/>
        <v>#DIV/0!</v>
      </c>
      <c r="G2211" s="121" t="e">
        <f t="shared" si="777"/>
        <v>#DIV/0!</v>
      </c>
      <c r="H2211" s="435" t="e">
        <f t="shared" si="777"/>
        <v>#DIV/0!</v>
      </c>
      <c r="I2211" s="121" t="e">
        <f t="shared" si="777"/>
        <v>#DIV/0!</v>
      </c>
      <c r="J2211" s="121" t="e">
        <f t="shared" si="777"/>
        <v>#DIV/0!</v>
      </c>
      <c r="K2211" s="121" t="e">
        <f t="shared" si="777"/>
        <v>#DIV/0!</v>
      </c>
      <c r="L2211" s="121" t="e">
        <f t="shared" si="777"/>
        <v>#DIV/0!</v>
      </c>
      <c r="M2211" s="121" t="e">
        <f t="shared" si="777"/>
        <v>#DIV/0!</v>
      </c>
      <c r="N2211" s="435" t="e">
        <f>N2209/N2208</f>
        <v>#DIV/0!</v>
      </c>
      <c r="O2211" s="121" t="e">
        <f t="shared" ref="O2211:AC2211" si="778">O2209/O2208</f>
        <v>#DIV/0!</v>
      </c>
      <c r="P2211" s="121" t="e">
        <f t="shared" si="778"/>
        <v>#DIV/0!</v>
      </c>
      <c r="Q2211" s="121" t="e">
        <f t="shared" si="778"/>
        <v>#DIV/0!</v>
      </c>
      <c r="R2211" s="121" t="e">
        <f t="shared" si="778"/>
        <v>#DIV/0!</v>
      </c>
      <c r="S2211" s="121" t="e">
        <f t="shared" si="778"/>
        <v>#DIV/0!</v>
      </c>
      <c r="T2211" s="121" t="e">
        <f t="shared" si="778"/>
        <v>#DIV/0!</v>
      </c>
      <c r="U2211" s="121" t="e">
        <f t="shared" si="778"/>
        <v>#DIV/0!</v>
      </c>
      <c r="V2211" s="435" t="e">
        <f t="shared" si="778"/>
        <v>#DIV/0!</v>
      </c>
      <c r="W2211" s="121" t="e">
        <f t="shared" si="778"/>
        <v>#DIV/0!</v>
      </c>
      <c r="X2211" s="121" t="e">
        <f t="shared" si="778"/>
        <v>#DIV/0!</v>
      </c>
      <c r="Y2211" s="121" t="e">
        <f t="shared" si="778"/>
        <v>#DIV/0!</v>
      </c>
      <c r="Z2211" s="121" t="e">
        <f t="shared" si="778"/>
        <v>#DIV/0!</v>
      </c>
      <c r="AA2211" s="121" t="e">
        <f t="shared" si="778"/>
        <v>#DIV/0!</v>
      </c>
      <c r="AB2211" s="121" t="e">
        <f t="shared" si="778"/>
        <v>#DIV/0!</v>
      </c>
      <c r="AC2211" s="133" t="e">
        <f t="shared" si="778"/>
        <v>#DIV/0!</v>
      </c>
    </row>
    <row r="2212" spans="1:29">
      <c r="A2212" s="2216" t="s">
        <v>732</v>
      </c>
      <c r="B2212" s="2219" t="s">
        <v>731</v>
      </c>
      <c r="C2212" s="10" t="s">
        <v>477</v>
      </c>
      <c r="D2212" s="867" t="s">
        <v>499</v>
      </c>
      <c r="E2212" s="90"/>
      <c r="F2212" s="90"/>
      <c r="G2212" s="90"/>
      <c r="H2212" s="433"/>
      <c r="I2212" s="90"/>
      <c r="J2212" s="90"/>
      <c r="K2212" s="90"/>
      <c r="L2212" s="90"/>
      <c r="M2212" s="90"/>
      <c r="N2212" s="433"/>
      <c r="O2212" s="90"/>
      <c r="P2212" s="90"/>
      <c r="Q2212" s="90"/>
      <c r="R2212" s="90"/>
      <c r="S2212" s="90"/>
      <c r="T2212" s="90"/>
      <c r="U2212" s="90"/>
      <c r="V2212" s="433"/>
      <c r="W2212" s="90"/>
      <c r="X2212" s="90"/>
      <c r="Y2212" s="90"/>
      <c r="Z2212" s="90"/>
      <c r="AA2212" s="90"/>
      <c r="AB2212" s="90"/>
      <c r="AC2212" s="135">
        <f>SUM(E2212:AB2212)</f>
        <v>0</v>
      </c>
    </row>
    <row r="2213" spans="1:29">
      <c r="A2213" s="2284"/>
      <c r="B2213" s="2286"/>
      <c r="C2213" s="11" t="s">
        <v>478</v>
      </c>
      <c r="D2213" s="2172" t="s">
        <v>499</v>
      </c>
      <c r="E2213" s="92"/>
      <c r="F2213" s="92"/>
      <c r="G2213" s="92"/>
      <c r="H2213" s="438"/>
      <c r="I2213" s="92"/>
      <c r="J2213" s="92"/>
      <c r="K2213" s="92"/>
      <c r="L2213" s="92"/>
      <c r="M2213" s="92"/>
      <c r="N2213" s="438"/>
      <c r="O2213" s="92"/>
      <c r="P2213" s="92"/>
      <c r="Q2213" s="92"/>
      <c r="R2213" s="92"/>
      <c r="S2213" s="92"/>
      <c r="T2213" s="92"/>
      <c r="U2213" s="92"/>
      <c r="V2213" s="438"/>
      <c r="W2213" s="92"/>
      <c r="X2213" s="92"/>
      <c r="Y2213" s="92"/>
      <c r="Z2213" s="92"/>
      <c r="AA2213" s="92"/>
      <c r="AB2213" s="92"/>
      <c r="AC2213" s="135">
        <f>SUM(E2213:AB2213)</f>
        <v>0</v>
      </c>
    </row>
    <row r="2214" spans="1:29">
      <c r="A2214" s="2284"/>
      <c r="B2214" s="2286"/>
      <c r="C2214" s="11" t="s">
        <v>8</v>
      </c>
      <c r="D2214" s="866" t="s">
        <v>498</v>
      </c>
      <c r="E2214" s="124" t="s">
        <v>245</v>
      </c>
      <c r="F2214" s="124">
        <f t="shared" ref="F2214:AB2214" si="779">F2212*100</f>
        <v>0</v>
      </c>
      <c r="G2214" s="124">
        <f t="shared" si="779"/>
        <v>0</v>
      </c>
      <c r="H2214" s="437">
        <f t="shared" si="779"/>
        <v>0</v>
      </c>
      <c r="I2214" s="124">
        <f t="shared" si="779"/>
        <v>0</v>
      </c>
      <c r="J2214" s="124">
        <f t="shared" si="779"/>
        <v>0</v>
      </c>
      <c r="K2214" s="124">
        <f t="shared" si="779"/>
        <v>0</v>
      </c>
      <c r="L2214" s="124">
        <f t="shared" si="779"/>
        <v>0</v>
      </c>
      <c r="M2214" s="124">
        <f t="shared" si="779"/>
        <v>0</v>
      </c>
      <c r="N2214" s="437">
        <f t="shared" si="779"/>
        <v>0</v>
      </c>
      <c r="O2214" s="124">
        <f t="shared" si="779"/>
        <v>0</v>
      </c>
      <c r="P2214" s="124">
        <f t="shared" si="779"/>
        <v>0</v>
      </c>
      <c r="Q2214" s="124">
        <f t="shared" si="779"/>
        <v>0</v>
      </c>
      <c r="R2214" s="124">
        <f t="shared" si="779"/>
        <v>0</v>
      </c>
      <c r="S2214" s="124">
        <f t="shared" si="779"/>
        <v>0</v>
      </c>
      <c r="T2214" s="124">
        <f t="shared" si="779"/>
        <v>0</v>
      </c>
      <c r="U2214" s="124">
        <f t="shared" si="779"/>
        <v>0</v>
      </c>
      <c r="V2214" s="437">
        <f t="shared" si="779"/>
        <v>0</v>
      </c>
      <c r="W2214" s="124">
        <f t="shared" si="779"/>
        <v>0</v>
      </c>
      <c r="X2214" s="124">
        <f t="shared" si="779"/>
        <v>0</v>
      </c>
      <c r="Y2214" s="124">
        <f t="shared" si="779"/>
        <v>0</v>
      </c>
      <c r="Z2214" s="124">
        <f t="shared" si="779"/>
        <v>0</v>
      </c>
      <c r="AA2214" s="124">
        <f t="shared" si="779"/>
        <v>0</v>
      </c>
      <c r="AB2214" s="124">
        <f t="shared" si="779"/>
        <v>0</v>
      </c>
      <c r="AC2214" s="135"/>
    </row>
    <row r="2215" spans="1:29" ht="13.5" thickBot="1">
      <c r="A2215" s="2285"/>
      <c r="B2215" s="2287"/>
      <c r="C2215" s="11" t="s">
        <v>16</v>
      </c>
      <c r="D2215" s="11"/>
      <c r="E2215" s="121" t="e">
        <f t="shared" ref="E2215:M2215" si="780">E2213/E2212</f>
        <v>#DIV/0!</v>
      </c>
      <c r="F2215" s="121" t="e">
        <f t="shared" si="780"/>
        <v>#DIV/0!</v>
      </c>
      <c r="G2215" s="121" t="e">
        <f t="shared" si="780"/>
        <v>#DIV/0!</v>
      </c>
      <c r="H2215" s="435" t="e">
        <f t="shared" si="780"/>
        <v>#DIV/0!</v>
      </c>
      <c r="I2215" s="121" t="e">
        <f t="shared" si="780"/>
        <v>#DIV/0!</v>
      </c>
      <c r="J2215" s="121" t="e">
        <f t="shared" si="780"/>
        <v>#DIV/0!</v>
      </c>
      <c r="K2215" s="121" t="e">
        <f t="shared" si="780"/>
        <v>#DIV/0!</v>
      </c>
      <c r="L2215" s="121" t="e">
        <f t="shared" si="780"/>
        <v>#DIV/0!</v>
      </c>
      <c r="M2215" s="121" t="e">
        <f t="shared" si="780"/>
        <v>#DIV/0!</v>
      </c>
      <c r="N2215" s="435" t="e">
        <f>N2213/N2212</f>
        <v>#DIV/0!</v>
      </c>
      <c r="O2215" s="121" t="e">
        <f t="shared" ref="O2215:AC2215" si="781">O2213/O2212</f>
        <v>#DIV/0!</v>
      </c>
      <c r="P2215" s="121" t="e">
        <f t="shared" si="781"/>
        <v>#DIV/0!</v>
      </c>
      <c r="Q2215" s="121" t="e">
        <f t="shared" si="781"/>
        <v>#DIV/0!</v>
      </c>
      <c r="R2215" s="121" t="e">
        <f t="shared" si="781"/>
        <v>#DIV/0!</v>
      </c>
      <c r="S2215" s="121" t="e">
        <f t="shared" si="781"/>
        <v>#DIV/0!</v>
      </c>
      <c r="T2215" s="121" t="e">
        <f t="shared" si="781"/>
        <v>#DIV/0!</v>
      </c>
      <c r="U2215" s="121" t="e">
        <f t="shared" si="781"/>
        <v>#DIV/0!</v>
      </c>
      <c r="V2215" s="435" t="e">
        <f t="shared" si="781"/>
        <v>#DIV/0!</v>
      </c>
      <c r="W2215" s="121" t="e">
        <f t="shared" si="781"/>
        <v>#DIV/0!</v>
      </c>
      <c r="X2215" s="121" t="e">
        <f t="shared" si="781"/>
        <v>#DIV/0!</v>
      </c>
      <c r="Y2215" s="121" t="e">
        <f t="shared" si="781"/>
        <v>#DIV/0!</v>
      </c>
      <c r="Z2215" s="121" t="e">
        <f t="shared" si="781"/>
        <v>#DIV/0!</v>
      </c>
      <c r="AA2215" s="121" t="e">
        <f t="shared" si="781"/>
        <v>#DIV/0!</v>
      </c>
      <c r="AB2215" s="121" t="e">
        <f t="shared" si="781"/>
        <v>#DIV/0!</v>
      </c>
      <c r="AC2215" s="133" t="e">
        <f t="shared" si="781"/>
        <v>#DIV/0!</v>
      </c>
    </row>
    <row r="2216" spans="1:29">
      <c r="A2216" s="2216" t="s">
        <v>733</v>
      </c>
      <c r="B2216" s="2219" t="s">
        <v>734</v>
      </c>
      <c r="C2216" s="10" t="s">
        <v>477</v>
      </c>
      <c r="D2216" s="867" t="s">
        <v>499</v>
      </c>
      <c r="E2216" s="120">
        <v>2.5200000000222645E-2</v>
      </c>
      <c r="F2216" s="120">
        <v>2.5199999999813372E-2</v>
      </c>
      <c r="G2216" s="120">
        <v>2.7000000000180081E-2</v>
      </c>
      <c r="H2216" s="434">
        <v>2.8799999999728244E-2</v>
      </c>
      <c r="I2216" s="120">
        <v>2.6099999999996727E-2</v>
      </c>
      <c r="J2216" s="120">
        <v>2.7000000000180081E-2</v>
      </c>
      <c r="K2216" s="120">
        <v>3.1499999999869036E-2</v>
      </c>
      <c r="L2216" s="120">
        <v>3.3300000000235745E-2</v>
      </c>
      <c r="M2216" s="120">
        <v>3.1499999999869036E-2</v>
      </c>
      <c r="N2216" s="434">
        <v>4.3199999999797005E-2</v>
      </c>
      <c r="O2216" s="120">
        <v>2.8800000000137518E-2</v>
      </c>
      <c r="P2216" s="120">
        <v>3.4200000000009827E-2</v>
      </c>
      <c r="Q2216" s="120">
        <v>3.3299999999826468E-2</v>
      </c>
      <c r="R2216" s="120">
        <v>4.860000000007858E-2</v>
      </c>
      <c r="S2216" s="120">
        <v>2.8350000000045839E-2</v>
      </c>
      <c r="T2216" s="120">
        <v>2.5649999999905051E-2</v>
      </c>
      <c r="U2216" s="120">
        <v>3.4200000000009827E-2</v>
      </c>
      <c r="V2216" s="434">
        <v>3.4200000000009827E-2</v>
      </c>
      <c r="W2216" s="120">
        <v>3.9600000000291402E-2</v>
      </c>
      <c r="X2216" s="120">
        <v>4.1399999999839565E-2</v>
      </c>
      <c r="Y2216" s="120">
        <v>4.1399999999839565E-2</v>
      </c>
      <c r="Z2216" s="120">
        <v>4.1400000000248842E-2</v>
      </c>
      <c r="AA2216" s="120">
        <v>3.6899999999741341E-2</v>
      </c>
      <c r="AB2216" s="120">
        <v>3.1500000000278305E-2</v>
      </c>
      <c r="AC2216" s="135">
        <f>SUM(E2216:AB2216)</f>
        <v>0.79830000000015378</v>
      </c>
    </row>
    <row r="2217" spans="1:29">
      <c r="A2217" s="2284"/>
      <c r="B2217" s="2286"/>
      <c r="C2217" s="11" t="s">
        <v>478</v>
      </c>
      <c r="D2217" s="2172" t="s">
        <v>499</v>
      </c>
      <c r="E2217" s="121">
        <v>3.2400000000052387E-2</v>
      </c>
      <c r="F2217" s="121">
        <v>3.2400000000052387E-2</v>
      </c>
      <c r="G2217" s="121">
        <v>3.599999999996726E-2</v>
      </c>
      <c r="H2217" s="435">
        <v>3.6899999999945976E-2</v>
      </c>
      <c r="I2217" s="121">
        <v>3.5099999999988543E-2</v>
      </c>
      <c r="J2217" s="121">
        <v>3.2400000000052387E-2</v>
      </c>
      <c r="K2217" s="121">
        <v>3.5099999999988543E-2</v>
      </c>
      <c r="L2217" s="121">
        <v>3.3300000000031103E-2</v>
      </c>
      <c r="M2217" s="121">
        <v>2.8799999999932879E-2</v>
      </c>
      <c r="N2217" s="435">
        <v>4.4099999999980356E-2</v>
      </c>
      <c r="O2217" s="121">
        <v>2.8799999999932879E-2</v>
      </c>
      <c r="P2217" s="121">
        <v>3.3300000000031103E-2</v>
      </c>
      <c r="Q2217" s="121">
        <v>3.2400000000052387E-2</v>
      </c>
      <c r="R2217" s="121">
        <v>2.7899999999954163E-2</v>
      </c>
      <c r="S2217" s="121">
        <v>1.9800000000145701E-2</v>
      </c>
      <c r="T2217" s="121">
        <v>5.1299999999810102E-2</v>
      </c>
      <c r="U2217" s="121">
        <v>3.6000000000171894E-2</v>
      </c>
      <c r="V2217" s="435">
        <v>3.599999999996726E-2</v>
      </c>
      <c r="W2217" s="121">
        <v>3.9599999999882132E-2</v>
      </c>
      <c r="X2217" s="121">
        <v>3.6000000000171894E-2</v>
      </c>
      <c r="Y2217" s="121">
        <v>3.6899999999945976E-2</v>
      </c>
      <c r="Z2217" s="121">
        <v>3.4200000000009827E-2</v>
      </c>
      <c r="AA2217" s="121">
        <v>3.5099999999988543E-2</v>
      </c>
      <c r="AB2217" s="121">
        <v>3.4200000000009827E-2</v>
      </c>
      <c r="AC2217" s="135">
        <f>SUM(E2217:AB2217)</f>
        <v>0.82800000000006546</v>
      </c>
    </row>
    <row r="2218" spans="1:29">
      <c r="A2218" s="2284"/>
      <c r="B2218" s="2286"/>
      <c r="C2218" s="11" t="s">
        <v>8</v>
      </c>
      <c r="D2218" s="11" t="s">
        <v>498</v>
      </c>
      <c r="E2218" s="124">
        <f>SQRT(E2216*E2216+E2217*E2217)*1000/(1.732*E2163)</f>
        <v>3.7617137086904777</v>
      </c>
      <c r="F2218" s="124">
        <f t="shared" ref="F2218:AB2218" si="782">SQRT(F2216*F2216+F2217*F2217)*1000/(1.732*F2163)</f>
        <v>3.7617137086674499</v>
      </c>
      <c r="G2218" s="124">
        <f t="shared" si="782"/>
        <v>4.1240514681698244</v>
      </c>
      <c r="H2218" s="437">
        <f t="shared" si="782"/>
        <v>4.2898065403786099</v>
      </c>
      <c r="I2218" s="124">
        <f t="shared" si="782"/>
        <v>4.008611969719488</v>
      </c>
      <c r="J2218" s="124">
        <f t="shared" si="782"/>
        <v>3.8651845971307108</v>
      </c>
      <c r="K2218" s="124">
        <f t="shared" si="782"/>
        <v>4.322194822351447</v>
      </c>
      <c r="L2218" s="124">
        <f t="shared" si="782"/>
        <v>4.3158942434851681</v>
      </c>
      <c r="M2218" s="124">
        <f t="shared" si="782"/>
        <v>3.9115492251204045</v>
      </c>
      <c r="N2218" s="437">
        <f t="shared" si="782"/>
        <v>5.6576214581323523</v>
      </c>
      <c r="O2218" s="124">
        <f t="shared" si="782"/>
        <v>3.7326652916524541</v>
      </c>
      <c r="P2218" s="124">
        <f t="shared" si="782"/>
        <v>4.3746059406743987</v>
      </c>
      <c r="Q2218" s="124">
        <f t="shared" si="782"/>
        <v>4.2579708014239221</v>
      </c>
      <c r="R2218" s="124">
        <f t="shared" si="782"/>
        <v>5.1357275077765392</v>
      </c>
      <c r="S2218" s="124">
        <f t="shared" si="782"/>
        <v>3.1690860200437734</v>
      </c>
      <c r="T2218" s="124">
        <f t="shared" si="782"/>
        <v>5.2563458725262375</v>
      </c>
      <c r="U2218" s="124">
        <f t="shared" si="782"/>
        <v>4.5506810373375846</v>
      </c>
      <c r="V2218" s="437">
        <f t="shared" si="782"/>
        <v>4.5506810373239892</v>
      </c>
      <c r="W2218" s="124">
        <f t="shared" si="782"/>
        <v>5.1324147760270966</v>
      </c>
      <c r="X2218" s="124">
        <f t="shared" si="782"/>
        <v>5.0279612847660413</v>
      </c>
      <c r="Y2218" s="124">
        <f t="shared" si="782"/>
        <v>5.0824646990962199</v>
      </c>
      <c r="Z2218" s="124">
        <f t="shared" si="782"/>
        <v>4.9212912867803782</v>
      </c>
      <c r="AA2218" s="124">
        <f t="shared" si="782"/>
        <v>4.6672894591688738</v>
      </c>
      <c r="AB2218" s="124">
        <f t="shared" si="782"/>
        <v>4.2611650785694062</v>
      </c>
      <c r="AC2218" s="135"/>
    </row>
    <row r="2219" spans="1:29" ht="13.5" thickBot="1">
      <c r="A2219" s="2285"/>
      <c r="B2219" s="2287"/>
      <c r="C2219" s="11" t="s">
        <v>16</v>
      </c>
      <c r="D2219" s="11"/>
      <c r="E2219" s="121">
        <f t="shared" ref="E2219:M2219" si="783">E2217/E2216</f>
        <v>1.285714285705005</v>
      </c>
      <c r="F2219" s="121">
        <f t="shared" si="783"/>
        <v>1.2857142857258863</v>
      </c>
      <c r="G2219" s="121">
        <f t="shared" si="783"/>
        <v>1.3333333333232278</v>
      </c>
      <c r="H2219" s="435">
        <f t="shared" si="783"/>
        <v>1.2812500000102141</v>
      </c>
      <c r="I2219" s="121">
        <f t="shared" si="783"/>
        <v>1.3448275862066263</v>
      </c>
      <c r="J2219" s="121">
        <f t="shared" si="783"/>
        <v>1.1999999999939366</v>
      </c>
      <c r="K2219" s="121">
        <f t="shared" si="783"/>
        <v>1.1142857142899834</v>
      </c>
      <c r="L2219" s="121">
        <f t="shared" si="783"/>
        <v>0.99999999999385458</v>
      </c>
      <c r="M2219" s="121">
        <f t="shared" si="783"/>
        <v>0.9142857142873847</v>
      </c>
      <c r="N2219" s="435">
        <f>N2217/N2216</f>
        <v>1.0208333333376756</v>
      </c>
      <c r="O2219" s="121">
        <f t="shared" ref="O2219:AC2219" si="784">O2217/O2216</f>
        <v>0.99999999999289446</v>
      </c>
      <c r="P2219" s="121">
        <f t="shared" si="784"/>
        <v>0.97368421052694543</v>
      </c>
      <c r="Q2219" s="121">
        <f t="shared" si="784"/>
        <v>0.97297297297961649</v>
      </c>
      <c r="R2219" s="121">
        <f t="shared" si="784"/>
        <v>0.57407407407220268</v>
      </c>
      <c r="S2219" s="121">
        <f t="shared" si="784"/>
        <v>0.6984126984167085</v>
      </c>
      <c r="T2219" s="121">
        <f t="shared" si="784"/>
        <v>2</v>
      </c>
      <c r="U2219" s="121">
        <f t="shared" si="784"/>
        <v>1.0526315789520921</v>
      </c>
      <c r="V2219" s="435">
        <f t="shared" si="784"/>
        <v>1.0526315789461087</v>
      </c>
      <c r="W2219" s="121">
        <f t="shared" si="784"/>
        <v>0.99999999998966493</v>
      </c>
      <c r="X2219" s="121">
        <f t="shared" si="784"/>
        <v>0.8695652173988262</v>
      </c>
      <c r="Y2219" s="121">
        <f t="shared" si="784"/>
        <v>0.89130434782823609</v>
      </c>
      <c r="Z2219" s="121">
        <f t="shared" si="784"/>
        <v>0.82608695651701114</v>
      </c>
      <c r="AA2219" s="121">
        <f t="shared" si="784"/>
        <v>0.95121951220147927</v>
      </c>
      <c r="AB2219" s="121">
        <f t="shared" si="784"/>
        <v>1.0857142857050053</v>
      </c>
      <c r="AC2219" s="133">
        <f t="shared" si="784"/>
        <v>1.0372040586244595</v>
      </c>
    </row>
    <row r="2220" spans="1:29">
      <c r="A2220" s="2216" t="s">
        <v>735</v>
      </c>
      <c r="B2220" s="2219" t="s">
        <v>707</v>
      </c>
      <c r="C2220" s="10" t="s">
        <v>477</v>
      </c>
      <c r="D2220" s="867" t="s">
        <v>499</v>
      </c>
      <c r="E2220" s="120">
        <v>4.7999999999956341E-2</v>
      </c>
      <c r="F2220" s="120">
        <v>4.7999999999956341E-2</v>
      </c>
      <c r="G2220" s="120">
        <v>5.0399999999899588E-2</v>
      </c>
      <c r="H2220" s="434">
        <v>5.040000000044529E-2</v>
      </c>
      <c r="I2220" s="120">
        <v>5.2799999999842841E-2</v>
      </c>
      <c r="J2220" s="120">
        <v>5.5199999999786087E-2</v>
      </c>
      <c r="K2220" s="120">
        <v>6.2400000000161521E-2</v>
      </c>
      <c r="L2220" s="120">
        <v>6.7200000000048013E-2</v>
      </c>
      <c r="M2220" s="120">
        <v>8.6400000000139698E-2</v>
      </c>
      <c r="N2220" s="434">
        <v>9.1200000000026191E-2</v>
      </c>
      <c r="O2220" s="120">
        <v>8.6399999999593996E-2</v>
      </c>
      <c r="P2220" s="120">
        <v>8.8800000000082938E-2</v>
      </c>
      <c r="Q2220" s="120">
        <v>7.9200000000309953E-2</v>
      </c>
      <c r="R2220" s="120">
        <v>4.0799999999580901E-2</v>
      </c>
      <c r="S2220" s="120">
        <v>5.0399999999899588E-2</v>
      </c>
      <c r="T2220" s="120">
        <v>0.12960000000020955</v>
      </c>
      <c r="U2220" s="120">
        <v>5.7600000000275028E-2</v>
      </c>
      <c r="V2220" s="434">
        <v>5.7599999999729333E-2</v>
      </c>
      <c r="W2220" s="120">
        <v>6.0000000000218275E-2</v>
      </c>
      <c r="X2220" s="120">
        <v>5.5199999999786087E-2</v>
      </c>
      <c r="Y2220" s="120">
        <v>5.7600000000275028E-2</v>
      </c>
      <c r="Z2220" s="120">
        <v>5.5199999999786087E-2</v>
      </c>
      <c r="AA2220" s="120">
        <v>5.5199999999786087E-2</v>
      </c>
      <c r="AB2220" s="120">
        <v>5.040000000044529E-2</v>
      </c>
      <c r="AC2220" s="135">
        <f>SUM(E2220:AB2220)</f>
        <v>1.5360000000002401</v>
      </c>
    </row>
    <row r="2221" spans="1:29">
      <c r="A2221" s="2284"/>
      <c r="B2221" s="2286"/>
      <c r="C2221" s="11" t="s">
        <v>478</v>
      </c>
      <c r="D2221" s="2172" t="s">
        <v>499</v>
      </c>
      <c r="E2221" s="121">
        <v>2.8799999999864666E-2</v>
      </c>
      <c r="F2221" s="121">
        <v>2.8800000000137514E-2</v>
      </c>
      <c r="G2221" s="121">
        <v>3.120000000008076E-2</v>
      </c>
      <c r="H2221" s="435">
        <v>3.599999999996726E-2</v>
      </c>
      <c r="I2221" s="121">
        <v>3.1199999999807913E-2</v>
      </c>
      <c r="J2221" s="121">
        <v>2.8800000000137514E-2</v>
      </c>
      <c r="K2221" s="121">
        <v>3.3600000000024006E-2</v>
      </c>
      <c r="L2221" s="121">
        <v>3.3600000000024006E-2</v>
      </c>
      <c r="M2221" s="121">
        <v>3.599999999996726E-2</v>
      </c>
      <c r="N2221" s="435">
        <v>3.599999999996726E-2</v>
      </c>
      <c r="O2221" s="121">
        <v>3.3600000000024006E-2</v>
      </c>
      <c r="P2221" s="121">
        <v>3.599999999996726E-2</v>
      </c>
      <c r="Q2221" s="121">
        <v>3.599999999996726E-2</v>
      </c>
      <c r="R2221" s="121">
        <v>2.1600000000034925E-2</v>
      </c>
      <c r="S2221" s="121">
        <v>5.0399999999899588E-2</v>
      </c>
      <c r="T2221" s="121">
        <v>2.8800000000137514E-2</v>
      </c>
      <c r="U2221" s="121">
        <v>3.3600000000024006E-2</v>
      </c>
      <c r="V2221" s="435">
        <v>3.3600000000024006E-2</v>
      </c>
      <c r="W2221" s="121">
        <v>3.3600000000024006E-2</v>
      </c>
      <c r="X2221" s="121">
        <v>3.3600000000024006E-2</v>
      </c>
      <c r="Y2221" s="121">
        <v>3.3599999999751162E-2</v>
      </c>
      <c r="Z2221" s="121">
        <v>3.120000000008076E-2</v>
      </c>
      <c r="AA2221" s="121">
        <v>3.3600000000024006E-2</v>
      </c>
      <c r="AB2221" s="121">
        <v>2.8800000000137514E-2</v>
      </c>
      <c r="AC2221" s="135">
        <f>SUM(E2221:AB2221)</f>
        <v>0.7920000000000984</v>
      </c>
    </row>
    <row r="2222" spans="1:29">
      <c r="A2222" s="2284"/>
      <c r="B2222" s="2286"/>
      <c r="C2222" s="11" t="s">
        <v>8</v>
      </c>
      <c r="D2222" s="866" t="s">
        <v>498</v>
      </c>
      <c r="E2222" s="124">
        <f>SQRT(E2220*E2220+E2221*E2221)*1000/(1.732*E2163)</f>
        <v>5.1300577541705907</v>
      </c>
      <c r="F2222" s="124">
        <f t="shared" ref="F2222:AB2222" si="785">SQRT(F2220*F2220+F2221*F2221)*1000/(1.732*F2163)</f>
        <v>5.130057754183456</v>
      </c>
      <c r="G2222" s="124">
        <f t="shared" si="785"/>
        <v>5.4323497350575334</v>
      </c>
      <c r="H2222" s="437">
        <f t="shared" si="785"/>
        <v>5.6762291435765819</v>
      </c>
      <c r="I2222" s="124">
        <f t="shared" si="785"/>
        <v>5.6205575009928923</v>
      </c>
      <c r="J2222" s="124">
        <f t="shared" si="785"/>
        <v>5.7059812035836748</v>
      </c>
      <c r="K2222" s="124">
        <f t="shared" si="785"/>
        <v>6.4950282900100733</v>
      </c>
      <c r="L2222" s="124">
        <f t="shared" si="785"/>
        <v>6.8855057043922638</v>
      </c>
      <c r="M2222" s="124">
        <f t="shared" si="785"/>
        <v>8.5780270537882952</v>
      </c>
      <c r="N2222" s="437">
        <f t="shared" si="785"/>
        <v>8.9856805084430089</v>
      </c>
      <c r="O2222" s="124">
        <f t="shared" si="785"/>
        <v>8.4958574357202004</v>
      </c>
      <c r="P2222" s="124">
        <f t="shared" si="785"/>
        <v>8.7814647652878381</v>
      </c>
      <c r="Q2222" s="124">
        <f t="shared" si="785"/>
        <v>7.9729765579887042</v>
      </c>
      <c r="R2222" s="124">
        <f t="shared" si="785"/>
        <v>4.2308114069116511</v>
      </c>
      <c r="S2222" s="124">
        <f t="shared" si="785"/>
        <v>6.5321642603707968</v>
      </c>
      <c r="T2222" s="124">
        <f t="shared" si="785"/>
        <v>12.167000273585172</v>
      </c>
      <c r="U2222" s="124">
        <f t="shared" si="785"/>
        <v>6.1112697633352324</v>
      </c>
      <c r="V2222" s="437">
        <f t="shared" si="785"/>
        <v>6.1112697632920341</v>
      </c>
      <c r="W2222" s="124">
        <f t="shared" si="785"/>
        <v>6.3022319507034084</v>
      </c>
      <c r="X2222" s="124">
        <f t="shared" si="785"/>
        <v>5.9223191544268312</v>
      </c>
      <c r="Y2222" s="124">
        <f t="shared" si="785"/>
        <v>6.1112697633226345</v>
      </c>
      <c r="Z2222" s="124">
        <f t="shared" si="785"/>
        <v>5.8109951890871612</v>
      </c>
      <c r="AA2222" s="124">
        <f t="shared" si="785"/>
        <v>5.9223191544268312</v>
      </c>
      <c r="AB2222" s="124">
        <f t="shared" si="785"/>
        <v>5.3198665446134763</v>
      </c>
      <c r="AC2222" s="135"/>
    </row>
    <row r="2223" spans="1:29" ht="13.5" thickBot="1">
      <c r="A2223" s="2285"/>
      <c r="B2223" s="2287"/>
      <c r="C2223" s="47" t="s">
        <v>16</v>
      </c>
      <c r="D2223" s="892"/>
      <c r="E2223" s="137">
        <f t="shared" ref="E2223:M2223" si="786">E2221/E2220</f>
        <v>0.59999999999772624</v>
      </c>
      <c r="F2223" s="137">
        <f t="shared" si="786"/>
        <v>0.60000000000341058</v>
      </c>
      <c r="G2223" s="137">
        <f t="shared" si="786"/>
        <v>0.6190476190504548</v>
      </c>
      <c r="H2223" s="460">
        <f t="shared" si="786"/>
        <v>0.71428571427875387</v>
      </c>
      <c r="I2223" s="137">
        <f t="shared" si="786"/>
        <v>0.59090909090721178</v>
      </c>
      <c r="J2223" s="137">
        <f t="shared" si="786"/>
        <v>0.52173913043929565</v>
      </c>
      <c r="K2223" s="137">
        <f t="shared" si="786"/>
        <v>0.53846153846052935</v>
      </c>
      <c r="L2223" s="137">
        <f t="shared" si="786"/>
        <v>0.5</v>
      </c>
      <c r="M2223" s="137">
        <f t="shared" si="786"/>
        <v>0.41666666666561403</v>
      </c>
      <c r="N2223" s="460">
        <f>N2221/N2220</f>
        <v>0.39473684210479082</v>
      </c>
      <c r="O2223" s="137">
        <f t="shared" ref="O2223:AC2223" si="787">O2221/O2220</f>
        <v>0.38888888889099416</v>
      </c>
      <c r="P2223" s="137">
        <f t="shared" si="787"/>
        <v>0.40540540540465808</v>
      </c>
      <c r="Q2223" s="137">
        <f t="shared" si="787"/>
        <v>0.45454545454326228</v>
      </c>
      <c r="R2223" s="137">
        <f t="shared" si="787"/>
        <v>0.52941176471217644</v>
      </c>
      <c r="S2223" s="137">
        <f t="shared" si="787"/>
        <v>1</v>
      </c>
      <c r="T2223" s="137">
        <f t="shared" si="787"/>
        <v>0.22222222222292398</v>
      </c>
      <c r="U2223" s="137">
        <f t="shared" si="787"/>
        <v>0.58333333333096482</v>
      </c>
      <c r="V2223" s="460">
        <f t="shared" si="787"/>
        <v>0.58333333333649129</v>
      </c>
      <c r="W2223" s="137">
        <f t="shared" si="787"/>
        <v>0.55999999999836292</v>
      </c>
      <c r="X2223" s="137">
        <f t="shared" si="787"/>
        <v>0.60869565217670674</v>
      </c>
      <c r="Y2223" s="137">
        <f t="shared" si="787"/>
        <v>0.58333333332622794</v>
      </c>
      <c r="Z2223" s="137">
        <f t="shared" si="787"/>
        <v>0.56521739130800119</v>
      </c>
      <c r="AA2223" s="137">
        <f t="shared" si="787"/>
        <v>0.60869565217670674</v>
      </c>
      <c r="AB2223" s="137">
        <f t="shared" si="787"/>
        <v>0.57142857142625125</v>
      </c>
      <c r="AC2223" s="133">
        <f t="shared" si="787"/>
        <v>0.51562499999998346</v>
      </c>
    </row>
    <row r="2224" spans="1:29">
      <c r="A2224" s="2288" t="s">
        <v>736</v>
      </c>
      <c r="B2224" s="2289" t="s">
        <v>737</v>
      </c>
      <c r="C2224" s="10" t="s">
        <v>477</v>
      </c>
      <c r="D2224" s="867" t="s">
        <v>499</v>
      </c>
      <c r="E2224" s="256">
        <v>6.5999999999803551E-3</v>
      </c>
      <c r="F2224" s="256">
        <v>7.1999999999661666E-3</v>
      </c>
      <c r="G2224" s="256">
        <v>6.5999999999803551E-3</v>
      </c>
      <c r="H2224" s="462">
        <v>4.8000000000229187E-3</v>
      </c>
      <c r="I2224" s="256">
        <v>3.6000000000512952E-3</v>
      </c>
      <c r="J2224" s="256">
        <v>2.9999999999290594E-3</v>
      </c>
      <c r="K2224" s="256">
        <v>4.2000000000371072E-3</v>
      </c>
      <c r="L2224" s="256">
        <v>2.3999999999432474E-3</v>
      </c>
      <c r="M2224" s="256">
        <v>3.0000000000654837E-3</v>
      </c>
      <c r="N2224" s="462">
        <v>2.9999999999290594E-3</v>
      </c>
      <c r="O2224" s="256">
        <v>3.0000000000654837E-3</v>
      </c>
      <c r="P2224" s="256">
        <v>2.9999999999290594E-3</v>
      </c>
      <c r="Q2224" s="256">
        <v>3.0000000000654837E-3</v>
      </c>
      <c r="R2224" s="256">
        <v>2.9999999999290594E-3</v>
      </c>
      <c r="S2224" s="256">
        <v>3.0000000000654837E-3</v>
      </c>
      <c r="T2224" s="256">
        <v>2.3999999999432474E-3</v>
      </c>
      <c r="U2224" s="256">
        <v>3.0000000000654837E-3</v>
      </c>
      <c r="V2224" s="462">
        <v>4.2000000000371072E-3</v>
      </c>
      <c r="W2224" s="256">
        <v>3.5999999999148709E-3</v>
      </c>
      <c r="X2224" s="256">
        <v>3.6000000000512952E-3</v>
      </c>
      <c r="Y2224" s="256">
        <v>4.2000000000371072E-3</v>
      </c>
      <c r="Z2224" s="256">
        <v>4.7999999998864949E-3</v>
      </c>
      <c r="AA2224" s="256">
        <v>6.6000000001167789E-3</v>
      </c>
      <c r="AB2224" s="256">
        <v>4.7999999998864949E-3</v>
      </c>
      <c r="AC2224" s="132"/>
    </row>
    <row r="2225" spans="1:30" ht="13.5" thickBot="1">
      <c r="A2225" s="2279"/>
      <c r="B2225" s="2277"/>
      <c r="C2225" s="69" t="s">
        <v>478</v>
      </c>
      <c r="D2225" s="2172" t="s">
        <v>499</v>
      </c>
      <c r="E2225" s="255">
        <v>8.9999999999918149E-3</v>
      </c>
      <c r="F2225" s="255">
        <v>9.0000000000259196E-3</v>
      </c>
      <c r="G2225" s="255">
        <v>1.4999999999986358E-2</v>
      </c>
      <c r="H2225" s="463">
        <v>3.6000000000171893E-3</v>
      </c>
      <c r="I2225" s="255">
        <v>8.399999999971897E-3</v>
      </c>
      <c r="J2225" s="255">
        <v>8.4000000000060016E-3</v>
      </c>
      <c r="K2225" s="255">
        <v>8.4000000000060016E-3</v>
      </c>
      <c r="L2225" s="255">
        <v>7.7999999999860846E-3</v>
      </c>
      <c r="M2225" s="255">
        <v>7.8000000000201901E-3</v>
      </c>
      <c r="N2225" s="463">
        <v>7.7999999999860846E-3</v>
      </c>
      <c r="O2225" s="255">
        <v>5.9999999999945427E-3</v>
      </c>
      <c r="P2225" s="255">
        <v>7.8000000000201901E-3</v>
      </c>
      <c r="Q2225" s="255">
        <v>7.2000000000002722E-3</v>
      </c>
      <c r="R2225" s="255">
        <v>7.2000000000002722E-3</v>
      </c>
      <c r="S2225" s="255">
        <v>7.2000000000002722E-3</v>
      </c>
      <c r="T2225" s="255">
        <v>6.5999999999803551E-3</v>
      </c>
      <c r="U2225" s="255">
        <v>7.8000000000201901E-3</v>
      </c>
      <c r="V2225" s="463">
        <v>8.9999999999918149E-3</v>
      </c>
      <c r="W2225" s="255">
        <v>8.9999999999918149E-3</v>
      </c>
      <c r="X2225" s="255">
        <v>8.9999999999918149E-3</v>
      </c>
      <c r="Y2225" s="255">
        <v>9.0000000000259196E-3</v>
      </c>
      <c r="Z2225" s="255">
        <v>7.7999999999860846E-3</v>
      </c>
      <c r="AA2225" s="255">
        <v>8.9999999999918149E-3</v>
      </c>
      <c r="AB2225" s="255">
        <v>9.0000000000259196E-3</v>
      </c>
      <c r="AC2225" s="262">
        <f>SUM(E2225:AB2225)</f>
        <v>0.19680000000001888</v>
      </c>
    </row>
    <row r="2226" spans="1:30">
      <c r="A2226" s="56"/>
      <c r="B2226" s="51" t="s">
        <v>18</v>
      </c>
      <c r="C2226" s="51" t="s">
        <v>477</v>
      </c>
      <c r="D2226" s="2186" t="s">
        <v>499</v>
      </c>
      <c r="E2226" s="90"/>
      <c r="F2226" s="90"/>
      <c r="G2226" s="90"/>
      <c r="H2226" s="433"/>
      <c r="I2226" s="90"/>
      <c r="J2226" s="90"/>
      <c r="K2226" s="90"/>
      <c r="L2226" s="90"/>
      <c r="M2226" s="90"/>
      <c r="N2226" s="433"/>
      <c r="O2226" s="90"/>
      <c r="P2226" s="90"/>
      <c r="Q2226" s="90"/>
      <c r="R2226" s="90"/>
      <c r="S2226" s="90"/>
      <c r="T2226" s="90"/>
      <c r="U2226" s="90"/>
      <c r="V2226" s="433"/>
      <c r="W2226" s="90"/>
      <c r="X2226" s="90"/>
      <c r="Y2226" s="90"/>
      <c r="Z2226" s="90"/>
      <c r="AA2226" s="90"/>
      <c r="AB2226" s="90"/>
      <c r="AC2226" s="138">
        <f>SUM(E2226:AB2226)</f>
        <v>0</v>
      </c>
      <c r="AD2226" s="5"/>
    </row>
    <row r="2227" spans="1:30" ht="13.5" thickBot="1">
      <c r="A2227" s="57"/>
      <c r="B2227" s="53" t="s">
        <v>19</v>
      </c>
      <c r="C2227" s="53" t="s">
        <v>477</v>
      </c>
      <c r="D2227" s="2188" t="s">
        <v>499</v>
      </c>
      <c r="E2227" s="427">
        <v>5.999999999949068E-4</v>
      </c>
      <c r="F2227" s="427">
        <v>8.0000000000836737E-4</v>
      </c>
      <c r="G2227" s="427">
        <v>5.999999999949068E-4</v>
      </c>
      <c r="H2227" s="478">
        <v>6.9999999999708967E-4</v>
      </c>
      <c r="I2227" s="427">
        <v>6.0000000000400174E-4</v>
      </c>
      <c r="J2227" s="427">
        <v>6.0000000000400174E-4</v>
      </c>
      <c r="K2227" s="427">
        <v>6.9999999999708967E-4</v>
      </c>
      <c r="L2227" s="427">
        <v>5.999999999949068E-4</v>
      </c>
      <c r="M2227" s="427">
        <v>6.0000000000400174E-4</v>
      </c>
      <c r="N2227" s="478">
        <v>6.0000000000400174E-4</v>
      </c>
      <c r="O2227" s="427">
        <v>5.999999999949068E-4</v>
      </c>
      <c r="P2227" s="427">
        <v>7.9999999999927243E-4</v>
      </c>
      <c r="Q2227" s="427">
        <v>3.9999999999963622E-4</v>
      </c>
      <c r="R2227" s="427">
        <v>7.9999999999927243E-4</v>
      </c>
      <c r="S2227" s="427">
        <v>6.0000000000400174E-4</v>
      </c>
      <c r="T2227" s="427">
        <v>5.999999999949068E-4</v>
      </c>
      <c r="U2227" s="427">
        <v>6.0000000000400174E-4</v>
      </c>
      <c r="V2227" s="478">
        <v>6.0000000000400174E-4</v>
      </c>
      <c r="W2227" s="427">
        <v>5.999999999949068E-4</v>
      </c>
      <c r="X2227" s="427">
        <v>6.0000000000400174E-4</v>
      </c>
      <c r="Y2227" s="427">
        <v>3.9999999999963622E-4</v>
      </c>
      <c r="Z2227" s="427">
        <v>3.9999999999963622E-4</v>
      </c>
      <c r="AA2227" s="427">
        <v>1.1999999999989085E-3</v>
      </c>
      <c r="AB2227" s="427">
        <v>5.999999999949068E-4</v>
      </c>
      <c r="AC2227" s="227">
        <f>SUM(E2227:AB2227)</f>
        <v>1.5199999999995271E-2</v>
      </c>
      <c r="AD2227" s="619">
        <f>MAX(E2227:AB2227)</f>
        <v>1.1999999999989085E-3</v>
      </c>
    </row>
    <row r="2228" spans="1:30" s="5" customFormat="1" ht="10.5" customHeight="1">
      <c r="A2228" s="2222" t="s">
        <v>152</v>
      </c>
      <c r="B2228" s="2223"/>
      <c r="C2228" s="69" t="s">
        <v>477</v>
      </c>
      <c r="D2228" s="69"/>
      <c r="E2228" s="123">
        <f>E2164+E2172+E2176+E2180+E2188+E2192+E2196+E2216+E2220+E2225+E2227</f>
        <v>0.23160000000155834</v>
      </c>
      <c r="F2228" s="123">
        <f t="shared" ref="F2228:AC2228" si="788">F2164+F2172+F2176+F2180+F2188+F2192+F2196+F2216+F2220+F2225+F2227</f>
        <v>0.21500000000268529</v>
      </c>
      <c r="G2228" s="123">
        <f t="shared" si="788"/>
        <v>0.24180000000145355</v>
      </c>
      <c r="H2228" s="434">
        <f t="shared" si="788"/>
        <v>0.23709999999873843</v>
      </c>
      <c r="I2228" s="123">
        <f t="shared" si="788"/>
        <v>0.23429999999635359</v>
      </c>
      <c r="J2228" s="123">
        <f t="shared" si="788"/>
        <v>0.24239999999749218</v>
      </c>
      <c r="K2228" s="123">
        <f t="shared" si="788"/>
        <v>0.26860000000757733</v>
      </c>
      <c r="L2228" s="123">
        <f t="shared" si="788"/>
        <v>0.30089999999517886</v>
      </c>
      <c r="M2228" s="123">
        <f t="shared" si="788"/>
        <v>0.34949999999912051</v>
      </c>
      <c r="N2228" s="434">
        <f t="shared" si="788"/>
        <v>0.39840000000386455</v>
      </c>
      <c r="O2228" s="123">
        <f t="shared" si="788"/>
        <v>0.29100000000090404</v>
      </c>
      <c r="P2228" s="123">
        <f t="shared" si="788"/>
        <v>0.33559999999801671</v>
      </c>
      <c r="Q2228" s="123">
        <f t="shared" si="788"/>
        <v>0.31929999999706293</v>
      </c>
      <c r="R2228" s="123">
        <f t="shared" si="788"/>
        <v>0.30140000000411188</v>
      </c>
      <c r="S2228" s="123">
        <f t="shared" si="788"/>
        <v>0.29294999999561466</v>
      </c>
      <c r="T2228" s="123">
        <f t="shared" si="788"/>
        <v>0.33885000000328547</v>
      </c>
      <c r="U2228" s="123">
        <f t="shared" si="788"/>
        <v>0.29100000000152704</v>
      </c>
      <c r="V2228" s="434">
        <f t="shared" si="788"/>
        <v>0.2861999999975478</v>
      </c>
      <c r="W2228" s="123">
        <f t="shared" si="788"/>
        <v>0.31080000000227753</v>
      </c>
      <c r="X2228" s="123">
        <f t="shared" si="788"/>
        <v>0.32700000000040286</v>
      </c>
      <c r="Y2228" s="123">
        <f t="shared" si="788"/>
        <v>0.33640000000075132</v>
      </c>
      <c r="Z2228" s="123">
        <f t="shared" si="788"/>
        <v>0.33999999999500458</v>
      </c>
      <c r="AA2228" s="123">
        <f t="shared" si="788"/>
        <v>0.31829999999932174</v>
      </c>
      <c r="AB2228" s="123">
        <f t="shared" si="788"/>
        <v>0.27150000000030788</v>
      </c>
      <c r="AC2228" s="123">
        <f t="shared" si="788"/>
        <v>7.0799000000001602</v>
      </c>
    </row>
    <row r="2229" spans="1:30" s="5" customFormat="1" ht="10.5" customHeight="1" thickBot="1">
      <c r="A2229" s="2224"/>
      <c r="B2229" s="2225"/>
      <c r="C2229" s="47" t="s">
        <v>478</v>
      </c>
      <c r="D2229" s="47"/>
      <c r="E2229" s="137">
        <f>E2165+E2173+E2177+E2181+E2189+E2193+E2197+E2217+E2221</f>
        <v>0.11639999999970314</v>
      </c>
      <c r="F2229" s="137">
        <f t="shared" ref="F2229:AC2229" si="789">F2165+F2173+F2177+F2181+F2189+F2193+F2197+F2217+F2221</f>
        <v>0.11640000000024883</v>
      </c>
      <c r="G2229" s="137">
        <f t="shared" si="789"/>
        <v>0.13440000000009605</v>
      </c>
      <c r="H2229" s="460">
        <f t="shared" si="789"/>
        <v>0.13050000000046111</v>
      </c>
      <c r="I2229" s="137">
        <f t="shared" si="789"/>
        <v>0.1262999999997419</v>
      </c>
      <c r="J2229" s="137">
        <f t="shared" si="789"/>
        <v>0.11639999999997599</v>
      </c>
      <c r="K2229" s="137">
        <f t="shared" si="789"/>
        <v>0.12869999999995799</v>
      </c>
      <c r="L2229" s="137">
        <f t="shared" si="789"/>
        <v>0.12450000000033012</v>
      </c>
      <c r="M2229" s="137">
        <f t="shared" si="789"/>
        <v>0.12479999999984556</v>
      </c>
      <c r="N2229" s="460">
        <f t="shared" si="789"/>
        <v>0.14250000000038199</v>
      </c>
      <c r="O2229" s="137">
        <f t="shared" si="789"/>
        <v>0.10799999999942428</v>
      </c>
      <c r="P2229" s="137">
        <f t="shared" si="789"/>
        <v>0.1293000000004895</v>
      </c>
      <c r="Q2229" s="137">
        <f t="shared" si="789"/>
        <v>0.13079999999908978</v>
      </c>
      <c r="R2229" s="137">
        <f t="shared" si="789"/>
        <v>0.11190000000096915</v>
      </c>
      <c r="S2229" s="137">
        <f t="shared" si="789"/>
        <v>0.13499999999960435</v>
      </c>
      <c r="T2229" s="137">
        <f t="shared" si="789"/>
        <v>0.13049999999957437</v>
      </c>
      <c r="U2229" s="137">
        <f t="shared" si="789"/>
        <v>0.14160000000013043</v>
      </c>
      <c r="V2229" s="460">
        <f t="shared" si="789"/>
        <v>0.13680000000085782</v>
      </c>
      <c r="W2229" s="137">
        <f t="shared" si="789"/>
        <v>0.13799999999973805</v>
      </c>
      <c r="X2229" s="137">
        <f t="shared" si="789"/>
        <v>0.13199999999926604</v>
      </c>
      <c r="Y2229" s="137">
        <f t="shared" si="789"/>
        <v>0.13290000000013152</v>
      </c>
      <c r="Z2229" s="137">
        <f t="shared" si="789"/>
        <v>0.11819999999993343</v>
      </c>
      <c r="AA2229" s="137">
        <f t="shared" si="789"/>
        <v>0.12390000000007148</v>
      </c>
      <c r="AB2229" s="137">
        <f t="shared" si="789"/>
        <v>0.11340000000059264</v>
      </c>
      <c r="AC2229" s="137">
        <f t="shared" si="789"/>
        <v>3.0432000000006161</v>
      </c>
    </row>
    <row r="2230" spans="1:30" s="5" customFormat="1" ht="10.5" customHeight="1">
      <c r="A2230" s="2222" t="s">
        <v>153</v>
      </c>
      <c r="B2230" s="2223"/>
      <c r="C2230" s="12" t="s">
        <v>477</v>
      </c>
      <c r="D2230" s="12"/>
      <c r="E2230" s="123">
        <f t="shared" ref="E2230:AC2230" si="790">E2150+E2154+E2168+E2184+E2204+E2208-E2228</f>
        <v>-0.10200000000216733</v>
      </c>
      <c r="F2230" s="123">
        <f t="shared" si="790"/>
        <v>-8.5400000002475746E-2</v>
      </c>
      <c r="G2230" s="123">
        <f t="shared" si="790"/>
        <v>-7.6200000001276746E-2</v>
      </c>
      <c r="H2230" s="434">
        <f t="shared" si="790"/>
        <v>-0.10029999999869912</v>
      </c>
      <c r="I2230" s="123">
        <f t="shared" si="790"/>
        <v>-8.3099999996654822E-2</v>
      </c>
      <c r="J2230" s="123">
        <f t="shared" si="790"/>
        <v>-9.119999999697484E-2</v>
      </c>
      <c r="K2230" s="123">
        <f t="shared" si="790"/>
        <v>-9.9400000008304207E-2</v>
      </c>
      <c r="L2230" s="123">
        <f t="shared" si="790"/>
        <v>-0.1100999999947794</v>
      </c>
      <c r="M2230" s="123">
        <f t="shared" si="790"/>
        <v>-0.20009999999896991</v>
      </c>
      <c r="N2230" s="434">
        <f t="shared" si="790"/>
        <v>-7.6200000003707358E-2</v>
      </c>
      <c r="O2230" s="123">
        <f t="shared" si="790"/>
        <v>-0.10380000000123799</v>
      </c>
      <c r="P2230" s="123">
        <f t="shared" si="790"/>
        <v>-0.13039999999795776</v>
      </c>
      <c r="Q2230" s="123">
        <f t="shared" si="790"/>
        <v>-0.11769999999691885</v>
      </c>
      <c r="R2230" s="123">
        <f t="shared" si="790"/>
        <v>-3.3200000004314889E-2</v>
      </c>
      <c r="S2230" s="123">
        <f t="shared" si="790"/>
        <v>-0.16694999999531998</v>
      </c>
      <c r="T2230" s="123">
        <f t="shared" si="790"/>
        <v>-0.19125000000350156</v>
      </c>
      <c r="U2230" s="123">
        <f t="shared" si="790"/>
        <v>-6.9600000001441897E-2</v>
      </c>
      <c r="V2230" s="434">
        <f t="shared" si="790"/>
        <v>-9.8999999997881755E-2</v>
      </c>
      <c r="W2230" s="123">
        <f t="shared" si="790"/>
        <v>-0.10056000000184664</v>
      </c>
      <c r="X2230" s="123">
        <f t="shared" si="790"/>
        <v>-0.10884000000032296</v>
      </c>
      <c r="Y2230" s="123">
        <f t="shared" si="790"/>
        <v>-0.10240000000137342</v>
      </c>
      <c r="Z2230" s="123">
        <f t="shared" si="790"/>
        <v>-0.11679999999455273</v>
      </c>
      <c r="AA2230" s="123">
        <f t="shared" si="790"/>
        <v>-0.10229999999951819</v>
      </c>
      <c r="AB2230" s="123">
        <f t="shared" si="790"/>
        <v>-9.1500000000471593E-2</v>
      </c>
      <c r="AC2230" s="123">
        <f t="shared" si="790"/>
        <v>-2.5583000000006706</v>
      </c>
    </row>
    <row r="2231" spans="1:30" s="5" customFormat="1" ht="10.5" customHeight="1" thickBot="1">
      <c r="A2231" s="2224"/>
      <c r="B2231" s="2225"/>
      <c r="C2231" s="9" t="s">
        <v>478</v>
      </c>
      <c r="D2231" s="271"/>
      <c r="E2231" s="123">
        <f t="shared" ref="E2231:AC2231" si="791">E2151+E2155+E2169+E2185+E2205+E2209-E2229</f>
        <v>-0.11639999999970314</v>
      </c>
      <c r="F2231" s="123">
        <f t="shared" si="791"/>
        <v>-0.11640000000024883</v>
      </c>
      <c r="G2231" s="123">
        <f t="shared" si="791"/>
        <v>-0.13440000000009605</v>
      </c>
      <c r="H2231" s="460">
        <f t="shared" si="791"/>
        <v>-0.13050000000046111</v>
      </c>
      <c r="I2231" s="123">
        <f t="shared" si="791"/>
        <v>-0.1262999999997419</v>
      </c>
      <c r="J2231" s="123">
        <f t="shared" si="791"/>
        <v>-0.11279999999924258</v>
      </c>
      <c r="K2231" s="123">
        <f t="shared" si="791"/>
        <v>-0.12869999999995799</v>
      </c>
      <c r="L2231" s="123">
        <f t="shared" si="791"/>
        <v>-0.12450000000033012</v>
      </c>
      <c r="M2231" s="123">
        <f t="shared" si="791"/>
        <v>-0.12479999999984556</v>
      </c>
      <c r="N2231" s="460">
        <f t="shared" si="791"/>
        <v>-0.14250000000038199</v>
      </c>
      <c r="O2231" s="123">
        <f t="shared" si="791"/>
        <v>-0.10799999999942428</v>
      </c>
      <c r="P2231" s="123">
        <f t="shared" si="791"/>
        <v>-0.1293000000004895</v>
      </c>
      <c r="Q2231" s="123">
        <f t="shared" si="791"/>
        <v>-0.13079999999908978</v>
      </c>
      <c r="R2231" s="123">
        <f t="shared" si="791"/>
        <v>-0.11190000000096915</v>
      </c>
      <c r="S2231" s="123">
        <f t="shared" si="791"/>
        <v>-0.13499999999960435</v>
      </c>
      <c r="T2231" s="123">
        <f t="shared" si="791"/>
        <v>-0.13049999999957437</v>
      </c>
      <c r="U2231" s="123">
        <f t="shared" si="791"/>
        <v>-0.14160000000013043</v>
      </c>
      <c r="V2231" s="460">
        <f t="shared" si="791"/>
        <v>-0.13680000000085782</v>
      </c>
      <c r="W2231" s="123">
        <f t="shared" si="791"/>
        <v>-0.13799999999973805</v>
      </c>
      <c r="X2231" s="123">
        <f t="shared" si="791"/>
        <v>-0.13199999999926604</v>
      </c>
      <c r="Y2231" s="123">
        <f t="shared" si="791"/>
        <v>-0.13290000000013152</v>
      </c>
      <c r="Z2231" s="123">
        <f t="shared" si="791"/>
        <v>-0.11819999999993343</v>
      </c>
      <c r="AA2231" s="123">
        <f t="shared" si="791"/>
        <v>-0.12390000000007148</v>
      </c>
      <c r="AB2231" s="123">
        <f t="shared" si="791"/>
        <v>-0.11340000000059264</v>
      </c>
      <c r="AC2231" s="123">
        <f t="shared" si="791"/>
        <v>-3.0395999999998828</v>
      </c>
    </row>
    <row r="2232" spans="1:30" s="32" customFormat="1" ht="10.5" customHeight="1">
      <c r="A2232" s="359" t="s">
        <v>9</v>
      </c>
      <c r="B2232" s="360"/>
      <c r="C2232" s="14" t="s">
        <v>477</v>
      </c>
      <c r="D2232" s="14"/>
      <c r="E2232" s="20"/>
      <c r="F2232" s="20"/>
      <c r="G2232" s="20"/>
      <c r="H2232" s="20"/>
      <c r="I2232" s="20"/>
      <c r="J2232" s="20"/>
      <c r="K2232" s="20"/>
      <c r="L2232" s="20"/>
      <c r="M2232" s="20"/>
      <c r="N2232" s="20"/>
      <c r="O2232" s="20"/>
      <c r="P2232" s="20"/>
      <c r="Q2232" s="20"/>
      <c r="R2232" s="20"/>
      <c r="S2232" s="20"/>
      <c r="T2232" s="20"/>
      <c r="U2232" s="20"/>
      <c r="V2232" s="20"/>
      <c r="W2232" s="20"/>
      <c r="X2232" s="20"/>
      <c r="Y2232" s="20"/>
      <c r="Z2232" s="20"/>
      <c r="AA2232" s="20"/>
      <c r="AB2232" s="20"/>
      <c r="AC2232" s="102"/>
    </row>
    <row r="2233" spans="1:30" s="32" customFormat="1" ht="12" customHeight="1" thickBot="1">
      <c r="A2233" s="361"/>
      <c r="B2233" s="362"/>
      <c r="C2233" s="15" t="s">
        <v>478</v>
      </c>
      <c r="D2233" s="15"/>
      <c r="E2233" s="103"/>
      <c r="F2233" s="103"/>
      <c r="G2233" s="103"/>
      <c r="H2233" s="103"/>
      <c r="I2233" s="103"/>
      <c r="J2233" s="103"/>
      <c r="K2233" s="103"/>
      <c r="L2233" s="103"/>
      <c r="M2233" s="103"/>
      <c r="N2233" s="103"/>
      <c r="O2233" s="103"/>
      <c r="P2233" s="103"/>
      <c r="Q2233" s="103"/>
      <c r="R2233" s="103"/>
      <c r="S2233" s="103"/>
      <c r="T2233" s="103"/>
      <c r="U2233" s="103"/>
      <c r="V2233" s="103"/>
      <c r="W2233" s="103"/>
      <c r="X2233" s="103"/>
      <c r="Y2233" s="103"/>
      <c r="Z2233" s="103"/>
      <c r="AA2233" s="103"/>
      <c r="AB2233" s="103"/>
      <c r="AC2233" s="104"/>
    </row>
    <row r="2237" spans="1:30" ht="15.75">
      <c r="B2237" s="117" t="s">
        <v>277</v>
      </c>
      <c r="C2237" s="116"/>
      <c r="D2237" s="116"/>
      <c r="E2237" s="118"/>
      <c r="F2237" s="119"/>
      <c r="G2237" s="116"/>
      <c r="H2237" s="473"/>
      <c r="I2237" s="119"/>
      <c r="J2237" s="119"/>
      <c r="K2237" s="119"/>
      <c r="L2237" s="119"/>
      <c r="M2237" s="117"/>
      <c r="N2237" s="117" t="s">
        <v>845</v>
      </c>
      <c r="O2237" s="338"/>
      <c r="P2237" s="338"/>
      <c r="Q2237" s="338"/>
      <c r="R2237" s="338"/>
      <c r="S2237" s="338"/>
      <c r="T2237" s="338"/>
      <c r="U2237" s="338"/>
      <c r="V2237" s="474"/>
      <c r="W2237" s="338"/>
      <c r="X2237" s="338"/>
      <c r="Y2237" s="337"/>
      <c r="Z2237" s="337"/>
      <c r="AA2237" s="337"/>
      <c r="AB2237" s="337"/>
      <c r="AC2237" s="337"/>
    </row>
  </sheetData>
  <mergeCells count="1001">
    <mergeCell ref="A2230:B2231"/>
    <mergeCell ref="A2228:B2229"/>
    <mergeCell ref="B1953:B1956"/>
    <mergeCell ref="A1945:A1948"/>
    <mergeCell ref="B1945:B1948"/>
    <mergeCell ref="A1949:A1952"/>
    <mergeCell ref="A57:A60"/>
    <mergeCell ref="A97:A100"/>
    <mergeCell ref="B97:B100"/>
    <mergeCell ref="B57:B60"/>
    <mergeCell ref="A61:A64"/>
    <mergeCell ref="B61:B64"/>
    <mergeCell ref="B149:B152"/>
    <mergeCell ref="B101:B104"/>
    <mergeCell ref="A117:A120"/>
    <mergeCell ref="B117:B120"/>
    <mergeCell ref="A123:B124"/>
    <mergeCell ref="A145:A148"/>
    <mergeCell ref="B145:B148"/>
    <mergeCell ref="A149:A152"/>
    <mergeCell ref="A153:B154"/>
    <mergeCell ref="A155:B156"/>
    <mergeCell ref="A242:B243"/>
    <mergeCell ref="A184:A187"/>
    <mergeCell ref="B184:B187"/>
    <mergeCell ref="A188:A191"/>
    <mergeCell ref="B188:B191"/>
    <mergeCell ref="A397:A400"/>
    <mergeCell ref="B397:B400"/>
    <mergeCell ref="A401:A404"/>
    <mergeCell ref="B401:B404"/>
    <mergeCell ref="A423:B424"/>
    <mergeCell ref="AA3:AC3"/>
    <mergeCell ref="E9:AB9"/>
    <mergeCell ref="AC9:AC10"/>
    <mergeCell ref="A10:B10"/>
    <mergeCell ref="A6:AC7"/>
    <mergeCell ref="A8:AC8"/>
    <mergeCell ref="A41:A44"/>
    <mergeCell ref="B41:B44"/>
    <mergeCell ref="A45:A48"/>
    <mergeCell ref="B45:B48"/>
    <mergeCell ref="A26:A30"/>
    <mergeCell ref="B26:B30"/>
    <mergeCell ref="A37:A40"/>
    <mergeCell ref="B37:B40"/>
    <mergeCell ref="A17:A20"/>
    <mergeCell ref="B17:B20"/>
    <mergeCell ref="A49:A52"/>
    <mergeCell ref="B49:B52"/>
    <mergeCell ref="A53:A56"/>
    <mergeCell ref="B141:B144"/>
    <mergeCell ref="A129:A132"/>
    <mergeCell ref="B129:B132"/>
    <mergeCell ref="A133:A136"/>
    <mergeCell ref="B133:B136"/>
    <mergeCell ref="A180:A183"/>
    <mergeCell ref="B180:B183"/>
    <mergeCell ref="A101:A104"/>
    <mergeCell ref="B53:B56"/>
    <mergeCell ref="A73:A76"/>
    <mergeCell ref="B73:B76"/>
    <mergeCell ref="A77:A80"/>
    <mergeCell ref="B89:B92"/>
    <mergeCell ref="A93:A96"/>
    <mergeCell ref="B93:B96"/>
    <mergeCell ref="A81:A84"/>
    <mergeCell ref="B81:B84"/>
    <mergeCell ref="A85:A88"/>
    <mergeCell ref="B85:B88"/>
    <mergeCell ref="A105:A108"/>
    <mergeCell ref="B105:B108"/>
    <mergeCell ref="A157:B158"/>
    <mergeCell ref="AD10:AE10"/>
    <mergeCell ref="A2011:A2015"/>
    <mergeCell ref="B2011:B2015"/>
    <mergeCell ref="E2002:AB2002"/>
    <mergeCell ref="AC2002:AC2003"/>
    <mergeCell ref="A2003:B2003"/>
    <mergeCell ref="A13:A16"/>
    <mergeCell ref="B13:B16"/>
    <mergeCell ref="A21:A25"/>
    <mergeCell ref="B21:B25"/>
    <mergeCell ref="B77:B80"/>
    <mergeCell ref="A65:A68"/>
    <mergeCell ref="B65:B68"/>
    <mergeCell ref="A69:A72"/>
    <mergeCell ref="B69:B72"/>
    <mergeCell ref="A89:A92"/>
    <mergeCell ref="A125:B126"/>
    <mergeCell ref="A109:A112"/>
    <mergeCell ref="B109:B112"/>
    <mergeCell ref="A113:A116"/>
    <mergeCell ref="B113:B116"/>
    <mergeCell ref="A137:A140"/>
    <mergeCell ref="B137:B140"/>
    <mergeCell ref="A141:A144"/>
    <mergeCell ref="AC160:AC161"/>
    <mergeCell ref="A161:B161"/>
    <mergeCell ref="A164:A168"/>
    <mergeCell ref="B164:B168"/>
    <mergeCell ref="A192:A195"/>
    <mergeCell ref="B192:B195"/>
    <mergeCell ref="A196:A199"/>
    <mergeCell ref="B196:B199"/>
    <mergeCell ref="E160:AB160"/>
    <mergeCell ref="A169:A173"/>
    <mergeCell ref="B169:B173"/>
    <mergeCell ref="A232:A235"/>
    <mergeCell ref="B232:B235"/>
    <mergeCell ref="A238:B239"/>
    <mergeCell ref="A240:B241"/>
    <mergeCell ref="A208:A211"/>
    <mergeCell ref="B208:B211"/>
    <mergeCell ref="A212:A215"/>
    <mergeCell ref="B212:B215"/>
    <mergeCell ref="A200:A203"/>
    <mergeCell ref="B200:B203"/>
    <mergeCell ref="A204:A207"/>
    <mergeCell ref="B204:B207"/>
    <mergeCell ref="A224:A227"/>
    <mergeCell ref="B224:B227"/>
    <mergeCell ref="A228:A231"/>
    <mergeCell ref="B228:B231"/>
    <mergeCell ref="A216:A219"/>
    <mergeCell ref="B216:B219"/>
    <mergeCell ref="A220:A223"/>
    <mergeCell ref="B220:B223"/>
    <mergeCell ref="AC245:AC246"/>
    <mergeCell ref="A246:B246"/>
    <mergeCell ref="A330:A333"/>
    <mergeCell ref="B330:B333"/>
    <mergeCell ref="A318:A321"/>
    <mergeCell ref="B318:B321"/>
    <mergeCell ref="A322:A325"/>
    <mergeCell ref="B322:B325"/>
    <mergeCell ref="A289:B290"/>
    <mergeCell ref="A279:A282"/>
    <mergeCell ref="B279:B282"/>
    <mergeCell ref="A283:A286"/>
    <mergeCell ref="B283:B286"/>
    <mergeCell ref="A249:A252"/>
    <mergeCell ref="B249:B252"/>
    <mergeCell ref="A253:A256"/>
    <mergeCell ref="B253:B256"/>
    <mergeCell ref="E245:AB245"/>
    <mergeCell ref="A271:A274"/>
    <mergeCell ref="B271:B274"/>
    <mergeCell ref="A275:A278"/>
    <mergeCell ref="B275:B278"/>
    <mergeCell ref="A263:A266"/>
    <mergeCell ref="B263:B266"/>
    <mergeCell ref="A267:A270"/>
    <mergeCell ref="B267:B270"/>
    <mergeCell ref="AC363:AC364"/>
    <mergeCell ref="A364:B364"/>
    <mergeCell ref="A350:A353"/>
    <mergeCell ref="B350:B353"/>
    <mergeCell ref="A356:B357"/>
    <mergeCell ref="A358:B359"/>
    <mergeCell ref="A314:A317"/>
    <mergeCell ref="B314:B317"/>
    <mergeCell ref="A326:A329"/>
    <mergeCell ref="B326:B329"/>
    <mergeCell ref="A360:B361"/>
    <mergeCell ref="E363:AB363"/>
    <mergeCell ref="A291:B292"/>
    <mergeCell ref="A293:B294"/>
    <mergeCell ref="E296:AB296"/>
    <mergeCell ref="A342:A345"/>
    <mergeCell ref="B342:B345"/>
    <mergeCell ref="A346:A349"/>
    <mergeCell ref="B346:B349"/>
    <mergeCell ref="A334:A337"/>
    <mergeCell ref="B334:B337"/>
    <mergeCell ref="A338:A341"/>
    <mergeCell ref="B338:B341"/>
    <mergeCell ref="A304:A307"/>
    <mergeCell ref="B304:B307"/>
    <mergeCell ref="AC296:AC297"/>
    <mergeCell ref="A297:B297"/>
    <mergeCell ref="A300:A303"/>
    <mergeCell ref="B300:B303"/>
    <mergeCell ref="A367:A370"/>
    <mergeCell ref="B367:B370"/>
    <mergeCell ref="A371:A374"/>
    <mergeCell ref="B371:B374"/>
    <mergeCell ref="A389:A392"/>
    <mergeCell ref="B389:B392"/>
    <mergeCell ref="A393:A396"/>
    <mergeCell ref="B393:B396"/>
    <mergeCell ref="A381:A384"/>
    <mergeCell ref="B381:B384"/>
    <mergeCell ref="A385:A388"/>
    <mergeCell ref="B385:B388"/>
    <mergeCell ref="A413:A416"/>
    <mergeCell ref="B413:B416"/>
    <mergeCell ref="A425:B426"/>
    <mergeCell ref="A427:B428"/>
    <mergeCell ref="E430:AB430"/>
    <mergeCell ref="A417:A420"/>
    <mergeCell ref="B417:B420"/>
    <mergeCell ref="A438:A441"/>
    <mergeCell ref="B438:B441"/>
    <mergeCell ref="A405:A408"/>
    <mergeCell ref="B405:B408"/>
    <mergeCell ref="A409:A412"/>
    <mergeCell ref="B409:B412"/>
    <mergeCell ref="AC430:AC431"/>
    <mergeCell ref="A431:B431"/>
    <mergeCell ref="A434:A437"/>
    <mergeCell ref="B434:B437"/>
    <mergeCell ref="A460:A463"/>
    <mergeCell ref="B460:B463"/>
    <mergeCell ref="A464:A467"/>
    <mergeCell ref="B464:B467"/>
    <mergeCell ref="A452:A455"/>
    <mergeCell ref="B452:B455"/>
    <mergeCell ref="A456:A459"/>
    <mergeCell ref="B456:B459"/>
    <mergeCell ref="A499:A502"/>
    <mergeCell ref="B499:B502"/>
    <mergeCell ref="A484:A487"/>
    <mergeCell ref="B484:B487"/>
    <mergeCell ref="A491:A494"/>
    <mergeCell ref="B491:B494"/>
    <mergeCell ref="A512:B513"/>
    <mergeCell ref="A448:A451"/>
    <mergeCell ref="B448:B451"/>
    <mergeCell ref="A478:B479"/>
    <mergeCell ref="E481:AB481"/>
    <mergeCell ref="AC481:AC482"/>
    <mergeCell ref="A482:B482"/>
    <mergeCell ref="A468:A471"/>
    <mergeCell ref="B468:B471"/>
    <mergeCell ref="A474:B475"/>
    <mergeCell ref="A476:B477"/>
    <mergeCell ref="A495:A498"/>
    <mergeCell ref="B495:B498"/>
    <mergeCell ref="A545:A548"/>
    <mergeCell ref="B545:B548"/>
    <mergeCell ref="E515:AB515"/>
    <mergeCell ref="AC515:AC516"/>
    <mergeCell ref="A516:B516"/>
    <mergeCell ref="A503:A506"/>
    <mergeCell ref="B503:B506"/>
    <mergeCell ref="A508:B509"/>
    <mergeCell ref="A510:B511"/>
    <mergeCell ref="A537:A540"/>
    <mergeCell ref="B537:B540"/>
    <mergeCell ref="A519:A522"/>
    <mergeCell ref="B519:B522"/>
    <mergeCell ref="A523:A526"/>
    <mergeCell ref="B523:B526"/>
    <mergeCell ref="A533:A536"/>
    <mergeCell ref="B533:B536"/>
    <mergeCell ref="A541:A544"/>
    <mergeCell ref="B541:B544"/>
    <mergeCell ref="B585:B588"/>
    <mergeCell ref="A581:A584"/>
    <mergeCell ref="A569:A572"/>
    <mergeCell ref="B569:B572"/>
    <mergeCell ref="A573:A576"/>
    <mergeCell ref="A549:A552"/>
    <mergeCell ref="B549:B552"/>
    <mergeCell ref="A553:A556"/>
    <mergeCell ref="B553:B556"/>
    <mergeCell ref="A557:A560"/>
    <mergeCell ref="B557:B560"/>
    <mergeCell ref="A565:A568"/>
    <mergeCell ref="B565:B568"/>
    <mergeCell ref="A561:A564"/>
    <mergeCell ref="B561:B564"/>
    <mergeCell ref="AC606:AC607"/>
    <mergeCell ref="A607:B607"/>
    <mergeCell ref="A599:B600"/>
    <mergeCell ref="A601:B602"/>
    <mergeCell ref="A603:B604"/>
    <mergeCell ref="E606:AB606"/>
    <mergeCell ref="B573:B576"/>
    <mergeCell ref="A593:A596"/>
    <mergeCell ref="B593:B596"/>
    <mergeCell ref="B581:B584"/>
    <mergeCell ref="A589:A592"/>
    <mergeCell ref="B589:B592"/>
    <mergeCell ref="A585:A588"/>
    <mergeCell ref="A577:A580"/>
    <mergeCell ref="B577:B580"/>
    <mergeCell ref="A618:A621"/>
    <mergeCell ref="B618:B621"/>
    <mergeCell ref="A628:A633"/>
    <mergeCell ref="B628:B633"/>
    <mergeCell ref="A610:A613"/>
    <mergeCell ref="B610:B613"/>
    <mergeCell ref="A614:A617"/>
    <mergeCell ref="B614:B617"/>
    <mergeCell ref="A622:B622"/>
    <mergeCell ref="A623:B623"/>
    <mergeCell ref="A624:B624"/>
    <mergeCell ref="A634:A637"/>
    <mergeCell ref="B634:B637"/>
    <mergeCell ref="A638:A641"/>
    <mergeCell ref="B638:B641"/>
    <mergeCell ref="A658:A661"/>
    <mergeCell ref="B658:B661"/>
    <mergeCell ref="E681:AB681"/>
    <mergeCell ref="AC681:AC682"/>
    <mergeCell ref="A682:B682"/>
    <mergeCell ref="A668:B669"/>
    <mergeCell ref="A670:B671"/>
    <mergeCell ref="A674:A677"/>
    <mergeCell ref="B674:B677"/>
    <mergeCell ref="A642:A645"/>
    <mergeCell ref="B642:B645"/>
    <mergeCell ref="A646:A649"/>
    <mergeCell ref="B646:B649"/>
    <mergeCell ref="A685:A688"/>
    <mergeCell ref="B685:B688"/>
    <mergeCell ref="A689:A692"/>
    <mergeCell ref="B689:B692"/>
    <mergeCell ref="A715:A718"/>
    <mergeCell ref="B715:B718"/>
    <mergeCell ref="A662:A665"/>
    <mergeCell ref="B662:B665"/>
    <mergeCell ref="A650:A653"/>
    <mergeCell ref="B650:B653"/>
    <mergeCell ref="A654:A657"/>
    <mergeCell ref="B654:B657"/>
    <mergeCell ref="A678:B679"/>
    <mergeCell ref="B699:B702"/>
    <mergeCell ref="A703:A706"/>
    <mergeCell ref="B703:B706"/>
    <mergeCell ref="A719:A722"/>
    <mergeCell ref="B719:B722"/>
    <mergeCell ref="A707:A710"/>
    <mergeCell ref="B707:B710"/>
    <mergeCell ref="A711:A714"/>
    <mergeCell ref="B711:B714"/>
    <mergeCell ref="A731:A734"/>
    <mergeCell ref="B731:B734"/>
    <mergeCell ref="A735:A738"/>
    <mergeCell ref="B735:B738"/>
    <mergeCell ref="A723:A726"/>
    <mergeCell ref="B723:B726"/>
    <mergeCell ref="A727:A730"/>
    <mergeCell ref="B727:B730"/>
    <mergeCell ref="E800:AB800"/>
    <mergeCell ref="AC800:AC801"/>
    <mergeCell ref="A801:B801"/>
    <mergeCell ref="A743:A746"/>
    <mergeCell ref="B743:B746"/>
    <mergeCell ref="A787:A790"/>
    <mergeCell ref="B787:B790"/>
    <mergeCell ref="A793:B794"/>
    <mergeCell ref="A795:B796"/>
    <mergeCell ref="B767:B770"/>
    <mergeCell ref="A755:A758"/>
    <mergeCell ref="B755:B758"/>
    <mergeCell ref="A779:A782"/>
    <mergeCell ref="B779:B782"/>
    <mergeCell ref="A783:A786"/>
    <mergeCell ref="B783:B786"/>
    <mergeCell ref="A771:A774"/>
    <mergeCell ref="A804:A807"/>
    <mergeCell ref="B804:B807"/>
    <mergeCell ref="B771:B774"/>
    <mergeCell ref="A775:A778"/>
    <mergeCell ref="B775:B778"/>
    <mergeCell ref="A763:A766"/>
    <mergeCell ref="B763:B766"/>
    <mergeCell ref="A747:A750"/>
    <mergeCell ref="B747:B750"/>
    <mergeCell ref="A751:A754"/>
    <mergeCell ref="B751:B754"/>
    <mergeCell ref="A759:A762"/>
    <mergeCell ref="B759:B762"/>
    <mergeCell ref="B872:B875"/>
    <mergeCell ref="B860:B863"/>
    <mergeCell ref="B864:B867"/>
    <mergeCell ref="A856:A859"/>
    <mergeCell ref="B856:B859"/>
    <mergeCell ref="A868:A871"/>
    <mergeCell ref="B868:B871"/>
    <mergeCell ref="A872:A875"/>
    <mergeCell ref="A830:A833"/>
    <mergeCell ref="B830:B833"/>
    <mergeCell ref="A835:B836"/>
    <mergeCell ref="A837:B838"/>
    <mergeCell ref="A839:B840"/>
    <mergeCell ref="A826:A829"/>
    <mergeCell ref="B826:B829"/>
    <mergeCell ref="A808:A811"/>
    <mergeCell ref="B808:B811"/>
    <mergeCell ref="A797:B798"/>
    <mergeCell ref="A767:A770"/>
    <mergeCell ref="AC842:AC843"/>
    <mergeCell ref="A843:B843"/>
    <mergeCell ref="A845:A849"/>
    <mergeCell ref="B845:B849"/>
    <mergeCell ref="E842:AB842"/>
    <mergeCell ref="A852:A855"/>
    <mergeCell ref="B852:B855"/>
    <mergeCell ref="A860:A863"/>
    <mergeCell ref="A864:A867"/>
    <mergeCell ref="A885:B886"/>
    <mergeCell ref="E888:AB888"/>
    <mergeCell ref="A891:A895"/>
    <mergeCell ref="B891:B895"/>
    <mergeCell ref="AC888:AC889"/>
    <mergeCell ref="A889:B889"/>
    <mergeCell ref="A902:A905"/>
    <mergeCell ref="B902:B905"/>
    <mergeCell ref="A876:A879"/>
    <mergeCell ref="B876:B879"/>
    <mergeCell ref="A881:B882"/>
    <mergeCell ref="A883:B884"/>
    <mergeCell ref="A906:A909"/>
    <mergeCell ref="B906:B909"/>
    <mergeCell ref="A898:A901"/>
    <mergeCell ref="B898:B901"/>
    <mergeCell ref="AC922:AC923"/>
    <mergeCell ref="A923:B923"/>
    <mergeCell ref="A910:A913"/>
    <mergeCell ref="B910:B913"/>
    <mergeCell ref="A915:B916"/>
    <mergeCell ref="A917:B918"/>
    <mergeCell ref="A926:A929"/>
    <mergeCell ref="B926:B929"/>
    <mergeCell ref="A930:A934"/>
    <mergeCell ref="B930:B934"/>
    <mergeCell ref="A919:B920"/>
    <mergeCell ref="E922:AB922"/>
    <mergeCell ref="A949:A952"/>
    <mergeCell ref="B949:B952"/>
    <mergeCell ref="A953:A956"/>
    <mergeCell ref="B953:B956"/>
    <mergeCell ref="A941:A944"/>
    <mergeCell ref="B941:B944"/>
    <mergeCell ref="A945:A948"/>
    <mergeCell ref="B945:B948"/>
    <mergeCell ref="A965:A968"/>
    <mergeCell ref="B965:B968"/>
    <mergeCell ref="A969:A972"/>
    <mergeCell ref="B969:B972"/>
    <mergeCell ref="A957:A960"/>
    <mergeCell ref="B957:B960"/>
    <mergeCell ref="A961:A964"/>
    <mergeCell ref="B961:B964"/>
    <mergeCell ref="AC986:AC987"/>
    <mergeCell ref="A987:B987"/>
    <mergeCell ref="A973:A976"/>
    <mergeCell ref="B973:B976"/>
    <mergeCell ref="A979:B980"/>
    <mergeCell ref="A981:B982"/>
    <mergeCell ref="A990:A993"/>
    <mergeCell ref="B990:B993"/>
    <mergeCell ref="A994:A997"/>
    <mergeCell ref="B994:B997"/>
    <mergeCell ref="A983:B984"/>
    <mergeCell ref="E986:AB986"/>
    <mergeCell ref="A1012:A1015"/>
    <mergeCell ref="B1012:B1015"/>
    <mergeCell ref="A1016:A1019"/>
    <mergeCell ref="B1016:B1019"/>
    <mergeCell ref="A1004:A1007"/>
    <mergeCell ref="B1004:B1007"/>
    <mergeCell ref="A1008:A1011"/>
    <mergeCell ref="B1008:B1011"/>
    <mergeCell ref="A1030:B1031"/>
    <mergeCell ref="E1033:AB1033"/>
    <mergeCell ref="AC1033:AC1034"/>
    <mergeCell ref="A1034:B1034"/>
    <mergeCell ref="A1020:A1023"/>
    <mergeCell ref="B1020:B1023"/>
    <mergeCell ref="A1026:B1027"/>
    <mergeCell ref="A1028:B1029"/>
    <mergeCell ref="A1048:A1051"/>
    <mergeCell ref="B1048:B1051"/>
    <mergeCell ref="A1052:A1055"/>
    <mergeCell ref="B1052:B1055"/>
    <mergeCell ref="A1036:A1040"/>
    <mergeCell ref="B1036:B1040"/>
    <mergeCell ref="A1044:A1047"/>
    <mergeCell ref="B1044:B1047"/>
    <mergeCell ref="AC1068:AC1069"/>
    <mergeCell ref="A1069:B1069"/>
    <mergeCell ref="A1056:A1059"/>
    <mergeCell ref="B1056:B1059"/>
    <mergeCell ref="A1061:B1062"/>
    <mergeCell ref="A1063:B1064"/>
    <mergeCell ref="A1072:A1075"/>
    <mergeCell ref="B1072:B1075"/>
    <mergeCell ref="A1065:B1066"/>
    <mergeCell ref="E1068:AB1068"/>
    <mergeCell ref="A1097:A1100"/>
    <mergeCell ref="B1097:B1100"/>
    <mergeCell ref="A1101:A1107"/>
    <mergeCell ref="B1101:B1107"/>
    <mergeCell ref="A1089:A1092"/>
    <mergeCell ref="B1089:B1092"/>
    <mergeCell ref="A1093:A1096"/>
    <mergeCell ref="B1093:B1096"/>
    <mergeCell ref="A1118:A1121"/>
    <mergeCell ref="B1118:B1121"/>
    <mergeCell ref="A1122:A1125"/>
    <mergeCell ref="B1122:B1125"/>
    <mergeCell ref="A1108:B1109"/>
    <mergeCell ref="A1110:B1111"/>
    <mergeCell ref="A1114:A1117"/>
    <mergeCell ref="B1114:B1117"/>
    <mergeCell ref="A1134:A1137"/>
    <mergeCell ref="B1134:B1137"/>
    <mergeCell ref="A1138:A1141"/>
    <mergeCell ref="B1138:B1141"/>
    <mergeCell ref="A1126:A1129"/>
    <mergeCell ref="B1126:B1129"/>
    <mergeCell ref="A1130:A1133"/>
    <mergeCell ref="B1130:B1133"/>
    <mergeCell ref="A1150:A1153"/>
    <mergeCell ref="B1150:B1153"/>
    <mergeCell ref="A1154:A1157"/>
    <mergeCell ref="B1154:B1157"/>
    <mergeCell ref="A1142:A1145"/>
    <mergeCell ref="B1142:B1145"/>
    <mergeCell ref="A1146:A1149"/>
    <mergeCell ref="B1146:B1149"/>
    <mergeCell ref="AC1171:AC1172"/>
    <mergeCell ref="A1172:B1172"/>
    <mergeCell ref="A1158:A1161"/>
    <mergeCell ref="B1158:B1161"/>
    <mergeCell ref="A1164:B1165"/>
    <mergeCell ref="A1166:B1167"/>
    <mergeCell ref="A1175:A1178"/>
    <mergeCell ref="B1175:B1178"/>
    <mergeCell ref="A1179:A1182"/>
    <mergeCell ref="B1179:B1182"/>
    <mergeCell ref="A1168:B1169"/>
    <mergeCell ref="E1171:AB1171"/>
    <mergeCell ref="A1197:A1200"/>
    <mergeCell ref="B1197:B1200"/>
    <mergeCell ref="A1201:A1204"/>
    <mergeCell ref="B1201:B1204"/>
    <mergeCell ref="A1189:A1192"/>
    <mergeCell ref="B1189:B1192"/>
    <mergeCell ref="A1193:A1196"/>
    <mergeCell ref="B1193:B1196"/>
    <mergeCell ref="A1213:A1216"/>
    <mergeCell ref="B1213:B1216"/>
    <mergeCell ref="A1205:A1208"/>
    <mergeCell ref="B1205:B1208"/>
    <mergeCell ref="A1209:A1212"/>
    <mergeCell ref="B1209:B1212"/>
    <mergeCell ref="A1243:B1244"/>
    <mergeCell ref="A1245:B1246"/>
    <mergeCell ref="B1258:B1261"/>
    <mergeCell ref="A1266:A1269"/>
    <mergeCell ref="B1266:B1269"/>
    <mergeCell ref="A1217:A1220"/>
    <mergeCell ref="B1217:B1220"/>
    <mergeCell ref="A1270:A1273"/>
    <mergeCell ref="B1270:B1273"/>
    <mergeCell ref="A1247:B1248"/>
    <mergeCell ref="A1254:A1257"/>
    <mergeCell ref="B1254:B1257"/>
    <mergeCell ref="A1258:A1261"/>
    <mergeCell ref="A1229:A1232"/>
    <mergeCell ref="B1229:B1232"/>
    <mergeCell ref="A1233:A1236"/>
    <mergeCell ref="B1233:B1236"/>
    <mergeCell ref="A1221:A1224"/>
    <mergeCell ref="B1221:B1224"/>
    <mergeCell ref="A1225:A1228"/>
    <mergeCell ref="B1225:B1228"/>
    <mergeCell ref="A1237:A1240"/>
    <mergeCell ref="B1237:B1240"/>
    <mergeCell ref="E1250:AB1250"/>
    <mergeCell ref="AC1250:AC1251"/>
    <mergeCell ref="A1251:B1251"/>
    <mergeCell ref="A1284:B1285"/>
    <mergeCell ref="E1287:AB1287"/>
    <mergeCell ref="B1323:B1326"/>
    <mergeCell ref="E1363:AB1363"/>
    <mergeCell ref="A1331:A1334"/>
    <mergeCell ref="B1331:B1334"/>
    <mergeCell ref="A1335:A1338"/>
    <mergeCell ref="B1335:B1338"/>
    <mergeCell ref="A1327:A1330"/>
    <mergeCell ref="B1327:B1330"/>
    <mergeCell ref="A1347:A1350"/>
    <mergeCell ref="A1351:A1354"/>
    <mergeCell ref="B1351:B1354"/>
    <mergeCell ref="A1291:A1295"/>
    <mergeCell ref="B1291:B1295"/>
    <mergeCell ref="A1296:A1300"/>
    <mergeCell ref="B1296:B1300"/>
    <mergeCell ref="A1339:A1342"/>
    <mergeCell ref="B1339:B1342"/>
    <mergeCell ref="A1343:A1346"/>
    <mergeCell ref="B1343:B1346"/>
    <mergeCell ref="A1356:B1357"/>
    <mergeCell ref="A1358:B1359"/>
    <mergeCell ref="B1395:B1398"/>
    <mergeCell ref="A1399:A1402"/>
    <mergeCell ref="B1399:B1402"/>
    <mergeCell ref="A1372:A1376"/>
    <mergeCell ref="B1372:B1376"/>
    <mergeCell ref="A1383:A1386"/>
    <mergeCell ref="B1383:B1386"/>
    <mergeCell ref="A1403:A1406"/>
    <mergeCell ref="B1403:B1406"/>
    <mergeCell ref="A1411:A1414"/>
    <mergeCell ref="A1421:B1422"/>
    <mergeCell ref="A1367:A1371"/>
    <mergeCell ref="B1367:B1371"/>
    <mergeCell ref="AC1287:AC1288"/>
    <mergeCell ref="A1288:B1288"/>
    <mergeCell ref="A1274:A1277"/>
    <mergeCell ref="B1274:B1277"/>
    <mergeCell ref="A1280:B1281"/>
    <mergeCell ref="A1282:B1283"/>
    <mergeCell ref="A1360:B1361"/>
    <mergeCell ref="B1347:B1350"/>
    <mergeCell ref="A1315:A1318"/>
    <mergeCell ref="B1315:B1318"/>
    <mergeCell ref="A1319:A1322"/>
    <mergeCell ref="B1319:B1322"/>
    <mergeCell ref="A1307:A1310"/>
    <mergeCell ref="B1307:B1310"/>
    <mergeCell ref="A1311:A1314"/>
    <mergeCell ref="B1311:B1314"/>
    <mergeCell ref="A1323:A1326"/>
    <mergeCell ref="B1411:B1414"/>
    <mergeCell ref="A1417:B1418"/>
    <mergeCell ref="AC1483:AC1484"/>
    <mergeCell ref="A1484:B1484"/>
    <mergeCell ref="A1487:A1490"/>
    <mergeCell ref="B1487:B1490"/>
    <mergeCell ref="A1446:A1449"/>
    <mergeCell ref="A1428:A1431"/>
    <mergeCell ref="B1428:B1431"/>
    <mergeCell ref="A1432:A1435"/>
    <mergeCell ref="B1432:B1435"/>
    <mergeCell ref="AC1363:AC1364"/>
    <mergeCell ref="A1364:B1364"/>
    <mergeCell ref="A1419:B1420"/>
    <mergeCell ref="A1387:A1390"/>
    <mergeCell ref="B1387:B1390"/>
    <mergeCell ref="A1391:A1394"/>
    <mergeCell ref="B1391:B1394"/>
    <mergeCell ref="A1407:A1410"/>
    <mergeCell ref="B1407:B1410"/>
    <mergeCell ref="A1395:A1398"/>
    <mergeCell ref="E1424:AB1424"/>
    <mergeCell ref="AC1424:AC1425"/>
    <mergeCell ref="A1425:B1425"/>
    <mergeCell ref="A1454:A1457"/>
    <mergeCell ref="B1454:B1457"/>
    <mergeCell ref="A1462:A1465"/>
    <mergeCell ref="B1462:B1465"/>
    <mergeCell ref="B1446:B1449"/>
    <mergeCell ref="A1466:A1469"/>
    <mergeCell ref="B1466:B1469"/>
    <mergeCell ref="E1483:AB1483"/>
    <mergeCell ref="B1458:B1461"/>
    <mergeCell ref="A1458:A1461"/>
    <mergeCell ref="A1450:A1453"/>
    <mergeCell ref="B1450:B1453"/>
    <mergeCell ref="A1442:A1445"/>
    <mergeCell ref="B1442:B1445"/>
    <mergeCell ref="A1521:A1524"/>
    <mergeCell ref="B1521:B1524"/>
    <mergeCell ref="A1470:A1473"/>
    <mergeCell ref="B1470:B1473"/>
    <mergeCell ref="A1476:B1477"/>
    <mergeCell ref="A1478:B1479"/>
    <mergeCell ref="A1480:B1481"/>
    <mergeCell ref="A1525:A1528"/>
    <mergeCell ref="B1525:B1528"/>
    <mergeCell ref="B1509:B1512"/>
    <mergeCell ref="A1491:A1494"/>
    <mergeCell ref="B1491:B1494"/>
    <mergeCell ref="A1501:A1504"/>
    <mergeCell ref="B1501:B1504"/>
    <mergeCell ref="B1517:B1520"/>
    <mergeCell ref="A1505:A1508"/>
    <mergeCell ref="B1505:B1508"/>
    <mergeCell ref="A1509:A1512"/>
    <mergeCell ref="A1513:A1516"/>
    <mergeCell ref="B1513:B1516"/>
    <mergeCell ref="A1517:A1520"/>
    <mergeCell ref="AC1538:AC1539"/>
    <mergeCell ref="A1531:B1532"/>
    <mergeCell ref="A1533:B1534"/>
    <mergeCell ref="A1535:B1536"/>
    <mergeCell ref="A1560:A1563"/>
    <mergeCell ref="B1560:B1563"/>
    <mergeCell ref="A1564:A1567"/>
    <mergeCell ref="B1564:B1567"/>
    <mergeCell ref="A1546:A1549"/>
    <mergeCell ref="B1546:B1549"/>
    <mergeCell ref="E1538:AB1538"/>
    <mergeCell ref="A1539:B1539"/>
    <mergeCell ref="A1542:A1545"/>
    <mergeCell ref="B1542:B1545"/>
    <mergeCell ref="AC1593:AC1594"/>
    <mergeCell ref="A1594:B1594"/>
    <mergeCell ref="A1597:A1601"/>
    <mergeCell ref="B1597:B1601"/>
    <mergeCell ref="A1586:B1587"/>
    <mergeCell ref="A1588:B1589"/>
    <mergeCell ref="A1590:B1591"/>
    <mergeCell ref="A1556:A1559"/>
    <mergeCell ref="B1556:B1559"/>
    <mergeCell ref="A1576:A1579"/>
    <mergeCell ref="B1576:B1579"/>
    <mergeCell ref="A1580:A1583"/>
    <mergeCell ref="B1580:B1583"/>
    <mergeCell ref="A1568:A1571"/>
    <mergeCell ref="B1568:B1571"/>
    <mergeCell ref="A1572:A1575"/>
    <mergeCell ref="B1572:B1575"/>
    <mergeCell ref="A1630:A1633"/>
    <mergeCell ref="B1630:B1633"/>
    <mergeCell ref="A1618:A1621"/>
    <mergeCell ref="B1618:B1621"/>
    <mergeCell ref="A1622:A1625"/>
    <mergeCell ref="B1622:B1625"/>
    <mergeCell ref="E1593:AB1593"/>
    <mergeCell ref="A1602:A1606"/>
    <mergeCell ref="B1602:B1606"/>
    <mergeCell ref="A1611:A1614"/>
    <mergeCell ref="B1611:B1614"/>
    <mergeCell ref="A1626:A1629"/>
    <mergeCell ref="B1626:B1629"/>
    <mergeCell ref="A1642:A1645"/>
    <mergeCell ref="B1642:B1645"/>
    <mergeCell ref="A1646:A1649"/>
    <mergeCell ref="B1646:B1649"/>
    <mergeCell ref="A1634:A1637"/>
    <mergeCell ref="B1634:B1637"/>
    <mergeCell ref="A1638:A1641"/>
    <mergeCell ref="B1638:B1641"/>
    <mergeCell ref="A1658:A1661"/>
    <mergeCell ref="B1658:B1661"/>
    <mergeCell ref="A1662:A1665"/>
    <mergeCell ref="B1662:B1665"/>
    <mergeCell ref="A1650:A1653"/>
    <mergeCell ref="B1650:B1653"/>
    <mergeCell ref="A1654:A1657"/>
    <mergeCell ref="B1654:B1657"/>
    <mergeCell ref="A1674:A1677"/>
    <mergeCell ref="B1674:B1677"/>
    <mergeCell ref="A1678:A1681"/>
    <mergeCell ref="B1678:B1681"/>
    <mergeCell ref="A1666:A1669"/>
    <mergeCell ref="B1666:B1669"/>
    <mergeCell ref="A1670:A1673"/>
    <mergeCell ref="B1670:B1673"/>
    <mergeCell ref="A1691:B1692"/>
    <mergeCell ref="A1767:A1771"/>
    <mergeCell ref="A1693:B1694"/>
    <mergeCell ref="A1695:B1696"/>
    <mergeCell ref="E1698:AB1698"/>
    <mergeCell ref="A1682:A1685"/>
    <mergeCell ref="B1682:B1685"/>
    <mergeCell ref="A1686:A1689"/>
    <mergeCell ref="B1686:B1689"/>
    <mergeCell ref="A1708:A1711"/>
    <mergeCell ref="B1708:B1711"/>
    <mergeCell ref="A1712:A1715"/>
    <mergeCell ref="B1712:B1715"/>
    <mergeCell ref="AC1698:AC1699"/>
    <mergeCell ref="A1699:B1699"/>
    <mergeCell ref="A1701:A1704"/>
    <mergeCell ref="B1701:B1704"/>
    <mergeCell ref="AC1724:AC1725"/>
    <mergeCell ref="A1725:B1725"/>
    <mergeCell ref="A1727:A1731"/>
    <mergeCell ref="B1727:B1731"/>
    <mergeCell ref="A1717:B1718"/>
    <mergeCell ref="A1719:B1720"/>
    <mergeCell ref="A1721:B1722"/>
    <mergeCell ref="E1724:AB1724"/>
    <mergeCell ref="A1743:A1746"/>
    <mergeCell ref="B1743:B1746"/>
    <mergeCell ref="A1748:B1749"/>
    <mergeCell ref="A1750:B1751"/>
    <mergeCell ref="A1735:A1738"/>
    <mergeCell ref="B1735:B1738"/>
    <mergeCell ref="A1739:A1742"/>
    <mergeCell ref="B1739:B1742"/>
    <mergeCell ref="A1758:A1762"/>
    <mergeCell ref="B1758:B1762"/>
    <mergeCell ref="E1764:AB1764"/>
    <mergeCell ref="AC1764:AC1765"/>
    <mergeCell ref="A1765:B1765"/>
    <mergeCell ref="A1752:B1753"/>
    <mergeCell ref="E1755:AB1755"/>
    <mergeCell ref="AC1755:AC1756"/>
    <mergeCell ref="A1756:B1756"/>
    <mergeCell ref="A1779:A1782"/>
    <mergeCell ref="B1779:B1782"/>
    <mergeCell ref="A1775:A1778"/>
    <mergeCell ref="B1775:B1778"/>
    <mergeCell ref="E1873:AB1873"/>
    <mergeCell ref="AC1795:AC1796"/>
    <mergeCell ref="A1796:B1796"/>
    <mergeCell ref="A1798:A1802"/>
    <mergeCell ref="B1798:B1802"/>
    <mergeCell ref="A1788:B1789"/>
    <mergeCell ref="A1790:B1791"/>
    <mergeCell ref="A1792:B1793"/>
    <mergeCell ref="E1795:AB1795"/>
    <mergeCell ref="AC1822:AC1823"/>
    <mergeCell ref="A1823:B1823"/>
    <mergeCell ref="E1822:AB1822"/>
    <mergeCell ref="A1815:B1816"/>
    <mergeCell ref="A1817:B1818"/>
    <mergeCell ref="A1819:B1820"/>
    <mergeCell ref="A1806:A1809"/>
    <mergeCell ref="B1806:B1809"/>
    <mergeCell ref="A1810:A1813"/>
    <mergeCell ref="B1810:B1813"/>
    <mergeCell ref="B1767:B1771"/>
    <mergeCell ref="A1783:A1786"/>
    <mergeCell ref="B1783:B1786"/>
    <mergeCell ref="AC1966:AC1967"/>
    <mergeCell ref="A1967:B1967"/>
    <mergeCell ref="A1907:A1910"/>
    <mergeCell ref="B1907:B1910"/>
    <mergeCell ref="A1911:A1914"/>
    <mergeCell ref="A1825:A1828"/>
    <mergeCell ref="B1825:B1828"/>
    <mergeCell ref="A1851:B1852"/>
    <mergeCell ref="A1853:B1854"/>
    <mergeCell ref="A1857:A1860"/>
    <mergeCell ref="B1857:B1860"/>
    <mergeCell ref="A1842:A1845"/>
    <mergeCell ref="B1842:B1845"/>
    <mergeCell ref="A1846:A1849"/>
    <mergeCell ref="B1846:B1849"/>
    <mergeCell ref="A1829:A1832"/>
    <mergeCell ref="B1829:B1832"/>
    <mergeCell ref="B1911:B1914"/>
    <mergeCell ref="A1916:B1917"/>
    <mergeCell ref="B1941:B1944"/>
    <mergeCell ref="E1966:AB1966"/>
    <mergeCell ref="B1927:B1930"/>
    <mergeCell ref="AC1873:AC1874"/>
    <mergeCell ref="A1874:B1874"/>
    <mergeCell ref="AC1896:AC1897"/>
    <mergeCell ref="A1897:B1897"/>
    <mergeCell ref="A1899:A1903"/>
    <mergeCell ref="B1899:B1903"/>
    <mergeCell ref="A1884:A1887"/>
    <mergeCell ref="B814:B817"/>
    <mergeCell ref="A818:A821"/>
    <mergeCell ref="B818:B821"/>
    <mergeCell ref="A822:A825"/>
    <mergeCell ref="B822:B825"/>
    <mergeCell ref="A814:A817"/>
    <mergeCell ref="A739:A742"/>
    <mergeCell ref="B739:B742"/>
    <mergeCell ref="A699:A702"/>
    <mergeCell ref="A2021:B2021"/>
    <mergeCell ref="A2023:A2027"/>
    <mergeCell ref="B2023:B2027"/>
    <mergeCell ref="A2031:A2034"/>
    <mergeCell ref="A2064:B2065"/>
    <mergeCell ref="A2051:A2054"/>
    <mergeCell ref="AC2067:AC2068"/>
    <mergeCell ref="A2068:B2068"/>
    <mergeCell ref="B2031:B2034"/>
    <mergeCell ref="A2035:A2038"/>
    <mergeCell ref="B2035:B2038"/>
    <mergeCell ref="A1975:A1979"/>
    <mergeCell ref="B1975:B1979"/>
    <mergeCell ref="A1988:A1992"/>
    <mergeCell ref="B1988:B1992"/>
    <mergeCell ref="B1884:B1887"/>
    <mergeCell ref="A1870:B1871"/>
    <mergeCell ref="A1953:A1956"/>
    <mergeCell ref="AC1923:AC1924"/>
    <mergeCell ref="A1924:B1924"/>
    <mergeCell ref="A1918:B1919"/>
    <mergeCell ref="A1920:B1921"/>
    <mergeCell ref="E1923:AB1923"/>
    <mergeCell ref="B2055:B2058"/>
    <mergeCell ref="A1889:B1890"/>
    <mergeCell ref="A1838:A1841"/>
    <mergeCell ref="B1838:B1841"/>
    <mergeCell ref="B1931:B1934"/>
    <mergeCell ref="A1927:A1930"/>
    <mergeCell ref="A1931:A1934"/>
    <mergeCell ref="A1941:A1944"/>
    <mergeCell ref="B1949:B1952"/>
    <mergeCell ref="A1985:B1985"/>
    <mergeCell ref="A1970:A1974"/>
    <mergeCell ref="B1970:B1974"/>
    <mergeCell ref="A1861:A1864"/>
    <mergeCell ref="B1861:B1864"/>
    <mergeCell ref="A1866:B1867"/>
    <mergeCell ref="A1868:B1869"/>
    <mergeCell ref="A1876:A1880"/>
    <mergeCell ref="B1876:B1880"/>
    <mergeCell ref="A2139:B2140"/>
    <mergeCell ref="E1984:AB1984"/>
    <mergeCell ref="A1891:B1892"/>
    <mergeCell ref="A1893:B1894"/>
    <mergeCell ref="E1896:AB1896"/>
    <mergeCell ref="E2119:AB2119"/>
    <mergeCell ref="AC2119:AC2120"/>
    <mergeCell ref="A2120:B2120"/>
    <mergeCell ref="A2122:A2126"/>
    <mergeCell ref="B2122:B2126"/>
    <mergeCell ref="A2060:B2061"/>
    <mergeCell ref="A2039:A2042"/>
    <mergeCell ref="B2039:B2042"/>
    <mergeCell ref="A2086:B2087"/>
    <mergeCell ref="A2116:B2117"/>
    <mergeCell ref="AC1984:AC1985"/>
    <mergeCell ref="E2093:AB2093"/>
    <mergeCell ref="A2070:A2074"/>
    <mergeCell ref="B2070:B2074"/>
    <mergeCell ref="A2078:A2081"/>
    <mergeCell ref="B2078:B2081"/>
    <mergeCell ref="A2082:A2085"/>
    <mergeCell ref="B2082:B2085"/>
    <mergeCell ref="A2043:A2046"/>
    <mergeCell ref="A1993:A1997"/>
    <mergeCell ref="B1993:B1997"/>
    <mergeCell ref="A2006:A2010"/>
    <mergeCell ref="B2006:B2010"/>
    <mergeCell ref="AC2093:AC2094"/>
    <mergeCell ref="A2094:B2094"/>
    <mergeCell ref="B2051:B2054"/>
    <mergeCell ref="A2055:A2058"/>
    <mergeCell ref="B2200:B2203"/>
    <mergeCell ref="E2067:AB2067"/>
    <mergeCell ref="A2062:B2063"/>
    <mergeCell ref="E2020:AB2020"/>
    <mergeCell ref="AC2020:AC2021"/>
    <mergeCell ref="A2130:A2133"/>
    <mergeCell ref="B2130:B2133"/>
    <mergeCell ref="A2134:A2137"/>
    <mergeCell ref="B2134:B2137"/>
    <mergeCell ref="A2168:A2171"/>
    <mergeCell ref="B2168:B2171"/>
    <mergeCell ref="B2043:B2046"/>
    <mergeCell ref="A2047:A2050"/>
    <mergeCell ref="B2047:B2050"/>
    <mergeCell ref="A2107:A2110"/>
    <mergeCell ref="B2107:B2110"/>
    <mergeCell ref="A2112:B2113"/>
    <mergeCell ref="A2114:B2115"/>
    <mergeCell ref="A2096:A2099"/>
    <mergeCell ref="B2096:B2099"/>
    <mergeCell ref="A2103:A2106"/>
    <mergeCell ref="B2103:B2106"/>
    <mergeCell ref="A2088:B2089"/>
    <mergeCell ref="A2090:B2091"/>
    <mergeCell ref="AC2146:AC2147"/>
    <mergeCell ref="A2147:B2147"/>
    <mergeCell ref="A2150:A2153"/>
    <mergeCell ref="B2150:B2153"/>
    <mergeCell ref="A2154:A2157"/>
    <mergeCell ref="B2154:B2157"/>
    <mergeCell ref="A2164:A2167"/>
    <mergeCell ref="B2164:B2167"/>
    <mergeCell ref="B1076:B1079"/>
    <mergeCell ref="A1076:A1079"/>
    <mergeCell ref="A2141:B2142"/>
    <mergeCell ref="A2143:B2144"/>
    <mergeCell ref="E2146:AB2146"/>
    <mergeCell ref="A2172:A2175"/>
    <mergeCell ref="B2172:B2175"/>
    <mergeCell ref="A2176:A2179"/>
    <mergeCell ref="B2176:B2179"/>
    <mergeCell ref="A2180:A2183"/>
    <mergeCell ref="B2180:B2183"/>
    <mergeCell ref="A2188:A2191"/>
    <mergeCell ref="B2188:B2191"/>
    <mergeCell ref="A2192:A2195"/>
    <mergeCell ref="B2192:B2195"/>
    <mergeCell ref="A2224:A2225"/>
    <mergeCell ref="B2224:B2225"/>
    <mergeCell ref="A2216:A2219"/>
    <mergeCell ref="B2216:B2219"/>
    <mergeCell ref="A2220:A2223"/>
    <mergeCell ref="B2220:B2223"/>
    <mergeCell ref="A2184:A2187"/>
    <mergeCell ref="B2184:B2187"/>
    <mergeCell ref="A2204:A2207"/>
    <mergeCell ref="B2204:B2207"/>
    <mergeCell ref="A2208:A2211"/>
    <mergeCell ref="B2208:B2211"/>
    <mergeCell ref="A2212:A2215"/>
    <mergeCell ref="B2212:B2215"/>
    <mergeCell ref="A2196:A2199"/>
    <mergeCell ref="B2196:B2199"/>
    <mergeCell ref="A2200:A2203"/>
  </mergeCells>
  <phoneticPr fontId="4" type="noConversion"/>
  <conditionalFormatting sqref="E33:AB33">
    <cfRule type="cellIs" dxfId="38" priority="17" operator="equal">
      <formula>$AD$33</formula>
    </cfRule>
  </conditionalFormatting>
  <conditionalFormatting sqref="E176:AB176">
    <cfRule type="cellIs" dxfId="37" priority="16" operator="equal">
      <formula>$AD$176</formula>
    </cfRule>
  </conditionalFormatting>
  <conditionalFormatting sqref="E259:AB259">
    <cfRule type="cellIs" dxfId="36" priority="15" operator="equal">
      <formula>$AD$259</formula>
    </cfRule>
  </conditionalFormatting>
  <conditionalFormatting sqref="E310:AB310">
    <cfRule type="cellIs" dxfId="35" priority="14" operator="equal">
      <formula>$AD$310</formula>
    </cfRule>
  </conditionalFormatting>
  <conditionalFormatting sqref="E377:AB377">
    <cfRule type="cellIs" dxfId="34" priority="13" operator="equal">
      <formula>$AD$377</formula>
    </cfRule>
  </conditionalFormatting>
  <conditionalFormatting sqref="E444:AB444">
    <cfRule type="cellIs" dxfId="33" priority="12" operator="equal">
      <formula>$AD$444</formula>
    </cfRule>
  </conditionalFormatting>
  <conditionalFormatting sqref="E488:AB488">
    <cfRule type="cellIs" dxfId="32" priority="11" operator="equal">
      <formula>$AD$488</formula>
    </cfRule>
  </conditionalFormatting>
  <conditionalFormatting sqref="E529:AB529">
    <cfRule type="cellIs" dxfId="31" priority="10" operator="equal">
      <formula>$AD$529</formula>
    </cfRule>
  </conditionalFormatting>
  <conditionalFormatting sqref="E624:AB624">
    <cfRule type="cellIs" dxfId="30" priority="9" operator="equal">
      <formula>$AD$624</formula>
    </cfRule>
  </conditionalFormatting>
  <conditionalFormatting sqref="E695:AB695">
    <cfRule type="cellIs" dxfId="29" priority="8" operator="equal">
      <formula>$AD$695</formula>
    </cfRule>
  </conditionalFormatting>
  <conditionalFormatting sqref="E937:AB937">
    <cfRule type="cellIs" dxfId="28" priority="7" operator="equal">
      <formula>$AD$937</formula>
    </cfRule>
  </conditionalFormatting>
  <conditionalFormatting sqref="E1000:AB1000">
    <cfRule type="cellIs" dxfId="27" priority="6" operator="equal">
      <formula>$AD$1000</formula>
    </cfRule>
  </conditionalFormatting>
  <conditionalFormatting sqref="E1041:AB1041">
    <cfRule type="cellIs" dxfId="26" priority="3" operator="equal">
      <formula>$AD$1041</formula>
    </cfRule>
  </conditionalFormatting>
  <conditionalFormatting sqref="E1082:AB1082">
    <cfRule type="cellIs" dxfId="25" priority="2" operator="equal">
      <formula>$AD$1082</formula>
    </cfRule>
  </conditionalFormatting>
  <conditionalFormatting sqref="E1185:AB1185">
    <cfRule type="cellIs" dxfId="24" priority="1" operator="equal">
      <formula>$AD$1185</formula>
    </cfRule>
  </conditionalFormatting>
  <pageMargins left="0.17" right="0.18" top="0.98425196850393704" bottom="0.23" header="0.51181102362204722" footer="0.18"/>
  <pageSetup paperSize="9" scale="46" orientation="landscape" r:id="rId1"/>
  <headerFooter alignWithMargins="0"/>
  <rowBreaks count="28" manualBreakCount="28">
    <brk id="72" max="30" man="1"/>
    <brk id="136" max="30" man="1"/>
    <brk id="207" max="30" man="1"/>
    <brk id="278" max="30" man="1"/>
    <brk id="349" max="30" man="1"/>
    <brk id="420" max="30" man="1"/>
    <brk id="490" max="30" man="1"/>
    <brk id="564" max="30" man="1"/>
    <brk id="633" max="30" man="1"/>
    <brk id="706" max="30" man="1"/>
    <brk id="774" max="30" man="1"/>
    <brk id="844" max="30" man="1"/>
    <brk id="914" max="30" man="1"/>
    <brk id="984" max="30" man="1"/>
    <brk id="1059" max="30" man="1"/>
    <brk id="1204" max="30" man="1"/>
    <brk id="1273" max="30" man="1"/>
    <brk id="1346" max="30" man="1"/>
    <brk id="1422" max="30" man="1"/>
    <brk id="1490" max="30" man="1"/>
    <brk id="1563" max="30" man="1"/>
    <brk id="1633" max="30" man="1"/>
    <brk id="1705" max="30" man="1"/>
    <brk id="1778" max="30" man="1"/>
    <brk id="1850" max="30" man="1"/>
    <brk id="1922" max="30" man="1"/>
    <brk id="2000" max="30" man="1"/>
    <brk id="2152" max="30" man="1"/>
  </rowBreaks>
  <colBreaks count="2" manualBreakCount="2">
    <brk id="31" max="2075" man="1"/>
    <brk id="3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M2422"/>
  <sheetViews>
    <sheetView tabSelected="1" topLeftCell="A7" zoomScale="112" zoomScaleNormal="112" zoomScaleSheetLayoutView="56" workbookViewId="0">
      <pane xSplit="2" ySplit="3" topLeftCell="C10" activePane="bottomRight" state="frozen"/>
      <selection activeCell="A7" sqref="A7"/>
      <selection pane="topRight" activeCell="C7" sqref="C7"/>
      <selection pane="bottomLeft" activeCell="A10" sqref="A10"/>
      <selection pane="bottomRight" activeCell="A13" sqref="A13:A17"/>
    </sheetView>
  </sheetViews>
  <sheetFormatPr defaultRowHeight="12.75"/>
  <cols>
    <col min="1" max="1" width="20.5703125" style="37" customWidth="1"/>
    <col min="2" max="2" width="21.7109375" style="2" customWidth="1"/>
    <col min="3" max="3" width="11.85546875" style="1" customWidth="1"/>
    <col min="4" max="4" width="11.42578125" style="1" customWidth="1"/>
    <col min="5" max="5" width="12.85546875" style="105" customWidth="1"/>
    <col min="6" max="7" width="8" style="105" customWidth="1"/>
    <col min="8" max="8" width="8" style="215" customWidth="1"/>
    <col min="9" max="13" width="8" style="105" customWidth="1"/>
    <col min="14" max="14" width="8" style="215" customWidth="1"/>
    <col min="15" max="21" width="8" style="105" customWidth="1"/>
    <col min="22" max="22" width="8" style="215" customWidth="1"/>
    <col min="23" max="28" width="8" style="105" customWidth="1"/>
    <col min="29" max="29" width="10" style="391" bestFit="1" customWidth="1"/>
    <col min="30" max="16384" width="9.140625" style="1"/>
  </cols>
  <sheetData>
    <row r="1" spans="1:79" ht="15.75">
      <c r="E1" s="1"/>
      <c r="F1" s="1"/>
      <c r="G1" s="1"/>
      <c r="H1" s="169"/>
      <c r="I1" s="1"/>
      <c r="J1" s="1"/>
      <c r="K1" s="1"/>
      <c r="L1" s="1"/>
      <c r="M1" s="1"/>
      <c r="N1" s="169"/>
      <c r="O1" s="1"/>
      <c r="P1" s="1"/>
      <c r="Q1" s="1"/>
      <c r="R1" s="1"/>
      <c r="S1" s="1"/>
      <c r="T1" s="1"/>
      <c r="U1" s="1"/>
      <c r="V1" s="169"/>
      <c r="W1" s="1"/>
      <c r="X1" s="1"/>
      <c r="Y1" s="141"/>
      <c r="Z1" s="141"/>
      <c r="AA1" s="141"/>
      <c r="AB1" s="141"/>
      <c r="AC1" s="378"/>
    </row>
    <row r="2" spans="1:79" ht="15.75" customHeight="1">
      <c r="E2" s="1"/>
      <c r="F2" s="1"/>
      <c r="G2" s="1"/>
      <c r="H2" s="169"/>
      <c r="I2" s="1"/>
      <c r="J2" s="1"/>
      <c r="K2" s="1"/>
      <c r="L2" s="1"/>
      <c r="M2" s="1"/>
      <c r="N2" s="169"/>
      <c r="O2" s="1"/>
      <c r="P2" s="1"/>
      <c r="Q2" s="1"/>
      <c r="R2" s="1"/>
      <c r="S2" s="1"/>
      <c r="T2" s="1"/>
      <c r="U2" s="1"/>
      <c r="V2" s="169"/>
      <c r="W2" s="1"/>
      <c r="X2" s="1"/>
      <c r="Y2" s="142"/>
      <c r="Z2" s="142"/>
      <c r="AA2" s="2379"/>
      <c r="AB2" s="2379"/>
      <c r="AC2" s="2379"/>
    </row>
    <row r="3" spans="1:79" ht="15.75" customHeight="1">
      <c r="E3" s="1"/>
      <c r="F3" s="1"/>
      <c r="G3" s="1"/>
      <c r="H3" s="169"/>
      <c r="I3" s="1"/>
      <c r="J3" s="1"/>
      <c r="K3" s="1"/>
      <c r="L3" s="1"/>
      <c r="M3" s="1"/>
      <c r="N3" s="169"/>
      <c r="O3" s="1"/>
      <c r="P3" s="1"/>
      <c r="Q3" s="1"/>
      <c r="R3" s="1"/>
      <c r="S3" s="1"/>
      <c r="T3" s="1"/>
      <c r="U3" s="1"/>
      <c r="V3" s="169"/>
      <c r="W3" s="199"/>
      <c r="X3" s="199"/>
      <c r="Y3" s="306"/>
      <c r="Z3" s="306"/>
      <c r="AA3" s="2407" t="s">
        <v>609</v>
      </c>
      <c r="AB3" s="2407"/>
      <c r="AC3" s="2407"/>
    </row>
    <row r="4" spans="1:79" s="5" customFormat="1" ht="15.75">
      <c r="A4" s="186"/>
      <c r="B4" s="4"/>
      <c r="C4" s="4"/>
      <c r="D4" s="4"/>
      <c r="E4" s="88"/>
      <c r="F4" s="88"/>
      <c r="G4" s="88"/>
      <c r="H4" s="113"/>
      <c r="I4" s="88"/>
      <c r="J4" s="88"/>
      <c r="K4" s="88"/>
      <c r="L4" s="88"/>
      <c r="M4" s="88"/>
      <c r="N4" s="113"/>
      <c r="O4" s="88"/>
      <c r="P4" s="88"/>
      <c r="Q4" s="88"/>
      <c r="R4" s="88"/>
      <c r="S4" s="1"/>
      <c r="T4" s="88"/>
      <c r="V4" s="169"/>
      <c r="W4" s="88"/>
      <c r="X4" s="88"/>
      <c r="Y4" s="88"/>
      <c r="Z4" s="88"/>
      <c r="AA4" s="143"/>
      <c r="AB4" s="143"/>
      <c r="AC4" s="379"/>
    </row>
    <row r="5" spans="1:79" s="5" customFormat="1" ht="15.75" customHeight="1">
      <c r="A5" s="16" t="s">
        <v>73</v>
      </c>
      <c r="B5" s="4"/>
      <c r="C5" s="4"/>
      <c r="D5" s="4"/>
      <c r="E5" s="88"/>
      <c r="F5" s="88"/>
      <c r="G5" s="88"/>
      <c r="H5" s="113"/>
      <c r="I5" s="88"/>
      <c r="J5" s="88"/>
      <c r="K5" s="88"/>
      <c r="L5" s="88"/>
      <c r="M5" s="88"/>
      <c r="N5" s="113"/>
      <c r="O5" s="88"/>
      <c r="P5" s="88"/>
      <c r="Q5" s="88"/>
      <c r="R5" s="88"/>
      <c r="S5" s="1"/>
      <c r="T5" s="88"/>
      <c r="V5" s="169"/>
      <c r="W5" s="88"/>
      <c r="X5" s="88"/>
      <c r="Y5" s="88"/>
      <c r="Z5" s="88"/>
      <c r="AA5" s="88"/>
      <c r="AB5" s="88"/>
      <c r="AC5" s="380"/>
    </row>
    <row r="6" spans="1:79" s="5" customFormat="1" ht="11.25" customHeight="1">
      <c r="A6" s="2255" t="s">
        <v>846</v>
      </c>
      <c r="B6" s="2256"/>
      <c r="C6" s="2256"/>
      <c r="D6" s="2256"/>
      <c r="E6" s="2256"/>
      <c r="F6" s="2256"/>
      <c r="G6" s="2256"/>
      <c r="H6" s="2256"/>
      <c r="I6" s="2256"/>
      <c r="J6" s="2256"/>
      <c r="K6" s="2256"/>
      <c r="L6" s="2256"/>
      <c r="M6" s="2256"/>
      <c r="N6" s="2256"/>
      <c r="O6" s="2256"/>
      <c r="P6" s="2256"/>
      <c r="Q6" s="2256"/>
      <c r="R6" s="2256"/>
      <c r="S6" s="2256"/>
      <c r="T6" s="2256"/>
      <c r="U6" s="2256"/>
      <c r="V6" s="2256"/>
      <c r="W6" s="2256"/>
      <c r="X6" s="2256"/>
      <c r="Y6" s="2256"/>
      <c r="Z6" s="2256"/>
      <c r="AA6" s="2256"/>
      <c r="AB6" s="2256"/>
      <c r="AC6" s="2256"/>
    </row>
    <row r="7" spans="1:79" s="5" customFormat="1" ht="16.5" customHeight="1">
      <c r="A7" s="2256"/>
      <c r="B7" s="2256"/>
      <c r="C7" s="2256"/>
      <c r="D7" s="2256"/>
      <c r="E7" s="2256"/>
      <c r="F7" s="2256"/>
      <c r="G7" s="2256"/>
      <c r="H7" s="2256"/>
      <c r="I7" s="2256"/>
      <c r="J7" s="2256"/>
      <c r="K7" s="2256"/>
      <c r="L7" s="2256"/>
      <c r="M7" s="2256"/>
      <c r="N7" s="2256"/>
      <c r="O7" s="2256"/>
      <c r="P7" s="2256"/>
      <c r="Q7" s="2256"/>
      <c r="R7" s="2256"/>
      <c r="S7" s="2256"/>
      <c r="T7" s="2256"/>
      <c r="U7" s="2256"/>
      <c r="V7" s="2256"/>
      <c r="W7" s="2256"/>
      <c r="X7" s="2256"/>
      <c r="Y7" s="2256"/>
      <c r="Z7" s="2256"/>
      <c r="AA7" s="2256"/>
      <c r="AB7" s="2256"/>
      <c r="AC7" s="2256"/>
    </row>
    <row r="8" spans="1:79" s="5" customFormat="1" ht="10.5" customHeight="1" thickBot="1">
      <c r="A8" s="2261"/>
      <c r="B8" s="2262"/>
      <c r="C8" s="2262"/>
      <c r="D8" s="2262"/>
      <c r="E8" s="2263"/>
      <c r="F8" s="2263"/>
      <c r="G8" s="2263"/>
      <c r="H8" s="2263"/>
      <c r="I8" s="2263"/>
      <c r="J8" s="2263"/>
      <c r="K8" s="2263"/>
      <c r="L8" s="2263"/>
      <c r="M8" s="2263"/>
      <c r="N8" s="2263"/>
      <c r="O8" s="2263"/>
      <c r="P8" s="2263"/>
      <c r="Q8" s="2263"/>
      <c r="R8" s="2263"/>
      <c r="S8" s="2263"/>
      <c r="T8" s="2263"/>
      <c r="U8" s="2263"/>
      <c r="V8" s="2263"/>
      <c r="W8" s="2263"/>
      <c r="X8" s="2263"/>
      <c r="Y8" s="2263"/>
      <c r="Z8" s="2263"/>
      <c r="AA8" s="2263"/>
      <c r="AB8" s="2263"/>
      <c r="AC8" s="2263"/>
    </row>
    <row r="9" spans="1:79" s="5" customFormat="1" ht="28.5" customHeight="1" thickBot="1">
      <c r="A9" s="87" t="s">
        <v>17</v>
      </c>
      <c r="B9" s="89" t="s">
        <v>5</v>
      </c>
      <c r="C9" s="715" t="s">
        <v>14</v>
      </c>
      <c r="D9" s="6" t="s">
        <v>491</v>
      </c>
      <c r="E9" s="2246" t="s">
        <v>15</v>
      </c>
      <c r="F9" s="2246"/>
      <c r="G9" s="2246"/>
      <c r="H9" s="2246"/>
      <c r="I9" s="2246"/>
      <c r="J9" s="2246"/>
      <c r="K9" s="2246"/>
      <c r="L9" s="2246"/>
      <c r="M9" s="2246"/>
      <c r="N9" s="2246"/>
      <c r="O9" s="2246"/>
      <c r="P9" s="2246"/>
      <c r="Q9" s="2246"/>
      <c r="R9" s="2246"/>
      <c r="S9" s="2246"/>
      <c r="T9" s="2246"/>
      <c r="U9" s="2246"/>
      <c r="V9" s="2246"/>
      <c r="W9" s="2246"/>
      <c r="X9" s="2246"/>
      <c r="Y9" s="2246"/>
      <c r="Z9" s="2246"/>
      <c r="AA9" s="2246"/>
      <c r="AB9" s="2246"/>
      <c r="AC9" s="2377" t="s">
        <v>10</v>
      </c>
    </row>
    <row r="10" spans="1:79" s="13" customFormat="1" ht="12.75" customHeight="1" thickBot="1">
      <c r="A10" s="2248" t="s">
        <v>129</v>
      </c>
      <c r="B10" s="2249"/>
      <c r="C10" s="21"/>
      <c r="D10" s="17"/>
      <c r="E10" s="18">
        <v>1</v>
      </c>
      <c r="F10" s="18">
        <v>2</v>
      </c>
      <c r="G10" s="18">
        <v>3</v>
      </c>
      <c r="H10" s="18">
        <v>4</v>
      </c>
      <c r="I10" s="18">
        <v>5</v>
      </c>
      <c r="J10" s="18">
        <v>6</v>
      </c>
      <c r="K10" s="18">
        <v>7</v>
      </c>
      <c r="L10" s="18">
        <v>8</v>
      </c>
      <c r="M10" s="18">
        <v>9</v>
      </c>
      <c r="N10" s="18">
        <v>10</v>
      </c>
      <c r="O10" s="18">
        <v>11</v>
      </c>
      <c r="P10" s="18">
        <v>12</v>
      </c>
      <c r="Q10" s="18">
        <v>13</v>
      </c>
      <c r="R10" s="18">
        <v>14</v>
      </c>
      <c r="S10" s="18">
        <v>15</v>
      </c>
      <c r="T10" s="18">
        <v>16</v>
      </c>
      <c r="U10" s="18">
        <v>17</v>
      </c>
      <c r="V10" s="18">
        <v>18</v>
      </c>
      <c r="W10" s="18">
        <v>19</v>
      </c>
      <c r="X10" s="18">
        <v>20</v>
      </c>
      <c r="Y10" s="18">
        <v>21</v>
      </c>
      <c r="Z10" s="18">
        <v>22</v>
      </c>
      <c r="AA10" s="18">
        <v>23</v>
      </c>
      <c r="AB10" s="18">
        <v>24</v>
      </c>
      <c r="AC10" s="2378"/>
      <c r="AD10" s="2231" t="s">
        <v>278</v>
      </c>
      <c r="AE10" s="2232"/>
      <c r="AF10" s="269"/>
      <c r="AG10" s="5"/>
      <c r="AH10" s="5"/>
      <c r="AI10" s="5"/>
      <c r="AJ10" s="5"/>
    </row>
    <row r="11" spans="1:79" s="13" customFormat="1" ht="12.75" customHeight="1">
      <c r="A11" s="19" t="s">
        <v>6</v>
      </c>
      <c r="B11" s="20"/>
      <c r="C11" s="21"/>
      <c r="D11" s="867"/>
      <c r="E11" s="20">
        <v>1</v>
      </c>
      <c r="F11" s="20">
        <v>1</v>
      </c>
      <c r="G11" s="20">
        <v>1</v>
      </c>
      <c r="H11" s="20">
        <v>1</v>
      </c>
      <c r="I11" s="20">
        <v>1</v>
      </c>
      <c r="J11" s="20">
        <v>1</v>
      </c>
      <c r="K11" s="20">
        <v>1</v>
      </c>
      <c r="L11" s="20">
        <v>1</v>
      </c>
      <c r="M11" s="20">
        <v>1</v>
      </c>
      <c r="N11" s="20">
        <v>1</v>
      </c>
      <c r="O11" s="20">
        <v>1</v>
      </c>
      <c r="P11" s="20">
        <v>1</v>
      </c>
      <c r="Q11" s="20">
        <v>1</v>
      </c>
      <c r="R11" s="20">
        <v>1</v>
      </c>
      <c r="S11" s="20">
        <v>1</v>
      </c>
      <c r="T11" s="20">
        <v>1</v>
      </c>
      <c r="U11" s="20">
        <v>1</v>
      </c>
      <c r="V11" s="20">
        <v>1</v>
      </c>
      <c r="W11" s="20">
        <v>1</v>
      </c>
      <c r="X11" s="20">
        <v>1</v>
      </c>
      <c r="Y11" s="20">
        <v>1</v>
      </c>
      <c r="Z11" s="20">
        <v>1</v>
      </c>
      <c r="AA11" s="20">
        <v>1</v>
      </c>
      <c r="AB11" s="20">
        <v>1</v>
      </c>
      <c r="AC11" s="381"/>
    </row>
    <row r="12" spans="1:79" s="13" customFormat="1" ht="12.75" customHeight="1" thickBot="1">
      <c r="A12" s="38" t="s">
        <v>7</v>
      </c>
      <c r="B12" s="39"/>
      <c r="C12" s="40"/>
      <c r="D12" s="1173"/>
      <c r="E12" s="103">
        <v>1</v>
      </c>
      <c r="F12" s="103">
        <v>1</v>
      </c>
      <c r="G12" s="103">
        <v>1</v>
      </c>
      <c r="H12" s="103">
        <v>1</v>
      </c>
      <c r="I12" s="103">
        <v>1</v>
      </c>
      <c r="J12" s="103">
        <v>1</v>
      </c>
      <c r="K12" s="103">
        <v>1</v>
      </c>
      <c r="L12" s="103">
        <v>1</v>
      </c>
      <c r="M12" s="103">
        <v>1</v>
      </c>
      <c r="N12" s="103">
        <v>1</v>
      </c>
      <c r="O12" s="103">
        <v>1</v>
      </c>
      <c r="P12" s="103">
        <v>1</v>
      </c>
      <c r="Q12" s="103">
        <v>1</v>
      </c>
      <c r="R12" s="103">
        <v>1</v>
      </c>
      <c r="S12" s="103">
        <v>1</v>
      </c>
      <c r="T12" s="103">
        <v>1</v>
      </c>
      <c r="U12" s="103">
        <v>1</v>
      </c>
      <c r="V12" s="103">
        <v>1</v>
      </c>
      <c r="W12" s="103">
        <v>1</v>
      </c>
      <c r="X12" s="103">
        <v>1</v>
      </c>
      <c r="Y12" s="103">
        <v>1</v>
      </c>
      <c r="Z12" s="103">
        <v>1</v>
      </c>
      <c r="AA12" s="103">
        <v>1</v>
      </c>
      <c r="AB12" s="103">
        <v>1</v>
      </c>
      <c r="AC12" s="431"/>
    </row>
    <row r="13" spans="1:79" s="5" customFormat="1" ht="11.25" customHeight="1">
      <c r="A13" s="2288" t="s">
        <v>11</v>
      </c>
      <c r="B13" s="2356" t="s">
        <v>131</v>
      </c>
      <c r="C13" s="10" t="s">
        <v>477</v>
      </c>
      <c r="D13" s="867" t="s">
        <v>499</v>
      </c>
      <c r="E13" s="321">
        <v>7.2599999999933971</v>
      </c>
      <c r="F13" s="321">
        <v>5.2800000000102045</v>
      </c>
      <c r="G13" s="321">
        <v>5.2799999999951979</v>
      </c>
      <c r="H13" s="475">
        <v>5.9399999999945976</v>
      </c>
      <c r="I13" s="321">
        <v>6.600000000009004</v>
      </c>
      <c r="J13" s="321">
        <v>7.9199999999927968</v>
      </c>
      <c r="K13" s="321">
        <v>5.9400000000096043</v>
      </c>
      <c r="L13" s="321">
        <v>5.9399999999945976</v>
      </c>
      <c r="M13" s="321">
        <v>8.5799999999921965</v>
      </c>
      <c r="N13" s="475">
        <v>8.5800000000072032</v>
      </c>
      <c r="O13" s="321">
        <v>9.2400000000066029</v>
      </c>
      <c r="P13" s="321">
        <v>11.219999999989795</v>
      </c>
      <c r="Q13" s="321">
        <v>11.220000000004802</v>
      </c>
      <c r="R13" s="321">
        <v>9.899999999990996</v>
      </c>
      <c r="S13" s="321">
        <v>8.5800000000072032</v>
      </c>
      <c r="T13" s="321">
        <v>11.220000000004802</v>
      </c>
      <c r="U13" s="321">
        <v>10.559999999990396</v>
      </c>
      <c r="V13" s="475">
        <v>8.5800000000072032</v>
      </c>
      <c r="W13" s="321">
        <v>8.5799999999921965</v>
      </c>
      <c r="X13" s="321">
        <v>9.9000000000060027</v>
      </c>
      <c r="Y13" s="321">
        <v>9.2400000000066029</v>
      </c>
      <c r="Z13" s="321">
        <v>7.9199999999927968</v>
      </c>
      <c r="AA13" s="321">
        <v>7.2599999999933971</v>
      </c>
      <c r="AB13" s="321">
        <v>5.2800000000102045</v>
      </c>
      <c r="AC13" s="135">
        <f>SUM(E13:AB13)</f>
        <v>196.0200000000018</v>
      </c>
    </row>
    <row r="14" spans="1:79" s="5" customFormat="1" ht="10.5" customHeight="1">
      <c r="A14" s="2278"/>
      <c r="B14" s="2357"/>
      <c r="C14" s="11" t="s">
        <v>478</v>
      </c>
      <c r="D14" s="866" t="s">
        <v>499</v>
      </c>
      <c r="E14" s="221">
        <v>1.3199999999987995</v>
      </c>
      <c r="F14" s="221">
        <v>1.3200000000063028</v>
      </c>
      <c r="G14" s="221">
        <v>1.3199999999987995</v>
      </c>
      <c r="H14" s="475">
        <v>1.3199999999987995</v>
      </c>
      <c r="I14" s="221">
        <v>1.3199999999987995</v>
      </c>
      <c r="J14" s="221">
        <v>1.3199999999987995</v>
      </c>
      <c r="K14" s="221">
        <v>1.3199999999987995</v>
      </c>
      <c r="L14" s="221">
        <v>1.9800000000057025</v>
      </c>
      <c r="M14" s="221">
        <v>1.9799999999981992</v>
      </c>
      <c r="N14" s="475">
        <v>2.6399999999975989</v>
      </c>
      <c r="O14" s="221">
        <v>2.6400000000051023</v>
      </c>
      <c r="P14" s="221">
        <v>3.2999999999969987</v>
      </c>
      <c r="Q14" s="221">
        <v>3.2999999999969987</v>
      </c>
      <c r="R14" s="221">
        <v>2.6400000000051023</v>
      </c>
      <c r="S14" s="221">
        <v>2.6399999999975989</v>
      </c>
      <c r="T14" s="221">
        <v>3.2999999999969987</v>
      </c>
      <c r="U14" s="221">
        <v>2.6400000000051023</v>
      </c>
      <c r="V14" s="475">
        <v>2.6399999999975989</v>
      </c>
      <c r="W14" s="221">
        <v>1.9799999999981992</v>
      </c>
      <c r="X14" s="221">
        <v>3.300000000004502</v>
      </c>
      <c r="Y14" s="221">
        <v>1.9799999999981992</v>
      </c>
      <c r="Z14" s="221">
        <v>2.6399999999975989</v>
      </c>
      <c r="AA14" s="221">
        <v>1.3199999999987995</v>
      </c>
      <c r="AB14" s="221">
        <v>1.9800000000057025</v>
      </c>
      <c r="AC14" s="128">
        <f>SUM(E14:AB14)</f>
        <v>52.140000000005102</v>
      </c>
    </row>
    <row r="15" spans="1:79" s="5" customFormat="1" ht="10.5" customHeight="1">
      <c r="A15" s="2278"/>
      <c r="B15" s="2357"/>
      <c r="C15" s="11" t="s">
        <v>8</v>
      </c>
      <c r="D15" s="866" t="s">
        <v>459</v>
      </c>
      <c r="E15" s="1954">
        <v>31</v>
      </c>
      <c r="F15" s="1980">
        <v>26</v>
      </c>
      <c r="G15" s="1980">
        <v>26</v>
      </c>
      <c r="H15" s="1980">
        <v>25</v>
      </c>
      <c r="I15" s="1980">
        <v>25</v>
      </c>
      <c r="J15" s="1980">
        <v>27</v>
      </c>
      <c r="K15" s="1980">
        <v>35</v>
      </c>
      <c r="L15" s="1980">
        <v>42</v>
      </c>
      <c r="M15" s="1980">
        <v>47</v>
      </c>
      <c r="N15" s="1980">
        <v>49</v>
      </c>
      <c r="O15" s="1980">
        <v>50</v>
      </c>
      <c r="P15" s="1980">
        <v>50</v>
      </c>
      <c r="Q15" s="1980">
        <v>49</v>
      </c>
      <c r="R15" s="1980">
        <v>52</v>
      </c>
      <c r="S15" s="1980">
        <v>51</v>
      </c>
      <c r="T15" s="1980">
        <v>49</v>
      </c>
      <c r="U15" s="1980">
        <v>46</v>
      </c>
      <c r="V15" s="1980">
        <v>45</v>
      </c>
      <c r="W15" s="1980">
        <v>46</v>
      </c>
      <c r="X15" s="1980">
        <v>44</v>
      </c>
      <c r="Y15" s="1980">
        <v>44</v>
      </c>
      <c r="Z15" s="1980">
        <v>44</v>
      </c>
      <c r="AA15" s="1980">
        <v>39</v>
      </c>
      <c r="AB15" s="1981">
        <v>33</v>
      </c>
      <c r="AC15" s="128"/>
      <c r="AD15" s="131">
        <f>MAX(E15:AB15)</f>
        <v>52</v>
      </c>
    </row>
    <row r="16" spans="1:79" s="5" customFormat="1" ht="10.5" customHeight="1" thickBot="1">
      <c r="A16" s="2278"/>
      <c r="B16" s="2357"/>
      <c r="C16" s="48" t="s">
        <v>16</v>
      </c>
      <c r="D16" s="48"/>
      <c r="E16" s="450">
        <f t="shared" ref="E16:AB16" si="0">E14/E13</f>
        <v>0.18181818181818182</v>
      </c>
      <c r="F16" s="450">
        <f t="shared" si="0"/>
        <v>0.25000000000071054</v>
      </c>
      <c r="G16" s="450">
        <f t="shared" si="0"/>
        <v>0.25</v>
      </c>
      <c r="H16" s="475">
        <f t="shared" si="0"/>
        <v>0.22222222222222221</v>
      </c>
      <c r="I16" s="450">
        <f t="shared" si="0"/>
        <v>0.19999999999954526</v>
      </c>
      <c r="J16" s="450">
        <f t="shared" si="0"/>
        <v>0.16666666666666666</v>
      </c>
      <c r="K16" s="450">
        <f t="shared" si="0"/>
        <v>0.2222222222216608</v>
      </c>
      <c r="L16" s="450">
        <f t="shared" si="0"/>
        <v>0.33333333333459653</v>
      </c>
      <c r="M16" s="450">
        <f t="shared" si="0"/>
        <v>0.23076923076923078</v>
      </c>
      <c r="N16" s="475">
        <f t="shared" si="0"/>
        <v>0.30769230769176953</v>
      </c>
      <c r="O16" s="450">
        <f t="shared" si="0"/>
        <v>0.28571428571463375</v>
      </c>
      <c r="P16" s="450">
        <f t="shared" si="0"/>
        <v>0.29411764705882354</v>
      </c>
      <c r="Q16" s="450">
        <f t="shared" si="0"/>
        <v>0.29411764705843013</v>
      </c>
      <c r="R16" s="450">
        <f t="shared" si="0"/>
        <v>0.26666666666742456</v>
      </c>
      <c r="S16" s="450">
        <f t="shared" si="0"/>
        <v>0.30769230769176953</v>
      </c>
      <c r="T16" s="450">
        <f t="shared" si="0"/>
        <v>0.29411764705843013</v>
      </c>
      <c r="U16" s="450">
        <f t="shared" si="0"/>
        <v>0.25000000000071054</v>
      </c>
      <c r="V16" s="475">
        <f t="shared" si="0"/>
        <v>0.30769230769176953</v>
      </c>
      <c r="W16" s="450">
        <f t="shared" si="0"/>
        <v>0.23076923076923078</v>
      </c>
      <c r="X16" s="450">
        <f t="shared" si="0"/>
        <v>0.33333333333358595</v>
      </c>
      <c r="Y16" s="450">
        <f t="shared" si="0"/>
        <v>0.21428571428536627</v>
      </c>
      <c r="Z16" s="450">
        <f t="shared" si="0"/>
        <v>0.33333333333333331</v>
      </c>
      <c r="AA16" s="450">
        <f t="shared" si="0"/>
        <v>0.18181818181818182</v>
      </c>
      <c r="AB16" s="450">
        <f t="shared" si="0"/>
        <v>0.37500000000035527</v>
      </c>
      <c r="AC16" s="339">
        <f>AC14/AC13</f>
        <v>0.2659932659932896</v>
      </c>
      <c r="AD16" s="131"/>
      <c r="AE16" s="131"/>
      <c r="AF16" s="131"/>
      <c r="AG16" s="131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/>
      <c r="AS16" s="131"/>
      <c r="AT16" s="131"/>
      <c r="AU16" s="131"/>
      <c r="AV16" s="131"/>
      <c r="AW16" s="131"/>
      <c r="AX16" s="131"/>
      <c r="AY16" s="131"/>
      <c r="AZ16" s="131"/>
      <c r="BA16" s="131"/>
      <c r="BB16" s="131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  <c r="BO16" s="131"/>
      <c r="BP16" s="131"/>
      <c r="BQ16" s="131"/>
      <c r="BR16" s="131"/>
      <c r="BS16" s="131"/>
      <c r="BT16" s="131"/>
      <c r="BU16" s="131"/>
      <c r="BV16" s="131"/>
      <c r="BW16" s="131"/>
      <c r="BX16" s="131"/>
      <c r="BY16" s="131"/>
      <c r="BZ16" s="131"/>
      <c r="CA16" s="131"/>
    </row>
    <row r="17" spans="1:79" s="5" customFormat="1" ht="10.5" customHeight="1" thickBot="1">
      <c r="A17" s="2358"/>
      <c r="B17" s="2397"/>
      <c r="C17" s="451" t="s">
        <v>13</v>
      </c>
      <c r="D17" s="886" t="s">
        <v>459</v>
      </c>
      <c r="E17" s="2211">
        <v>119.90000152587891</v>
      </c>
      <c r="F17" s="1964">
        <v>120.40000152587891</v>
      </c>
      <c r="G17" s="1964">
        <v>119.69999694824219</v>
      </c>
      <c r="H17" s="1964">
        <v>119.80000305175781</v>
      </c>
      <c r="I17" s="1964">
        <v>119.80000305175781</v>
      </c>
      <c r="J17" s="1964">
        <v>119.59999847412109</v>
      </c>
      <c r="K17" s="1964">
        <v>119.5</v>
      </c>
      <c r="L17" s="1964">
        <v>119.19999694824219</v>
      </c>
      <c r="M17" s="1964">
        <v>119.40000152587891</v>
      </c>
      <c r="N17" s="1964">
        <v>119.09999847412109</v>
      </c>
      <c r="O17" s="1964">
        <v>119.5</v>
      </c>
      <c r="P17" s="1964">
        <v>119.69999694824219</v>
      </c>
      <c r="Q17" s="1964">
        <v>119.69999694824219</v>
      </c>
      <c r="R17" s="1964">
        <v>120.40000152587891</v>
      </c>
      <c r="S17" s="1964">
        <v>119.59999847412109</v>
      </c>
      <c r="T17" s="1964">
        <v>120</v>
      </c>
      <c r="U17" s="1964">
        <v>120.30000305175781</v>
      </c>
      <c r="V17" s="1964">
        <v>119.90000152587891</v>
      </c>
      <c r="W17" s="1964">
        <v>119.59999847412109</v>
      </c>
      <c r="X17" s="1964">
        <v>119.40000152587891</v>
      </c>
      <c r="Y17" s="1964">
        <v>119.40000152587891</v>
      </c>
      <c r="Z17" s="1964">
        <v>119.90000152587891</v>
      </c>
      <c r="AA17" s="1964">
        <v>119.80000305175781</v>
      </c>
      <c r="AB17" s="1965">
        <v>119.90000152587891</v>
      </c>
      <c r="AC17" s="638"/>
    </row>
    <row r="18" spans="1:79" s="5" customFormat="1" ht="10.5" customHeight="1">
      <c r="A18" s="2288" t="s">
        <v>12</v>
      </c>
      <c r="B18" s="2289" t="s">
        <v>130</v>
      </c>
      <c r="C18" s="12" t="s">
        <v>477</v>
      </c>
      <c r="D18" s="867" t="s">
        <v>499</v>
      </c>
      <c r="E18" s="412">
        <v>8.5799999999771899</v>
      </c>
      <c r="F18" s="412">
        <v>5.2800000000252112</v>
      </c>
      <c r="G18" s="412">
        <v>5.9399999999795909</v>
      </c>
      <c r="H18" s="623">
        <v>8.5800000000072032</v>
      </c>
      <c r="I18" s="412">
        <v>4.6200000000108048</v>
      </c>
      <c r="J18" s="412">
        <v>8.5799999999771899</v>
      </c>
      <c r="K18" s="412">
        <v>7.2600000000084037</v>
      </c>
      <c r="L18" s="412">
        <v>7.2600000000084037</v>
      </c>
      <c r="M18" s="412">
        <v>9.9000000000060027</v>
      </c>
      <c r="N18" s="623">
        <v>9.8999999999759893</v>
      </c>
      <c r="O18" s="412">
        <v>11.220000000004802</v>
      </c>
      <c r="P18" s="412">
        <v>11.880000000019209</v>
      </c>
      <c r="Q18" s="412">
        <v>13.199999999987995</v>
      </c>
      <c r="R18" s="412">
        <v>11.879999999989195</v>
      </c>
      <c r="S18" s="412">
        <v>8.5800000000072032</v>
      </c>
      <c r="T18" s="412">
        <v>11.879999999989195</v>
      </c>
      <c r="U18" s="412">
        <v>11.880000000019209</v>
      </c>
      <c r="V18" s="623">
        <v>9.9000000000060027</v>
      </c>
      <c r="W18" s="412">
        <v>8.5799999999771899</v>
      </c>
      <c r="X18" s="412">
        <v>11.220000000004802</v>
      </c>
      <c r="Y18" s="412">
        <v>9.9000000000060027</v>
      </c>
      <c r="Z18" s="412">
        <v>8.5800000000072032</v>
      </c>
      <c r="AA18" s="412">
        <v>7.9199999999927968</v>
      </c>
      <c r="AB18" s="412">
        <v>5.2799999999951979</v>
      </c>
      <c r="AC18" s="135">
        <f>SUM(E18:AB18)</f>
        <v>217.79999999998199</v>
      </c>
    </row>
    <row r="19" spans="1:79" s="5" customFormat="1" ht="10.5" customHeight="1">
      <c r="A19" s="2278"/>
      <c r="B19" s="2276"/>
      <c r="C19" s="8" t="s">
        <v>478</v>
      </c>
      <c r="D19" s="866" t="s">
        <v>499</v>
      </c>
      <c r="E19" s="412">
        <v>3.9599999999963984</v>
      </c>
      <c r="F19" s="412">
        <v>3.2999999999969987</v>
      </c>
      <c r="G19" s="412">
        <v>2.6400000000126056</v>
      </c>
      <c r="H19" s="475">
        <v>3.9599999999963984</v>
      </c>
      <c r="I19" s="412">
        <v>3.2999999999969987</v>
      </c>
      <c r="J19" s="412">
        <v>3.9599999999963984</v>
      </c>
      <c r="K19" s="412">
        <v>3.9599999999963984</v>
      </c>
      <c r="L19" s="412">
        <v>3.3000000000120053</v>
      </c>
      <c r="M19" s="412">
        <v>5.2799999999951979</v>
      </c>
      <c r="N19" s="475">
        <v>3.9599999999963984</v>
      </c>
      <c r="O19" s="412">
        <v>5.2800000000102045</v>
      </c>
      <c r="P19" s="412">
        <v>5.9399999999945976</v>
      </c>
      <c r="Q19" s="412">
        <v>5.9399999999945976</v>
      </c>
      <c r="R19" s="412">
        <v>5.9400000000096043</v>
      </c>
      <c r="S19" s="412">
        <v>3.9599999999963984</v>
      </c>
      <c r="T19" s="412">
        <v>5.9399999999945976</v>
      </c>
      <c r="U19" s="412">
        <v>5.9400000000096043</v>
      </c>
      <c r="V19" s="475">
        <v>4.6199999999957981</v>
      </c>
      <c r="W19" s="412">
        <v>3.9599999999963984</v>
      </c>
      <c r="X19" s="412">
        <v>5.9399999999945976</v>
      </c>
      <c r="Y19" s="412">
        <v>4.6200000000108048</v>
      </c>
      <c r="Z19" s="412">
        <v>3.2999999999969987</v>
      </c>
      <c r="AA19" s="412">
        <v>3.9599999999963984</v>
      </c>
      <c r="AB19" s="412">
        <v>3.9599999999963984</v>
      </c>
      <c r="AC19" s="135">
        <f>SUM(E19:AB19)</f>
        <v>106.9199999999928</v>
      </c>
    </row>
    <row r="20" spans="1:79" s="5" customFormat="1" ht="10.5" customHeight="1">
      <c r="A20" s="2278"/>
      <c r="B20" s="2276"/>
      <c r="C20" s="11" t="s">
        <v>8</v>
      </c>
      <c r="D20" s="866" t="s">
        <v>459</v>
      </c>
      <c r="E20" s="1174">
        <v>38</v>
      </c>
      <c r="F20" s="1175">
        <v>36</v>
      </c>
      <c r="G20" s="1175">
        <v>33</v>
      </c>
      <c r="H20" s="1175">
        <v>33</v>
      </c>
      <c r="I20" s="1175">
        <v>34</v>
      </c>
      <c r="J20" s="1175">
        <v>36</v>
      </c>
      <c r="K20" s="1175">
        <v>41</v>
      </c>
      <c r="L20" s="1175">
        <v>49</v>
      </c>
      <c r="M20" s="1175">
        <v>57</v>
      </c>
      <c r="N20" s="1175">
        <v>61</v>
      </c>
      <c r="O20" s="1175">
        <v>62</v>
      </c>
      <c r="P20" s="1175">
        <v>63</v>
      </c>
      <c r="Q20" s="1175">
        <v>62</v>
      </c>
      <c r="R20" s="1175">
        <v>60</v>
      </c>
      <c r="S20" s="1175">
        <v>59</v>
      </c>
      <c r="T20" s="1175">
        <v>58</v>
      </c>
      <c r="U20" s="1175">
        <v>56</v>
      </c>
      <c r="V20" s="1175">
        <v>53</v>
      </c>
      <c r="W20" s="1175">
        <v>54</v>
      </c>
      <c r="X20" s="1175">
        <v>50</v>
      </c>
      <c r="Y20" s="1175">
        <v>51</v>
      </c>
      <c r="Z20" s="1175">
        <v>50</v>
      </c>
      <c r="AA20" s="1175">
        <v>45</v>
      </c>
      <c r="AB20" s="1176">
        <v>42</v>
      </c>
      <c r="AC20" s="135"/>
      <c r="AD20" s="131">
        <f>MAX(E20:AB20)</f>
        <v>63</v>
      </c>
    </row>
    <row r="21" spans="1:79" s="5" customFormat="1" ht="10.5" customHeight="1" thickBot="1">
      <c r="A21" s="2278"/>
      <c r="B21" s="2276"/>
      <c r="C21" s="8" t="s">
        <v>16</v>
      </c>
      <c r="D21" s="8"/>
      <c r="E21" s="221">
        <f t="shared" ref="E21:AB21" si="1">E19/E18</f>
        <v>0.46153846153926881</v>
      </c>
      <c r="F21" s="221">
        <f t="shared" si="1"/>
        <v>0.62499999999644729</v>
      </c>
      <c r="G21" s="221">
        <f t="shared" si="1"/>
        <v>0.44444444444809367</v>
      </c>
      <c r="H21" s="475">
        <f t="shared" si="1"/>
        <v>0.46153846153765432</v>
      </c>
      <c r="I21" s="221">
        <f t="shared" si="1"/>
        <v>0.71428571428339416</v>
      </c>
      <c r="J21" s="221">
        <f t="shared" si="1"/>
        <v>0.46153846153926881</v>
      </c>
      <c r="K21" s="221">
        <f t="shared" si="1"/>
        <v>0.54545454545341798</v>
      </c>
      <c r="L21" s="221">
        <f t="shared" si="1"/>
        <v>0.45454545454658202</v>
      </c>
      <c r="M21" s="221">
        <f t="shared" si="1"/>
        <v>0.53333333333252486</v>
      </c>
      <c r="N21" s="475">
        <f t="shared" si="1"/>
        <v>0.40000000000060631</v>
      </c>
      <c r="O21" s="221">
        <f t="shared" si="1"/>
        <v>0.47058823529482574</v>
      </c>
      <c r="P21" s="221">
        <f t="shared" si="1"/>
        <v>0.49999999999873679</v>
      </c>
      <c r="Q21" s="221">
        <f t="shared" si="1"/>
        <v>0.45</v>
      </c>
      <c r="R21" s="221">
        <f t="shared" si="1"/>
        <v>0.50000000000126321</v>
      </c>
      <c r="S21" s="221">
        <f t="shared" si="1"/>
        <v>0.46153846153765432</v>
      </c>
      <c r="T21" s="221">
        <f t="shared" si="1"/>
        <v>0.5</v>
      </c>
      <c r="U21" s="221">
        <f t="shared" si="1"/>
        <v>0.5</v>
      </c>
      <c r="V21" s="475">
        <f t="shared" si="1"/>
        <v>0.4666666666659593</v>
      </c>
      <c r="W21" s="221">
        <f t="shared" si="1"/>
        <v>0.46153846153926881</v>
      </c>
      <c r="X21" s="221">
        <f t="shared" si="1"/>
        <v>0.52941176470517426</v>
      </c>
      <c r="Y21" s="221">
        <f t="shared" si="1"/>
        <v>0.46666666666747508</v>
      </c>
      <c r="Z21" s="221">
        <f t="shared" si="1"/>
        <v>0.3846153846147119</v>
      </c>
      <c r="AA21" s="221">
        <f t="shared" si="1"/>
        <v>0.5</v>
      </c>
      <c r="AB21" s="221">
        <f t="shared" si="1"/>
        <v>0.75</v>
      </c>
      <c r="AC21" s="129">
        <f>AC19/AC18</f>
        <v>0.4909090909090984</v>
      </c>
      <c r="AD21" s="131"/>
      <c r="AE21" s="131"/>
      <c r="AF21" s="131"/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131"/>
      <c r="AR21" s="131"/>
      <c r="AS21" s="131"/>
      <c r="AT21" s="131"/>
      <c r="AU21" s="131"/>
      <c r="AV21" s="131"/>
      <c r="AW21" s="131"/>
      <c r="AX21" s="131"/>
      <c r="AY21" s="131"/>
      <c r="AZ21" s="131"/>
      <c r="BA21" s="131"/>
      <c r="BB21" s="131"/>
      <c r="BC21" s="131"/>
      <c r="BD21" s="131"/>
      <c r="BE21" s="131"/>
      <c r="BF21" s="131"/>
      <c r="BG21" s="131"/>
      <c r="BH21" s="131"/>
      <c r="BI21" s="131"/>
      <c r="BJ21" s="131"/>
      <c r="BK21" s="131"/>
      <c r="BL21" s="131"/>
      <c r="BM21" s="131"/>
      <c r="BN21" s="131"/>
      <c r="BO21" s="131"/>
      <c r="BP21" s="131"/>
      <c r="BQ21" s="131"/>
      <c r="BR21" s="131"/>
      <c r="BS21" s="131"/>
      <c r="BT21" s="131"/>
      <c r="BU21" s="131"/>
      <c r="BV21" s="131"/>
      <c r="BW21" s="131"/>
      <c r="BX21" s="131"/>
      <c r="BY21" s="131"/>
      <c r="BZ21" s="131"/>
      <c r="CA21" s="131"/>
    </row>
    <row r="22" spans="1:79" s="5" customFormat="1" ht="10.5" customHeight="1" thickBot="1">
      <c r="A22" s="2364"/>
      <c r="B22" s="2365"/>
      <c r="C22" s="451" t="s">
        <v>13</v>
      </c>
      <c r="D22" s="886" t="s">
        <v>459</v>
      </c>
      <c r="E22" s="1179">
        <v>118.80000305175781</v>
      </c>
      <c r="F22" s="1177">
        <v>119.5</v>
      </c>
      <c r="G22" s="1177">
        <v>118.90000152587891</v>
      </c>
      <c r="H22" s="1177">
        <v>118.69999694824219</v>
      </c>
      <c r="I22" s="1177">
        <v>119</v>
      </c>
      <c r="J22" s="1177">
        <v>118.59999847412109</v>
      </c>
      <c r="K22" s="1177">
        <v>118.80000305175781</v>
      </c>
      <c r="L22" s="1177">
        <v>118.30000305175781</v>
      </c>
      <c r="M22" s="1177">
        <v>118.59999847412109</v>
      </c>
      <c r="N22" s="1177">
        <v>118.69999694824219</v>
      </c>
      <c r="O22" s="1177">
        <v>119</v>
      </c>
      <c r="P22" s="1177">
        <v>119</v>
      </c>
      <c r="Q22" s="1177">
        <v>118.90000152587891</v>
      </c>
      <c r="R22" s="1177">
        <v>119.69999694824219</v>
      </c>
      <c r="S22" s="1177">
        <v>119</v>
      </c>
      <c r="T22" s="1177">
        <v>119.30000305175781</v>
      </c>
      <c r="U22" s="1177">
        <v>119.59999847412109</v>
      </c>
      <c r="V22" s="2212">
        <v>118.80000305175781</v>
      </c>
      <c r="W22" s="1177">
        <v>118.40000152587891</v>
      </c>
      <c r="X22" s="1177">
        <v>118.5</v>
      </c>
      <c r="Y22" s="1177">
        <v>118.80000305175781</v>
      </c>
      <c r="Z22" s="1177">
        <v>118.90000152587891</v>
      </c>
      <c r="AA22" s="1177">
        <v>118.90000152587891</v>
      </c>
      <c r="AB22" s="1178">
        <v>119</v>
      </c>
      <c r="AC22" s="580"/>
    </row>
    <row r="23" spans="1:79" s="5" customFormat="1" ht="10.5" customHeight="1">
      <c r="A23" s="2216" t="s">
        <v>221</v>
      </c>
      <c r="B23" s="2219" t="s">
        <v>222</v>
      </c>
      <c r="C23" s="10" t="s">
        <v>477</v>
      </c>
      <c r="D23" s="867" t="s">
        <v>499</v>
      </c>
      <c r="E23" s="559">
        <v>1.5749999999985675</v>
      </c>
      <c r="F23" s="559">
        <v>1.049999999999045</v>
      </c>
      <c r="G23" s="559">
        <v>1.049999999999045</v>
      </c>
      <c r="H23" s="623">
        <v>1.0500000000050136</v>
      </c>
      <c r="I23" s="559">
        <v>1.049999999999045</v>
      </c>
      <c r="J23" s="559">
        <v>1.049999999999045</v>
      </c>
      <c r="K23" s="559">
        <v>1.5749999999985675</v>
      </c>
      <c r="L23" s="559">
        <v>1.049999999999045</v>
      </c>
      <c r="M23" s="559">
        <v>2.1000000000040586</v>
      </c>
      <c r="N23" s="623">
        <v>1.5749999999985675</v>
      </c>
      <c r="O23" s="559">
        <v>1.5749999999985675</v>
      </c>
      <c r="P23" s="559">
        <v>1.5749999999985675</v>
      </c>
      <c r="Q23" s="559">
        <v>1.5750000000045361</v>
      </c>
      <c r="R23" s="559">
        <v>1.5749999999985675</v>
      </c>
      <c r="S23" s="559">
        <v>1.5749999999985675</v>
      </c>
      <c r="T23" s="559">
        <v>2.0999999999980901</v>
      </c>
      <c r="U23" s="559">
        <v>2.1000000000040586</v>
      </c>
      <c r="V23" s="623">
        <v>1.5749999999985675</v>
      </c>
      <c r="W23" s="559">
        <v>1.5749999999985675</v>
      </c>
      <c r="X23" s="559">
        <v>2.1000000000040586</v>
      </c>
      <c r="Y23" s="559">
        <v>1.5749999999985675</v>
      </c>
      <c r="Z23" s="559">
        <v>1.5749999999985675</v>
      </c>
      <c r="AA23" s="559">
        <v>1.5749999999985675</v>
      </c>
      <c r="AB23" s="559">
        <v>1.5750000000045361</v>
      </c>
      <c r="AC23" s="132">
        <f>SUM(E23:AB23)</f>
        <v>36.750000000002387</v>
      </c>
      <c r="AD23" s="320"/>
    </row>
    <row r="24" spans="1:79" s="5" customFormat="1" ht="10.5" customHeight="1">
      <c r="A24" s="2217"/>
      <c r="B24" s="2220"/>
      <c r="C24" s="11" t="s">
        <v>478</v>
      </c>
      <c r="D24" s="866" t="s">
        <v>499</v>
      </c>
      <c r="E24" s="648">
        <v>0</v>
      </c>
      <c r="F24" s="648">
        <v>0</v>
      </c>
      <c r="G24" s="648">
        <v>0</v>
      </c>
      <c r="H24" s="648">
        <v>0</v>
      </c>
      <c r="I24" s="648">
        <v>0</v>
      </c>
      <c r="J24" s="648">
        <v>0</v>
      </c>
      <c r="K24" s="648">
        <v>0</v>
      </c>
      <c r="L24" s="648">
        <v>0</v>
      </c>
      <c r="M24" s="648">
        <v>0</v>
      </c>
      <c r="N24" s="648">
        <v>0</v>
      </c>
      <c r="O24" s="648">
        <v>0</v>
      </c>
      <c r="P24" s="648">
        <v>0</v>
      </c>
      <c r="Q24" s="648">
        <v>0</v>
      </c>
      <c r="R24" s="648">
        <v>0</v>
      </c>
      <c r="S24" s="648">
        <v>0</v>
      </c>
      <c r="T24" s="648">
        <v>0</v>
      </c>
      <c r="U24" s="648">
        <v>0</v>
      </c>
      <c r="V24" s="648">
        <v>0</v>
      </c>
      <c r="W24" s="648">
        <v>0</v>
      </c>
      <c r="X24" s="648">
        <v>0</v>
      </c>
      <c r="Y24" s="648">
        <v>0</v>
      </c>
      <c r="Z24" s="648">
        <v>0</v>
      </c>
      <c r="AA24" s="648">
        <v>0</v>
      </c>
      <c r="AB24" s="648">
        <v>0</v>
      </c>
      <c r="AC24" s="128">
        <f>SUM(E24:AB24)</f>
        <v>0</v>
      </c>
      <c r="AD24" s="848" t="s">
        <v>458</v>
      </c>
    </row>
    <row r="25" spans="1:79" s="5" customFormat="1" ht="10.5" customHeight="1">
      <c r="A25" s="2217"/>
      <c r="B25" s="2220"/>
      <c r="C25" s="11" t="s">
        <v>8</v>
      </c>
      <c r="D25" s="866" t="s">
        <v>459</v>
      </c>
      <c r="E25" s="1183">
        <v>21</v>
      </c>
      <c r="F25" s="1184">
        <v>18</v>
      </c>
      <c r="G25" s="1184">
        <v>19</v>
      </c>
      <c r="H25" s="1184">
        <v>17</v>
      </c>
      <c r="I25" s="1184">
        <v>16</v>
      </c>
      <c r="J25" s="1184">
        <v>15</v>
      </c>
      <c r="K25" s="1184">
        <v>18</v>
      </c>
      <c r="L25" s="1184">
        <v>25</v>
      </c>
      <c r="M25" s="1184">
        <v>24</v>
      </c>
      <c r="N25" s="1184">
        <v>21</v>
      </c>
      <c r="O25" s="1184">
        <v>24</v>
      </c>
      <c r="P25" s="1184">
        <v>22</v>
      </c>
      <c r="Q25" s="1184">
        <v>17</v>
      </c>
      <c r="R25" s="1184">
        <v>30</v>
      </c>
      <c r="S25" s="1184">
        <v>25</v>
      </c>
      <c r="T25" s="1184">
        <v>34</v>
      </c>
      <c r="U25" s="1184">
        <v>24</v>
      </c>
      <c r="V25" s="1184">
        <v>22</v>
      </c>
      <c r="W25" s="1184">
        <v>26</v>
      </c>
      <c r="X25" s="1184">
        <v>30</v>
      </c>
      <c r="Y25" s="1184">
        <v>28</v>
      </c>
      <c r="Z25" s="1184">
        <v>30</v>
      </c>
      <c r="AA25" s="1184">
        <v>25</v>
      </c>
      <c r="AB25" s="1185">
        <v>20</v>
      </c>
      <c r="AC25" s="129"/>
    </row>
    <row r="26" spans="1:79" s="5" customFormat="1" ht="10.5" customHeight="1" thickBot="1">
      <c r="A26" s="2218"/>
      <c r="B26" s="2221"/>
      <c r="C26" s="48" t="s">
        <v>16</v>
      </c>
      <c r="D26" s="48"/>
      <c r="E26" s="450">
        <f t="shared" ref="E26:AB26" si="2">E24/E23</f>
        <v>0</v>
      </c>
      <c r="F26" s="450">
        <f t="shared" si="2"/>
        <v>0</v>
      </c>
      <c r="G26" s="450">
        <f t="shared" si="2"/>
        <v>0</v>
      </c>
      <c r="H26" s="475">
        <f t="shared" si="2"/>
        <v>0</v>
      </c>
      <c r="I26" s="450">
        <f t="shared" si="2"/>
        <v>0</v>
      </c>
      <c r="J26" s="450">
        <f t="shared" si="2"/>
        <v>0</v>
      </c>
      <c r="K26" s="450">
        <f t="shared" si="2"/>
        <v>0</v>
      </c>
      <c r="L26" s="450">
        <f t="shared" si="2"/>
        <v>0</v>
      </c>
      <c r="M26" s="450">
        <f t="shared" si="2"/>
        <v>0</v>
      </c>
      <c r="N26" s="475">
        <f t="shared" si="2"/>
        <v>0</v>
      </c>
      <c r="O26" s="450">
        <f t="shared" si="2"/>
        <v>0</v>
      </c>
      <c r="P26" s="450">
        <f t="shared" si="2"/>
        <v>0</v>
      </c>
      <c r="Q26" s="450">
        <f t="shared" si="2"/>
        <v>0</v>
      </c>
      <c r="R26" s="450">
        <f t="shared" si="2"/>
        <v>0</v>
      </c>
      <c r="S26" s="450">
        <f t="shared" si="2"/>
        <v>0</v>
      </c>
      <c r="T26" s="450">
        <f t="shared" si="2"/>
        <v>0</v>
      </c>
      <c r="U26" s="450">
        <f t="shared" si="2"/>
        <v>0</v>
      </c>
      <c r="V26" s="475">
        <f t="shared" si="2"/>
        <v>0</v>
      </c>
      <c r="W26" s="450">
        <f t="shared" si="2"/>
        <v>0</v>
      </c>
      <c r="X26" s="450">
        <f t="shared" si="2"/>
        <v>0</v>
      </c>
      <c r="Y26" s="450">
        <f t="shared" si="2"/>
        <v>0</v>
      </c>
      <c r="Z26" s="450">
        <f t="shared" si="2"/>
        <v>0</v>
      </c>
      <c r="AA26" s="450">
        <f t="shared" si="2"/>
        <v>0</v>
      </c>
      <c r="AB26" s="450">
        <f t="shared" si="2"/>
        <v>0</v>
      </c>
      <c r="AC26" s="339">
        <f>AC24/AC23</f>
        <v>0</v>
      </c>
      <c r="AD26" s="131"/>
      <c r="AE26" s="131"/>
      <c r="AF26" s="131"/>
      <c r="AG26" s="131"/>
      <c r="AH26" s="131"/>
      <c r="AI26" s="131"/>
      <c r="AJ26" s="131"/>
      <c r="AK26" s="131"/>
      <c r="AL26" s="131"/>
      <c r="AM26" s="131"/>
      <c r="AN26" s="131"/>
      <c r="AO26" s="131"/>
      <c r="AP26" s="131"/>
      <c r="AQ26" s="131"/>
      <c r="AR26" s="131"/>
      <c r="AS26" s="131"/>
      <c r="AT26" s="131"/>
      <c r="AU26" s="131"/>
      <c r="AV26" s="131"/>
      <c r="AW26" s="131"/>
      <c r="AX26" s="131"/>
      <c r="AY26" s="131"/>
      <c r="AZ26" s="131"/>
      <c r="BA26" s="131"/>
      <c r="BB26" s="131"/>
      <c r="BC26" s="131"/>
      <c r="BD26" s="131"/>
      <c r="BE26" s="131"/>
      <c r="BF26" s="131"/>
      <c r="BG26" s="131"/>
      <c r="BH26" s="131"/>
      <c r="BI26" s="131"/>
      <c r="BJ26" s="131"/>
      <c r="BK26" s="131"/>
      <c r="BL26" s="131"/>
      <c r="BM26" s="131"/>
      <c r="BN26" s="131"/>
      <c r="BO26" s="131"/>
      <c r="BP26" s="131"/>
      <c r="BQ26" s="131"/>
      <c r="BR26" s="131"/>
      <c r="BS26" s="131"/>
      <c r="BT26" s="131"/>
      <c r="BU26" s="131"/>
      <c r="BV26" s="131"/>
      <c r="BW26" s="131"/>
      <c r="BX26" s="131"/>
      <c r="BY26" s="131"/>
      <c r="BZ26" s="131"/>
      <c r="CA26" s="131"/>
    </row>
    <row r="27" spans="1:79" s="5" customFormat="1" ht="10.5" customHeight="1">
      <c r="A27" s="2216" t="s">
        <v>132</v>
      </c>
      <c r="B27" s="2219" t="s">
        <v>133</v>
      </c>
      <c r="C27" s="10" t="s">
        <v>477</v>
      </c>
      <c r="D27" s="867" t="s">
        <v>499</v>
      </c>
      <c r="E27" s="125">
        <v>0.52499999999952252</v>
      </c>
      <c r="F27" s="125">
        <v>1.049999999999045</v>
      </c>
      <c r="G27" s="125">
        <v>0.52499999999952252</v>
      </c>
      <c r="H27" s="643">
        <v>1.049999999999045</v>
      </c>
      <c r="I27" s="125">
        <v>1.0500000000050136</v>
      </c>
      <c r="J27" s="125">
        <v>0.52499999999952252</v>
      </c>
      <c r="K27" s="125">
        <v>1.049999999999045</v>
      </c>
      <c r="L27" s="125">
        <v>1.049999999999045</v>
      </c>
      <c r="M27" s="125">
        <v>0.52499999999952252</v>
      </c>
      <c r="N27" s="643">
        <v>1.049999999999045</v>
      </c>
      <c r="O27" s="125">
        <v>1.049999999999045</v>
      </c>
      <c r="P27" s="125">
        <v>1.5750000000045361</v>
      </c>
      <c r="Q27" s="125">
        <v>1.5749999999985675</v>
      </c>
      <c r="R27" s="125">
        <v>1.049999999999045</v>
      </c>
      <c r="S27" s="125">
        <v>1.049999999999045</v>
      </c>
      <c r="T27" s="125">
        <v>1.049999999999045</v>
      </c>
      <c r="U27" s="125">
        <v>1.0500000000050136</v>
      </c>
      <c r="V27" s="643">
        <v>0.52499999999952252</v>
      </c>
      <c r="W27" s="125">
        <v>0.52499999999952252</v>
      </c>
      <c r="X27" s="125">
        <v>0.52499999999952252</v>
      </c>
      <c r="Y27" s="125">
        <v>0.52499999999952252</v>
      </c>
      <c r="Z27" s="125">
        <v>0.52499999999952252</v>
      </c>
      <c r="AA27" s="125">
        <v>0.52499999999952252</v>
      </c>
      <c r="AB27" s="373">
        <v>1.049999999999045</v>
      </c>
      <c r="AC27" s="630">
        <f>SUM(E27:AB27)</f>
        <v>20.999999999998806</v>
      </c>
    </row>
    <row r="28" spans="1:79" s="5" customFormat="1" ht="10.5" customHeight="1">
      <c r="A28" s="2217"/>
      <c r="B28" s="2220"/>
      <c r="C28" s="11" t="s">
        <v>478</v>
      </c>
      <c r="D28" s="866" t="s">
        <v>499</v>
      </c>
      <c r="E28" s="126">
        <v>1.5750000000015518</v>
      </c>
      <c r="F28" s="126">
        <v>1.5749999999985675</v>
      </c>
      <c r="G28" s="126">
        <v>1.049999999999045</v>
      </c>
      <c r="H28" s="641">
        <v>2.1000000000010743</v>
      </c>
      <c r="I28" s="126">
        <v>1.049999999999045</v>
      </c>
      <c r="J28" s="126">
        <v>2.1000000000010743</v>
      </c>
      <c r="K28" s="126">
        <v>1.049999999999045</v>
      </c>
      <c r="L28" s="126">
        <v>1.5750000000015518</v>
      </c>
      <c r="M28" s="126">
        <v>1.5749999999985675</v>
      </c>
      <c r="N28" s="641">
        <v>1.5750000000015518</v>
      </c>
      <c r="O28" s="126">
        <v>1.5749999999985675</v>
      </c>
      <c r="P28" s="126">
        <v>1.5750000000015518</v>
      </c>
      <c r="Q28" s="126">
        <v>1.5749999999985675</v>
      </c>
      <c r="R28" s="126">
        <v>1.5750000000015518</v>
      </c>
      <c r="S28" s="126">
        <v>1.5749999999985675</v>
      </c>
      <c r="T28" s="126">
        <v>1.5750000000015518</v>
      </c>
      <c r="U28" s="126">
        <v>1.5749999999985675</v>
      </c>
      <c r="V28" s="641">
        <v>1.5750000000015518</v>
      </c>
      <c r="W28" s="126">
        <v>1.5749999999985675</v>
      </c>
      <c r="X28" s="126">
        <v>1.5750000000015518</v>
      </c>
      <c r="Y28" s="126">
        <v>1.049999999999045</v>
      </c>
      <c r="Z28" s="126">
        <v>1.5749999999985675</v>
      </c>
      <c r="AA28" s="126">
        <v>1.0500000000020293</v>
      </c>
      <c r="AB28" s="129">
        <v>1.049999999999045</v>
      </c>
      <c r="AC28" s="557">
        <f>SUM(E28:AB28)</f>
        <v>35.700000000000358</v>
      </c>
    </row>
    <row r="29" spans="1:79" s="5" customFormat="1" ht="10.5" customHeight="1">
      <c r="A29" s="2217"/>
      <c r="B29" s="2220"/>
      <c r="C29" s="11" t="s">
        <v>8</v>
      </c>
      <c r="D29" s="866" t="s">
        <v>459</v>
      </c>
      <c r="E29" s="1180">
        <v>22</v>
      </c>
      <c r="F29" s="1181">
        <v>21</v>
      </c>
      <c r="G29" s="1181">
        <v>25</v>
      </c>
      <c r="H29" s="1181">
        <v>27</v>
      </c>
      <c r="I29" s="1181">
        <v>23</v>
      </c>
      <c r="J29" s="1181">
        <v>31</v>
      </c>
      <c r="K29" s="1181">
        <v>28</v>
      </c>
      <c r="L29" s="1181">
        <v>22</v>
      </c>
      <c r="M29" s="1181">
        <v>26</v>
      </c>
      <c r="N29" s="1181">
        <v>31</v>
      </c>
      <c r="O29" s="1181">
        <v>28</v>
      </c>
      <c r="P29" s="1181">
        <v>33</v>
      </c>
      <c r="Q29" s="1181">
        <v>30</v>
      </c>
      <c r="R29" s="1181">
        <v>29</v>
      </c>
      <c r="S29" s="1181">
        <v>30</v>
      </c>
      <c r="T29" s="1181">
        <v>24</v>
      </c>
      <c r="U29" s="1181">
        <v>27</v>
      </c>
      <c r="V29" s="1181">
        <v>27</v>
      </c>
      <c r="W29" s="1181">
        <v>20</v>
      </c>
      <c r="X29" s="1181">
        <v>22</v>
      </c>
      <c r="Y29" s="1181">
        <v>15</v>
      </c>
      <c r="Z29" s="1181">
        <v>21</v>
      </c>
      <c r="AA29" s="1181">
        <v>23</v>
      </c>
      <c r="AB29" s="1182">
        <v>22</v>
      </c>
      <c r="AC29" s="555"/>
    </row>
    <row r="30" spans="1:79" s="5" customFormat="1" ht="10.5" customHeight="1" thickBot="1">
      <c r="A30" s="2218"/>
      <c r="B30" s="2221"/>
      <c r="C30" s="48" t="s">
        <v>16</v>
      </c>
      <c r="D30" s="48"/>
      <c r="E30" s="307">
        <f t="shared" ref="E30:AB30" si="3">E28/E27</f>
        <v>3.0000000000056843</v>
      </c>
      <c r="F30" s="307">
        <f t="shared" si="3"/>
        <v>1.5</v>
      </c>
      <c r="G30" s="307">
        <f t="shared" si="3"/>
        <v>2</v>
      </c>
      <c r="H30" s="456">
        <f t="shared" si="3"/>
        <v>2.0000000000028422</v>
      </c>
      <c r="I30" s="307">
        <f t="shared" si="3"/>
        <v>0.99999999999431566</v>
      </c>
      <c r="J30" s="307">
        <f t="shared" si="3"/>
        <v>4.0000000000056843</v>
      </c>
      <c r="K30" s="307">
        <f t="shared" si="3"/>
        <v>1</v>
      </c>
      <c r="L30" s="307">
        <f t="shared" si="3"/>
        <v>1.5000000000028422</v>
      </c>
      <c r="M30" s="307">
        <f t="shared" si="3"/>
        <v>3</v>
      </c>
      <c r="N30" s="456">
        <f t="shared" si="3"/>
        <v>1.5000000000028422</v>
      </c>
      <c r="O30" s="307">
        <f t="shared" si="3"/>
        <v>1.5</v>
      </c>
      <c r="P30" s="307">
        <f t="shared" si="3"/>
        <v>0.99999999999810518</v>
      </c>
      <c r="Q30" s="307">
        <f t="shared" si="3"/>
        <v>1</v>
      </c>
      <c r="R30" s="307">
        <f t="shared" si="3"/>
        <v>1.5000000000028422</v>
      </c>
      <c r="S30" s="307">
        <f t="shared" si="3"/>
        <v>1.5</v>
      </c>
      <c r="T30" s="307">
        <f t="shared" si="3"/>
        <v>1.5000000000028422</v>
      </c>
      <c r="U30" s="307">
        <f t="shared" si="3"/>
        <v>1.4999999999914735</v>
      </c>
      <c r="V30" s="456">
        <f t="shared" si="3"/>
        <v>3.0000000000056843</v>
      </c>
      <c r="W30" s="307">
        <f t="shared" si="3"/>
        <v>3</v>
      </c>
      <c r="X30" s="307">
        <f t="shared" si="3"/>
        <v>3.0000000000056843</v>
      </c>
      <c r="Y30" s="307">
        <f t="shared" si="3"/>
        <v>2</v>
      </c>
      <c r="Z30" s="307">
        <f t="shared" si="3"/>
        <v>3</v>
      </c>
      <c r="AA30" s="307">
        <f t="shared" si="3"/>
        <v>2.0000000000056843</v>
      </c>
      <c r="AB30" s="644">
        <f t="shared" si="3"/>
        <v>1</v>
      </c>
      <c r="AC30" s="645">
        <f>AC28/AC27</f>
        <v>1.7000000000001136</v>
      </c>
      <c r="AD30" s="131"/>
      <c r="AE30" s="131"/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</row>
    <row r="31" spans="1:79" s="5" customFormat="1" ht="10.5" customHeight="1">
      <c r="A31" s="2216" t="s">
        <v>100</v>
      </c>
      <c r="B31" s="2219" t="s">
        <v>134</v>
      </c>
      <c r="C31" s="10" t="s">
        <v>477</v>
      </c>
      <c r="D31" s="867" t="s">
        <v>459</v>
      </c>
      <c r="E31" s="1189">
        <v>3.191849946975708</v>
      </c>
      <c r="F31" s="1190">
        <v>2.9634900093078613</v>
      </c>
      <c r="G31" s="1190">
        <v>2.8804500102996826</v>
      </c>
      <c r="H31" s="1190">
        <v>2.5846199989318848</v>
      </c>
      <c r="I31" s="1190">
        <v>2.8129799365997314</v>
      </c>
      <c r="J31" s="1190">
        <v>3.1295700073242187</v>
      </c>
      <c r="K31" s="1190">
        <v>3.6226198673248291</v>
      </c>
      <c r="L31" s="1190">
        <v>4.4737801551818848</v>
      </c>
      <c r="M31" s="1190">
        <v>5.2678499221801758</v>
      </c>
      <c r="N31" s="1190">
        <v>5.6830501556396484</v>
      </c>
      <c r="O31" s="1190">
        <v>6.0100197792053223</v>
      </c>
      <c r="P31" s="1190">
        <v>6.1086297035217285</v>
      </c>
      <c r="Q31" s="1190">
        <v>5.9269800186157227</v>
      </c>
      <c r="R31" s="1190">
        <v>5.9425497055053711</v>
      </c>
      <c r="S31" s="1190">
        <v>5.584439754486084</v>
      </c>
      <c r="T31" s="1190">
        <v>5.3560800552368164</v>
      </c>
      <c r="U31" s="1190">
        <v>5.0654401779174805</v>
      </c>
      <c r="V31" s="1190">
        <v>4.9408798217773437</v>
      </c>
      <c r="W31" s="1190">
        <v>4.7280898094177246</v>
      </c>
      <c r="X31" s="1190">
        <v>4.5983400344848633</v>
      </c>
      <c r="Y31" s="1190">
        <v>4.5256800651550293</v>
      </c>
      <c r="Z31" s="1190">
        <v>4.4166898727416992</v>
      </c>
      <c r="AA31" s="1190">
        <v>3.9236400127410889</v>
      </c>
      <c r="AB31" s="1191">
        <v>3.6589498519897461</v>
      </c>
      <c r="AC31" s="586">
        <f>SUM(E31:AB31)</f>
        <v>107.39666867256165</v>
      </c>
      <c r="AD31" s="320"/>
    </row>
    <row r="32" spans="1:79" s="5" customFormat="1" ht="10.5" customHeight="1">
      <c r="A32" s="2217"/>
      <c r="B32" s="2220"/>
      <c r="C32" s="11" t="s">
        <v>478</v>
      </c>
      <c r="D32" s="866" t="s">
        <v>459</v>
      </c>
      <c r="E32" s="1192">
        <v>0.87711000442504883</v>
      </c>
      <c r="F32" s="1193">
        <v>0.90824997425079346</v>
      </c>
      <c r="G32" s="1193">
        <v>0.83559000492095947</v>
      </c>
      <c r="H32" s="1193">
        <v>0.83559000492095947</v>
      </c>
      <c r="I32" s="1193">
        <v>0.83039999008178711</v>
      </c>
      <c r="J32" s="1193">
        <v>0.88230001926422119</v>
      </c>
      <c r="K32" s="1193">
        <v>0.96015000343322754</v>
      </c>
      <c r="L32" s="1193">
        <v>1.053570032119751</v>
      </c>
      <c r="M32" s="1193">
        <v>1.2923099994659424</v>
      </c>
      <c r="N32" s="1193">
        <v>1.3286399841308594</v>
      </c>
      <c r="O32" s="1193">
        <v>1.4064899682998657</v>
      </c>
      <c r="P32" s="1193">
        <v>1.3909199237823486</v>
      </c>
      <c r="Q32" s="1193">
        <v>1.4739599227905273</v>
      </c>
      <c r="R32" s="1193">
        <v>1.5673799514770508</v>
      </c>
      <c r="S32" s="1193">
        <v>1.396109938621521</v>
      </c>
      <c r="T32" s="1193">
        <v>1.2819299697875977</v>
      </c>
      <c r="U32" s="1193">
        <v>1.3649699687957764</v>
      </c>
      <c r="V32" s="1193">
        <v>1.2404099702835083</v>
      </c>
      <c r="W32" s="1193">
        <v>1.1936999559402466</v>
      </c>
      <c r="X32" s="1193">
        <v>1.2404099702835083</v>
      </c>
      <c r="Y32" s="1193">
        <v>1.1002800464630127</v>
      </c>
      <c r="Z32" s="1193">
        <v>1.0276199579238892</v>
      </c>
      <c r="AA32" s="1193">
        <v>1.0120500326156616</v>
      </c>
      <c r="AB32" s="1194">
        <v>1.0379999876022339</v>
      </c>
      <c r="AC32" s="557">
        <f>SUM(E32:AB32)</f>
        <v>27.538139581680298</v>
      </c>
    </row>
    <row r="33" spans="1:79" s="5" customFormat="1" ht="10.5" customHeight="1">
      <c r="A33" s="2217"/>
      <c r="B33" s="2220"/>
      <c r="C33" s="11" t="s">
        <v>8</v>
      </c>
      <c r="D33" s="866" t="s">
        <v>459</v>
      </c>
      <c r="E33" s="1186">
        <v>184</v>
      </c>
      <c r="F33" s="1187">
        <v>169</v>
      </c>
      <c r="G33" s="1187">
        <v>159</v>
      </c>
      <c r="H33" s="1187">
        <v>154</v>
      </c>
      <c r="I33" s="1187">
        <v>162</v>
      </c>
      <c r="J33" s="1187">
        <v>175</v>
      </c>
      <c r="K33" s="1187">
        <v>211</v>
      </c>
      <c r="L33" s="1187">
        <v>250</v>
      </c>
      <c r="M33" s="1187">
        <v>305</v>
      </c>
      <c r="N33" s="1187">
        <v>324</v>
      </c>
      <c r="O33" s="1187">
        <v>345</v>
      </c>
      <c r="P33" s="1187">
        <v>348</v>
      </c>
      <c r="Q33" s="1187">
        <v>344</v>
      </c>
      <c r="R33" s="1187">
        <v>341</v>
      </c>
      <c r="S33" s="1187">
        <v>320</v>
      </c>
      <c r="T33" s="1187">
        <v>304</v>
      </c>
      <c r="U33" s="1187">
        <v>295</v>
      </c>
      <c r="V33" s="1187">
        <v>283</v>
      </c>
      <c r="W33" s="1187">
        <v>271</v>
      </c>
      <c r="X33" s="1187">
        <v>260</v>
      </c>
      <c r="Y33" s="1187">
        <v>257</v>
      </c>
      <c r="Z33" s="1187">
        <v>251</v>
      </c>
      <c r="AA33" s="1187">
        <v>227</v>
      </c>
      <c r="AB33" s="1188">
        <v>208</v>
      </c>
      <c r="AC33" s="557"/>
    </row>
    <row r="34" spans="1:79" s="5" customFormat="1" ht="10.5" customHeight="1" thickBot="1">
      <c r="A34" s="2250"/>
      <c r="B34" s="2264"/>
      <c r="C34" s="47" t="s">
        <v>16</v>
      </c>
      <c r="D34" s="47"/>
      <c r="E34" s="307">
        <f t="shared" ref="E34:AB34" si="4">E32/E31</f>
        <v>0.27479675391887215</v>
      </c>
      <c r="F34" s="307">
        <f t="shared" si="4"/>
        <v>0.30647985024350394</v>
      </c>
      <c r="G34" s="307">
        <f t="shared" si="4"/>
        <v>0.29009009076120873</v>
      </c>
      <c r="H34" s="456">
        <f t="shared" si="4"/>
        <v>0.32329317472830582</v>
      </c>
      <c r="I34" s="307">
        <f t="shared" si="4"/>
        <v>0.29520295515706962</v>
      </c>
      <c r="J34" s="307">
        <f t="shared" si="4"/>
        <v>0.28192372025529072</v>
      </c>
      <c r="K34" s="307">
        <f t="shared" si="4"/>
        <v>0.26504299059737196</v>
      </c>
      <c r="L34" s="307">
        <f t="shared" si="4"/>
        <v>0.2354988389180061</v>
      </c>
      <c r="M34" s="307">
        <f t="shared" si="4"/>
        <v>0.24532020056697082</v>
      </c>
      <c r="N34" s="456">
        <f t="shared" si="4"/>
        <v>0.23378994514281495</v>
      </c>
      <c r="O34" s="307">
        <f t="shared" si="4"/>
        <v>0.2340241829430118</v>
      </c>
      <c r="P34" s="307">
        <f t="shared" si="4"/>
        <v>0.22769753468285361</v>
      </c>
      <c r="Q34" s="307">
        <f t="shared" si="4"/>
        <v>0.24868650107829762</v>
      </c>
      <c r="R34" s="307">
        <f t="shared" si="4"/>
        <v>0.26375546342085771</v>
      </c>
      <c r="S34" s="307">
        <f t="shared" si="4"/>
        <v>0.25</v>
      </c>
      <c r="T34" s="307">
        <f t="shared" si="4"/>
        <v>0.23934107716224526</v>
      </c>
      <c r="U34" s="307">
        <f t="shared" si="4"/>
        <v>0.26946719748982351</v>
      </c>
      <c r="V34" s="456">
        <f t="shared" si="4"/>
        <v>0.2510504232093031</v>
      </c>
      <c r="W34" s="307">
        <f t="shared" si="4"/>
        <v>0.25246981424983839</v>
      </c>
      <c r="X34" s="307">
        <f t="shared" si="4"/>
        <v>0.26975168451683834</v>
      </c>
      <c r="Y34" s="307">
        <f t="shared" si="4"/>
        <v>0.24311927282144769</v>
      </c>
      <c r="Z34" s="307">
        <f t="shared" si="4"/>
        <v>0.23266744723599644</v>
      </c>
      <c r="AA34" s="307">
        <f t="shared" si="4"/>
        <v>0.25793651541152335</v>
      </c>
      <c r="AB34" s="644">
        <f t="shared" si="4"/>
        <v>0.2836879513496931</v>
      </c>
      <c r="AC34" s="645">
        <f>AC32/AC31</f>
        <v>0.25641521214815771</v>
      </c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  <c r="BG34" s="131"/>
      <c r="BH34" s="131"/>
      <c r="BI34" s="131"/>
      <c r="BJ34" s="131"/>
      <c r="BK34" s="131"/>
      <c r="BL34" s="131"/>
      <c r="BM34" s="131"/>
      <c r="BN34" s="131"/>
      <c r="BO34" s="131"/>
      <c r="BP34" s="131"/>
      <c r="BQ34" s="131"/>
      <c r="BR34" s="131"/>
      <c r="BS34" s="131"/>
      <c r="BT34" s="131"/>
      <c r="BU34" s="131"/>
      <c r="BV34" s="131"/>
      <c r="BW34" s="131"/>
      <c r="BX34" s="131"/>
      <c r="BY34" s="131"/>
      <c r="BZ34" s="131"/>
      <c r="CA34" s="131"/>
    </row>
    <row r="35" spans="1:79" s="5" customFormat="1" ht="10.5" customHeight="1">
      <c r="A35" s="2233" t="s">
        <v>94</v>
      </c>
      <c r="B35" s="2252" t="s">
        <v>135</v>
      </c>
      <c r="C35" s="69" t="s">
        <v>477</v>
      </c>
      <c r="D35" s="865" t="s">
        <v>459</v>
      </c>
      <c r="E35" s="1195">
        <v>4.7021398544311523</v>
      </c>
      <c r="F35" s="1196">
        <v>4.2038998603820801</v>
      </c>
      <c r="G35" s="1196">
        <v>3.9340200424194336</v>
      </c>
      <c r="H35" s="1196">
        <v>3.8302199840545654</v>
      </c>
      <c r="I35" s="1196">
        <v>3.9807300567626953</v>
      </c>
      <c r="J35" s="1196">
        <v>4.1935200691223145</v>
      </c>
      <c r="K35" s="1196">
        <v>5.0291099548339844</v>
      </c>
      <c r="L35" s="1196">
        <v>6.1657199859619141</v>
      </c>
      <c r="M35" s="1196">
        <v>6.9078898429870605</v>
      </c>
      <c r="N35" s="1196">
        <v>7.5670199394226074</v>
      </c>
      <c r="O35" s="1196">
        <v>7.618919849395752</v>
      </c>
      <c r="P35" s="1196">
        <v>7.6085400581359863</v>
      </c>
      <c r="Q35" s="1196">
        <v>7.4943599700927734</v>
      </c>
      <c r="R35" s="1196">
        <v>7.4165101051330566</v>
      </c>
      <c r="S35" s="1196">
        <v>7.2504301071166992</v>
      </c>
      <c r="T35" s="1196">
        <v>7.3438501358032227</v>
      </c>
      <c r="U35" s="1196">
        <v>6.7885198593139648</v>
      </c>
      <c r="V35" s="1196">
        <v>6.5342097282409668</v>
      </c>
      <c r="W35" s="1196">
        <v>6.5653500556945801</v>
      </c>
      <c r="X35" s="1196">
        <v>6.4511699676513672</v>
      </c>
      <c r="Y35" s="1196">
        <v>6.674339771270752</v>
      </c>
      <c r="Z35" s="1196">
        <v>6.5757298469543457</v>
      </c>
      <c r="AA35" s="1196">
        <v>5.8439397811889648</v>
      </c>
      <c r="AB35" s="1197">
        <v>5.1277198791503906</v>
      </c>
      <c r="AC35" s="586">
        <f>SUM(E35:AB35)</f>
        <v>145.80785870552063</v>
      </c>
    </row>
    <row r="36" spans="1:79" s="5" customFormat="1" ht="10.5" customHeight="1">
      <c r="A36" s="2217"/>
      <c r="B36" s="2220"/>
      <c r="C36" s="11" t="s">
        <v>478</v>
      </c>
      <c r="D36" s="866" t="s">
        <v>459</v>
      </c>
      <c r="E36" s="1198">
        <v>0.98091000318527222</v>
      </c>
      <c r="F36" s="1199">
        <v>0.99128997325897217</v>
      </c>
      <c r="G36" s="1199">
        <v>0.87711000442504883</v>
      </c>
      <c r="H36" s="1199">
        <v>0.82520997524261475</v>
      </c>
      <c r="I36" s="1199">
        <v>0.87711000442504883</v>
      </c>
      <c r="J36" s="1199">
        <v>0.88230001926422119</v>
      </c>
      <c r="K36" s="1199">
        <v>1.0120500326156616</v>
      </c>
      <c r="L36" s="1199">
        <v>1.2819299697875977</v>
      </c>
      <c r="M36" s="1199">
        <v>1.5569999217987061</v>
      </c>
      <c r="N36" s="1199">
        <v>1.5154800415039062</v>
      </c>
      <c r="O36" s="1199">
        <v>1.6763700246810913</v>
      </c>
      <c r="P36" s="1199">
        <v>1.4947199821472168</v>
      </c>
      <c r="Q36" s="1199">
        <v>1.7386499643325806</v>
      </c>
      <c r="R36" s="1199">
        <v>1.7697899341583252</v>
      </c>
      <c r="S36" s="1199">
        <v>1.5310499668121338</v>
      </c>
      <c r="T36" s="1199">
        <v>1.6556099653244019</v>
      </c>
      <c r="U36" s="1199">
        <v>1.4064899682998657</v>
      </c>
      <c r="V36" s="1199">
        <v>1.359779953956604</v>
      </c>
      <c r="W36" s="1199">
        <v>1.4480099678039551</v>
      </c>
      <c r="X36" s="1199">
        <v>1.3078799247741699</v>
      </c>
      <c r="Y36" s="1199">
        <v>1.2196500301361084</v>
      </c>
      <c r="Z36" s="1199">
        <v>1.359779953956604</v>
      </c>
      <c r="AA36" s="1199">
        <v>1.0431900024414062</v>
      </c>
      <c r="AB36" s="1200">
        <v>1.089900016784668</v>
      </c>
      <c r="AC36" s="557">
        <f>SUM(E36:AB36)</f>
        <v>30.90125960111618</v>
      </c>
    </row>
    <row r="37" spans="1:79" s="5" customFormat="1" ht="10.5" customHeight="1">
      <c r="A37" s="2217"/>
      <c r="B37" s="2220"/>
      <c r="C37" s="11" t="s">
        <v>8</v>
      </c>
      <c r="D37" s="866" t="s">
        <v>459</v>
      </c>
      <c r="E37" s="1201">
        <v>280</v>
      </c>
      <c r="F37" s="1202">
        <v>252</v>
      </c>
      <c r="G37" s="1202">
        <v>235</v>
      </c>
      <c r="H37" s="1202">
        <v>220</v>
      </c>
      <c r="I37" s="1202">
        <v>232</v>
      </c>
      <c r="J37" s="1202">
        <v>244</v>
      </c>
      <c r="K37" s="1202">
        <v>290</v>
      </c>
      <c r="L37" s="1202">
        <v>362</v>
      </c>
      <c r="M37" s="1202">
        <v>407</v>
      </c>
      <c r="N37" s="1202">
        <v>450</v>
      </c>
      <c r="O37" s="1202">
        <v>456</v>
      </c>
      <c r="P37" s="1202">
        <v>450</v>
      </c>
      <c r="Q37" s="1202">
        <v>451</v>
      </c>
      <c r="R37" s="1202">
        <v>439</v>
      </c>
      <c r="S37" s="1202">
        <v>431</v>
      </c>
      <c r="T37" s="1202">
        <v>436</v>
      </c>
      <c r="U37" s="1202">
        <v>393</v>
      </c>
      <c r="V37" s="1202">
        <v>379</v>
      </c>
      <c r="W37" s="1202">
        <v>395</v>
      </c>
      <c r="X37" s="1202">
        <v>377</v>
      </c>
      <c r="Y37" s="1202">
        <v>391</v>
      </c>
      <c r="Z37" s="1202">
        <v>386</v>
      </c>
      <c r="AA37" s="1202">
        <v>341</v>
      </c>
      <c r="AB37" s="1203">
        <v>296</v>
      </c>
      <c r="AC37" s="557"/>
    </row>
    <row r="38" spans="1:79" s="5" customFormat="1" ht="10.5" customHeight="1" thickBot="1">
      <c r="A38" s="2218"/>
      <c r="B38" s="2221"/>
      <c r="C38" s="48" t="s">
        <v>16</v>
      </c>
      <c r="D38" s="48"/>
      <c r="E38" s="307">
        <f t="shared" ref="E38:AB38" si="5">E36/E35</f>
        <v>0.20860927865871381</v>
      </c>
      <c r="F38" s="307">
        <f t="shared" si="5"/>
        <v>0.23580247060615681</v>
      </c>
      <c r="G38" s="307">
        <f t="shared" si="5"/>
        <v>0.22295514383948681</v>
      </c>
      <c r="H38" s="456">
        <f t="shared" si="5"/>
        <v>0.2154471489047661</v>
      </c>
      <c r="I38" s="307">
        <f t="shared" si="5"/>
        <v>0.2203389810205702</v>
      </c>
      <c r="J38" s="307">
        <f t="shared" si="5"/>
        <v>0.21039604072978307</v>
      </c>
      <c r="K38" s="307">
        <f t="shared" si="5"/>
        <v>0.20123839838555893</v>
      </c>
      <c r="L38" s="307">
        <f t="shared" si="5"/>
        <v>0.20791245348577142</v>
      </c>
      <c r="M38" s="307">
        <f t="shared" si="5"/>
        <v>0.22539443407300183</v>
      </c>
      <c r="N38" s="456">
        <f t="shared" si="5"/>
        <v>0.20027435551062434</v>
      </c>
      <c r="O38" s="307">
        <f t="shared" si="5"/>
        <v>0.22002725554516003</v>
      </c>
      <c r="P38" s="307">
        <f t="shared" si="5"/>
        <v>0.19645292930394426</v>
      </c>
      <c r="Q38" s="307">
        <f t="shared" si="5"/>
        <v>0.23199445600036445</v>
      </c>
      <c r="R38" s="307">
        <f t="shared" si="5"/>
        <v>0.23862839921615317</v>
      </c>
      <c r="S38" s="307">
        <f t="shared" si="5"/>
        <v>0.21116677827282596</v>
      </c>
      <c r="T38" s="307">
        <f t="shared" si="5"/>
        <v>0.22544168722246427</v>
      </c>
      <c r="U38" s="307">
        <f t="shared" si="5"/>
        <v>0.20718654396659641</v>
      </c>
      <c r="V38" s="456">
        <f t="shared" si="5"/>
        <v>0.2081016695989435</v>
      </c>
      <c r="W38" s="307">
        <f t="shared" si="5"/>
        <v>0.22055335290888203</v>
      </c>
      <c r="X38" s="307">
        <f t="shared" si="5"/>
        <v>0.20273530713535373</v>
      </c>
      <c r="Y38" s="307">
        <f t="shared" si="5"/>
        <v>0.18273718029549682</v>
      </c>
      <c r="Z38" s="307">
        <f t="shared" si="5"/>
        <v>0.20678768526149349</v>
      </c>
      <c r="AA38" s="307">
        <f t="shared" si="5"/>
        <v>0.17850799999673619</v>
      </c>
      <c r="AB38" s="644">
        <f t="shared" si="5"/>
        <v>0.21255061557014165</v>
      </c>
      <c r="AC38" s="645">
        <f>AC36/AC35</f>
        <v>0.21193137239279811</v>
      </c>
      <c r="AD38" s="131"/>
      <c r="AE38" s="131"/>
      <c r="AF38" s="131"/>
      <c r="AG38" s="131"/>
      <c r="AH38" s="131"/>
      <c r="AI38" s="131"/>
      <c r="AJ38" s="131"/>
      <c r="AK38" s="131"/>
      <c r="AL38" s="131"/>
      <c r="AM38" s="131"/>
      <c r="AN38" s="131"/>
      <c r="AO38" s="131"/>
      <c r="AP38" s="131"/>
      <c r="AQ38" s="131"/>
      <c r="AR38" s="131"/>
      <c r="AS38" s="131"/>
      <c r="AT38" s="131"/>
      <c r="AU38" s="131"/>
      <c r="AV38" s="131"/>
      <c r="AW38" s="131"/>
      <c r="AX38" s="131"/>
      <c r="AY38" s="131"/>
      <c r="AZ38" s="131"/>
      <c r="BA38" s="131"/>
      <c r="BB38" s="131"/>
      <c r="BC38" s="131"/>
      <c r="BD38" s="131"/>
      <c r="BE38" s="131"/>
      <c r="BF38" s="131"/>
      <c r="BG38" s="131"/>
      <c r="BH38" s="131"/>
      <c r="BI38" s="131"/>
      <c r="BJ38" s="131"/>
      <c r="BK38" s="131"/>
      <c r="BL38" s="131"/>
      <c r="BM38" s="131"/>
      <c r="BN38" s="131"/>
      <c r="BO38" s="131"/>
      <c r="BP38" s="131"/>
      <c r="BQ38" s="131"/>
      <c r="BR38" s="131"/>
      <c r="BS38" s="131"/>
      <c r="BT38" s="131"/>
      <c r="BU38" s="131"/>
      <c r="BV38" s="131"/>
      <c r="BW38" s="131"/>
      <c r="BX38" s="131"/>
      <c r="BY38" s="131"/>
      <c r="BZ38" s="131"/>
      <c r="CA38" s="131"/>
    </row>
    <row r="39" spans="1:79" s="4" customFormat="1" ht="12">
      <c r="A39" s="2216" t="s">
        <v>195</v>
      </c>
      <c r="B39" s="2244" t="s">
        <v>617</v>
      </c>
      <c r="C39" s="10" t="s">
        <v>477</v>
      </c>
      <c r="D39" s="867" t="s">
        <v>459</v>
      </c>
      <c r="E39" s="1204">
        <v>1.7542200088500977</v>
      </c>
      <c r="F39" s="1205">
        <v>1.6088999509811401</v>
      </c>
      <c r="G39" s="1205">
        <v>1.4895299673080444</v>
      </c>
      <c r="H39" s="1205">
        <v>1.4116799831390381</v>
      </c>
      <c r="I39" s="1205">
        <v>1.4687700271606445</v>
      </c>
      <c r="J39" s="1205">
        <v>1.6244699954986572</v>
      </c>
      <c r="K39" s="1205">
        <v>1.9670100212097168</v>
      </c>
      <c r="L39" s="1205">
        <v>2.1123299598693848</v>
      </c>
      <c r="M39" s="1205">
        <v>2.3355000019073486</v>
      </c>
      <c r="N39" s="1205">
        <v>2.5794298648834229</v>
      </c>
      <c r="O39" s="1205">
        <v>2.7091798782348633</v>
      </c>
      <c r="P39" s="1205">
        <v>2.6053800582885742</v>
      </c>
      <c r="Q39" s="1205">
        <v>2.4963898658752441</v>
      </c>
      <c r="R39" s="1205">
        <v>2.5327200889587402</v>
      </c>
      <c r="S39" s="1205">
        <v>2.5327200889587402</v>
      </c>
      <c r="T39" s="1205">
        <v>2.5223400592803955</v>
      </c>
      <c r="U39" s="1205">
        <v>2.5067698955535889</v>
      </c>
      <c r="V39" s="1205">
        <v>2.4860100746154785</v>
      </c>
      <c r="W39" s="1205">
        <v>2.610569953918457</v>
      </c>
      <c r="X39" s="1205">
        <v>2.3251199722290039</v>
      </c>
      <c r="Y39" s="1205">
        <v>2.4548699855804443</v>
      </c>
      <c r="Z39" s="1205">
        <v>2.5638599395751953</v>
      </c>
      <c r="AA39" s="1205">
        <v>2.2732200622558594</v>
      </c>
      <c r="AB39" s="1206">
        <v>1.8632099628448486</v>
      </c>
      <c r="AC39" s="586">
        <f>SUM(E39:AB39)</f>
        <v>52.834199666976929</v>
      </c>
      <c r="AD39" s="131"/>
      <c r="AE39" s="131"/>
      <c r="AF39" s="131"/>
      <c r="AG39" s="131"/>
      <c r="AH39" s="131"/>
      <c r="AI39" s="131"/>
      <c r="AJ39" s="131"/>
      <c r="AK39" s="131"/>
      <c r="AL39" s="131"/>
      <c r="AM39" s="131"/>
      <c r="AN39" s="131"/>
      <c r="AO39" s="131"/>
      <c r="AP39" s="131"/>
      <c r="AQ39" s="131"/>
      <c r="AR39" s="131"/>
      <c r="AS39" s="131"/>
      <c r="AT39" s="131"/>
      <c r="AU39" s="131"/>
      <c r="AV39" s="131"/>
      <c r="AW39" s="131"/>
      <c r="AX39" s="131"/>
      <c r="AY39" s="131"/>
      <c r="AZ39" s="131"/>
      <c r="BA39" s="131"/>
      <c r="BB39" s="131"/>
      <c r="BC39" s="131"/>
      <c r="BD39" s="131"/>
      <c r="BE39" s="131"/>
      <c r="BF39" s="131"/>
      <c r="BG39" s="131"/>
      <c r="BH39" s="131"/>
      <c r="BI39" s="131"/>
      <c r="BJ39" s="131"/>
      <c r="BK39" s="131"/>
      <c r="BL39" s="131"/>
      <c r="BM39" s="131"/>
      <c r="BN39" s="131"/>
      <c r="BO39" s="131"/>
      <c r="BP39" s="131"/>
      <c r="BQ39" s="131"/>
      <c r="BR39" s="131"/>
      <c r="BS39" s="131"/>
      <c r="BT39" s="131"/>
      <c r="BU39" s="131"/>
      <c r="BV39" s="131"/>
      <c r="BW39" s="131"/>
      <c r="BX39" s="131"/>
      <c r="BY39" s="131"/>
      <c r="BZ39" s="131"/>
      <c r="CA39" s="131"/>
    </row>
    <row r="40" spans="1:79" s="4" customFormat="1" ht="12">
      <c r="A40" s="2217"/>
      <c r="B40" s="2220"/>
      <c r="C40" s="11" t="s">
        <v>478</v>
      </c>
      <c r="D40" s="866" t="s">
        <v>459</v>
      </c>
      <c r="E40" s="1207">
        <v>0.5605199933052063</v>
      </c>
      <c r="F40" s="1208">
        <v>0.53456997871398926</v>
      </c>
      <c r="G40" s="1208">
        <v>0.51899999380111694</v>
      </c>
      <c r="H40" s="1208">
        <v>0.48267000913619995</v>
      </c>
      <c r="I40" s="1208">
        <v>0.55014002323150635</v>
      </c>
      <c r="J40" s="1208">
        <v>0.56571000814437866</v>
      </c>
      <c r="K40" s="1208">
        <v>0.56571000814437866</v>
      </c>
      <c r="L40" s="1208">
        <v>0.64875000715255737</v>
      </c>
      <c r="M40" s="1208">
        <v>0.70583999156951904</v>
      </c>
      <c r="N40" s="1208">
        <v>0.72659999132156372</v>
      </c>
      <c r="O40" s="1208">
        <v>0.67470002174377441</v>
      </c>
      <c r="P40" s="1208">
        <v>0.72140997648239136</v>
      </c>
      <c r="Q40" s="1208">
        <v>0.70583999156951904</v>
      </c>
      <c r="R40" s="1208">
        <v>0.7473599910736084</v>
      </c>
      <c r="S40" s="1208">
        <v>0.77331000566482544</v>
      </c>
      <c r="T40" s="1208">
        <v>0.75255000591278076</v>
      </c>
      <c r="U40" s="1208">
        <v>0.72140997648239136</v>
      </c>
      <c r="V40" s="1208">
        <v>0.70064997673034668</v>
      </c>
      <c r="W40" s="1208">
        <v>0.75255000591278076</v>
      </c>
      <c r="X40" s="1208">
        <v>0.72659999132156372</v>
      </c>
      <c r="Y40" s="1208">
        <v>0.67470002174377441</v>
      </c>
      <c r="Z40" s="1208">
        <v>0.679889976978302</v>
      </c>
      <c r="AA40" s="1208">
        <v>0.57608997821807861</v>
      </c>
      <c r="AB40" s="1209">
        <v>0.61760997772216797</v>
      </c>
      <c r="AC40" s="557">
        <f>SUM(E40:AB40)</f>
        <v>15.684179902076721</v>
      </c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1"/>
      <c r="AS40" s="131"/>
      <c r="AT40" s="131"/>
      <c r="AU40" s="131"/>
      <c r="AV40" s="131"/>
      <c r="AW40" s="131"/>
      <c r="AX40" s="131"/>
      <c r="AY40" s="131"/>
      <c r="AZ40" s="131"/>
      <c r="BA40" s="131"/>
      <c r="BB40" s="131"/>
      <c r="BC40" s="131"/>
      <c r="BD40" s="131"/>
      <c r="BE40" s="131"/>
      <c r="BF40" s="131"/>
      <c r="BG40" s="131"/>
      <c r="BH40" s="131"/>
      <c r="BI40" s="131"/>
      <c r="BJ40" s="131"/>
      <c r="BK40" s="131"/>
      <c r="BL40" s="131"/>
      <c r="BM40" s="131"/>
      <c r="BN40" s="131"/>
      <c r="BO40" s="131"/>
      <c r="BP40" s="131"/>
      <c r="BQ40" s="131"/>
      <c r="BR40" s="131"/>
      <c r="BS40" s="131"/>
      <c r="BT40" s="131"/>
      <c r="BU40" s="131"/>
      <c r="BV40" s="131"/>
      <c r="BW40" s="131"/>
      <c r="BX40" s="131"/>
      <c r="BY40" s="131"/>
      <c r="BZ40" s="131"/>
      <c r="CA40" s="131"/>
    </row>
    <row r="41" spans="1:79" s="4" customFormat="1" ht="12">
      <c r="A41" s="2217"/>
      <c r="B41" s="2220"/>
      <c r="C41" s="11" t="s">
        <v>8</v>
      </c>
      <c r="D41" s="866" t="s">
        <v>459</v>
      </c>
      <c r="E41" s="1210">
        <v>105</v>
      </c>
      <c r="F41" s="1211">
        <v>97</v>
      </c>
      <c r="G41" s="1211">
        <v>87</v>
      </c>
      <c r="H41" s="1211">
        <v>83</v>
      </c>
      <c r="I41" s="1211">
        <v>85</v>
      </c>
      <c r="J41" s="1211">
        <v>94</v>
      </c>
      <c r="K41" s="1211">
        <v>120</v>
      </c>
      <c r="L41" s="1211">
        <v>122</v>
      </c>
      <c r="M41" s="1211">
        <v>137</v>
      </c>
      <c r="N41" s="1211">
        <v>149</v>
      </c>
      <c r="O41" s="1211">
        <v>151</v>
      </c>
      <c r="P41" s="1211">
        <v>151</v>
      </c>
      <c r="Q41" s="1211">
        <v>144</v>
      </c>
      <c r="R41" s="1211">
        <v>149</v>
      </c>
      <c r="S41" s="1211">
        <v>147</v>
      </c>
      <c r="T41" s="1211">
        <v>149</v>
      </c>
      <c r="U41" s="1211">
        <v>145</v>
      </c>
      <c r="V41" s="1211">
        <v>148</v>
      </c>
      <c r="W41" s="1211">
        <v>152</v>
      </c>
      <c r="X41" s="1211">
        <v>139</v>
      </c>
      <c r="Y41" s="1211">
        <v>141</v>
      </c>
      <c r="Z41" s="1211">
        <v>144</v>
      </c>
      <c r="AA41" s="1211">
        <v>127</v>
      </c>
      <c r="AB41" s="1212">
        <v>113</v>
      </c>
      <c r="AC41" s="555"/>
      <c r="AD41" s="713">
        <f>MAX(E41:AB41)</f>
        <v>152</v>
      </c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1"/>
      <c r="AS41" s="131"/>
      <c r="AT41" s="131"/>
      <c r="AU41" s="131"/>
      <c r="AV41" s="131"/>
      <c r="AW41" s="131"/>
      <c r="AX41" s="131"/>
      <c r="AY41" s="131"/>
      <c r="AZ41" s="131"/>
      <c r="BA41" s="131"/>
      <c r="BB41" s="131"/>
      <c r="BC41" s="131"/>
      <c r="BD41" s="131"/>
      <c r="BE41" s="131"/>
      <c r="BF41" s="131"/>
      <c r="BG41" s="131"/>
      <c r="BH41" s="131"/>
      <c r="BI41" s="131"/>
      <c r="BJ41" s="131"/>
      <c r="BK41" s="131"/>
      <c r="BL41" s="131"/>
      <c r="BM41" s="131"/>
      <c r="BN41" s="131"/>
      <c r="BO41" s="131"/>
      <c r="BP41" s="131"/>
      <c r="BQ41" s="131"/>
      <c r="BR41" s="131"/>
      <c r="BS41" s="131"/>
      <c r="BT41" s="131"/>
      <c r="BU41" s="131"/>
      <c r="BV41" s="131"/>
      <c r="BW41" s="131"/>
      <c r="BX41" s="131"/>
      <c r="BY41" s="131"/>
      <c r="BZ41" s="131"/>
      <c r="CA41" s="131"/>
    </row>
    <row r="42" spans="1:79" s="4" customFormat="1" ht="12" thickBot="1">
      <c r="A42" s="2250"/>
      <c r="B42" s="2264"/>
      <c r="C42" s="47" t="s">
        <v>16</v>
      </c>
      <c r="D42" s="892"/>
      <c r="E42" s="307">
        <f t="shared" ref="E42:AB42" si="6">E40/E39</f>
        <v>0.31952662179051916</v>
      </c>
      <c r="F42" s="307">
        <f t="shared" si="6"/>
        <v>0.33225806140897546</v>
      </c>
      <c r="G42" s="307">
        <f t="shared" si="6"/>
        <v>0.34843205923482062</v>
      </c>
      <c r="H42" s="456">
        <f t="shared" si="6"/>
        <v>0.34191177526150501</v>
      </c>
      <c r="I42" s="307">
        <f t="shared" si="6"/>
        <v>0.37455831277753571</v>
      </c>
      <c r="J42" s="307">
        <f t="shared" si="6"/>
        <v>0.3482428174801252</v>
      </c>
      <c r="K42" s="307">
        <f t="shared" si="6"/>
        <v>0.28759894563041699</v>
      </c>
      <c r="L42" s="307">
        <f t="shared" si="6"/>
        <v>0.30712531634625523</v>
      </c>
      <c r="M42" s="307">
        <f t="shared" si="6"/>
        <v>0.30222221836569296</v>
      </c>
      <c r="N42" s="456">
        <f t="shared" si="6"/>
        <v>0.28169015223618121</v>
      </c>
      <c r="O42" s="307">
        <f t="shared" si="6"/>
        <v>0.2490421648131271</v>
      </c>
      <c r="P42" s="307">
        <f t="shared" si="6"/>
        <v>0.27689241505758366</v>
      </c>
      <c r="Q42" s="307">
        <f t="shared" si="6"/>
        <v>0.28274429455835365</v>
      </c>
      <c r="R42" s="307">
        <f t="shared" si="6"/>
        <v>0.29508195332428755</v>
      </c>
      <c r="S42" s="307">
        <f t="shared" si="6"/>
        <v>0.30532786036484239</v>
      </c>
      <c r="T42" s="307">
        <f t="shared" si="6"/>
        <v>0.29835390479722929</v>
      </c>
      <c r="U42" s="307">
        <f t="shared" si="6"/>
        <v>0.2877846816981488</v>
      </c>
      <c r="V42" s="456">
        <f t="shared" si="6"/>
        <v>0.28183714293222206</v>
      </c>
      <c r="W42" s="307">
        <f t="shared" si="6"/>
        <v>0.28827038508705949</v>
      </c>
      <c r="X42" s="307">
        <f t="shared" si="6"/>
        <v>0.3125</v>
      </c>
      <c r="Y42" s="307">
        <f t="shared" si="6"/>
        <v>0.27484144810391831</v>
      </c>
      <c r="Z42" s="307">
        <f t="shared" si="6"/>
        <v>0.26518218350529421</v>
      </c>
      <c r="AA42" s="307">
        <f t="shared" si="6"/>
        <v>0.25342464101182893</v>
      </c>
      <c r="AB42" s="644">
        <f t="shared" si="6"/>
        <v>0.33147631777320902</v>
      </c>
      <c r="AC42" s="645">
        <f>AC40/AC39</f>
        <v>0.29685658155014766</v>
      </c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1"/>
      <c r="AO42" s="131"/>
      <c r="AP42" s="131"/>
      <c r="AQ42" s="131"/>
      <c r="AR42" s="131"/>
      <c r="AS42" s="131"/>
      <c r="AT42" s="131"/>
      <c r="AU42" s="131"/>
      <c r="AV42" s="131"/>
      <c r="AW42" s="131"/>
      <c r="AX42" s="131"/>
      <c r="AY42" s="131"/>
      <c r="AZ42" s="131"/>
      <c r="BA42" s="131"/>
      <c r="BB42" s="131"/>
      <c r="BC42" s="131"/>
      <c r="BD42" s="131"/>
      <c r="BE42" s="131"/>
      <c r="BF42" s="131"/>
      <c r="BG42" s="131"/>
      <c r="BH42" s="131"/>
      <c r="BI42" s="131"/>
      <c r="BJ42" s="131"/>
      <c r="BK42" s="131"/>
      <c r="BL42" s="131"/>
      <c r="BM42" s="131"/>
      <c r="BN42" s="131"/>
      <c r="BO42" s="131"/>
      <c r="BP42" s="131"/>
      <c r="BQ42" s="131"/>
      <c r="BR42" s="131"/>
      <c r="BS42" s="131"/>
      <c r="BT42" s="131"/>
      <c r="BU42" s="131"/>
      <c r="BV42" s="131"/>
      <c r="BW42" s="131"/>
      <c r="BX42" s="131"/>
      <c r="BY42" s="131"/>
      <c r="BZ42" s="131"/>
      <c r="CA42" s="131"/>
    </row>
    <row r="43" spans="1:79" s="4" customFormat="1" ht="12">
      <c r="A43" s="2233" t="s">
        <v>197</v>
      </c>
      <c r="B43" s="2234" t="s">
        <v>618</v>
      </c>
      <c r="C43" s="69" t="s">
        <v>477</v>
      </c>
      <c r="D43" s="865" t="s">
        <v>459</v>
      </c>
      <c r="E43" s="1213">
        <v>1.7230799198150635</v>
      </c>
      <c r="F43" s="1214">
        <v>1.5414299964904785</v>
      </c>
      <c r="G43" s="1214">
        <v>1.3805400133132935</v>
      </c>
      <c r="H43" s="1214">
        <v>1.4116799831390381</v>
      </c>
      <c r="I43" s="1214">
        <v>1.4116799831390381</v>
      </c>
      <c r="J43" s="1214">
        <v>1.5310499668121338</v>
      </c>
      <c r="K43" s="1214">
        <v>1.7646000385284424</v>
      </c>
      <c r="L43" s="1214">
        <v>2.10194993019104</v>
      </c>
      <c r="M43" s="1214">
        <v>2.4963898658752441</v>
      </c>
      <c r="N43" s="1214">
        <v>2.6624698638916016</v>
      </c>
      <c r="O43" s="1214">
        <v>2.792219877243042</v>
      </c>
      <c r="P43" s="1214">
        <v>2.7247500419616699</v>
      </c>
      <c r="Q43" s="1214">
        <v>2.6780400276184082</v>
      </c>
      <c r="R43" s="1214">
        <v>2.6676599979400635</v>
      </c>
      <c r="S43" s="1214">
        <v>2.6313300132751465</v>
      </c>
      <c r="T43" s="1214">
        <v>2.6053800582885742</v>
      </c>
      <c r="U43" s="1214">
        <v>2.5898098945617676</v>
      </c>
      <c r="V43" s="1214">
        <v>2.6261398792266846</v>
      </c>
      <c r="W43" s="1214">
        <v>2.6676599979400635</v>
      </c>
      <c r="X43" s="1214">
        <v>2.5119600296020508</v>
      </c>
      <c r="Y43" s="1214">
        <v>2.6780400276184082</v>
      </c>
      <c r="Z43" s="1214">
        <v>2.4860100746154785</v>
      </c>
      <c r="AA43" s="1214">
        <v>2.2628400325775146</v>
      </c>
      <c r="AB43" s="1215">
        <v>1.8216899633407593</v>
      </c>
      <c r="AC43" s="586">
        <f>SUM(E43:AB43)</f>
        <v>53.768399477005005</v>
      </c>
      <c r="AD43" s="131"/>
      <c r="AE43" s="131"/>
      <c r="AF43" s="131"/>
      <c r="AG43" s="131"/>
      <c r="AH43" s="131"/>
      <c r="AI43" s="131"/>
      <c r="AJ43" s="131"/>
      <c r="AK43" s="131"/>
      <c r="AL43" s="131"/>
      <c r="AM43" s="131"/>
      <c r="AN43" s="131"/>
      <c r="AO43" s="131"/>
      <c r="AP43" s="131"/>
      <c r="AQ43" s="131"/>
      <c r="AR43" s="131"/>
      <c r="AS43" s="131"/>
      <c r="AT43" s="131"/>
      <c r="AU43" s="131"/>
      <c r="AV43" s="131"/>
      <c r="AW43" s="131"/>
      <c r="AX43" s="131"/>
      <c r="AY43" s="131"/>
      <c r="AZ43" s="131"/>
      <c r="BA43" s="131"/>
      <c r="BB43" s="131"/>
      <c r="BC43" s="131"/>
      <c r="BD43" s="131"/>
      <c r="BE43" s="131"/>
      <c r="BF43" s="131"/>
      <c r="BG43" s="131"/>
      <c r="BH43" s="131"/>
      <c r="BI43" s="131"/>
      <c r="BJ43" s="131"/>
      <c r="BK43" s="131"/>
      <c r="BL43" s="131"/>
      <c r="BM43" s="131"/>
      <c r="BN43" s="131"/>
      <c r="BO43" s="131"/>
      <c r="BP43" s="131"/>
      <c r="BQ43" s="131"/>
      <c r="BR43" s="131"/>
      <c r="BS43" s="131"/>
      <c r="BT43" s="131"/>
      <c r="BU43" s="131"/>
      <c r="BV43" s="131"/>
      <c r="BW43" s="131"/>
      <c r="BX43" s="131"/>
      <c r="BY43" s="131"/>
      <c r="BZ43" s="131"/>
      <c r="CA43" s="131"/>
    </row>
    <row r="44" spans="1:79" s="4" customFormat="1" thickBot="1">
      <c r="A44" s="2217"/>
      <c r="B44" s="2220"/>
      <c r="C44" s="11" t="s">
        <v>478</v>
      </c>
      <c r="D44" s="866" t="s">
        <v>459</v>
      </c>
      <c r="E44" s="1216">
        <v>0.37887001037597656</v>
      </c>
      <c r="F44" s="1217">
        <v>0.37887001037597656</v>
      </c>
      <c r="G44" s="1217">
        <v>0.22316999733448029</v>
      </c>
      <c r="H44" s="1217">
        <v>0.24392999708652496</v>
      </c>
      <c r="I44" s="1217">
        <v>0.3062099814414978</v>
      </c>
      <c r="J44" s="1217">
        <v>0.30101999640464783</v>
      </c>
      <c r="K44" s="1217">
        <v>0.33215999603271484</v>
      </c>
      <c r="L44" s="1217">
        <v>0.32696998119354248</v>
      </c>
      <c r="M44" s="1217">
        <v>0.43595999479293823</v>
      </c>
      <c r="N44" s="1217">
        <v>0.4930499792098999</v>
      </c>
      <c r="O44" s="1217">
        <v>0.61241996288299561</v>
      </c>
      <c r="P44" s="1217">
        <v>0.57089996337890625</v>
      </c>
      <c r="Q44" s="1217">
        <v>0.52419000864028931</v>
      </c>
      <c r="R44" s="1217">
        <v>0.52419000864028931</v>
      </c>
      <c r="S44" s="1217">
        <v>0.55014002323150635</v>
      </c>
      <c r="T44" s="1217">
        <v>0.40481999516487122</v>
      </c>
      <c r="U44" s="1217">
        <v>0.61760997772216797</v>
      </c>
      <c r="V44" s="1217">
        <v>0.59684997797012329</v>
      </c>
      <c r="W44" s="1217">
        <v>0.51899999380111694</v>
      </c>
      <c r="X44" s="1217">
        <v>0.58647000789642334</v>
      </c>
      <c r="Y44" s="1217">
        <v>0.53456997871398926</v>
      </c>
      <c r="Z44" s="1217">
        <v>0.46191000938415527</v>
      </c>
      <c r="AA44" s="1217">
        <v>0.45152997970581055</v>
      </c>
      <c r="AB44" s="1218">
        <v>0.4411500096321106</v>
      </c>
      <c r="AC44" s="557">
        <f>SUM(E44:AB44)</f>
        <v>10.815959841012955</v>
      </c>
      <c r="AD44" s="131"/>
      <c r="AE44" s="131"/>
      <c r="AF44" s="131"/>
      <c r="AG44" s="131"/>
      <c r="AH44" s="131"/>
      <c r="AI44" s="131"/>
      <c r="AJ44" s="131"/>
      <c r="AK44" s="131"/>
      <c r="AL44" s="131"/>
      <c r="AM44" s="131"/>
      <c r="AN44" s="131"/>
      <c r="AO44" s="131"/>
      <c r="AP44" s="131"/>
      <c r="AQ44" s="131"/>
      <c r="AR44" s="131"/>
      <c r="AS44" s="131"/>
      <c r="AT44" s="131"/>
      <c r="AU44" s="131"/>
      <c r="AV44" s="131"/>
      <c r="AW44" s="131"/>
      <c r="AX44" s="131"/>
      <c r="AY44" s="131"/>
      <c r="AZ44" s="131"/>
      <c r="BA44" s="131"/>
      <c r="BB44" s="131"/>
      <c r="BC44" s="131"/>
      <c r="BD44" s="131"/>
      <c r="BE44" s="131"/>
      <c r="BF44" s="131"/>
      <c r="BG44" s="131"/>
      <c r="BH44" s="131"/>
      <c r="BI44" s="131"/>
      <c r="BJ44" s="131"/>
      <c r="BK44" s="131"/>
      <c r="BL44" s="131"/>
      <c r="BM44" s="131"/>
      <c r="BN44" s="131"/>
      <c r="BO44" s="131"/>
      <c r="BP44" s="131"/>
      <c r="BQ44" s="131"/>
      <c r="BR44" s="131"/>
      <c r="BS44" s="131"/>
      <c r="BT44" s="131"/>
      <c r="BU44" s="131"/>
      <c r="BV44" s="131"/>
      <c r="BW44" s="131"/>
      <c r="BX44" s="131"/>
      <c r="BY44" s="131"/>
      <c r="BZ44" s="131"/>
      <c r="CA44" s="131"/>
    </row>
    <row r="45" spans="1:79" s="4" customFormat="1" ht="12">
      <c r="A45" s="2217"/>
      <c r="B45" s="2220"/>
      <c r="C45" s="11" t="s">
        <v>8</v>
      </c>
      <c r="D45" s="866" t="s">
        <v>459</v>
      </c>
      <c r="E45" s="1219">
        <v>100</v>
      </c>
      <c r="F45" s="1220">
        <v>90</v>
      </c>
      <c r="G45" s="1220">
        <v>85</v>
      </c>
      <c r="H45" s="1220">
        <v>82</v>
      </c>
      <c r="I45" s="1220">
        <v>86</v>
      </c>
      <c r="J45" s="1220">
        <v>91</v>
      </c>
      <c r="K45" s="1220">
        <v>103</v>
      </c>
      <c r="L45" s="1220">
        <v>127</v>
      </c>
      <c r="M45" s="1220">
        <v>147</v>
      </c>
      <c r="N45" s="1220">
        <v>158</v>
      </c>
      <c r="O45" s="1220">
        <v>165</v>
      </c>
      <c r="P45" s="1220">
        <v>155</v>
      </c>
      <c r="Q45" s="1220">
        <v>153</v>
      </c>
      <c r="R45" s="1220">
        <v>154</v>
      </c>
      <c r="S45" s="1220">
        <v>152</v>
      </c>
      <c r="T45" s="1220">
        <v>144</v>
      </c>
      <c r="U45" s="1220">
        <v>154</v>
      </c>
      <c r="V45" s="1220">
        <v>155</v>
      </c>
      <c r="W45" s="1220">
        <v>151</v>
      </c>
      <c r="X45" s="1220">
        <v>149</v>
      </c>
      <c r="Y45" s="1220">
        <v>152</v>
      </c>
      <c r="Z45" s="1220">
        <v>145</v>
      </c>
      <c r="AA45" s="1220">
        <v>131</v>
      </c>
      <c r="AB45" s="1221">
        <v>113</v>
      </c>
      <c r="AC45" s="555"/>
      <c r="AD45" s="713">
        <f>MAX(E45:AB45)</f>
        <v>165</v>
      </c>
      <c r="AE45" s="131"/>
      <c r="AF45" s="131"/>
      <c r="AG45" s="131"/>
      <c r="AH45" s="131"/>
      <c r="AI45" s="131"/>
      <c r="AJ45" s="131"/>
      <c r="AK45" s="131"/>
      <c r="AL45" s="131"/>
      <c r="AM45" s="131"/>
      <c r="AN45" s="131"/>
      <c r="AO45" s="131"/>
      <c r="AP45" s="131"/>
      <c r="AQ45" s="131"/>
      <c r="AR45" s="131"/>
      <c r="AS45" s="131"/>
      <c r="AT45" s="131"/>
      <c r="AU45" s="131"/>
      <c r="AV45" s="131"/>
      <c r="AW45" s="131"/>
      <c r="AX45" s="131"/>
      <c r="AY45" s="131"/>
      <c r="AZ45" s="131"/>
      <c r="BA45" s="131"/>
      <c r="BB45" s="131"/>
      <c r="BC45" s="131"/>
      <c r="BD45" s="131"/>
      <c r="BE45" s="131"/>
      <c r="BF45" s="131"/>
      <c r="BG45" s="131"/>
      <c r="BH45" s="131"/>
      <c r="BI45" s="131"/>
      <c r="BJ45" s="131"/>
      <c r="BK45" s="131"/>
      <c r="BL45" s="131"/>
      <c r="BM45" s="131"/>
      <c r="BN45" s="131"/>
      <c r="BO45" s="131"/>
      <c r="BP45" s="131"/>
      <c r="BQ45" s="131"/>
      <c r="BR45" s="131"/>
      <c r="BS45" s="131"/>
      <c r="BT45" s="131"/>
      <c r="BU45" s="131"/>
      <c r="BV45" s="131"/>
      <c r="BW45" s="131"/>
      <c r="BX45" s="131"/>
      <c r="BY45" s="131"/>
      <c r="BZ45" s="131"/>
      <c r="CA45" s="131"/>
    </row>
    <row r="46" spans="1:79" s="4" customFormat="1" ht="12" thickBot="1">
      <c r="A46" s="2250"/>
      <c r="B46" s="2264"/>
      <c r="C46" s="47" t="s">
        <v>16</v>
      </c>
      <c r="D46" s="47"/>
      <c r="E46" s="307">
        <f t="shared" ref="E46:AB46" si="7">E44/E43</f>
        <v>0.2198795343263244</v>
      </c>
      <c r="F46" s="307">
        <f t="shared" si="7"/>
        <v>0.24579125308225885</v>
      </c>
      <c r="G46" s="307">
        <f t="shared" si="7"/>
        <v>0.16165413184864719</v>
      </c>
      <c r="H46" s="456">
        <f t="shared" si="7"/>
        <v>0.17279411764705882</v>
      </c>
      <c r="I46" s="307">
        <f t="shared" si="7"/>
        <v>0.21691175415025971</v>
      </c>
      <c r="J46" s="307">
        <f t="shared" si="7"/>
        <v>0.19661017140506182</v>
      </c>
      <c r="K46" s="307">
        <f t="shared" si="7"/>
        <v>0.18823528775943693</v>
      </c>
      <c r="L46" s="307">
        <f t="shared" si="7"/>
        <v>0.15555555177464439</v>
      </c>
      <c r="M46" s="307">
        <f t="shared" si="7"/>
        <v>0.17463618193310079</v>
      </c>
      <c r="N46" s="456">
        <f t="shared" si="7"/>
        <v>0.18518518684347959</v>
      </c>
      <c r="O46" s="307">
        <f t="shared" si="7"/>
        <v>0.21933085136822447</v>
      </c>
      <c r="P46" s="307">
        <f t="shared" si="7"/>
        <v>0.20952379285693659</v>
      </c>
      <c r="Q46" s="307">
        <f t="shared" si="7"/>
        <v>0.19573643531626134</v>
      </c>
      <c r="R46" s="307">
        <f t="shared" si="7"/>
        <v>0.19649805786534372</v>
      </c>
      <c r="S46" s="307">
        <f t="shared" si="7"/>
        <v>0.20907298607777505</v>
      </c>
      <c r="T46" s="307">
        <f t="shared" si="7"/>
        <v>0.15537848072376434</v>
      </c>
      <c r="U46" s="307">
        <f t="shared" si="7"/>
        <v>0.23847695501475266</v>
      </c>
      <c r="V46" s="456">
        <f t="shared" si="7"/>
        <v>0.22727272933606141</v>
      </c>
      <c r="W46" s="307">
        <f t="shared" si="7"/>
        <v>0.19455252700939504</v>
      </c>
      <c r="X46" s="307">
        <f t="shared" si="7"/>
        <v>0.23347107477236928</v>
      </c>
      <c r="Y46" s="307">
        <f t="shared" si="7"/>
        <v>0.19961239309383455</v>
      </c>
      <c r="Z46" s="307">
        <f t="shared" si="7"/>
        <v>0.18580375602685392</v>
      </c>
      <c r="AA46" s="307">
        <f t="shared" si="7"/>
        <v>0.19954127256246657</v>
      </c>
      <c r="AB46" s="644">
        <f t="shared" si="7"/>
        <v>0.24216525232597472</v>
      </c>
      <c r="AC46" s="645">
        <f>AC44/AC43</f>
        <v>0.20115830015804337</v>
      </c>
      <c r="AD46" s="131"/>
      <c r="AE46" s="131"/>
      <c r="AF46" s="131"/>
      <c r="AG46" s="131"/>
      <c r="AH46" s="131"/>
      <c r="AI46" s="131"/>
      <c r="AJ46" s="131"/>
      <c r="AK46" s="131"/>
      <c r="AL46" s="131"/>
      <c r="AM46" s="131"/>
      <c r="AN46" s="131"/>
      <c r="AO46" s="131"/>
      <c r="AP46" s="131"/>
      <c r="AQ46" s="131"/>
      <c r="AR46" s="131"/>
      <c r="AS46" s="131"/>
      <c r="AT46" s="131"/>
      <c r="AU46" s="131"/>
      <c r="AV46" s="131"/>
      <c r="AW46" s="131"/>
      <c r="AX46" s="131"/>
      <c r="AY46" s="131"/>
      <c r="AZ46" s="131"/>
      <c r="BA46" s="131"/>
      <c r="BB46" s="131"/>
      <c r="BC46" s="131"/>
      <c r="BD46" s="131"/>
      <c r="BE46" s="131"/>
      <c r="BF46" s="131"/>
      <c r="BG46" s="131"/>
      <c r="BH46" s="131"/>
      <c r="BI46" s="131"/>
      <c r="BJ46" s="131"/>
      <c r="BK46" s="131"/>
      <c r="BL46" s="131"/>
      <c r="BM46" s="131"/>
      <c r="BN46" s="131"/>
      <c r="BO46" s="131"/>
      <c r="BP46" s="131"/>
      <c r="BQ46" s="131"/>
      <c r="BR46" s="131"/>
      <c r="BS46" s="131"/>
      <c r="BT46" s="131"/>
      <c r="BU46" s="131"/>
      <c r="BV46" s="131"/>
      <c r="BW46" s="131"/>
      <c r="BX46" s="131"/>
      <c r="BY46" s="131"/>
      <c r="BZ46" s="131"/>
      <c r="CA46" s="131"/>
    </row>
    <row r="47" spans="1:79" s="5" customFormat="1" ht="10.5" customHeight="1">
      <c r="A47" s="353" t="s">
        <v>505</v>
      </c>
      <c r="B47" s="354"/>
      <c r="C47" s="582"/>
      <c r="D47" s="298"/>
      <c r="E47" s="298">
        <f>E23+E27+E31+E35+E39+E43</f>
        <v>13.471289730070112</v>
      </c>
      <c r="F47" s="298">
        <f t="shared" ref="F47:AB47" si="8">F23+F27+F31+F35+F39+F43</f>
        <v>12.41771981715965</v>
      </c>
      <c r="G47" s="298">
        <f t="shared" si="8"/>
        <v>11.259540033339022</v>
      </c>
      <c r="H47" s="298">
        <f t="shared" si="8"/>
        <v>11.338199949268585</v>
      </c>
      <c r="I47" s="298">
        <f t="shared" si="8"/>
        <v>11.774160003666168</v>
      </c>
      <c r="J47" s="298">
        <f t="shared" si="8"/>
        <v>12.053610038755892</v>
      </c>
      <c r="K47" s="298">
        <f t="shared" si="8"/>
        <v>15.008339881894585</v>
      </c>
      <c r="L47" s="298">
        <f t="shared" si="8"/>
        <v>16.953780031202314</v>
      </c>
      <c r="M47" s="298">
        <f t="shared" si="8"/>
        <v>19.63262963295341</v>
      </c>
      <c r="N47" s="298">
        <f t="shared" si="8"/>
        <v>21.116969823834893</v>
      </c>
      <c r="O47" s="298">
        <f t="shared" si="8"/>
        <v>21.755339384076592</v>
      </c>
      <c r="P47" s="298">
        <f>P23+P27+P31+P35+P39+P43</f>
        <v>22.197299861911063</v>
      </c>
      <c r="Q47" s="298">
        <f t="shared" si="8"/>
        <v>21.745769882205252</v>
      </c>
      <c r="R47" s="298">
        <f t="shared" si="8"/>
        <v>21.184439897534844</v>
      </c>
      <c r="S47" s="298">
        <f t="shared" si="8"/>
        <v>20.623919963834282</v>
      </c>
      <c r="T47" s="298">
        <f>T23+T27+T31+T35+T39+T43</f>
        <v>20.977650308606144</v>
      </c>
      <c r="U47" s="298">
        <f>U23+U27+U31+U35+U39+U43</f>
        <v>20.100539827355874</v>
      </c>
      <c r="V47" s="298">
        <f t="shared" si="8"/>
        <v>18.687239503858564</v>
      </c>
      <c r="W47" s="298">
        <f t="shared" si="8"/>
        <v>18.671669816968915</v>
      </c>
      <c r="X47" s="298">
        <f t="shared" si="8"/>
        <v>18.511590003970866</v>
      </c>
      <c r="Y47" s="298">
        <f t="shared" si="8"/>
        <v>18.432929849622724</v>
      </c>
      <c r="Z47" s="298">
        <f t="shared" si="8"/>
        <v>18.142289733884809</v>
      </c>
      <c r="AA47" s="298">
        <f t="shared" si="8"/>
        <v>16.403639888761518</v>
      </c>
      <c r="AB47" s="298">
        <f t="shared" si="8"/>
        <v>15.096569657329326</v>
      </c>
      <c r="AC47" s="583"/>
      <c r="AD47" s="131"/>
      <c r="AE47" s="131"/>
      <c r="AF47" s="131"/>
      <c r="AG47" s="131"/>
      <c r="AH47" s="131"/>
      <c r="AI47" s="131"/>
      <c r="AJ47" s="131"/>
      <c r="AK47" s="131"/>
      <c r="AL47" s="131"/>
      <c r="AM47" s="131"/>
      <c r="AN47" s="131"/>
      <c r="AO47" s="131"/>
      <c r="AP47" s="131"/>
      <c r="AQ47" s="131"/>
      <c r="AR47" s="131"/>
      <c r="AS47" s="131"/>
      <c r="AT47" s="131"/>
      <c r="AU47" s="131"/>
      <c r="AV47" s="131"/>
      <c r="AW47" s="131"/>
      <c r="AX47" s="131"/>
      <c r="AY47" s="131"/>
      <c r="AZ47" s="131"/>
      <c r="BA47" s="131"/>
      <c r="BB47" s="131"/>
      <c r="BC47" s="131"/>
      <c r="BD47" s="131"/>
      <c r="BE47" s="131"/>
      <c r="BF47" s="131"/>
      <c r="BG47" s="131"/>
      <c r="BH47" s="131"/>
      <c r="BI47" s="131"/>
      <c r="BJ47" s="131"/>
      <c r="BK47" s="131"/>
      <c r="BL47" s="131"/>
      <c r="BM47" s="131"/>
      <c r="BN47" s="131"/>
      <c r="BO47" s="131"/>
      <c r="BP47" s="131"/>
      <c r="BQ47" s="131"/>
      <c r="BR47" s="131"/>
      <c r="BS47" s="131"/>
      <c r="BT47" s="131"/>
      <c r="BU47" s="131"/>
      <c r="BV47" s="131"/>
      <c r="BW47" s="131"/>
      <c r="BX47" s="131"/>
      <c r="BY47" s="131"/>
      <c r="BZ47" s="131"/>
    </row>
    <row r="48" spans="1:79" s="5" customFormat="1" ht="10.5" customHeight="1">
      <c r="A48" s="288" t="s">
        <v>506</v>
      </c>
      <c r="B48" s="289"/>
      <c r="C48" s="290"/>
      <c r="D48" s="291"/>
      <c r="E48" s="291">
        <f t="shared" ref="E48:AB48" si="9">E24+E28+E32+E36+E40+E44</f>
        <v>4.3724100112930557</v>
      </c>
      <c r="F48" s="291">
        <f t="shared" si="9"/>
        <v>4.387979936598299</v>
      </c>
      <c r="G48" s="291">
        <f t="shared" si="9"/>
        <v>3.5048700004806506</v>
      </c>
      <c r="H48" s="291">
        <f t="shared" si="9"/>
        <v>4.4873999863873735</v>
      </c>
      <c r="I48" s="291">
        <f t="shared" si="9"/>
        <v>3.6138599991788851</v>
      </c>
      <c r="J48" s="291">
        <f t="shared" si="9"/>
        <v>4.7313300430785432</v>
      </c>
      <c r="K48" s="291">
        <f t="shared" si="9"/>
        <v>3.9200700402250277</v>
      </c>
      <c r="L48" s="291">
        <f t="shared" si="9"/>
        <v>4.8862199902550003</v>
      </c>
      <c r="M48" s="291">
        <f t="shared" si="9"/>
        <v>5.5661099076256733</v>
      </c>
      <c r="N48" s="291">
        <f t="shared" si="9"/>
        <v>5.6387699961677811</v>
      </c>
      <c r="O48" s="291">
        <f t="shared" si="9"/>
        <v>5.9449799776062946</v>
      </c>
      <c r="P48" s="291">
        <f t="shared" si="9"/>
        <v>5.7529498457924149</v>
      </c>
      <c r="Q48" s="291">
        <f t="shared" si="9"/>
        <v>6.0176398873314838</v>
      </c>
      <c r="R48" s="291">
        <f t="shared" si="9"/>
        <v>6.1837198853508255</v>
      </c>
      <c r="S48" s="291">
        <f t="shared" si="9"/>
        <v>5.8256099343285541</v>
      </c>
      <c r="T48" s="291">
        <f t="shared" si="9"/>
        <v>5.6699099361912033</v>
      </c>
      <c r="U48" s="291">
        <f t="shared" si="9"/>
        <v>5.685479891298769</v>
      </c>
      <c r="V48" s="291">
        <f t="shared" si="9"/>
        <v>5.4726898789421341</v>
      </c>
      <c r="W48" s="291">
        <f t="shared" si="9"/>
        <v>5.4882599234566669</v>
      </c>
      <c r="X48" s="291">
        <f t="shared" si="9"/>
        <v>5.4363598942772171</v>
      </c>
      <c r="Y48" s="291">
        <f t="shared" si="9"/>
        <v>4.5792000770559298</v>
      </c>
      <c r="Z48" s="291">
        <f t="shared" si="9"/>
        <v>5.104199898241518</v>
      </c>
      <c r="AA48" s="291">
        <f t="shared" si="9"/>
        <v>4.1328599929829863</v>
      </c>
      <c r="AB48" s="291">
        <f t="shared" si="9"/>
        <v>4.2366599917402255</v>
      </c>
      <c r="AC48" s="292"/>
      <c r="AD48" s="131"/>
      <c r="AE48" s="131"/>
      <c r="AF48" s="131"/>
      <c r="AG48" s="131"/>
      <c r="AH48" s="131"/>
      <c r="AI48" s="131"/>
      <c r="AJ48" s="131"/>
      <c r="AK48" s="131"/>
      <c r="AL48" s="131"/>
      <c r="AM48" s="131"/>
      <c r="AN48" s="131"/>
      <c r="AO48" s="131"/>
      <c r="AP48" s="131"/>
      <c r="AQ48" s="131"/>
      <c r="AR48" s="131"/>
      <c r="AS48" s="131"/>
      <c r="AT48" s="131"/>
      <c r="AU48" s="131"/>
      <c r="AV48" s="131"/>
      <c r="AW48" s="131"/>
      <c r="AX48" s="131"/>
      <c r="AY48" s="131"/>
      <c r="AZ48" s="131"/>
      <c r="BA48" s="131"/>
      <c r="BB48" s="131"/>
      <c r="BC48" s="131"/>
      <c r="BD48" s="131"/>
      <c r="BE48" s="131"/>
      <c r="BF48" s="131"/>
      <c r="BG48" s="131"/>
      <c r="BH48" s="131"/>
      <c r="BI48" s="131"/>
      <c r="BJ48" s="131"/>
      <c r="BK48" s="131"/>
      <c r="BL48" s="131"/>
      <c r="BM48" s="131"/>
      <c r="BN48" s="131"/>
      <c r="BO48" s="131"/>
      <c r="BP48" s="131"/>
      <c r="BQ48" s="131"/>
      <c r="BR48" s="131"/>
      <c r="BS48" s="131"/>
      <c r="BT48" s="131"/>
      <c r="BU48" s="131"/>
      <c r="BV48" s="131"/>
      <c r="BW48" s="131"/>
      <c r="BX48" s="131"/>
      <c r="BY48" s="131"/>
      <c r="BZ48" s="131"/>
    </row>
    <row r="49" spans="1:79" s="5" customFormat="1" ht="10.5" customHeight="1" thickBot="1">
      <c r="A49" s="293" t="s">
        <v>507</v>
      </c>
      <c r="B49" s="294"/>
      <c r="C49" s="295"/>
      <c r="D49" s="296"/>
      <c r="E49" s="296">
        <f>SQRT(E47*E47+E48*E48)</f>
        <v>14.163107579141952</v>
      </c>
      <c r="F49" s="296">
        <f t="shared" ref="F49:AB49" si="10">SQRT(F47*F47+F48*F48)</f>
        <v>13.170198684206275</v>
      </c>
      <c r="G49" s="296">
        <f t="shared" si="10"/>
        <v>11.792427887531614</v>
      </c>
      <c r="H49" s="296">
        <f t="shared" si="10"/>
        <v>12.193913921601363</v>
      </c>
      <c r="I49" s="296">
        <f t="shared" si="10"/>
        <v>12.316283038546869</v>
      </c>
      <c r="J49" s="296">
        <f t="shared" si="10"/>
        <v>12.948938139590227</v>
      </c>
      <c r="K49" s="296">
        <f t="shared" si="10"/>
        <v>15.511841126402031</v>
      </c>
      <c r="L49" s="296">
        <f t="shared" si="10"/>
        <v>17.643860210837136</v>
      </c>
      <c r="M49" s="296">
        <f t="shared" si="10"/>
        <v>20.406413839979063</v>
      </c>
      <c r="N49" s="296">
        <f t="shared" si="10"/>
        <v>21.856855711891303</v>
      </c>
      <c r="O49" s="712">
        <f t="shared" si="10"/>
        <v>22.552994893150974</v>
      </c>
      <c r="P49" s="296">
        <f>SQRT(P47*P47+P48*P48)</f>
        <v>22.93069020085963</v>
      </c>
      <c r="Q49" s="296">
        <f>SQRT(Q47*Q47+Q48*Q48)</f>
        <v>22.563033873648905</v>
      </c>
      <c r="R49" s="296">
        <f t="shared" si="10"/>
        <v>22.068504375982286</v>
      </c>
      <c r="S49" s="296">
        <f t="shared" si="10"/>
        <v>21.430907721829932</v>
      </c>
      <c r="T49" s="296">
        <f t="shared" si="10"/>
        <v>21.730386355393758</v>
      </c>
      <c r="U49" s="296">
        <f t="shared" si="10"/>
        <v>20.889145098483144</v>
      </c>
      <c r="V49" s="296">
        <f t="shared" si="10"/>
        <v>19.472114800032578</v>
      </c>
      <c r="W49" s="296">
        <f t="shared" si="10"/>
        <v>19.461558281425685</v>
      </c>
      <c r="X49" s="296">
        <f t="shared" si="10"/>
        <v>19.293340130086854</v>
      </c>
      <c r="Y49" s="296">
        <f t="shared" si="10"/>
        <v>18.99320868591775</v>
      </c>
      <c r="Z49" s="296">
        <f t="shared" si="10"/>
        <v>18.846631884488826</v>
      </c>
      <c r="AA49" s="296">
        <f t="shared" si="10"/>
        <v>16.916262392200213</v>
      </c>
      <c r="AB49" s="296">
        <f t="shared" si="10"/>
        <v>15.6797864559505</v>
      </c>
      <c r="AC49" s="297"/>
      <c r="AD49" s="713">
        <f>MAX(E49:AB49)</f>
        <v>22.93069020085963</v>
      </c>
      <c r="AE49" s="131"/>
      <c r="AF49" s="131"/>
      <c r="AG49" s="131"/>
      <c r="AH49" s="131"/>
      <c r="AI49" s="131"/>
      <c r="AJ49" s="131"/>
      <c r="AK49" s="131"/>
      <c r="AL49" s="131"/>
      <c r="AM49" s="131"/>
      <c r="AN49" s="131"/>
      <c r="AO49" s="131"/>
      <c r="AP49" s="131"/>
      <c r="AQ49" s="131"/>
      <c r="AR49" s="131"/>
      <c r="AS49" s="131"/>
      <c r="AT49" s="131"/>
      <c r="AU49" s="131"/>
      <c r="AV49" s="131"/>
      <c r="AW49" s="131"/>
      <c r="AX49" s="131"/>
      <c r="AY49" s="131"/>
      <c r="AZ49" s="131"/>
      <c r="BA49" s="131"/>
      <c r="BB49" s="131"/>
      <c r="BC49" s="131"/>
      <c r="BD49" s="131"/>
      <c r="BE49" s="131"/>
      <c r="BF49" s="131"/>
      <c r="BG49" s="131"/>
      <c r="BH49" s="131"/>
      <c r="BI49" s="131"/>
      <c r="BJ49" s="131"/>
      <c r="BK49" s="131"/>
      <c r="BL49" s="131"/>
      <c r="BM49" s="131"/>
      <c r="BN49" s="131"/>
      <c r="BO49" s="131"/>
      <c r="BP49" s="131"/>
      <c r="BQ49" s="131"/>
      <c r="BR49" s="131"/>
      <c r="BS49" s="131"/>
      <c r="BT49" s="131"/>
      <c r="BU49" s="131"/>
      <c r="BV49" s="131"/>
      <c r="BW49" s="131"/>
      <c r="BX49" s="131"/>
      <c r="BY49" s="131"/>
      <c r="BZ49" s="131"/>
    </row>
    <row r="50" spans="1:79" s="13" customFormat="1" ht="10.5" customHeight="1" thickBot="1">
      <c r="A50" s="23" t="s">
        <v>136</v>
      </c>
      <c r="B50" s="24"/>
      <c r="C50" s="25"/>
      <c r="D50" s="25"/>
      <c r="E50" s="222">
        <v>1</v>
      </c>
      <c r="F50" s="222">
        <v>2</v>
      </c>
      <c r="G50" s="222">
        <v>3</v>
      </c>
      <c r="H50" s="222">
        <v>4</v>
      </c>
      <c r="I50" s="222">
        <v>5</v>
      </c>
      <c r="J50" s="222">
        <v>6</v>
      </c>
      <c r="K50" s="222">
        <v>7</v>
      </c>
      <c r="L50" s="222">
        <v>8</v>
      </c>
      <c r="M50" s="222">
        <v>9</v>
      </c>
      <c r="N50" s="222">
        <v>10</v>
      </c>
      <c r="O50" s="222">
        <v>11</v>
      </c>
      <c r="P50" s="222">
        <v>12</v>
      </c>
      <c r="Q50" s="222">
        <v>13</v>
      </c>
      <c r="R50" s="222">
        <v>14</v>
      </c>
      <c r="S50" s="222">
        <v>15</v>
      </c>
      <c r="T50" s="222">
        <v>16</v>
      </c>
      <c r="U50" s="222">
        <v>17</v>
      </c>
      <c r="V50" s="222">
        <v>18</v>
      </c>
      <c r="W50" s="222">
        <v>19</v>
      </c>
      <c r="X50" s="222">
        <v>20</v>
      </c>
      <c r="Y50" s="222">
        <v>21</v>
      </c>
      <c r="Z50" s="222">
        <v>22</v>
      </c>
      <c r="AA50" s="222">
        <v>23</v>
      </c>
      <c r="AB50" s="222">
        <v>24</v>
      </c>
      <c r="AC50" s="383"/>
    </row>
    <row r="51" spans="1:79" s="32" customFormat="1" ht="12.75" customHeight="1">
      <c r="A51" s="28" t="s">
        <v>137</v>
      </c>
      <c r="B51" s="439"/>
      <c r="C51" s="440" t="s">
        <v>13</v>
      </c>
      <c r="D51" s="855" t="s">
        <v>459</v>
      </c>
      <c r="E51" s="1226">
        <v>37.099998474121094</v>
      </c>
      <c r="F51" s="1224">
        <v>37.299999237060547</v>
      </c>
      <c r="G51" s="1224">
        <v>37.099998474121094</v>
      </c>
      <c r="H51" s="1224">
        <v>37.099998474121094</v>
      </c>
      <c r="I51" s="1224">
        <v>37.099998474121094</v>
      </c>
      <c r="J51" s="1224">
        <v>37.099998474121094</v>
      </c>
      <c r="K51" s="1224">
        <v>36.900001525878906</v>
      </c>
      <c r="L51" s="1224">
        <v>36.900001525878906</v>
      </c>
      <c r="M51" s="1224">
        <v>36.900001525878906</v>
      </c>
      <c r="N51" s="1224">
        <v>36.799999237060547</v>
      </c>
      <c r="O51" s="1224">
        <v>36.799999237060547</v>
      </c>
      <c r="P51" s="1224">
        <v>37</v>
      </c>
      <c r="Q51" s="1224">
        <v>37</v>
      </c>
      <c r="R51" s="1224">
        <v>37.200000762939453</v>
      </c>
      <c r="S51" s="1224">
        <v>36.900001525878906</v>
      </c>
      <c r="T51" s="1224">
        <v>37.099998474121094</v>
      </c>
      <c r="U51" s="1224">
        <v>37.099998474121094</v>
      </c>
      <c r="V51" s="1224">
        <v>36.900001525878906</v>
      </c>
      <c r="W51" s="1224">
        <v>36.799999237060547</v>
      </c>
      <c r="X51" s="1224">
        <v>36.799999237060547</v>
      </c>
      <c r="Y51" s="1224">
        <v>37</v>
      </c>
      <c r="Z51" s="1224">
        <v>36.900001525878906</v>
      </c>
      <c r="AA51" s="1224">
        <v>37</v>
      </c>
      <c r="AB51" s="1225">
        <v>37.099998474121094</v>
      </c>
      <c r="AC51" s="649"/>
    </row>
    <row r="52" spans="1:79" s="32" customFormat="1" ht="12.75" customHeight="1" thickBot="1">
      <c r="A52" s="45" t="s">
        <v>138</v>
      </c>
      <c r="B52" s="46"/>
      <c r="C52" s="491" t="s">
        <v>13</v>
      </c>
      <c r="D52" s="857" t="s">
        <v>459</v>
      </c>
      <c r="E52" s="1227">
        <v>37.200000762939453</v>
      </c>
      <c r="F52" s="1222">
        <v>37.299999237060547</v>
      </c>
      <c r="G52" s="1222">
        <v>37.200000762939453</v>
      </c>
      <c r="H52" s="1222">
        <v>37.099998474121094</v>
      </c>
      <c r="I52" s="1222">
        <v>37.200000762939453</v>
      </c>
      <c r="J52" s="1222">
        <v>37.099998474121094</v>
      </c>
      <c r="K52" s="1222">
        <v>37.099998474121094</v>
      </c>
      <c r="L52" s="1222">
        <v>36.900001525878906</v>
      </c>
      <c r="M52" s="1222">
        <v>36.900001525878906</v>
      </c>
      <c r="N52" s="1222">
        <v>36.900001525878906</v>
      </c>
      <c r="O52" s="1222">
        <v>36.900001525878906</v>
      </c>
      <c r="P52" s="1222">
        <v>37</v>
      </c>
      <c r="Q52" s="1222">
        <v>37</v>
      </c>
      <c r="R52" s="1222">
        <v>37.200000762939453</v>
      </c>
      <c r="S52" s="1222">
        <v>37</v>
      </c>
      <c r="T52" s="1222">
        <v>37.099998474121094</v>
      </c>
      <c r="U52" s="1222">
        <v>37.200000762939453</v>
      </c>
      <c r="V52" s="1222">
        <v>37</v>
      </c>
      <c r="W52" s="1222">
        <v>36.900001525878906</v>
      </c>
      <c r="X52" s="1222">
        <v>36.900001525878906</v>
      </c>
      <c r="Y52" s="1222">
        <v>37.099998474121094</v>
      </c>
      <c r="Z52" s="1222">
        <v>37</v>
      </c>
      <c r="AA52" s="1222">
        <v>37.099998474121094</v>
      </c>
      <c r="AB52" s="1223">
        <v>37.200000762939453</v>
      </c>
      <c r="AC52" s="650"/>
    </row>
    <row r="53" spans="1:79" s="5" customFormat="1" ht="10.5" customHeight="1">
      <c r="A53" s="2216" t="s">
        <v>140</v>
      </c>
      <c r="B53" s="2219" t="s">
        <v>140</v>
      </c>
      <c r="C53" s="10" t="s">
        <v>477</v>
      </c>
      <c r="D53" s="867" t="s">
        <v>459</v>
      </c>
      <c r="E53" s="1234">
        <v>1.0099740028381348</v>
      </c>
      <c r="F53" s="1235">
        <v>0.95184600353240967</v>
      </c>
      <c r="G53" s="1235">
        <v>0.90824997425079346</v>
      </c>
      <c r="H53" s="1235">
        <v>0.98091000318527222</v>
      </c>
      <c r="I53" s="1235">
        <v>0.89371800422668457</v>
      </c>
      <c r="J53" s="1235">
        <v>0.95184600353240967</v>
      </c>
      <c r="K53" s="1235">
        <v>1.0463039875030518</v>
      </c>
      <c r="L53" s="1235">
        <v>1.1988899707794189</v>
      </c>
      <c r="M53" s="1235">
        <v>1.3442100286483765</v>
      </c>
      <c r="N53" s="1235">
        <v>1.4241359233856201</v>
      </c>
      <c r="O53" s="1235">
        <v>1.3587419986724854</v>
      </c>
      <c r="P53" s="1235">
        <v>1.4386680126190186</v>
      </c>
      <c r="Q53" s="1235">
        <v>1.4023380279541016</v>
      </c>
      <c r="R53" s="1235">
        <v>1.4531999826431274</v>
      </c>
      <c r="S53" s="1235">
        <v>1.4749979972839355</v>
      </c>
      <c r="T53" s="1235">
        <v>1.4386680126190186</v>
      </c>
      <c r="U53" s="1235">
        <v>1.2497520446777344</v>
      </c>
      <c r="V53" s="1235">
        <v>1.1988899707794189</v>
      </c>
      <c r="W53" s="1235">
        <v>1.1698260307312012</v>
      </c>
      <c r="X53" s="1235">
        <v>1.0608359575271606</v>
      </c>
      <c r="Y53" s="1235">
        <v>1.0681020021438599</v>
      </c>
      <c r="Z53" s="1235">
        <v>1.1698260307312012</v>
      </c>
      <c r="AA53" s="1235">
        <v>1.0971659421920776</v>
      </c>
      <c r="AB53" s="1236">
        <v>1.0245059728622437</v>
      </c>
      <c r="AC53" s="586">
        <f>SUM(E53:AB53)</f>
        <v>28.315601885318756</v>
      </c>
    </row>
    <row r="54" spans="1:79" s="5" customFormat="1" ht="10.5" customHeight="1">
      <c r="A54" s="2217"/>
      <c r="B54" s="2220"/>
      <c r="C54" s="11" t="s">
        <v>478</v>
      </c>
      <c r="D54" s="866" t="s">
        <v>459</v>
      </c>
      <c r="E54" s="1237">
        <v>0.50135397911071777</v>
      </c>
      <c r="F54" s="1238">
        <v>0.45049199461936951</v>
      </c>
      <c r="G54" s="1238">
        <v>0.45775800943374634</v>
      </c>
      <c r="H54" s="1238">
        <v>0.53768396377563477</v>
      </c>
      <c r="I54" s="1238">
        <v>0.47228997945785522</v>
      </c>
      <c r="J54" s="1238">
        <v>0.50862002372741699</v>
      </c>
      <c r="K54" s="1238">
        <v>0.52315199375152588</v>
      </c>
      <c r="L54" s="1238">
        <v>0.54495000839233398</v>
      </c>
      <c r="M54" s="1238">
        <v>0.59581196308135986</v>
      </c>
      <c r="N54" s="1238">
        <v>0.61760997772216797</v>
      </c>
      <c r="O54" s="1238">
        <v>0.59581196308135986</v>
      </c>
      <c r="P54" s="1238">
        <v>0.67573797702789307</v>
      </c>
      <c r="Q54" s="1238">
        <v>0.66847199201583862</v>
      </c>
      <c r="R54" s="1238">
        <v>0.61760997772216797</v>
      </c>
      <c r="S54" s="1238">
        <v>0.69753599166870117</v>
      </c>
      <c r="T54" s="1238">
        <v>0.71206796169281006</v>
      </c>
      <c r="U54" s="1238">
        <v>0.71206796169281006</v>
      </c>
      <c r="V54" s="1238">
        <v>0.50862002372741699</v>
      </c>
      <c r="W54" s="1238">
        <v>0.57401400804519653</v>
      </c>
      <c r="X54" s="1238">
        <v>0.49408799409866333</v>
      </c>
      <c r="Y54" s="1238">
        <v>0.46502399444580078</v>
      </c>
      <c r="Z54" s="1238">
        <v>0.58127999305725098</v>
      </c>
      <c r="AA54" s="1238">
        <v>0.59581196308135986</v>
      </c>
      <c r="AB54" s="1239">
        <v>0.43595999479293823</v>
      </c>
      <c r="AC54" s="557">
        <f>SUM(E54:AB54)</f>
        <v>13.543823689222336</v>
      </c>
    </row>
    <row r="55" spans="1:79" s="5" customFormat="1" ht="10.5" customHeight="1">
      <c r="A55" s="2217"/>
      <c r="B55" s="2220"/>
      <c r="C55" s="11" t="s">
        <v>8</v>
      </c>
      <c r="D55" s="866" t="s">
        <v>459</v>
      </c>
      <c r="E55" s="1228">
        <v>15</v>
      </c>
      <c r="F55" s="1229">
        <v>15</v>
      </c>
      <c r="G55" s="1229">
        <v>14</v>
      </c>
      <c r="H55" s="1229">
        <v>17</v>
      </c>
      <c r="I55" s="1229">
        <v>12</v>
      </c>
      <c r="J55" s="1229">
        <v>16</v>
      </c>
      <c r="K55" s="1229">
        <v>18</v>
      </c>
      <c r="L55" s="1229">
        <v>19</v>
      </c>
      <c r="M55" s="1229">
        <v>21</v>
      </c>
      <c r="N55" s="1229">
        <v>22</v>
      </c>
      <c r="O55" s="1229">
        <v>21</v>
      </c>
      <c r="P55" s="1229">
        <v>22</v>
      </c>
      <c r="Q55" s="1229">
        <v>22</v>
      </c>
      <c r="R55" s="1229">
        <v>22</v>
      </c>
      <c r="S55" s="1229">
        <v>22</v>
      </c>
      <c r="T55" s="1229">
        <v>22</v>
      </c>
      <c r="U55" s="1229">
        <v>22</v>
      </c>
      <c r="V55" s="1229">
        <v>22</v>
      </c>
      <c r="W55" s="1229">
        <v>16</v>
      </c>
      <c r="X55" s="1229">
        <v>18</v>
      </c>
      <c r="Y55" s="1229">
        <v>16</v>
      </c>
      <c r="Z55" s="1229">
        <v>18</v>
      </c>
      <c r="AA55" s="1229">
        <v>18</v>
      </c>
      <c r="AB55" s="1230">
        <v>16</v>
      </c>
      <c r="AC55" s="555"/>
    </row>
    <row r="56" spans="1:79" s="5" customFormat="1" ht="10.5" customHeight="1" thickBot="1">
      <c r="A56" s="2218"/>
      <c r="B56" s="2221"/>
      <c r="C56" s="48" t="s">
        <v>16</v>
      </c>
      <c r="D56" s="1173"/>
      <c r="E56" s="307">
        <f>E54/E53</f>
        <v>0.4964028556199066</v>
      </c>
      <c r="F56" s="307">
        <f t="shared" ref="F56:AB56" si="11">F54/F53</f>
        <v>0.47328243533884901</v>
      </c>
      <c r="G56" s="307">
        <f t="shared" si="11"/>
        <v>0.50400002467530647</v>
      </c>
      <c r="H56" s="456">
        <f t="shared" si="11"/>
        <v>0.54814810943882086</v>
      </c>
      <c r="I56" s="307">
        <f t="shared" si="11"/>
        <v>0.52845525906856694</v>
      </c>
      <c r="J56" s="307">
        <f t="shared" si="11"/>
        <v>0.53435116798291926</v>
      </c>
      <c r="K56" s="307">
        <f t="shared" si="11"/>
        <v>0.5</v>
      </c>
      <c r="L56" s="307">
        <f t="shared" si="11"/>
        <v>0.45454547262419137</v>
      </c>
      <c r="M56" s="307">
        <f t="shared" si="11"/>
        <v>0.44324320633172021</v>
      </c>
      <c r="N56" s="456">
        <f t="shared" si="11"/>
        <v>0.43367347707507742</v>
      </c>
      <c r="O56" s="307">
        <f t="shared" si="11"/>
        <v>0.43850264705402392</v>
      </c>
      <c r="P56" s="307">
        <f t="shared" si="11"/>
        <v>0.46969694960948499</v>
      </c>
      <c r="Q56" s="307">
        <f t="shared" si="11"/>
        <v>0.47668392262818793</v>
      </c>
      <c r="R56" s="307">
        <f t="shared" si="11"/>
        <v>0.42499998974596659</v>
      </c>
      <c r="S56" s="307">
        <f t="shared" si="11"/>
        <v>0.4729063991633517</v>
      </c>
      <c r="T56" s="307">
        <f t="shared" si="11"/>
        <v>0.49494946398128936</v>
      </c>
      <c r="U56" s="307">
        <f t="shared" si="11"/>
        <v>0.56976739083985772</v>
      </c>
      <c r="V56" s="456">
        <f t="shared" si="11"/>
        <v>0.42424245437365232</v>
      </c>
      <c r="W56" s="307">
        <f t="shared" si="11"/>
        <v>0.49068322380072904</v>
      </c>
      <c r="X56" s="307">
        <f t="shared" si="11"/>
        <v>0.46575343774205841</v>
      </c>
      <c r="Y56" s="307">
        <f t="shared" si="11"/>
        <v>0.43537414358593057</v>
      </c>
      <c r="Z56" s="307">
        <f t="shared" si="11"/>
        <v>0.49689439094967069</v>
      </c>
      <c r="AA56" s="307">
        <f t="shared" si="11"/>
        <v>0.54304635257904565</v>
      </c>
      <c r="AB56" s="644">
        <f t="shared" si="11"/>
        <v>0.4255319210828632</v>
      </c>
      <c r="AC56" s="645">
        <f>AC54/AC53</f>
        <v>0.47831664479802632</v>
      </c>
      <c r="AD56" s="131"/>
      <c r="AE56" s="131"/>
      <c r="AF56" s="131"/>
      <c r="AG56" s="131"/>
      <c r="AH56" s="131"/>
      <c r="AI56" s="131"/>
      <c r="AJ56" s="131"/>
      <c r="AK56" s="131"/>
      <c r="AL56" s="131"/>
      <c r="AM56" s="131"/>
      <c r="AN56" s="131"/>
      <c r="AO56" s="131"/>
      <c r="AP56" s="131"/>
      <c r="AQ56" s="131"/>
      <c r="AR56" s="131"/>
      <c r="AS56" s="131"/>
      <c r="AT56" s="131"/>
      <c r="AU56" s="131"/>
      <c r="AV56" s="131"/>
      <c r="AW56" s="131"/>
      <c r="AX56" s="131"/>
      <c r="AY56" s="131"/>
      <c r="AZ56" s="131"/>
      <c r="BA56" s="131"/>
      <c r="BB56" s="131"/>
      <c r="BC56" s="131"/>
      <c r="BD56" s="131"/>
      <c r="BE56" s="131"/>
      <c r="BF56" s="131"/>
      <c r="BG56" s="131"/>
      <c r="BH56" s="131"/>
      <c r="BI56" s="131"/>
      <c r="BJ56" s="131"/>
      <c r="BK56" s="131"/>
      <c r="BL56" s="131"/>
      <c r="BM56" s="131"/>
      <c r="BN56" s="131"/>
      <c r="BO56" s="131"/>
      <c r="BP56" s="131"/>
      <c r="BQ56" s="131"/>
      <c r="BR56" s="131"/>
      <c r="BS56" s="131"/>
      <c r="BT56" s="131"/>
      <c r="BU56" s="131"/>
      <c r="BV56" s="131"/>
      <c r="BW56" s="131"/>
      <c r="BX56" s="131"/>
      <c r="BY56" s="131"/>
      <c r="BZ56" s="131"/>
      <c r="CA56" s="131"/>
    </row>
    <row r="57" spans="1:79" s="5" customFormat="1" ht="10.5" customHeight="1">
      <c r="A57" s="2216" t="s">
        <v>284</v>
      </c>
      <c r="B57" s="2219" t="s">
        <v>139</v>
      </c>
      <c r="C57" s="10" t="s">
        <v>477</v>
      </c>
      <c r="D57" s="867" t="s">
        <v>459</v>
      </c>
      <c r="E57" s="1240">
        <v>0.98817598819732666</v>
      </c>
      <c r="F57" s="1241">
        <v>0.98091000318527222</v>
      </c>
      <c r="G57" s="1241">
        <v>0.94457995891571045</v>
      </c>
      <c r="H57" s="1241">
        <v>0.95184600353240967</v>
      </c>
      <c r="I57" s="1241">
        <v>0.89371800422668457</v>
      </c>
      <c r="J57" s="1241">
        <v>0.96637797355651855</v>
      </c>
      <c r="K57" s="1241">
        <v>1.017240047454834</v>
      </c>
      <c r="L57" s="1241">
        <v>1.1916239261627197</v>
      </c>
      <c r="M57" s="1241">
        <v>1.3369439840316772</v>
      </c>
      <c r="N57" s="1241">
        <v>1.4023380279541016</v>
      </c>
      <c r="O57" s="1241">
        <v>1.3732739686965942</v>
      </c>
      <c r="P57" s="1241">
        <v>1.4531999826431274</v>
      </c>
      <c r="Q57" s="1241">
        <v>1.4023380279541016</v>
      </c>
      <c r="R57" s="1241">
        <v>1.4386680126190186</v>
      </c>
      <c r="S57" s="1241">
        <v>1.4749979972839355</v>
      </c>
      <c r="T57" s="1241">
        <v>1.4386680126190186</v>
      </c>
      <c r="U57" s="1241">
        <v>1.2497520446777344</v>
      </c>
      <c r="V57" s="1241">
        <v>1.1407619714736938</v>
      </c>
      <c r="W57" s="1241">
        <v>1.1334960460662842</v>
      </c>
      <c r="X57" s="1241">
        <v>1.0681020021438599</v>
      </c>
      <c r="Y57" s="1241">
        <v>1.0608359575271606</v>
      </c>
      <c r="Z57" s="1241">
        <v>1.1552939414978027</v>
      </c>
      <c r="AA57" s="1241">
        <v>1.089900016784668</v>
      </c>
      <c r="AB57" s="1242">
        <v>1.017240047454834</v>
      </c>
      <c r="AC57" s="586">
        <f>SUM(E57:AB57)</f>
        <v>28.170281946659088</v>
      </c>
    </row>
    <row r="58" spans="1:79" s="5" customFormat="1" ht="10.5" customHeight="1">
      <c r="A58" s="2217"/>
      <c r="B58" s="2220"/>
      <c r="C58" s="11" t="s">
        <v>478</v>
      </c>
      <c r="D58" s="866" t="s">
        <v>459</v>
      </c>
      <c r="E58" s="1243">
        <v>0.39236399531364441</v>
      </c>
      <c r="F58" s="1244">
        <v>0.35603398084640503</v>
      </c>
      <c r="G58" s="1244">
        <v>0.35603398084640503</v>
      </c>
      <c r="H58" s="1244">
        <v>0.43595999479293823</v>
      </c>
      <c r="I58" s="1244">
        <v>0.39236399531364441</v>
      </c>
      <c r="J58" s="1244">
        <v>0.42142799496650696</v>
      </c>
      <c r="K58" s="1244">
        <v>0.35603398084640503</v>
      </c>
      <c r="L58" s="1244">
        <v>0.42869400978088379</v>
      </c>
      <c r="M58" s="1244">
        <v>0.46502399444580078</v>
      </c>
      <c r="N58" s="1244">
        <v>0.45775800943374634</v>
      </c>
      <c r="O58" s="1244">
        <v>0.50135397911071777</v>
      </c>
      <c r="P58" s="1244">
        <v>0.53041797876358032</v>
      </c>
      <c r="Q58" s="1244">
        <v>0.52315199375152588</v>
      </c>
      <c r="R58" s="1244">
        <v>0.49408799409866333</v>
      </c>
      <c r="S58" s="1244">
        <v>0.57401400804519653</v>
      </c>
      <c r="T58" s="1244">
        <v>0.55948197841644287</v>
      </c>
      <c r="U58" s="1244">
        <v>0.53768396377563477</v>
      </c>
      <c r="V58" s="1244">
        <v>0.43595999479293823</v>
      </c>
      <c r="W58" s="1244">
        <v>0.42869400978088379</v>
      </c>
      <c r="X58" s="1244">
        <v>0.38509798049926758</v>
      </c>
      <c r="Y58" s="1244">
        <v>0.34150201082229614</v>
      </c>
      <c r="Z58" s="1244">
        <v>0.47228997945785522</v>
      </c>
      <c r="AA58" s="1244">
        <v>0.43595999479293823</v>
      </c>
      <c r="AB58" s="1245">
        <v>0.34876799583435059</v>
      </c>
      <c r="AC58" s="557">
        <f>SUM(E58:AB58)</f>
        <v>10.630157798528671</v>
      </c>
    </row>
    <row r="59" spans="1:79" s="5" customFormat="1" ht="10.5" customHeight="1">
      <c r="A59" s="2217"/>
      <c r="B59" s="2220"/>
      <c r="C59" s="11" t="s">
        <v>8</v>
      </c>
      <c r="D59" s="866" t="s">
        <v>459</v>
      </c>
      <c r="E59" s="1231">
        <v>19</v>
      </c>
      <c r="F59" s="1232">
        <v>17</v>
      </c>
      <c r="G59" s="1232">
        <v>16</v>
      </c>
      <c r="H59" s="1232">
        <v>16</v>
      </c>
      <c r="I59" s="1232">
        <v>16</v>
      </c>
      <c r="J59" s="1232">
        <v>14</v>
      </c>
      <c r="K59" s="1232">
        <v>19</v>
      </c>
      <c r="L59" s="1232">
        <v>21</v>
      </c>
      <c r="M59" s="1232">
        <v>23</v>
      </c>
      <c r="N59" s="1232">
        <v>27</v>
      </c>
      <c r="O59" s="1232">
        <v>23</v>
      </c>
      <c r="P59" s="1232">
        <v>26</v>
      </c>
      <c r="Q59" s="1232">
        <v>24</v>
      </c>
      <c r="R59" s="1232">
        <v>25</v>
      </c>
      <c r="S59" s="1232">
        <v>25</v>
      </c>
      <c r="T59" s="1232">
        <v>25</v>
      </c>
      <c r="U59" s="1232">
        <v>21</v>
      </c>
      <c r="V59" s="1232">
        <v>23</v>
      </c>
      <c r="W59" s="1232">
        <v>23</v>
      </c>
      <c r="X59" s="1232">
        <v>21</v>
      </c>
      <c r="Y59" s="1232">
        <v>20</v>
      </c>
      <c r="Z59" s="1232">
        <v>21</v>
      </c>
      <c r="AA59" s="1232">
        <v>18</v>
      </c>
      <c r="AB59" s="1233">
        <v>18</v>
      </c>
      <c r="AC59" s="555"/>
    </row>
    <row r="60" spans="1:79" s="5" customFormat="1" ht="10.5" customHeight="1" thickBot="1">
      <c r="A60" s="2250"/>
      <c r="B60" s="2264"/>
      <c r="C60" s="47" t="s">
        <v>16</v>
      </c>
      <c r="D60" s="47"/>
      <c r="E60" s="307">
        <f t="shared" ref="E60:AB60" si="12">E58/E57</f>
        <v>0.39705882352941174</v>
      </c>
      <c r="F60" s="307">
        <f t="shared" si="12"/>
        <v>0.36296294225797399</v>
      </c>
      <c r="G60" s="307">
        <f t="shared" si="12"/>
        <v>0.37692307303989253</v>
      </c>
      <c r="H60" s="456">
        <f t="shared" si="12"/>
        <v>0.45801526000533771</v>
      </c>
      <c r="I60" s="307">
        <f t="shared" si="12"/>
        <v>0.43902438292395007</v>
      </c>
      <c r="J60" s="307">
        <f t="shared" si="12"/>
        <v>0.43609023228824634</v>
      </c>
      <c r="K60" s="307">
        <f t="shared" si="12"/>
        <v>0.34999996484331602</v>
      </c>
      <c r="L60" s="307">
        <f t="shared" si="12"/>
        <v>0.35975612806077911</v>
      </c>
      <c r="M60" s="307">
        <f t="shared" si="12"/>
        <v>0.34782608695652173</v>
      </c>
      <c r="N60" s="456">
        <f t="shared" si="12"/>
        <v>0.32642487068654802</v>
      </c>
      <c r="O60" s="307">
        <f t="shared" si="12"/>
        <v>0.36507935818994974</v>
      </c>
      <c r="P60" s="307">
        <f t="shared" si="12"/>
        <v>0.36499998974596659</v>
      </c>
      <c r="Q60" s="307">
        <f t="shared" si="12"/>
        <v>0.37305698292640799</v>
      </c>
      <c r="R60" s="307">
        <f t="shared" si="12"/>
        <v>0.34343433632002596</v>
      </c>
      <c r="S60" s="307">
        <f t="shared" si="12"/>
        <v>0.38916256774733737</v>
      </c>
      <c r="T60" s="307">
        <f t="shared" si="12"/>
        <v>0.38888887047536125</v>
      </c>
      <c r="U60" s="307">
        <f t="shared" si="12"/>
        <v>0.43023251377378935</v>
      </c>
      <c r="V60" s="456">
        <f t="shared" si="12"/>
        <v>0.38216561008756555</v>
      </c>
      <c r="W60" s="307">
        <f t="shared" si="12"/>
        <v>0.37820512146348922</v>
      </c>
      <c r="X60" s="307">
        <f t="shared" si="12"/>
        <v>0.3605441987060331</v>
      </c>
      <c r="Y60" s="307">
        <f t="shared" si="12"/>
        <v>0.32191783130951485</v>
      </c>
      <c r="Z60" s="307">
        <f t="shared" si="12"/>
        <v>0.40880503436687804</v>
      </c>
      <c r="AA60" s="307">
        <f t="shared" si="12"/>
        <v>0.39999998906236467</v>
      </c>
      <c r="AB60" s="644">
        <f t="shared" si="12"/>
        <v>0.34285712276760916</v>
      </c>
      <c r="AC60" s="645">
        <f>AC58/AC57</f>
        <v>0.37735361749864832</v>
      </c>
      <c r="AD60" s="131"/>
      <c r="AE60" s="131"/>
      <c r="AF60" s="131"/>
      <c r="AG60" s="131"/>
      <c r="AH60" s="131"/>
      <c r="AI60" s="131"/>
      <c r="AJ60" s="131"/>
      <c r="AK60" s="131"/>
      <c r="AL60" s="131"/>
      <c r="AM60" s="131"/>
      <c r="AN60" s="131"/>
      <c r="AO60" s="131"/>
      <c r="AP60" s="131"/>
      <c r="AQ60" s="131"/>
      <c r="AR60" s="131"/>
      <c r="AS60" s="131"/>
      <c r="AT60" s="131"/>
      <c r="AU60" s="131"/>
      <c r="AV60" s="131"/>
      <c r="AW60" s="131"/>
      <c r="AX60" s="131"/>
      <c r="AY60" s="131"/>
      <c r="AZ60" s="131"/>
      <c r="BA60" s="131"/>
      <c r="BB60" s="131"/>
      <c r="BC60" s="131"/>
      <c r="BD60" s="131"/>
      <c r="BE60" s="131"/>
      <c r="BF60" s="131"/>
      <c r="BG60" s="131"/>
      <c r="BH60" s="131"/>
      <c r="BI60" s="131"/>
      <c r="BJ60" s="131"/>
      <c r="BK60" s="131"/>
      <c r="BL60" s="131"/>
      <c r="BM60" s="131"/>
      <c r="BN60" s="131"/>
      <c r="BO60" s="131"/>
      <c r="BP60" s="131"/>
      <c r="BQ60" s="131"/>
      <c r="BR60" s="131"/>
      <c r="BS60" s="131"/>
      <c r="BT60" s="131"/>
      <c r="BU60" s="131"/>
      <c r="BV60" s="131"/>
      <c r="BW60" s="131"/>
      <c r="BX60" s="131"/>
      <c r="BY60" s="131"/>
      <c r="BZ60" s="131"/>
      <c r="CA60" s="131"/>
    </row>
    <row r="61" spans="1:79" s="5" customFormat="1" ht="10.5" customHeight="1">
      <c r="A61" s="2236" t="s">
        <v>141</v>
      </c>
      <c r="B61" s="2237"/>
      <c r="C61" s="12" t="s">
        <v>477</v>
      </c>
      <c r="D61" s="12"/>
      <c r="E61" s="412">
        <f>E53+E57</f>
        <v>1.9981499910354614</v>
      </c>
      <c r="F61" s="412">
        <f t="shared" ref="F61:AB62" si="13">F53+F57</f>
        <v>1.9327560067176819</v>
      </c>
      <c r="G61" s="412">
        <f t="shared" si="13"/>
        <v>1.8528299331665039</v>
      </c>
      <c r="H61" s="584">
        <f t="shared" si="13"/>
        <v>1.9327560067176819</v>
      </c>
      <c r="I61" s="412">
        <f t="shared" si="13"/>
        <v>1.7874360084533691</v>
      </c>
      <c r="J61" s="412">
        <f t="shared" si="13"/>
        <v>1.9182239770889282</v>
      </c>
      <c r="K61" s="412">
        <f t="shared" si="13"/>
        <v>2.0635440349578857</v>
      </c>
      <c r="L61" s="412">
        <f t="shared" si="13"/>
        <v>2.3905138969421387</v>
      </c>
      <c r="M61" s="412">
        <f t="shared" si="13"/>
        <v>2.6811540126800537</v>
      </c>
      <c r="N61" s="584">
        <f t="shared" si="13"/>
        <v>2.8264739513397217</v>
      </c>
      <c r="O61" s="412">
        <f t="shared" si="13"/>
        <v>2.7320159673690796</v>
      </c>
      <c r="P61" s="412">
        <f t="shared" si="13"/>
        <v>2.891867995262146</v>
      </c>
      <c r="Q61" s="412">
        <f t="shared" si="13"/>
        <v>2.8046760559082031</v>
      </c>
      <c r="R61" s="412">
        <f t="shared" si="13"/>
        <v>2.891867995262146</v>
      </c>
      <c r="S61" s="412">
        <f t="shared" si="13"/>
        <v>2.9499959945678711</v>
      </c>
      <c r="T61" s="412">
        <f t="shared" si="13"/>
        <v>2.8773360252380371</v>
      </c>
      <c r="U61" s="412">
        <f t="shared" si="13"/>
        <v>2.4995040893554687</v>
      </c>
      <c r="V61" s="584">
        <f t="shared" si="13"/>
        <v>2.3396519422531128</v>
      </c>
      <c r="W61" s="412">
        <f t="shared" si="13"/>
        <v>2.3033220767974854</v>
      </c>
      <c r="X61" s="412">
        <f t="shared" si="13"/>
        <v>2.1289379596710205</v>
      </c>
      <c r="Y61" s="412">
        <f t="shared" si="13"/>
        <v>2.1289379596710205</v>
      </c>
      <c r="Z61" s="412">
        <f t="shared" si="13"/>
        <v>2.3251199722290039</v>
      </c>
      <c r="AA61" s="412">
        <f t="shared" si="13"/>
        <v>2.1870659589767456</v>
      </c>
      <c r="AB61" s="412">
        <f t="shared" si="13"/>
        <v>2.0417460203170776</v>
      </c>
      <c r="AC61" s="135">
        <f>AC53+AC57</f>
        <v>56.485883831977844</v>
      </c>
    </row>
    <row r="62" spans="1:79" s="5" customFormat="1" ht="10.5" customHeight="1" thickBot="1">
      <c r="A62" s="2238"/>
      <c r="B62" s="2239"/>
      <c r="C62" s="9" t="s">
        <v>478</v>
      </c>
      <c r="D62" s="9"/>
      <c r="E62" s="307">
        <f>E54+E58</f>
        <v>0.89371797442436218</v>
      </c>
      <c r="F62" s="307">
        <f t="shared" si="13"/>
        <v>0.80652597546577454</v>
      </c>
      <c r="G62" s="307">
        <f t="shared" si="13"/>
        <v>0.81379199028015137</v>
      </c>
      <c r="H62" s="456">
        <f t="shared" si="13"/>
        <v>0.973643958568573</v>
      </c>
      <c r="I62" s="307">
        <f t="shared" si="13"/>
        <v>0.86465397477149963</v>
      </c>
      <c r="J62" s="307">
        <f t="shared" si="13"/>
        <v>0.93004801869392395</v>
      </c>
      <c r="K62" s="307">
        <f t="shared" si="13"/>
        <v>0.87918597459793091</v>
      </c>
      <c r="L62" s="307">
        <f t="shared" si="13"/>
        <v>0.97364401817321777</v>
      </c>
      <c r="M62" s="307">
        <f t="shared" si="13"/>
        <v>1.0608359575271606</v>
      </c>
      <c r="N62" s="456">
        <f t="shared" si="13"/>
        <v>1.0753679871559143</v>
      </c>
      <c r="O62" s="307">
        <f t="shared" si="13"/>
        <v>1.0971659421920776</v>
      </c>
      <c r="P62" s="307">
        <f t="shared" si="13"/>
        <v>1.2061559557914734</v>
      </c>
      <c r="Q62" s="307">
        <f t="shared" si="13"/>
        <v>1.1916239857673645</v>
      </c>
      <c r="R62" s="307">
        <f t="shared" si="13"/>
        <v>1.1116979718208313</v>
      </c>
      <c r="S62" s="307">
        <f t="shared" si="13"/>
        <v>1.2715499997138977</v>
      </c>
      <c r="T62" s="307">
        <f t="shared" si="13"/>
        <v>1.2715499401092529</v>
      </c>
      <c r="U62" s="307">
        <f t="shared" si="13"/>
        <v>1.2497519254684448</v>
      </c>
      <c r="V62" s="456">
        <f t="shared" si="13"/>
        <v>0.94458001852035522</v>
      </c>
      <c r="W62" s="307">
        <f t="shared" si="13"/>
        <v>1.0027080178260803</v>
      </c>
      <c r="X62" s="307">
        <f t="shared" si="13"/>
        <v>0.87918597459793091</v>
      </c>
      <c r="Y62" s="307">
        <f t="shared" si="13"/>
        <v>0.80652600526809692</v>
      </c>
      <c r="Z62" s="307">
        <f t="shared" si="13"/>
        <v>1.0535699725151062</v>
      </c>
      <c r="AA62" s="307">
        <f t="shared" si="13"/>
        <v>1.0317719578742981</v>
      </c>
      <c r="AB62" s="307">
        <f t="shared" si="13"/>
        <v>0.78472799062728882</v>
      </c>
      <c r="AC62" s="133">
        <f>AC54+AC58</f>
        <v>24.173981487751007</v>
      </c>
    </row>
    <row r="63" spans="1:79" s="5" customFormat="1" ht="10.5" customHeight="1">
      <c r="A63" s="2222" t="s">
        <v>142</v>
      </c>
      <c r="B63" s="2240"/>
      <c r="C63" s="7" t="s">
        <v>477</v>
      </c>
      <c r="D63" s="7"/>
      <c r="E63" s="371">
        <f t="shared" ref="E63:AC63" si="14">E23+E27-E61</f>
        <v>0.10185000896262864</v>
      </c>
      <c r="F63" s="371">
        <f t="shared" si="14"/>
        <v>0.16724399328040818</v>
      </c>
      <c r="G63" s="371">
        <f t="shared" si="14"/>
        <v>-0.27782993316793636</v>
      </c>
      <c r="H63" s="584">
        <f t="shared" si="14"/>
        <v>0.16724399328637674</v>
      </c>
      <c r="I63" s="371">
        <f t="shared" si="14"/>
        <v>0.31256399155068948</v>
      </c>
      <c r="J63" s="371">
        <f t="shared" si="14"/>
        <v>-0.34322397709036068</v>
      </c>
      <c r="K63" s="371">
        <f t="shared" si="14"/>
        <v>0.56145596503972683</v>
      </c>
      <c r="L63" s="371">
        <f t="shared" si="14"/>
        <v>-0.29051389694404861</v>
      </c>
      <c r="M63" s="371">
        <f t="shared" si="14"/>
        <v>-5.6154012676472576E-2</v>
      </c>
      <c r="N63" s="584">
        <f t="shared" si="14"/>
        <v>-0.2014739513421091</v>
      </c>
      <c r="O63" s="371">
        <f t="shared" si="14"/>
        <v>-0.10701596737146701</v>
      </c>
      <c r="P63" s="371">
        <f t="shared" si="14"/>
        <v>0.25813200474095765</v>
      </c>
      <c r="Q63" s="371">
        <f t="shared" si="14"/>
        <v>0.34532394409490053</v>
      </c>
      <c r="R63" s="371">
        <f t="shared" si="14"/>
        <v>-0.26686799526453342</v>
      </c>
      <c r="S63" s="371">
        <f t="shared" si="14"/>
        <v>-0.32499599457025852</v>
      </c>
      <c r="T63" s="371">
        <f t="shared" si="14"/>
        <v>0.27266397475909798</v>
      </c>
      <c r="U63" s="371">
        <f t="shared" si="14"/>
        <v>0.65049591065360346</v>
      </c>
      <c r="V63" s="584">
        <f t="shared" si="14"/>
        <v>-0.23965194225502273</v>
      </c>
      <c r="W63" s="371">
        <f t="shared" si="14"/>
        <v>-0.20332207679939529</v>
      </c>
      <c r="X63" s="371">
        <f t="shared" si="14"/>
        <v>0.49606204033256063</v>
      </c>
      <c r="Y63" s="371">
        <f t="shared" si="14"/>
        <v>-2.8937959672930447E-2</v>
      </c>
      <c r="Z63" s="371">
        <f t="shared" si="14"/>
        <v>-0.22511997223091385</v>
      </c>
      <c r="AA63" s="371">
        <f t="shared" si="14"/>
        <v>-8.7065958978655544E-2</v>
      </c>
      <c r="AB63" s="371">
        <f t="shared" si="14"/>
        <v>0.5832539796865035</v>
      </c>
      <c r="AC63" s="132">
        <f t="shared" si="14"/>
        <v>1.2641161680233495</v>
      </c>
    </row>
    <row r="64" spans="1:79" s="5" customFormat="1" ht="10.5" customHeight="1" thickBot="1">
      <c r="A64" s="2238"/>
      <c r="B64" s="2239"/>
      <c r="C64" s="9" t="s">
        <v>478</v>
      </c>
      <c r="D64" s="9"/>
      <c r="E64" s="656">
        <f t="shared" ref="E64:AC64" si="15">E24+E28-E62</f>
        <v>0.68128202557718964</v>
      </c>
      <c r="F64" s="656">
        <f t="shared" si="15"/>
        <v>0.76847402453279301</v>
      </c>
      <c r="G64" s="656">
        <f t="shared" si="15"/>
        <v>0.23620800971889366</v>
      </c>
      <c r="H64" s="456">
        <f t="shared" si="15"/>
        <v>1.1263560414325013</v>
      </c>
      <c r="I64" s="656">
        <f t="shared" si="15"/>
        <v>0.1853460252275454</v>
      </c>
      <c r="J64" s="656">
        <f t="shared" si="15"/>
        <v>1.1699519813071504</v>
      </c>
      <c r="K64" s="656">
        <f t="shared" si="15"/>
        <v>0.17081402540111412</v>
      </c>
      <c r="L64" s="656">
        <f t="shared" si="15"/>
        <v>0.60135598182833405</v>
      </c>
      <c r="M64" s="656">
        <f t="shared" si="15"/>
        <v>0.5141640424714069</v>
      </c>
      <c r="N64" s="456">
        <f t="shared" si="15"/>
        <v>0.49963201284563752</v>
      </c>
      <c r="O64" s="656">
        <f t="shared" si="15"/>
        <v>0.47783405780648991</v>
      </c>
      <c r="P64" s="656">
        <f t="shared" si="15"/>
        <v>0.36884404421007844</v>
      </c>
      <c r="Q64" s="656">
        <f t="shared" si="15"/>
        <v>0.38337601423120304</v>
      </c>
      <c r="R64" s="656">
        <f t="shared" si="15"/>
        <v>0.46330202818072053</v>
      </c>
      <c r="S64" s="656">
        <f t="shared" si="15"/>
        <v>0.30345000028466984</v>
      </c>
      <c r="T64" s="656">
        <f t="shared" si="15"/>
        <v>0.3034500598922989</v>
      </c>
      <c r="U64" s="656">
        <f t="shared" si="15"/>
        <v>0.32524807453012272</v>
      </c>
      <c r="V64" s="456">
        <f t="shared" si="15"/>
        <v>0.6304199814811966</v>
      </c>
      <c r="W64" s="656">
        <f t="shared" si="15"/>
        <v>0.57229198217248722</v>
      </c>
      <c r="X64" s="656">
        <f t="shared" si="15"/>
        <v>0.69581402540362092</v>
      </c>
      <c r="Y64" s="656">
        <f t="shared" si="15"/>
        <v>0.24347399473094811</v>
      </c>
      <c r="Z64" s="656">
        <f t="shared" si="15"/>
        <v>0.52143002748346134</v>
      </c>
      <c r="AA64" s="656">
        <f t="shared" si="15"/>
        <v>1.8228042127731214E-2</v>
      </c>
      <c r="AB64" s="656">
        <f t="shared" si="15"/>
        <v>0.26527200937175621</v>
      </c>
      <c r="AC64" s="133">
        <f t="shared" si="15"/>
        <v>11.526018512249351</v>
      </c>
    </row>
    <row r="65" spans="1:79" s="13" customFormat="1" ht="10.5" customHeight="1" thickBot="1">
      <c r="A65" s="23" t="s">
        <v>143</v>
      </c>
      <c r="B65" s="24"/>
      <c r="C65" s="25"/>
      <c r="D65" s="25"/>
      <c r="E65" s="222">
        <v>1</v>
      </c>
      <c r="F65" s="225">
        <v>2</v>
      </c>
      <c r="G65" s="225">
        <v>3</v>
      </c>
      <c r="H65" s="225">
        <v>4</v>
      </c>
      <c r="I65" s="225">
        <v>5</v>
      </c>
      <c r="J65" s="225">
        <v>6</v>
      </c>
      <c r="K65" s="225">
        <v>7</v>
      </c>
      <c r="L65" s="225">
        <v>8</v>
      </c>
      <c r="M65" s="225">
        <v>9</v>
      </c>
      <c r="N65" s="225">
        <v>10</v>
      </c>
      <c r="O65" s="225">
        <v>11</v>
      </c>
      <c r="P65" s="225">
        <v>12</v>
      </c>
      <c r="Q65" s="225">
        <v>13</v>
      </c>
      <c r="R65" s="225">
        <v>14</v>
      </c>
      <c r="S65" s="225">
        <v>15</v>
      </c>
      <c r="T65" s="225">
        <v>16</v>
      </c>
      <c r="U65" s="225">
        <v>17</v>
      </c>
      <c r="V65" s="225">
        <v>18</v>
      </c>
      <c r="W65" s="225">
        <v>19</v>
      </c>
      <c r="X65" s="225">
        <v>20</v>
      </c>
      <c r="Y65" s="225">
        <v>21</v>
      </c>
      <c r="Z65" s="225">
        <v>22</v>
      </c>
      <c r="AA65" s="225">
        <v>23</v>
      </c>
      <c r="AB65" s="225">
        <v>24</v>
      </c>
      <c r="AC65" s="383"/>
    </row>
    <row r="66" spans="1:79" s="32" customFormat="1" ht="12.75" customHeight="1">
      <c r="A66" s="28" t="s">
        <v>144</v>
      </c>
      <c r="B66" s="439"/>
      <c r="C66" s="440" t="s">
        <v>13</v>
      </c>
      <c r="D66" s="855" t="s">
        <v>459</v>
      </c>
      <c r="E66" s="1251">
        <v>10.399999618530273</v>
      </c>
      <c r="F66" s="1249">
        <v>10.5</v>
      </c>
      <c r="G66" s="1249">
        <v>10.5</v>
      </c>
      <c r="H66" s="1249">
        <v>10.5</v>
      </c>
      <c r="I66" s="1249">
        <v>10.5</v>
      </c>
      <c r="J66" s="1249">
        <v>10.399999618530273</v>
      </c>
      <c r="K66" s="1249">
        <v>10.399999618530273</v>
      </c>
      <c r="L66" s="1249">
        <v>10.399999618530273</v>
      </c>
      <c r="M66" s="1249">
        <v>10.399999618530273</v>
      </c>
      <c r="N66" s="1249">
        <v>10.300000190734863</v>
      </c>
      <c r="O66" s="1249">
        <v>10.300000190734863</v>
      </c>
      <c r="P66" s="1249">
        <v>10.300000190734863</v>
      </c>
      <c r="Q66" s="1249">
        <v>10.300000190734863</v>
      </c>
      <c r="R66" s="1249">
        <v>10.399999618530273</v>
      </c>
      <c r="S66" s="1249">
        <v>10.399999618530273</v>
      </c>
      <c r="T66" s="1249">
        <v>10.399999618530273</v>
      </c>
      <c r="U66" s="1249">
        <v>10.399999618530273</v>
      </c>
      <c r="V66" s="1249">
        <v>10.399999618530273</v>
      </c>
      <c r="W66" s="1249">
        <v>10.300000190734863</v>
      </c>
      <c r="X66" s="1249">
        <v>10.300000190734863</v>
      </c>
      <c r="Y66" s="1249">
        <v>10.399999618530273</v>
      </c>
      <c r="Z66" s="1249">
        <v>10.399999618530273</v>
      </c>
      <c r="AA66" s="1249">
        <v>10.399999618530273</v>
      </c>
      <c r="AB66" s="1250">
        <v>10.399999618530273</v>
      </c>
      <c r="AC66" s="442"/>
    </row>
    <row r="67" spans="1:79" s="32" customFormat="1" ht="12.75" customHeight="1" thickBot="1">
      <c r="A67" s="45" t="s">
        <v>145</v>
      </c>
      <c r="B67" s="46"/>
      <c r="C67" s="491" t="s">
        <v>13</v>
      </c>
      <c r="D67" s="857" t="s">
        <v>459</v>
      </c>
      <c r="E67" s="1252">
        <v>10.300000190734863</v>
      </c>
      <c r="F67" s="1247">
        <v>10.399999618530273</v>
      </c>
      <c r="G67" s="1247">
        <v>10.300000190734863</v>
      </c>
      <c r="H67" s="1247">
        <v>10.300000190734863</v>
      </c>
      <c r="I67" s="1247">
        <v>10.300000190734863</v>
      </c>
      <c r="J67" s="1247">
        <v>10.300000190734863</v>
      </c>
      <c r="K67" s="1247">
        <v>10.300000190734863</v>
      </c>
      <c r="L67" s="1247">
        <v>10.199999809265137</v>
      </c>
      <c r="M67" s="1247">
        <v>10.199999809265137</v>
      </c>
      <c r="N67" s="1247">
        <v>10.199999809265137</v>
      </c>
      <c r="O67" s="1247">
        <v>10.199999809265137</v>
      </c>
      <c r="P67" s="1247">
        <v>10.199999809265137</v>
      </c>
      <c r="Q67" s="1247">
        <v>10.199999809265137</v>
      </c>
      <c r="R67" s="1247">
        <v>10.199999809265137</v>
      </c>
      <c r="S67" s="1247">
        <v>10.199999809265137</v>
      </c>
      <c r="T67" s="1247">
        <v>10.199999809265137</v>
      </c>
      <c r="U67" s="1247">
        <v>10.300000190734863</v>
      </c>
      <c r="V67" s="1247">
        <v>10.300000190734863</v>
      </c>
      <c r="W67" s="1247">
        <v>10.199999809265137</v>
      </c>
      <c r="X67" s="1247">
        <v>10.199999809265137</v>
      </c>
      <c r="Y67" s="1247">
        <v>10.300000190734863</v>
      </c>
      <c r="Z67" s="1247">
        <v>10.300000190734863</v>
      </c>
      <c r="AA67" s="1247">
        <v>10.300000190734863</v>
      </c>
      <c r="AB67" s="1248">
        <v>10.300000190734863</v>
      </c>
      <c r="AC67" s="492"/>
    </row>
    <row r="68" spans="1:79" s="4" customFormat="1" ht="12">
      <c r="A68" s="2270" t="s">
        <v>95</v>
      </c>
      <c r="B68" s="2219" t="s">
        <v>24</v>
      </c>
      <c r="C68" s="10" t="s">
        <v>477</v>
      </c>
      <c r="D68" s="867" t="s">
        <v>499</v>
      </c>
      <c r="E68" s="661">
        <v>0.54000000000019099</v>
      </c>
      <c r="F68" s="661">
        <v>0.48000000000024556</v>
      </c>
      <c r="G68" s="661">
        <v>0.5999999999994543</v>
      </c>
      <c r="H68" s="647">
        <v>0.54000000000019099</v>
      </c>
      <c r="I68" s="661">
        <v>0.54000000000019099</v>
      </c>
      <c r="J68" s="661">
        <v>0.66000000000008185</v>
      </c>
      <c r="K68" s="661">
        <v>0.66000000000008185</v>
      </c>
      <c r="L68" s="661">
        <v>0.77999999999997272</v>
      </c>
      <c r="M68" s="661">
        <v>0.95999999999980901</v>
      </c>
      <c r="N68" s="647">
        <v>0.89999999999986358</v>
      </c>
      <c r="O68" s="661">
        <v>1.080000000000382</v>
      </c>
      <c r="P68" s="661">
        <v>1.3199999999994816</v>
      </c>
      <c r="Q68" s="661">
        <v>1.0200000000004366</v>
      </c>
      <c r="R68" s="661">
        <v>1.1399999999996453</v>
      </c>
      <c r="S68" s="661">
        <v>0.77999999999997272</v>
      </c>
      <c r="T68" s="661">
        <v>1.2000000000002728</v>
      </c>
      <c r="U68" s="661">
        <v>1.1399999999996453</v>
      </c>
      <c r="V68" s="647">
        <v>0.83999999999991815</v>
      </c>
      <c r="W68" s="661">
        <v>0.78000000000065484</v>
      </c>
      <c r="X68" s="661">
        <v>1.0199999999997544</v>
      </c>
      <c r="Y68" s="661">
        <v>0.83999999999991815</v>
      </c>
      <c r="Z68" s="661">
        <v>0.77999999999997272</v>
      </c>
      <c r="AA68" s="661">
        <v>0.72000000000002728</v>
      </c>
      <c r="AB68" s="662">
        <v>0.60000000000013642</v>
      </c>
      <c r="AC68" s="630">
        <f>SUM(E68:AB68)</f>
        <v>19.9200000000003</v>
      </c>
    </row>
    <row r="69" spans="1:79" s="4" customFormat="1" ht="11.25">
      <c r="A69" s="2266"/>
      <c r="B69" s="2220"/>
      <c r="C69" s="11" t="s">
        <v>478</v>
      </c>
      <c r="D69" s="866" t="s">
        <v>499</v>
      </c>
      <c r="E69" s="224">
        <v>0.12000000000006139</v>
      </c>
      <c r="F69" s="224">
        <v>0.11999999999989086</v>
      </c>
      <c r="G69" s="224">
        <v>6.0000000000115961E-2</v>
      </c>
      <c r="H69" s="581">
        <v>0.18000000000000682</v>
      </c>
      <c r="I69" s="224">
        <v>5.999999999994543E-2</v>
      </c>
      <c r="J69" s="224">
        <v>0.12000000000006139</v>
      </c>
      <c r="K69" s="224">
        <v>0.11999999999989086</v>
      </c>
      <c r="L69" s="224">
        <v>0.18000000000000682</v>
      </c>
      <c r="M69" s="224">
        <v>0.12000000000006139</v>
      </c>
      <c r="N69" s="581">
        <v>0.11999999999989086</v>
      </c>
      <c r="O69" s="224">
        <v>0.18000000000000682</v>
      </c>
      <c r="P69" s="224">
        <v>0.18000000000000682</v>
      </c>
      <c r="Q69" s="224">
        <v>0.18000000000000682</v>
      </c>
      <c r="R69" s="224">
        <v>0.18000000000000682</v>
      </c>
      <c r="S69" s="224">
        <v>0.18000000000000682</v>
      </c>
      <c r="T69" s="224">
        <v>0.18000000000000682</v>
      </c>
      <c r="U69" s="224">
        <v>0.18000000000000682</v>
      </c>
      <c r="V69" s="581">
        <v>0.12000000000006139</v>
      </c>
      <c r="W69" s="224">
        <v>0.11999999999989086</v>
      </c>
      <c r="X69" s="224">
        <v>0.18000000000000682</v>
      </c>
      <c r="Y69" s="224">
        <v>0.18000000000000682</v>
      </c>
      <c r="Z69" s="224">
        <v>0.12000000000006139</v>
      </c>
      <c r="AA69" s="224">
        <v>0.12000000000006139</v>
      </c>
      <c r="AB69" s="659">
        <v>5.999999999994543E-2</v>
      </c>
      <c r="AC69" s="557">
        <f>SUM(E69:AB69)</f>
        <v>3.3600000000000136</v>
      </c>
      <c r="AD69" s="5"/>
    </row>
    <row r="70" spans="1:79" s="4" customFormat="1" ht="12">
      <c r="A70" s="2266"/>
      <c r="B70" s="2220"/>
      <c r="C70" s="11" t="s">
        <v>8</v>
      </c>
      <c r="D70" s="866" t="s">
        <v>459</v>
      </c>
      <c r="E70" s="1253">
        <v>38</v>
      </c>
      <c r="F70" s="1254">
        <v>35</v>
      </c>
      <c r="G70" s="1254">
        <v>34</v>
      </c>
      <c r="H70" s="1254">
        <v>32</v>
      </c>
      <c r="I70" s="1254">
        <v>33</v>
      </c>
      <c r="J70" s="1254">
        <v>35</v>
      </c>
      <c r="K70" s="1254">
        <v>40</v>
      </c>
      <c r="L70" s="1254">
        <v>50</v>
      </c>
      <c r="M70" s="1254">
        <v>58</v>
      </c>
      <c r="N70" s="1254">
        <v>65</v>
      </c>
      <c r="O70" s="1254">
        <v>64</v>
      </c>
      <c r="P70" s="1254">
        <v>64</v>
      </c>
      <c r="Q70" s="1254">
        <v>68</v>
      </c>
      <c r="R70" s="1254">
        <v>64</v>
      </c>
      <c r="S70" s="1254">
        <v>64</v>
      </c>
      <c r="T70" s="1254">
        <v>62</v>
      </c>
      <c r="U70" s="1254">
        <v>57</v>
      </c>
      <c r="V70" s="1254">
        <v>52</v>
      </c>
      <c r="W70" s="1254">
        <v>52</v>
      </c>
      <c r="X70" s="1254">
        <v>49</v>
      </c>
      <c r="Y70" s="1254">
        <v>49</v>
      </c>
      <c r="Z70" s="1254">
        <v>47</v>
      </c>
      <c r="AA70" s="1254">
        <v>43</v>
      </c>
      <c r="AB70" s="1255">
        <v>40</v>
      </c>
      <c r="AC70" s="555"/>
    </row>
    <row r="71" spans="1:79" s="4" customFormat="1" ht="12" thickBot="1">
      <c r="A71" s="2271"/>
      <c r="B71" s="2264"/>
      <c r="C71" s="47" t="s">
        <v>16</v>
      </c>
      <c r="D71" s="47"/>
      <c r="E71" s="307">
        <f t="shared" ref="E71:AB71" si="16">E69/E68</f>
        <v>0.22222222222225732</v>
      </c>
      <c r="F71" s="307">
        <f t="shared" si="16"/>
        <v>0.24999999999964473</v>
      </c>
      <c r="G71" s="307">
        <f t="shared" si="16"/>
        <v>0.10000000000028422</v>
      </c>
      <c r="H71" s="456">
        <f t="shared" si="16"/>
        <v>0.33333333333322807</v>
      </c>
      <c r="I71" s="307">
        <f t="shared" si="16"/>
        <v>0.11111111111097076</v>
      </c>
      <c r="J71" s="307">
        <f t="shared" si="16"/>
        <v>0.18181818181825229</v>
      </c>
      <c r="K71" s="307">
        <f t="shared" si="16"/>
        <v>0.18181818181799392</v>
      </c>
      <c r="L71" s="307">
        <f t="shared" si="16"/>
        <v>0.23076923076924757</v>
      </c>
      <c r="M71" s="307">
        <f t="shared" si="16"/>
        <v>0.12500000000008882</v>
      </c>
      <c r="N71" s="456">
        <f t="shared" si="16"/>
        <v>0.13333333333323227</v>
      </c>
      <c r="O71" s="307">
        <f t="shared" si="16"/>
        <v>0.16666666666661403</v>
      </c>
      <c r="P71" s="307">
        <f t="shared" si="16"/>
        <v>0.13636363636369508</v>
      </c>
      <c r="Q71" s="307">
        <f t="shared" si="16"/>
        <v>0.17647058823522527</v>
      </c>
      <c r="R71" s="307">
        <f t="shared" si="16"/>
        <v>0.15789473684216038</v>
      </c>
      <c r="S71" s="307">
        <f t="shared" si="16"/>
        <v>0.23076923076924757</v>
      </c>
      <c r="T71" s="307">
        <f t="shared" si="16"/>
        <v>0.14999999999997157</v>
      </c>
      <c r="U71" s="307">
        <f t="shared" si="16"/>
        <v>0.15789473684216038</v>
      </c>
      <c r="V71" s="456">
        <f t="shared" si="16"/>
        <v>0.14285714285722986</v>
      </c>
      <c r="W71" s="307">
        <f t="shared" si="16"/>
        <v>0.15384615384588476</v>
      </c>
      <c r="X71" s="307">
        <f t="shared" si="16"/>
        <v>0.17647058823534328</v>
      </c>
      <c r="Y71" s="307">
        <f t="shared" si="16"/>
        <v>0.21428571428574328</v>
      </c>
      <c r="Z71" s="307">
        <f t="shared" si="16"/>
        <v>0.15384615384623793</v>
      </c>
      <c r="AA71" s="307">
        <f t="shared" si="16"/>
        <v>0.16666666666674562</v>
      </c>
      <c r="AB71" s="644">
        <f t="shared" si="16"/>
        <v>9.9999999999886319E-2</v>
      </c>
      <c r="AC71" s="645">
        <f>AC69/AC68</f>
        <v>0.16867469879517888</v>
      </c>
      <c r="AD71" s="131"/>
      <c r="AE71" s="131"/>
      <c r="AF71" s="131"/>
      <c r="AG71" s="131"/>
      <c r="AH71" s="131"/>
      <c r="AI71" s="131"/>
      <c r="AJ71" s="131"/>
      <c r="AK71" s="131"/>
      <c r="AL71" s="131"/>
      <c r="AM71" s="131"/>
      <c r="AN71" s="131"/>
      <c r="AO71" s="131"/>
      <c r="AP71" s="131"/>
      <c r="AQ71" s="131"/>
      <c r="AR71" s="131"/>
      <c r="AS71" s="131"/>
      <c r="AT71" s="131"/>
      <c r="AU71" s="131"/>
      <c r="AV71" s="131"/>
      <c r="AW71" s="131"/>
      <c r="AX71" s="131"/>
      <c r="AY71" s="131"/>
      <c r="AZ71" s="131"/>
      <c r="BA71" s="131"/>
      <c r="BB71" s="131"/>
      <c r="BC71" s="131"/>
      <c r="BD71" s="131"/>
      <c r="BE71" s="131"/>
      <c r="BF71" s="131"/>
      <c r="BG71" s="131"/>
      <c r="BH71" s="131"/>
      <c r="BI71" s="131"/>
      <c r="BJ71" s="131"/>
      <c r="BK71" s="131"/>
      <c r="BL71" s="131"/>
      <c r="BM71" s="131"/>
      <c r="BN71" s="131"/>
      <c r="BO71" s="131"/>
      <c r="BP71" s="131"/>
      <c r="BQ71" s="131"/>
      <c r="BR71" s="131"/>
      <c r="BS71" s="131"/>
      <c r="BT71" s="131"/>
      <c r="BU71" s="131"/>
      <c r="BV71" s="131"/>
      <c r="BW71" s="131"/>
      <c r="BX71" s="131"/>
      <c r="BY71" s="131"/>
      <c r="BZ71" s="131"/>
      <c r="CA71" s="131"/>
    </row>
    <row r="72" spans="1:79" s="4" customFormat="1" ht="12">
      <c r="A72" s="2265" t="s">
        <v>96</v>
      </c>
      <c r="B72" s="2252" t="s">
        <v>25</v>
      </c>
      <c r="C72" s="69" t="s">
        <v>477</v>
      </c>
      <c r="D72" s="865" t="s">
        <v>473</v>
      </c>
      <c r="E72" s="813">
        <v>0.26300000000000001</v>
      </c>
      <c r="F72" s="813">
        <v>0.122</v>
      </c>
      <c r="G72" s="813">
        <v>5.2999999999999999E-2</v>
      </c>
      <c r="H72" s="814">
        <v>5.4200000000000005E-2</v>
      </c>
      <c r="I72" s="813">
        <v>5.2600000000000001E-2</v>
      </c>
      <c r="J72" s="813">
        <v>4.8399999999999999E-2</v>
      </c>
      <c r="K72" s="813">
        <v>3.1600000000000003E-2</v>
      </c>
      <c r="L72" s="813">
        <v>9.820000000000001E-2</v>
      </c>
      <c r="M72" s="813">
        <v>0.437</v>
      </c>
      <c r="N72" s="814">
        <v>0.54900000000000004</v>
      </c>
      <c r="O72" s="813">
        <v>0.502</v>
      </c>
      <c r="P72" s="813">
        <v>0.54820000000000002</v>
      </c>
      <c r="Q72" s="813">
        <v>0.39400000000000002</v>
      </c>
      <c r="R72" s="813">
        <v>0.55620000000000003</v>
      </c>
      <c r="S72" s="813">
        <v>0.57699999999999996</v>
      </c>
      <c r="T72" s="813">
        <v>0.50480000000000003</v>
      </c>
      <c r="U72" s="813">
        <v>0.49199999999999999</v>
      </c>
      <c r="V72" s="813">
        <v>0.3906</v>
      </c>
      <c r="W72" s="813">
        <v>0.46960000000000002</v>
      </c>
      <c r="X72" s="813">
        <v>0.40260000000000001</v>
      </c>
      <c r="Y72" s="813">
        <v>0.4108</v>
      </c>
      <c r="Z72" s="813">
        <v>0.31319999999999998</v>
      </c>
      <c r="AA72" s="813">
        <v>0.39479999999999998</v>
      </c>
      <c r="AB72" s="813">
        <v>0.30780000000000002</v>
      </c>
      <c r="AC72" s="135">
        <f>SUM(E72:AB72)</f>
        <v>7.9726000000000008</v>
      </c>
    </row>
    <row r="73" spans="1:79" s="4" customFormat="1" thickBot="1">
      <c r="A73" s="2266"/>
      <c r="B73" s="2220"/>
      <c r="C73" s="11" t="s">
        <v>478</v>
      </c>
      <c r="D73" s="866" t="s">
        <v>473</v>
      </c>
      <c r="E73" s="815">
        <v>0</v>
      </c>
      <c r="F73" s="815">
        <v>1.6000000000000001E-3</v>
      </c>
      <c r="G73" s="815">
        <v>0</v>
      </c>
      <c r="H73" s="816">
        <v>0</v>
      </c>
      <c r="I73" s="815">
        <v>0</v>
      </c>
      <c r="J73" s="815">
        <v>0</v>
      </c>
      <c r="K73" s="815">
        <v>0</v>
      </c>
      <c r="L73" s="815">
        <v>1E-3</v>
      </c>
      <c r="M73" s="815">
        <v>0.13719999999999999</v>
      </c>
      <c r="N73" s="816">
        <v>0.255</v>
      </c>
      <c r="O73" s="815">
        <v>0.18919999999999998</v>
      </c>
      <c r="P73" s="815">
        <v>0.26580000000000004</v>
      </c>
      <c r="Q73" s="815">
        <v>7.4400000000000008E-2</v>
      </c>
      <c r="R73" s="815">
        <v>0.31439999999999996</v>
      </c>
      <c r="S73" s="815">
        <v>0.32500000000000001</v>
      </c>
      <c r="T73" s="815">
        <v>0.17660000000000001</v>
      </c>
      <c r="U73" s="815">
        <v>0.16300000000000001</v>
      </c>
      <c r="V73" s="815">
        <v>6.6799999999999998E-2</v>
      </c>
      <c r="W73" s="815">
        <v>0.157</v>
      </c>
      <c r="X73" s="815">
        <v>8.8599999999999998E-2</v>
      </c>
      <c r="Y73" s="815">
        <v>0.1232</v>
      </c>
      <c r="Z73" s="815">
        <v>5.7000000000000002E-2</v>
      </c>
      <c r="AA73" s="815">
        <v>0.1142</v>
      </c>
      <c r="AB73" s="815">
        <v>2.92E-2</v>
      </c>
      <c r="AC73" s="135">
        <f>SUM(E73:AB73)</f>
        <v>2.5391999999999997</v>
      </c>
    </row>
    <row r="74" spans="1:79" s="4" customFormat="1" ht="12">
      <c r="A74" s="2267"/>
      <c r="B74" s="2221"/>
      <c r="C74" s="11" t="s">
        <v>8</v>
      </c>
      <c r="D74" s="861" t="s">
        <v>459</v>
      </c>
      <c r="E74" s="1256">
        <v>15</v>
      </c>
      <c r="F74" s="1257">
        <v>7</v>
      </c>
      <c r="G74" s="1257">
        <v>7</v>
      </c>
      <c r="H74" s="1257">
        <v>6</v>
      </c>
      <c r="I74" s="1257">
        <v>6</v>
      </c>
      <c r="J74" s="1257">
        <v>6</v>
      </c>
      <c r="K74" s="1257">
        <v>4</v>
      </c>
      <c r="L74" s="1257">
        <v>18</v>
      </c>
      <c r="M74" s="1257">
        <v>29</v>
      </c>
      <c r="N74" s="1257">
        <v>24</v>
      </c>
      <c r="O74" s="1257">
        <v>25</v>
      </c>
      <c r="P74" s="1257">
        <v>25</v>
      </c>
      <c r="Q74" s="1257">
        <v>33</v>
      </c>
      <c r="R74" s="1257">
        <v>26</v>
      </c>
      <c r="S74" s="1257">
        <v>26</v>
      </c>
      <c r="T74" s="1257">
        <v>35</v>
      </c>
      <c r="U74" s="1257">
        <v>21</v>
      </c>
      <c r="V74" s="1257">
        <v>19</v>
      </c>
      <c r="W74" s="1257">
        <v>20</v>
      </c>
      <c r="X74" s="1257">
        <v>18</v>
      </c>
      <c r="Y74" s="1257">
        <v>19</v>
      </c>
      <c r="Z74" s="1257">
        <v>23</v>
      </c>
      <c r="AA74" s="1257">
        <v>18</v>
      </c>
      <c r="AB74" s="1258">
        <v>20</v>
      </c>
      <c r="AC74" s="339"/>
    </row>
    <row r="75" spans="1:79" s="4" customFormat="1" ht="12" thickBot="1">
      <c r="A75" s="2267"/>
      <c r="B75" s="2221"/>
      <c r="C75" s="48" t="s">
        <v>16</v>
      </c>
      <c r="D75" s="48"/>
      <c r="E75" s="221">
        <f t="shared" ref="E75:AB75" si="17">E73/E72</f>
        <v>0</v>
      </c>
      <c r="F75" s="221">
        <f t="shared" si="17"/>
        <v>1.3114754098360657E-2</v>
      </c>
      <c r="G75" s="221">
        <f t="shared" si="17"/>
        <v>0</v>
      </c>
      <c r="H75" s="456">
        <f t="shared" si="17"/>
        <v>0</v>
      </c>
      <c r="I75" s="221">
        <f t="shared" si="17"/>
        <v>0</v>
      </c>
      <c r="J75" s="221">
        <f t="shared" si="17"/>
        <v>0</v>
      </c>
      <c r="K75" s="221">
        <f t="shared" si="17"/>
        <v>0</v>
      </c>
      <c r="L75" s="221">
        <f t="shared" si="17"/>
        <v>1.0183299389002035E-2</v>
      </c>
      <c r="M75" s="221">
        <f t="shared" si="17"/>
        <v>0.31395881006864984</v>
      </c>
      <c r="N75" s="456">
        <f t="shared" si="17"/>
        <v>0.46448087431693985</v>
      </c>
      <c r="O75" s="221">
        <f t="shared" si="17"/>
        <v>0.37689243027888442</v>
      </c>
      <c r="P75" s="221">
        <f t="shared" si="17"/>
        <v>0.48485954031375417</v>
      </c>
      <c r="Q75" s="221">
        <f t="shared" si="17"/>
        <v>0.18883248730964469</v>
      </c>
      <c r="R75" s="221">
        <f t="shared" si="17"/>
        <v>0.56526429341963313</v>
      </c>
      <c r="S75" s="221">
        <f t="shared" si="17"/>
        <v>0.56325823223570193</v>
      </c>
      <c r="T75" s="221">
        <f t="shared" si="17"/>
        <v>0.34984152139461172</v>
      </c>
      <c r="U75" s="221">
        <f t="shared" si="17"/>
        <v>0.33130081300813008</v>
      </c>
      <c r="V75" s="456">
        <f t="shared" si="17"/>
        <v>0.17101894521249358</v>
      </c>
      <c r="W75" s="221">
        <f t="shared" si="17"/>
        <v>0.33432708688245316</v>
      </c>
      <c r="X75" s="221">
        <f t="shared" si="17"/>
        <v>0.22006954793840039</v>
      </c>
      <c r="Y75" s="221">
        <f t="shared" si="17"/>
        <v>0.29990262901655307</v>
      </c>
      <c r="Z75" s="221">
        <f t="shared" si="17"/>
        <v>0.18199233716475097</v>
      </c>
      <c r="AA75" s="221">
        <f t="shared" si="17"/>
        <v>0.28926038500506585</v>
      </c>
      <c r="AB75" s="221">
        <f t="shared" si="17"/>
        <v>9.4866796621182581E-2</v>
      </c>
      <c r="AC75" s="129">
        <f>AC73/AC72</f>
        <v>0.31849083109650544</v>
      </c>
      <c r="AD75" s="131"/>
      <c r="AE75" s="131"/>
      <c r="AF75" s="131"/>
      <c r="AG75" s="131"/>
      <c r="AH75" s="131"/>
      <c r="AI75" s="131"/>
      <c r="AJ75" s="131"/>
      <c r="AK75" s="131"/>
      <c r="AL75" s="131"/>
      <c r="AM75" s="131"/>
      <c r="AN75" s="131"/>
      <c r="AO75" s="131"/>
      <c r="AP75" s="131"/>
      <c r="AQ75" s="131"/>
      <c r="AR75" s="131"/>
      <c r="AS75" s="131"/>
      <c r="AT75" s="131"/>
      <c r="AU75" s="131"/>
      <c r="AV75" s="131"/>
      <c r="AW75" s="131"/>
      <c r="AX75" s="131"/>
      <c r="AY75" s="131"/>
      <c r="AZ75" s="131"/>
      <c r="BA75" s="131"/>
      <c r="BB75" s="131"/>
      <c r="BC75" s="131"/>
      <c r="BD75" s="131"/>
      <c r="BE75" s="131"/>
      <c r="BF75" s="131"/>
      <c r="BG75" s="131"/>
      <c r="BH75" s="131"/>
      <c r="BI75" s="131"/>
      <c r="BJ75" s="131"/>
      <c r="BK75" s="131"/>
      <c r="BL75" s="131"/>
      <c r="BM75" s="131"/>
      <c r="BN75" s="131"/>
      <c r="BO75" s="131"/>
      <c r="BP75" s="131"/>
      <c r="BQ75" s="131"/>
      <c r="BR75" s="131"/>
      <c r="BS75" s="131"/>
      <c r="BT75" s="131"/>
      <c r="BU75" s="131"/>
      <c r="BV75" s="131"/>
      <c r="BW75" s="131"/>
      <c r="BX75" s="131"/>
      <c r="BY75" s="131"/>
      <c r="BZ75" s="131"/>
      <c r="CA75" s="131"/>
    </row>
    <row r="76" spans="1:79" s="4" customFormat="1" ht="11.25">
      <c r="A76" s="2270" t="s">
        <v>97</v>
      </c>
      <c r="B76" s="2268" t="s">
        <v>611</v>
      </c>
      <c r="C76" s="10" t="s">
        <v>477</v>
      </c>
      <c r="D76" s="867" t="s">
        <v>499</v>
      </c>
      <c r="E76" s="223">
        <v>0.12000000000023192</v>
      </c>
      <c r="F76" s="223">
        <v>0.11999999999989086</v>
      </c>
      <c r="G76" s="223">
        <v>0.17999999999983629</v>
      </c>
      <c r="H76" s="647">
        <v>0.30000000000006821</v>
      </c>
      <c r="I76" s="223">
        <v>0.36000000000001364</v>
      </c>
      <c r="J76" s="223">
        <v>0.30000000000006821</v>
      </c>
      <c r="K76" s="223">
        <v>0.36000000000001364</v>
      </c>
      <c r="L76" s="223">
        <v>0.41999999999995907</v>
      </c>
      <c r="M76" s="223">
        <v>0.41999999999995907</v>
      </c>
      <c r="N76" s="647">
        <v>0.36000000000001364</v>
      </c>
      <c r="O76" s="223">
        <v>0.36000000000001364</v>
      </c>
      <c r="P76" s="223">
        <v>0.4799999999999045</v>
      </c>
      <c r="Q76" s="223">
        <v>0.41999999999995907</v>
      </c>
      <c r="R76" s="223">
        <v>0.42000000000030013</v>
      </c>
      <c r="S76" s="223">
        <v>0.29999999999972715</v>
      </c>
      <c r="T76" s="223">
        <v>0.48000000000024556</v>
      </c>
      <c r="U76" s="223">
        <v>0.4799999999999045</v>
      </c>
      <c r="V76" s="647">
        <v>0.36000000000001364</v>
      </c>
      <c r="W76" s="223">
        <v>0.4799999999999045</v>
      </c>
      <c r="X76" s="223">
        <v>0.54000000000019099</v>
      </c>
      <c r="Y76" s="223">
        <v>0.59999999999979536</v>
      </c>
      <c r="Z76" s="223">
        <v>0.54000000000019099</v>
      </c>
      <c r="AA76" s="223">
        <v>0.4799999999999045</v>
      </c>
      <c r="AB76" s="223">
        <v>0.30000000000006821</v>
      </c>
      <c r="AC76" s="132">
        <f>SUM(E76:AB76)</f>
        <v>9.1800000000001774</v>
      </c>
    </row>
    <row r="77" spans="1:79" s="4" customFormat="1" ht="11.25">
      <c r="A77" s="2266"/>
      <c r="B77" s="2269"/>
      <c r="C77" s="11" t="s">
        <v>478</v>
      </c>
      <c r="D77" s="866" t="s">
        <v>499</v>
      </c>
      <c r="E77" s="372">
        <v>5.999999999994543E-2</v>
      </c>
      <c r="F77" s="372">
        <v>6.0000000000030695E-2</v>
      </c>
      <c r="G77" s="372">
        <v>6.0000000000030695E-2</v>
      </c>
      <c r="H77" s="646">
        <v>5.999999999994543E-2</v>
      </c>
      <c r="I77" s="372">
        <v>6.0000000000030695E-2</v>
      </c>
      <c r="J77" s="372">
        <v>6.0000000000030695E-2</v>
      </c>
      <c r="K77" s="372">
        <v>5.999999999994543E-2</v>
      </c>
      <c r="L77" s="372">
        <v>6.0000000000030695E-2</v>
      </c>
      <c r="M77" s="372">
        <v>5.999999999994543E-2</v>
      </c>
      <c r="N77" s="646">
        <v>6.0000000000030695E-2</v>
      </c>
      <c r="O77" s="372">
        <v>0.11999999999997613</v>
      </c>
      <c r="P77" s="372">
        <v>6.0000000000030695E-2</v>
      </c>
      <c r="Q77" s="372">
        <v>0.11999999999997613</v>
      </c>
      <c r="R77" s="372">
        <v>6.0000000000030695E-2</v>
      </c>
      <c r="S77" s="372">
        <v>6.0000000000030695E-2</v>
      </c>
      <c r="T77" s="372">
        <v>0.11999999999997613</v>
      </c>
      <c r="U77" s="372">
        <v>0.11999999999997613</v>
      </c>
      <c r="V77" s="646">
        <v>6.0000000000030695E-2</v>
      </c>
      <c r="W77" s="372">
        <v>0.11999999999997613</v>
      </c>
      <c r="X77" s="372">
        <v>0.11999999999997613</v>
      </c>
      <c r="Y77" s="372">
        <v>0.12000000000006139</v>
      </c>
      <c r="Z77" s="372">
        <v>5.999999999994543E-2</v>
      </c>
      <c r="AA77" s="372">
        <v>6.0000000000030695E-2</v>
      </c>
      <c r="AB77" s="372">
        <v>6.0000000000030695E-2</v>
      </c>
      <c r="AC77" s="135">
        <f>SUM(E77:AB77)</f>
        <v>1.8600000000000136</v>
      </c>
    </row>
    <row r="78" spans="1:79" s="4" customFormat="1" ht="12">
      <c r="A78" s="2267"/>
      <c r="B78" s="2269"/>
      <c r="C78" s="11" t="s">
        <v>8</v>
      </c>
      <c r="D78" s="861" t="s">
        <v>459</v>
      </c>
      <c r="E78" s="1259">
        <v>20</v>
      </c>
      <c r="F78" s="1260">
        <v>17</v>
      </c>
      <c r="G78" s="1260">
        <v>15</v>
      </c>
      <c r="H78" s="1260">
        <v>17</v>
      </c>
      <c r="I78" s="1260">
        <v>17</v>
      </c>
      <c r="J78" s="1260">
        <v>19</v>
      </c>
      <c r="K78" s="1260">
        <v>23</v>
      </c>
      <c r="L78" s="1260">
        <v>22</v>
      </c>
      <c r="M78" s="1260">
        <v>22</v>
      </c>
      <c r="N78" s="1260">
        <v>23</v>
      </c>
      <c r="O78" s="1260">
        <v>23</v>
      </c>
      <c r="P78" s="1260">
        <v>24</v>
      </c>
      <c r="Q78" s="1260">
        <v>28</v>
      </c>
      <c r="R78" s="1260">
        <v>22</v>
      </c>
      <c r="S78" s="1260">
        <v>26</v>
      </c>
      <c r="T78" s="1260">
        <v>24</v>
      </c>
      <c r="U78" s="1260">
        <v>27</v>
      </c>
      <c r="V78" s="1260">
        <v>26</v>
      </c>
      <c r="W78" s="1260">
        <v>29</v>
      </c>
      <c r="X78" s="1260">
        <v>30</v>
      </c>
      <c r="Y78" s="1260">
        <v>34</v>
      </c>
      <c r="Z78" s="1260">
        <v>33</v>
      </c>
      <c r="AA78" s="1260">
        <v>30</v>
      </c>
      <c r="AB78" s="1261">
        <v>22</v>
      </c>
      <c r="AC78" s="339"/>
    </row>
    <row r="79" spans="1:79" s="4" customFormat="1" ht="12" thickBot="1">
      <c r="A79" s="2267"/>
      <c r="B79" s="2393"/>
      <c r="C79" s="48" t="s">
        <v>16</v>
      </c>
      <c r="D79" s="48"/>
      <c r="E79" s="221">
        <f t="shared" ref="E79:AB79" si="18">E77/E76</f>
        <v>0.49999999999857891</v>
      </c>
      <c r="F79" s="221">
        <f t="shared" si="18"/>
        <v>0.50000000000071054</v>
      </c>
      <c r="G79" s="221">
        <f t="shared" si="18"/>
        <v>0.33333333333380705</v>
      </c>
      <c r="H79" s="475">
        <f t="shared" si="18"/>
        <v>0.19999999999977264</v>
      </c>
      <c r="I79" s="221">
        <f t="shared" si="18"/>
        <v>0.16666666666674562</v>
      </c>
      <c r="J79" s="221">
        <f t="shared" si="18"/>
        <v>0.20000000000005685</v>
      </c>
      <c r="K79" s="221">
        <f t="shared" si="18"/>
        <v>0.16666666666650876</v>
      </c>
      <c r="L79" s="221">
        <f t="shared" si="18"/>
        <v>0.14285714285722986</v>
      </c>
      <c r="M79" s="221">
        <f t="shared" si="18"/>
        <v>0.14285714285702686</v>
      </c>
      <c r="N79" s="475">
        <f t="shared" si="18"/>
        <v>0.16666666666674562</v>
      </c>
      <c r="O79" s="221">
        <f t="shared" si="18"/>
        <v>0.33333333333325438</v>
      </c>
      <c r="P79" s="221">
        <f t="shared" si="18"/>
        <v>0.12500000000008882</v>
      </c>
      <c r="Q79" s="221">
        <f t="shared" si="18"/>
        <v>0.28571428571425672</v>
      </c>
      <c r="R79" s="221">
        <f t="shared" si="18"/>
        <v>0.14285714285711384</v>
      </c>
      <c r="S79" s="221">
        <f t="shared" si="18"/>
        <v>0.20000000000028423</v>
      </c>
      <c r="T79" s="221">
        <f t="shared" si="18"/>
        <v>0.24999999999982236</v>
      </c>
      <c r="U79" s="221">
        <f t="shared" si="18"/>
        <v>0.25</v>
      </c>
      <c r="V79" s="475">
        <f t="shared" si="18"/>
        <v>0.16666666666674562</v>
      </c>
      <c r="W79" s="221">
        <f t="shared" si="18"/>
        <v>0.25</v>
      </c>
      <c r="X79" s="221">
        <f t="shared" si="18"/>
        <v>0.22222222222209942</v>
      </c>
      <c r="Y79" s="221">
        <f t="shared" si="18"/>
        <v>0.20000000000017054</v>
      </c>
      <c r="Z79" s="221">
        <f t="shared" si="18"/>
        <v>0.11111111111097076</v>
      </c>
      <c r="AA79" s="221">
        <f t="shared" si="18"/>
        <v>0.12500000000008882</v>
      </c>
      <c r="AB79" s="221">
        <f t="shared" si="18"/>
        <v>0.20000000000005685</v>
      </c>
      <c r="AC79" s="129">
        <f>AC77/AC76</f>
        <v>0.20261437908496488</v>
      </c>
      <c r="AD79" s="131"/>
      <c r="AE79" s="131"/>
      <c r="AF79" s="131"/>
      <c r="AG79" s="131"/>
      <c r="AH79" s="131"/>
      <c r="AI79" s="131"/>
      <c r="AJ79" s="131"/>
      <c r="AK79" s="131"/>
      <c r="AL79" s="131"/>
      <c r="AM79" s="131"/>
      <c r="AN79" s="131"/>
      <c r="AO79" s="131"/>
      <c r="AP79" s="131"/>
      <c r="AQ79" s="131"/>
      <c r="AR79" s="131"/>
      <c r="AS79" s="131"/>
      <c r="AT79" s="131"/>
      <c r="AU79" s="131"/>
      <c r="AV79" s="131"/>
      <c r="AW79" s="131"/>
      <c r="AX79" s="131"/>
      <c r="AY79" s="131"/>
      <c r="AZ79" s="131"/>
      <c r="BA79" s="131"/>
      <c r="BB79" s="131"/>
      <c r="BC79" s="131"/>
      <c r="BD79" s="131"/>
      <c r="BE79" s="131"/>
      <c r="BF79" s="131"/>
      <c r="BG79" s="131"/>
      <c r="BH79" s="131"/>
      <c r="BI79" s="131"/>
      <c r="BJ79" s="131"/>
      <c r="BK79" s="131"/>
      <c r="BL79" s="131"/>
      <c r="BM79" s="131"/>
      <c r="BN79" s="131"/>
      <c r="BO79" s="131"/>
      <c r="BP79" s="131"/>
      <c r="BQ79" s="131"/>
      <c r="BR79" s="131"/>
      <c r="BS79" s="131"/>
      <c r="BT79" s="131"/>
      <c r="BU79" s="131"/>
      <c r="BV79" s="131"/>
      <c r="BW79" s="131"/>
      <c r="BX79" s="131"/>
      <c r="BY79" s="131"/>
      <c r="BZ79" s="131"/>
      <c r="CA79" s="131"/>
    </row>
    <row r="80" spans="1:79" s="4" customFormat="1" ht="11.25">
      <c r="A80" s="2216" t="s">
        <v>98</v>
      </c>
      <c r="B80" s="2244" t="s">
        <v>612</v>
      </c>
      <c r="C80" s="10" t="s">
        <v>477</v>
      </c>
      <c r="D80" s="867" t="s">
        <v>499</v>
      </c>
      <c r="E80" s="371">
        <v>0.72000000000002728</v>
      </c>
      <c r="F80" s="371">
        <v>0.77999999999997272</v>
      </c>
      <c r="G80" s="371">
        <v>0.54000000000019099</v>
      </c>
      <c r="H80" s="647">
        <v>0.72000000000002728</v>
      </c>
      <c r="I80" s="371">
        <v>0.54000000000019099</v>
      </c>
      <c r="J80" s="371">
        <v>0.66000000000008185</v>
      </c>
      <c r="K80" s="371">
        <v>0.77999999999997272</v>
      </c>
      <c r="L80" s="371">
        <v>0.77999999999997272</v>
      </c>
      <c r="M80" s="371">
        <v>1.0199999999997544</v>
      </c>
      <c r="N80" s="647">
        <v>0.83999999999991815</v>
      </c>
      <c r="O80" s="371">
        <v>1.080000000000382</v>
      </c>
      <c r="P80" s="371">
        <v>1.3800000000001091</v>
      </c>
      <c r="Q80" s="371">
        <v>1.0199999999997544</v>
      </c>
      <c r="R80" s="371">
        <v>0.72000000000002728</v>
      </c>
      <c r="S80" s="371">
        <v>1.0799999999996999</v>
      </c>
      <c r="T80" s="371">
        <v>1.1400000000003274</v>
      </c>
      <c r="U80" s="371">
        <v>1.0799999999996999</v>
      </c>
      <c r="V80" s="647">
        <v>0.77999999999997272</v>
      </c>
      <c r="W80" s="371">
        <v>0.77999999999997272</v>
      </c>
      <c r="X80" s="371">
        <v>1.080000000000382</v>
      </c>
      <c r="Y80" s="371">
        <v>1.0799999999996999</v>
      </c>
      <c r="Z80" s="371">
        <v>0.96000000000049113</v>
      </c>
      <c r="AA80" s="371">
        <v>0.83999999999991815</v>
      </c>
      <c r="AB80" s="371">
        <v>0.5999999999994543</v>
      </c>
      <c r="AC80" s="132">
        <f>SUM(E80:AB80)</f>
        <v>21</v>
      </c>
    </row>
    <row r="81" spans="1:79" s="4" customFormat="1" ht="11.25">
      <c r="A81" s="2217"/>
      <c r="B81" s="2220"/>
      <c r="C81" s="11" t="s">
        <v>478</v>
      </c>
      <c r="D81" s="866" t="s">
        <v>499</v>
      </c>
      <c r="E81" s="224">
        <v>0.30000000000006821</v>
      </c>
      <c r="F81" s="224">
        <v>0.18000000000017735</v>
      </c>
      <c r="G81" s="224">
        <v>0.11999999999989086</v>
      </c>
      <c r="H81" s="581">
        <v>0.24000000000012278</v>
      </c>
      <c r="I81" s="224">
        <v>0.11999999999989086</v>
      </c>
      <c r="J81" s="224">
        <v>0.17999999999983629</v>
      </c>
      <c r="K81" s="224">
        <v>0.18000000000017735</v>
      </c>
      <c r="L81" s="224">
        <v>0.17999999999983629</v>
      </c>
      <c r="M81" s="224">
        <v>0.24000000000012278</v>
      </c>
      <c r="N81" s="581">
        <v>0.24000000000012278</v>
      </c>
      <c r="O81" s="224">
        <v>0.23999999999978172</v>
      </c>
      <c r="P81" s="224">
        <v>0.30000000000006821</v>
      </c>
      <c r="Q81" s="224">
        <v>0.24000000000012278</v>
      </c>
      <c r="R81" s="224">
        <v>0.23999999999978172</v>
      </c>
      <c r="S81" s="224">
        <v>0.18000000000017735</v>
      </c>
      <c r="T81" s="224">
        <v>0.24000000000012278</v>
      </c>
      <c r="U81" s="224">
        <v>0.29999999999972715</v>
      </c>
      <c r="V81" s="581">
        <v>0.18000000000017735</v>
      </c>
      <c r="W81" s="224">
        <v>0.23999999999978172</v>
      </c>
      <c r="X81" s="224">
        <v>0.18000000000017735</v>
      </c>
      <c r="Y81" s="224">
        <v>0.30000000000006821</v>
      </c>
      <c r="Z81" s="224">
        <v>0.23999999999978172</v>
      </c>
      <c r="AA81" s="224">
        <v>0.18000000000017735</v>
      </c>
      <c r="AB81" s="224">
        <v>0.11999999999989086</v>
      </c>
      <c r="AC81" s="135">
        <f>SUM(E81:AB81)</f>
        <v>5.1600000000000819</v>
      </c>
      <c r="AD81" s="5"/>
    </row>
    <row r="82" spans="1:79" s="4" customFormat="1" ht="12">
      <c r="A82" s="2218"/>
      <c r="B82" s="2221"/>
      <c r="C82" s="11" t="s">
        <v>8</v>
      </c>
      <c r="D82" s="861" t="s">
        <v>459</v>
      </c>
      <c r="E82" s="1262">
        <v>41</v>
      </c>
      <c r="F82" s="1263">
        <v>43</v>
      </c>
      <c r="G82" s="1263">
        <v>34</v>
      </c>
      <c r="H82" s="1263">
        <v>33</v>
      </c>
      <c r="I82" s="1263">
        <v>35</v>
      </c>
      <c r="J82" s="1263">
        <v>33</v>
      </c>
      <c r="K82" s="1263">
        <v>44</v>
      </c>
      <c r="L82" s="1263">
        <v>51</v>
      </c>
      <c r="M82" s="1263">
        <v>55</v>
      </c>
      <c r="N82" s="1263">
        <v>63</v>
      </c>
      <c r="O82" s="1263">
        <v>64</v>
      </c>
      <c r="P82" s="1263">
        <v>66</v>
      </c>
      <c r="Q82" s="1263">
        <v>57</v>
      </c>
      <c r="R82" s="1263">
        <v>56</v>
      </c>
      <c r="S82" s="1263">
        <v>56</v>
      </c>
      <c r="T82" s="1263">
        <v>58</v>
      </c>
      <c r="U82" s="1263">
        <v>51</v>
      </c>
      <c r="V82" s="1263">
        <v>49</v>
      </c>
      <c r="W82" s="1263">
        <v>52</v>
      </c>
      <c r="X82" s="1263">
        <v>53</v>
      </c>
      <c r="Y82" s="1263">
        <v>59</v>
      </c>
      <c r="Z82" s="1263">
        <v>59</v>
      </c>
      <c r="AA82" s="1263">
        <v>56</v>
      </c>
      <c r="AB82" s="1264">
        <v>42</v>
      </c>
      <c r="AC82" s="339"/>
    </row>
    <row r="83" spans="1:79" s="4" customFormat="1" ht="12" thickBot="1">
      <c r="A83" s="2218"/>
      <c r="B83" s="2221"/>
      <c r="C83" s="48" t="s">
        <v>16</v>
      </c>
      <c r="D83" s="48"/>
      <c r="E83" s="221">
        <f t="shared" ref="E83:AB83" si="19">E81/E80</f>
        <v>0.41666666666674562</v>
      </c>
      <c r="F83" s="221">
        <f t="shared" si="19"/>
        <v>0.2307692307694662</v>
      </c>
      <c r="G83" s="221">
        <f t="shared" si="19"/>
        <v>0.22222222222194152</v>
      </c>
      <c r="H83" s="456">
        <f t="shared" si="19"/>
        <v>0.33333333333349124</v>
      </c>
      <c r="I83" s="221">
        <f t="shared" si="19"/>
        <v>0.22222222222194152</v>
      </c>
      <c r="J83" s="221">
        <f t="shared" si="19"/>
        <v>0.27272727272699088</v>
      </c>
      <c r="K83" s="221">
        <f t="shared" si="19"/>
        <v>0.2307692307694662</v>
      </c>
      <c r="L83" s="221">
        <f t="shared" si="19"/>
        <v>0.23076923076902897</v>
      </c>
      <c r="M83" s="221">
        <f t="shared" si="19"/>
        <v>0.23529411764723585</v>
      </c>
      <c r="N83" s="456">
        <f t="shared" si="19"/>
        <v>0.28571428571445973</v>
      </c>
      <c r="O83" s="221">
        <f t="shared" si="19"/>
        <v>0.22222222222194152</v>
      </c>
      <c r="P83" s="221">
        <f t="shared" si="19"/>
        <v>0.21739130434785833</v>
      </c>
      <c r="Q83" s="221">
        <f t="shared" si="19"/>
        <v>0.23529411764723585</v>
      </c>
      <c r="R83" s="221">
        <f t="shared" si="19"/>
        <v>0.33333333333301751</v>
      </c>
      <c r="S83" s="221">
        <f t="shared" si="19"/>
        <v>0.16666666666687721</v>
      </c>
      <c r="T83" s="221">
        <f t="shared" si="19"/>
        <v>0.21052631578952091</v>
      </c>
      <c r="U83" s="221">
        <f t="shared" si="19"/>
        <v>0.27777777777760232</v>
      </c>
      <c r="V83" s="456">
        <f t="shared" si="19"/>
        <v>0.2307692307694662</v>
      </c>
      <c r="W83" s="221">
        <f t="shared" si="19"/>
        <v>0.30769230769203859</v>
      </c>
      <c r="X83" s="221">
        <f t="shared" si="19"/>
        <v>0.16666666666677193</v>
      </c>
      <c r="Y83" s="221">
        <f t="shared" si="19"/>
        <v>0.27777777777791812</v>
      </c>
      <c r="Z83" s="221">
        <f t="shared" si="19"/>
        <v>0.24999999999964473</v>
      </c>
      <c r="AA83" s="221">
        <f t="shared" si="19"/>
        <v>0.21428571428594631</v>
      </c>
      <c r="AB83" s="221">
        <f t="shared" si="19"/>
        <v>0.2</v>
      </c>
      <c r="AC83" s="129">
        <f>AC81/AC80</f>
        <v>0.2457142857142896</v>
      </c>
      <c r="AD83" s="131"/>
      <c r="AE83" s="131"/>
      <c r="AF83" s="131"/>
      <c r="AG83" s="131"/>
      <c r="AH83" s="131"/>
      <c r="AI83" s="131"/>
      <c r="AJ83" s="131"/>
      <c r="AK83" s="131"/>
      <c r="AL83" s="131"/>
      <c r="AM83" s="131"/>
      <c r="AN83" s="131"/>
      <c r="AO83" s="131"/>
      <c r="AP83" s="131"/>
      <c r="AQ83" s="131"/>
      <c r="AR83" s="131"/>
      <c r="AS83" s="131"/>
      <c r="AT83" s="131"/>
      <c r="AU83" s="131"/>
      <c r="AV83" s="131"/>
      <c r="AW83" s="131"/>
      <c r="AX83" s="131"/>
      <c r="AY83" s="131"/>
      <c r="AZ83" s="131"/>
      <c r="BA83" s="131"/>
      <c r="BB83" s="131"/>
      <c r="BC83" s="131"/>
      <c r="BD83" s="131"/>
      <c r="BE83" s="131"/>
      <c r="BF83" s="131"/>
      <c r="BG83" s="131"/>
      <c r="BH83" s="131"/>
      <c r="BI83" s="131"/>
      <c r="BJ83" s="131"/>
      <c r="BK83" s="131"/>
      <c r="BL83" s="131"/>
      <c r="BM83" s="131"/>
      <c r="BN83" s="131"/>
      <c r="BO83" s="131"/>
      <c r="BP83" s="131"/>
      <c r="BQ83" s="131"/>
      <c r="BR83" s="131"/>
      <c r="BS83" s="131"/>
      <c r="BT83" s="131"/>
      <c r="BU83" s="131"/>
      <c r="BV83" s="131"/>
      <c r="BW83" s="131"/>
      <c r="BX83" s="131"/>
      <c r="BY83" s="131"/>
      <c r="BZ83" s="131"/>
      <c r="CA83" s="131"/>
    </row>
    <row r="84" spans="1:79" s="4" customFormat="1" ht="11.25">
      <c r="A84" s="2270" t="s">
        <v>101</v>
      </c>
      <c r="B84" s="2219" t="s">
        <v>26</v>
      </c>
      <c r="C84" s="10" t="s">
        <v>477</v>
      </c>
      <c r="D84" s="867" t="s">
        <v>499</v>
      </c>
      <c r="E84" s="223">
        <v>0.64000000000032742</v>
      </c>
      <c r="F84" s="223">
        <v>0.3999999999996362</v>
      </c>
      <c r="G84" s="223">
        <v>0.35999999999967258</v>
      </c>
      <c r="H84" s="647">
        <v>0.52000000000043656</v>
      </c>
      <c r="I84" s="223">
        <v>0.47999999999956344</v>
      </c>
      <c r="J84" s="223">
        <v>0.48000000000047294</v>
      </c>
      <c r="K84" s="223">
        <v>0.51999999999952706</v>
      </c>
      <c r="L84" s="223">
        <v>0.6000000000003638</v>
      </c>
      <c r="M84" s="223">
        <v>0.76000000000021828</v>
      </c>
      <c r="N84" s="647">
        <v>0.67999999999938154</v>
      </c>
      <c r="O84" s="223">
        <v>0.84000000000014552</v>
      </c>
      <c r="P84" s="223">
        <v>1.0399999999999636</v>
      </c>
      <c r="Q84" s="223">
        <v>0.8000000000001819</v>
      </c>
      <c r="R84" s="223">
        <v>0.84000000000014552</v>
      </c>
      <c r="S84" s="223">
        <v>0.6000000000003638</v>
      </c>
      <c r="T84" s="223">
        <v>0.92000000000007276</v>
      </c>
      <c r="U84" s="223">
        <v>0.87999999999919964</v>
      </c>
      <c r="V84" s="647">
        <v>0.64000000000032742</v>
      </c>
      <c r="W84" s="223">
        <v>0.64000000000032742</v>
      </c>
      <c r="X84" s="223">
        <v>0.75999999999930878</v>
      </c>
      <c r="Y84" s="223">
        <v>0.72000000000025466</v>
      </c>
      <c r="Z84" s="223">
        <v>0.56000000000040018</v>
      </c>
      <c r="AA84" s="223">
        <v>0.51999999999952706</v>
      </c>
      <c r="AB84" s="223">
        <v>0.4000000000005457</v>
      </c>
      <c r="AC84" s="132">
        <f>SUM(E84:AB84)</f>
        <v>15.600000000000364</v>
      </c>
    </row>
    <row r="85" spans="1:79" s="4" customFormat="1" ht="11.25">
      <c r="A85" s="2266"/>
      <c r="B85" s="2220"/>
      <c r="C85" s="11" t="s">
        <v>478</v>
      </c>
      <c r="D85" s="866" t="s">
        <v>499</v>
      </c>
      <c r="E85" s="224">
        <v>0.24000000000000909</v>
      </c>
      <c r="F85" s="224">
        <v>0.16000000000008185</v>
      </c>
      <c r="G85" s="224">
        <v>0.11999999999989086</v>
      </c>
      <c r="H85" s="581">
        <v>0.20000000000004547</v>
      </c>
      <c r="I85" s="224">
        <v>0.20000000000004547</v>
      </c>
      <c r="J85" s="224">
        <v>0.20000000000004547</v>
      </c>
      <c r="K85" s="224">
        <v>0.20000000000004547</v>
      </c>
      <c r="L85" s="224">
        <v>0.1999999999998181</v>
      </c>
      <c r="M85" s="224">
        <v>0.27999999999997272</v>
      </c>
      <c r="N85" s="581">
        <v>0.28000000000020009</v>
      </c>
      <c r="O85" s="224">
        <v>0.27999999999997272</v>
      </c>
      <c r="P85" s="224">
        <v>0.35999999999989996</v>
      </c>
      <c r="Q85" s="224">
        <v>0.27999999999997272</v>
      </c>
      <c r="R85" s="224">
        <v>0.36000000000012733</v>
      </c>
      <c r="S85" s="224">
        <v>0.24000000000000909</v>
      </c>
      <c r="T85" s="224">
        <v>0.35999999999989996</v>
      </c>
      <c r="U85" s="224">
        <v>0.31999999999993634</v>
      </c>
      <c r="V85" s="581">
        <v>0.24000000000000909</v>
      </c>
      <c r="W85" s="224">
        <v>0.20000000000004547</v>
      </c>
      <c r="X85" s="224">
        <v>0.24000000000000909</v>
      </c>
      <c r="Y85" s="224">
        <v>0.24000000000000909</v>
      </c>
      <c r="Z85" s="224">
        <v>0.20000000000004547</v>
      </c>
      <c r="AA85" s="224">
        <v>0.16000000000008185</v>
      </c>
      <c r="AB85" s="224">
        <v>0.11999999999989086</v>
      </c>
      <c r="AC85" s="135">
        <f>SUM(E85:AB85)</f>
        <v>5.6800000000000637</v>
      </c>
      <c r="AD85" s="5"/>
    </row>
    <row r="86" spans="1:79" s="4" customFormat="1" ht="12">
      <c r="A86" s="2267"/>
      <c r="B86" s="2221"/>
      <c r="C86" s="11" t="s">
        <v>8</v>
      </c>
      <c r="D86" s="861" t="s">
        <v>459</v>
      </c>
      <c r="E86" s="1265">
        <v>30</v>
      </c>
      <c r="F86" s="1266">
        <v>30</v>
      </c>
      <c r="G86" s="1266">
        <v>29</v>
      </c>
      <c r="H86" s="1266">
        <v>29</v>
      </c>
      <c r="I86" s="1266">
        <v>26</v>
      </c>
      <c r="J86" s="1266">
        <v>28</v>
      </c>
      <c r="K86" s="1266">
        <v>32</v>
      </c>
      <c r="L86" s="1266">
        <v>36</v>
      </c>
      <c r="M86" s="1266">
        <v>47</v>
      </c>
      <c r="N86" s="1266">
        <v>52</v>
      </c>
      <c r="O86" s="1266">
        <v>51</v>
      </c>
      <c r="P86" s="1266">
        <v>51</v>
      </c>
      <c r="Q86" s="1266">
        <v>50</v>
      </c>
      <c r="R86" s="1266">
        <v>52</v>
      </c>
      <c r="S86" s="1266">
        <v>49</v>
      </c>
      <c r="T86" s="1266">
        <v>50</v>
      </c>
      <c r="U86" s="1266">
        <v>46</v>
      </c>
      <c r="V86" s="1266">
        <v>43</v>
      </c>
      <c r="W86" s="1266">
        <v>41</v>
      </c>
      <c r="X86" s="1266">
        <v>40</v>
      </c>
      <c r="Y86" s="1266">
        <v>40</v>
      </c>
      <c r="Z86" s="1266">
        <v>38</v>
      </c>
      <c r="AA86" s="1266">
        <v>35</v>
      </c>
      <c r="AB86" s="1267">
        <v>32</v>
      </c>
      <c r="AC86" s="339"/>
    </row>
    <row r="87" spans="1:79" s="4" customFormat="1" ht="12" thickBot="1">
      <c r="A87" s="2267"/>
      <c r="B87" s="2221"/>
      <c r="C87" s="48" t="s">
        <v>16</v>
      </c>
      <c r="D87" s="48"/>
      <c r="E87" s="221">
        <f t="shared" ref="E87:AB87" si="20">E85/E84</f>
        <v>0.37499999999982236</v>
      </c>
      <c r="F87" s="221">
        <f t="shared" si="20"/>
        <v>0.40000000000056846</v>
      </c>
      <c r="G87" s="221">
        <f t="shared" si="20"/>
        <v>0.33333333333333331</v>
      </c>
      <c r="H87" s="475">
        <f t="shared" si="20"/>
        <v>0.38461538461514916</v>
      </c>
      <c r="I87" s="221">
        <f t="shared" si="20"/>
        <v>0.41666666666714036</v>
      </c>
      <c r="J87" s="221">
        <f t="shared" si="20"/>
        <v>0.41666666666635088</v>
      </c>
      <c r="K87" s="221">
        <f t="shared" si="20"/>
        <v>0.3846153846158219</v>
      </c>
      <c r="L87" s="221">
        <f t="shared" si="20"/>
        <v>0.33333333333282805</v>
      </c>
      <c r="M87" s="221">
        <f t="shared" si="20"/>
        <v>0.36842105263143721</v>
      </c>
      <c r="N87" s="475">
        <f t="shared" si="20"/>
        <v>0.41176470588302166</v>
      </c>
      <c r="O87" s="221">
        <f t="shared" si="20"/>
        <v>0.33333333333324311</v>
      </c>
      <c r="P87" s="221">
        <f t="shared" si="20"/>
        <v>0.34615384615376205</v>
      </c>
      <c r="Q87" s="221">
        <f t="shared" si="20"/>
        <v>0.34999999999988629</v>
      </c>
      <c r="R87" s="221">
        <f t="shared" si="20"/>
        <v>0.42857142857150593</v>
      </c>
      <c r="S87" s="221">
        <f t="shared" si="20"/>
        <v>0.39999999999977265</v>
      </c>
      <c r="T87" s="221">
        <f t="shared" si="20"/>
        <v>0.39130434782594725</v>
      </c>
      <c r="U87" s="221">
        <f t="shared" si="20"/>
        <v>0.363636363636622</v>
      </c>
      <c r="V87" s="475">
        <f t="shared" si="20"/>
        <v>0.37499999999982236</v>
      </c>
      <c r="W87" s="221">
        <f t="shared" si="20"/>
        <v>0.31249999999991118</v>
      </c>
      <c r="X87" s="221">
        <f t="shared" si="20"/>
        <v>0.31578947368450971</v>
      </c>
      <c r="Y87" s="221">
        <f t="shared" si="20"/>
        <v>0.33333333333322807</v>
      </c>
      <c r="Z87" s="221">
        <f t="shared" si="20"/>
        <v>0.35714285714268312</v>
      </c>
      <c r="AA87" s="221">
        <f t="shared" si="20"/>
        <v>0.30769230769274497</v>
      </c>
      <c r="AB87" s="221">
        <f t="shared" si="20"/>
        <v>0.29999999999931787</v>
      </c>
      <c r="AC87" s="129">
        <f>AC85/AC84</f>
        <v>0.3641025641025597</v>
      </c>
      <c r="AD87" s="131"/>
      <c r="AE87" s="131"/>
      <c r="AF87" s="131"/>
      <c r="AG87" s="131"/>
      <c r="AH87" s="131"/>
      <c r="AI87" s="131"/>
      <c r="AJ87" s="131"/>
      <c r="AK87" s="131"/>
      <c r="AL87" s="131"/>
      <c r="AM87" s="131"/>
      <c r="AN87" s="131"/>
      <c r="AO87" s="131"/>
      <c r="AP87" s="131"/>
      <c r="AQ87" s="131"/>
      <c r="AR87" s="131"/>
      <c r="AS87" s="131"/>
      <c r="AT87" s="131"/>
      <c r="AU87" s="131"/>
      <c r="AV87" s="131"/>
      <c r="AW87" s="131"/>
      <c r="AX87" s="131"/>
      <c r="AY87" s="131"/>
      <c r="AZ87" s="131"/>
      <c r="BA87" s="131"/>
      <c r="BB87" s="131"/>
      <c r="BC87" s="131"/>
      <c r="BD87" s="131"/>
      <c r="BE87" s="131"/>
      <c r="BF87" s="131"/>
      <c r="BG87" s="131"/>
      <c r="BH87" s="131"/>
      <c r="BI87" s="131"/>
      <c r="BJ87" s="131"/>
      <c r="BK87" s="131"/>
      <c r="BL87" s="131"/>
      <c r="BM87" s="131"/>
      <c r="BN87" s="131"/>
      <c r="BO87" s="131"/>
      <c r="BP87" s="131"/>
      <c r="BQ87" s="131"/>
      <c r="BR87" s="131"/>
      <c r="BS87" s="131"/>
      <c r="BT87" s="131"/>
      <c r="BU87" s="131"/>
      <c r="BV87" s="131"/>
      <c r="BW87" s="131"/>
      <c r="BX87" s="131"/>
      <c r="BY87" s="131"/>
      <c r="BZ87" s="131"/>
      <c r="CA87" s="131"/>
    </row>
    <row r="88" spans="1:79" s="4" customFormat="1" ht="11.25">
      <c r="A88" s="2216" t="s">
        <v>102</v>
      </c>
      <c r="B88" s="2398" t="s">
        <v>798</v>
      </c>
      <c r="C88" s="10" t="s">
        <v>477</v>
      </c>
      <c r="D88" s="867" t="s">
        <v>499</v>
      </c>
      <c r="E88" s="223">
        <v>0.48000000000047294</v>
      </c>
      <c r="F88" s="223">
        <v>0.47999999999956344</v>
      </c>
      <c r="G88" s="223">
        <v>0.3999999999996362</v>
      </c>
      <c r="H88" s="647">
        <v>0.48000000000047294</v>
      </c>
      <c r="I88" s="223">
        <v>0.56000000000040018</v>
      </c>
      <c r="J88" s="223">
        <v>0.47999999999956344</v>
      </c>
      <c r="K88" s="223">
        <v>0.56000000000040018</v>
      </c>
      <c r="L88" s="223">
        <v>0.63999999999941792</v>
      </c>
      <c r="M88" s="223">
        <v>0.8000000000001819</v>
      </c>
      <c r="N88" s="647">
        <v>0.72000000000025466</v>
      </c>
      <c r="O88" s="223">
        <v>0.88000000000010914</v>
      </c>
      <c r="P88" s="223">
        <v>1.1199999999998909</v>
      </c>
      <c r="Q88" s="223">
        <v>0.88000000000010914</v>
      </c>
      <c r="R88" s="223">
        <v>0.96000000000003638</v>
      </c>
      <c r="S88" s="223">
        <v>0.63999999999941792</v>
      </c>
      <c r="T88" s="223">
        <v>0.96000000000003638</v>
      </c>
      <c r="U88" s="223">
        <v>0.96000000000003638</v>
      </c>
      <c r="V88" s="647">
        <v>0.72000000000025466</v>
      </c>
      <c r="W88" s="223">
        <v>0.72000000000025466</v>
      </c>
      <c r="X88" s="223">
        <v>0.7999999999992724</v>
      </c>
      <c r="Y88" s="223">
        <v>0.8000000000001819</v>
      </c>
      <c r="Z88" s="223">
        <v>0.72000000000025466</v>
      </c>
      <c r="AA88" s="223">
        <v>0.55999999999949068</v>
      </c>
      <c r="AB88" s="223">
        <v>0.4000000000005457</v>
      </c>
      <c r="AC88" s="132">
        <f>SUM(E88:AB88)</f>
        <v>16.720000000000255</v>
      </c>
      <c r="AD88" s="5"/>
    </row>
    <row r="89" spans="1:79" s="4" customFormat="1" ht="11.25">
      <c r="A89" s="2217"/>
      <c r="B89" s="2399"/>
      <c r="C89" s="11" t="s">
        <v>478</v>
      </c>
      <c r="D89" s="866" t="s">
        <v>499</v>
      </c>
      <c r="E89" s="224">
        <v>0</v>
      </c>
      <c r="F89" s="224">
        <v>0</v>
      </c>
      <c r="G89" s="224">
        <v>0</v>
      </c>
      <c r="H89" s="224">
        <v>0</v>
      </c>
      <c r="I89" s="224">
        <v>0</v>
      </c>
      <c r="J89" s="224">
        <v>0</v>
      </c>
      <c r="K89" s="224">
        <v>0</v>
      </c>
      <c r="L89" s="224">
        <v>0</v>
      </c>
      <c r="M89" s="224">
        <v>0</v>
      </c>
      <c r="N89" s="224">
        <v>0</v>
      </c>
      <c r="O89" s="224">
        <v>0</v>
      </c>
      <c r="P89" s="224">
        <v>0</v>
      </c>
      <c r="Q89" s="224">
        <v>0</v>
      </c>
      <c r="R89" s="224">
        <v>0</v>
      </c>
      <c r="S89" s="224">
        <v>0</v>
      </c>
      <c r="T89" s="224">
        <v>0</v>
      </c>
      <c r="U89" s="224">
        <v>0</v>
      </c>
      <c r="V89" s="224">
        <v>0</v>
      </c>
      <c r="W89" s="224">
        <v>0</v>
      </c>
      <c r="X89" s="224">
        <v>0</v>
      </c>
      <c r="Y89" s="224">
        <v>0</v>
      </c>
      <c r="Z89" s="224">
        <v>0</v>
      </c>
      <c r="AA89" s="224">
        <v>0</v>
      </c>
      <c r="AB89" s="224">
        <v>0</v>
      </c>
      <c r="AC89" s="135">
        <f>SUM(E89:AB89)</f>
        <v>0</v>
      </c>
      <c r="AD89" s="848" t="s">
        <v>458</v>
      </c>
    </row>
    <row r="90" spans="1:79" s="4" customFormat="1" ht="12">
      <c r="A90" s="2218"/>
      <c r="B90" s="2400"/>
      <c r="C90" s="11" t="s">
        <v>8</v>
      </c>
      <c r="D90" s="861" t="s">
        <v>459</v>
      </c>
      <c r="E90" s="1268">
        <v>29</v>
      </c>
      <c r="F90" s="1269">
        <v>26</v>
      </c>
      <c r="G90" s="1269">
        <v>25</v>
      </c>
      <c r="H90" s="1269">
        <v>25</v>
      </c>
      <c r="I90" s="1269">
        <v>27</v>
      </c>
      <c r="J90" s="1269">
        <v>29</v>
      </c>
      <c r="K90" s="1269">
        <v>33</v>
      </c>
      <c r="L90" s="1269">
        <v>40</v>
      </c>
      <c r="M90" s="1269">
        <v>43</v>
      </c>
      <c r="N90" s="1269">
        <v>50</v>
      </c>
      <c r="O90" s="1269">
        <v>51</v>
      </c>
      <c r="P90" s="1269">
        <v>48</v>
      </c>
      <c r="Q90" s="1269">
        <v>50</v>
      </c>
      <c r="R90" s="1269">
        <v>49</v>
      </c>
      <c r="S90" s="1269">
        <v>50</v>
      </c>
      <c r="T90" s="1269">
        <v>49</v>
      </c>
      <c r="U90" s="1269">
        <v>46</v>
      </c>
      <c r="V90" s="1269">
        <v>45</v>
      </c>
      <c r="W90" s="1269">
        <v>44</v>
      </c>
      <c r="X90" s="1269">
        <v>44</v>
      </c>
      <c r="Y90" s="1269">
        <v>40</v>
      </c>
      <c r="Z90" s="1269">
        <v>40</v>
      </c>
      <c r="AA90" s="1269">
        <v>36</v>
      </c>
      <c r="AB90" s="1270">
        <v>29</v>
      </c>
      <c r="AC90" s="339"/>
    </row>
    <row r="91" spans="1:79" s="4" customFormat="1" ht="12" thickBot="1">
      <c r="A91" s="2218"/>
      <c r="B91" s="2400"/>
      <c r="C91" s="48" t="s">
        <v>16</v>
      </c>
      <c r="D91" s="48"/>
      <c r="E91" s="221">
        <f t="shared" ref="E91:AB91" si="21">E89/E88</f>
        <v>0</v>
      </c>
      <c r="F91" s="221">
        <f t="shared" si="21"/>
        <v>0</v>
      </c>
      <c r="G91" s="221">
        <f t="shared" si="21"/>
        <v>0</v>
      </c>
      <c r="H91" s="456">
        <f t="shared" si="21"/>
        <v>0</v>
      </c>
      <c r="I91" s="221">
        <f t="shared" si="21"/>
        <v>0</v>
      </c>
      <c r="J91" s="221">
        <f t="shared" si="21"/>
        <v>0</v>
      </c>
      <c r="K91" s="221">
        <f t="shared" si="21"/>
        <v>0</v>
      </c>
      <c r="L91" s="221">
        <f t="shared" si="21"/>
        <v>0</v>
      </c>
      <c r="M91" s="221">
        <f t="shared" si="21"/>
        <v>0</v>
      </c>
      <c r="N91" s="456">
        <f t="shared" si="21"/>
        <v>0</v>
      </c>
      <c r="O91" s="221">
        <f t="shared" si="21"/>
        <v>0</v>
      </c>
      <c r="P91" s="221">
        <f t="shared" si="21"/>
        <v>0</v>
      </c>
      <c r="Q91" s="221">
        <f t="shared" si="21"/>
        <v>0</v>
      </c>
      <c r="R91" s="221">
        <f t="shared" si="21"/>
        <v>0</v>
      </c>
      <c r="S91" s="221">
        <f t="shared" si="21"/>
        <v>0</v>
      </c>
      <c r="T91" s="221">
        <f t="shared" si="21"/>
        <v>0</v>
      </c>
      <c r="U91" s="221">
        <f t="shared" si="21"/>
        <v>0</v>
      </c>
      <c r="V91" s="456">
        <f t="shared" si="21"/>
        <v>0</v>
      </c>
      <c r="W91" s="221">
        <f t="shared" si="21"/>
        <v>0</v>
      </c>
      <c r="X91" s="221">
        <f t="shared" si="21"/>
        <v>0</v>
      </c>
      <c r="Y91" s="221">
        <f t="shared" si="21"/>
        <v>0</v>
      </c>
      <c r="Z91" s="221">
        <f t="shared" si="21"/>
        <v>0</v>
      </c>
      <c r="AA91" s="221">
        <f t="shared" si="21"/>
        <v>0</v>
      </c>
      <c r="AB91" s="221">
        <f t="shared" si="21"/>
        <v>0</v>
      </c>
      <c r="AC91" s="129">
        <f>AC89/AC88</f>
        <v>0</v>
      </c>
      <c r="AD91" s="131"/>
      <c r="AE91" s="131"/>
      <c r="AF91" s="131"/>
      <c r="AG91" s="131"/>
      <c r="AH91" s="131"/>
      <c r="AI91" s="131"/>
      <c r="AJ91" s="131"/>
      <c r="AK91" s="131"/>
      <c r="AL91" s="131"/>
      <c r="AM91" s="131"/>
      <c r="AN91" s="131"/>
      <c r="AO91" s="131"/>
      <c r="AP91" s="131"/>
      <c r="AQ91" s="131"/>
      <c r="AR91" s="131"/>
      <c r="AS91" s="131"/>
      <c r="AT91" s="131"/>
      <c r="AU91" s="131"/>
      <c r="AV91" s="131"/>
      <c r="AW91" s="131"/>
      <c r="AX91" s="131"/>
      <c r="AY91" s="131"/>
      <c r="AZ91" s="131"/>
      <c r="BA91" s="131"/>
      <c r="BB91" s="131"/>
      <c r="BC91" s="131"/>
      <c r="BD91" s="131"/>
      <c r="BE91" s="131"/>
      <c r="BF91" s="131"/>
      <c r="BG91" s="131"/>
      <c r="BH91" s="131"/>
      <c r="BI91" s="131"/>
      <c r="BJ91" s="131"/>
      <c r="BK91" s="131"/>
      <c r="BL91" s="131"/>
      <c r="BM91" s="131"/>
      <c r="BN91" s="131"/>
      <c r="BO91" s="131"/>
      <c r="BP91" s="131"/>
      <c r="BQ91" s="131"/>
      <c r="BR91" s="131"/>
      <c r="BS91" s="131"/>
      <c r="BT91" s="131"/>
      <c r="BU91" s="131"/>
      <c r="BV91" s="131"/>
      <c r="BW91" s="131"/>
      <c r="BX91" s="131"/>
      <c r="BY91" s="131"/>
      <c r="BZ91" s="131"/>
      <c r="CA91" s="131"/>
    </row>
    <row r="92" spans="1:79" s="4" customFormat="1" ht="11.25">
      <c r="A92" s="2270" t="s">
        <v>103</v>
      </c>
      <c r="B92" s="2219" t="s">
        <v>613</v>
      </c>
      <c r="C92" s="10" t="s">
        <v>477</v>
      </c>
      <c r="D92" s="867" t="s">
        <v>499</v>
      </c>
      <c r="E92" s="371">
        <v>0.64000000000032742</v>
      </c>
      <c r="F92" s="371">
        <v>0.64000000000032742</v>
      </c>
      <c r="G92" s="371">
        <v>0.51999999999952706</v>
      </c>
      <c r="H92" s="455">
        <v>0.64000000000032742</v>
      </c>
      <c r="I92" s="371">
        <v>0.5999999999994543</v>
      </c>
      <c r="J92" s="371">
        <v>0.76000000000021828</v>
      </c>
      <c r="K92" s="371">
        <v>0.84000000000014552</v>
      </c>
      <c r="L92" s="371">
        <v>1.0399999999999636</v>
      </c>
      <c r="M92" s="371">
        <v>1.1599999999998545</v>
      </c>
      <c r="N92" s="455">
        <v>1</v>
      </c>
      <c r="O92" s="371">
        <v>1.1599999999998545</v>
      </c>
      <c r="P92" s="371">
        <v>1.4400000000005093</v>
      </c>
      <c r="Q92" s="371">
        <v>1.1199999999998909</v>
      </c>
      <c r="R92" s="371">
        <v>1.0799999999999272</v>
      </c>
      <c r="S92" s="371">
        <v>0.8000000000001819</v>
      </c>
      <c r="T92" s="371">
        <v>1.1199999999998909</v>
      </c>
      <c r="U92" s="371">
        <v>1.1599999999998545</v>
      </c>
      <c r="V92" s="455">
        <v>0.88000000000010914</v>
      </c>
      <c r="W92" s="371">
        <v>0.88000000000010914</v>
      </c>
      <c r="X92" s="371">
        <v>1.1599999999998545</v>
      </c>
      <c r="Y92" s="371">
        <v>1.0799999999999272</v>
      </c>
      <c r="Z92" s="371">
        <v>0.92000000000007276</v>
      </c>
      <c r="AA92" s="371">
        <v>0.8000000000001819</v>
      </c>
      <c r="AB92" s="371">
        <v>0.63999999999941792</v>
      </c>
      <c r="AC92" s="132">
        <f>SUM(E92:AB92)</f>
        <v>22.079999999999927</v>
      </c>
    </row>
    <row r="93" spans="1:79" s="4" customFormat="1" ht="11.25">
      <c r="A93" s="2266"/>
      <c r="B93" s="2220"/>
      <c r="C93" s="11" t="s">
        <v>478</v>
      </c>
      <c r="D93" s="866" t="s">
        <v>499</v>
      </c>
      <c r="E93" s="224">
        <v>0.1999999999998181</v>
      </c>
      <c r="F93" s="224">
        <v>0.16000000000008185</v>
      </c>
      <c r="G93" s="224">
        <v>7.999999999992724E-2</v>
      </c>
      <c r="H93" s="457">
        <v>0.16000000000008185</v>
      </c>
      <c r="I93" s="224">
        <v>0.16000000000008185</v>
      </c>
      <c r="J93" s="224">
        <v>0.1999999999998181</v>
      </c>
      <c r="K93" s="224">
        <v>0.20000000000004547</v>
      </c>
      <c r="L93" s="224">
        <v>0.20000000000004547</v>
      </c>
      <c r="M93" s="224">
        <v>0.24000000000000909</v>
      </c>
      <c r="N93" s="457">
        <v>0.20000000000004547</v>
      </c>
      <c r="O93" s="224">
        <v>0.27999999999997272</v>
      </c>
      <c r="P93" s="224">
        <v>0.31999999999993634</v>
      </c>
      <c r="Q93" s="224">
        <v>0.27999999999997272</v>
      </c>
      <c r="R93" s="224">
        <v>0.27999999999997272</v>
      </c>
      <c r="S93" s="224">
        <v>0.16000000000008185</v>
      </c>
      <c r="T93" s="224">
        <v>0.27999999999997272</v>
      </c>
      <c r="U93" s="224">
        <v>0.27999999999997272</v>
      </c>
      <c r="V93" s="457">
        <v>0.27999999999997272</v>
      </c>
      <c r="W93" s="224">
        <v>0.24000000000000909</v>
      </c>
      <c r="X93" s="224">
        <v>0.27999999999997272</v>
      </c>
      <c r="Y93" s="224">
        <v>0.24000000000000909</v>
      </c>
      <c r="Z93" s="224">
        <v>0.20000000000004547</v>
      </c>
      <c r="AA93" s="224">
        <v>0.16000000000008185</v>
      </c>
      <c r="AB93" s="224">
        <v>7.999999999992724E-2</v>
      </c>
      <c r="AC93" s="135">
        <f>SUM(E93:AB93)</f>
        <v>5.1599999999998545</v>
      </c>
      <c r="AD93" s="5"/>
    </row>
    <row r="94" spans="1:79" s="4" customFormat="1" ht="12">
      <c r="A94" s="2267"/>
      <c r="B94" s="2221"/>
      <c r="C94" s="11" t="s">
        <v>8</v>
      </c>
      <c r="D94" s="861" t="s">
        <v>459</v>
      </c>
      <c r="E94" s="1271">
        <v>40</v>
      </c>
      <c r="F94" s="1272">
        <v>36</v>
      </c>
      <c r="G94" s="1272">
        <v>34</v>
      </c>
      <c r="H94" s="1272">
        <v>32</v>
      </c>
      <c r="I94" s="1272">
        <v>37</v>
      </c>
      <c r="J94" s="1272">
        <v>45</v>
      </c>
      <c r="K94" s="1272">
        <v>52</v>
      </c>
      <c r="L94" s="1272">
        <v>63</v>
      </c>
      <c r="M94" s="1272">
        <v>66</v>
      </c>
      <c r="N94" s="1272">
        <v>74</v>
      </c>
      <c r="O94" s="1272">
        <v>71</v>
      </c>
      <c r="P94" s="1272">
        <v>67</v>
      </c>
      <c r="Q94" s="1272">
        <v>65</v>
      </c>
      <c r="R94" s="1272">
        <v>62</v>
      </c>
      <c r="S94" s="1272">
        <v>61</v>
      </c>
      <c r="T94" s="1272">
        <v>60</v>
      </c>
      <c r="U94" s="1272">
        <v>59</v>
      </c>
      <c r="V94" s="1272">
        <v>58</v>
      </c>
      <c r="W94" s="1272">
        <v>59</v>
      </c>
      <c r="X94" s="1272">
        <v>59</v>
      </c>
      <c r="Y94" s="1272">
        <v>61</v>
      </c>
      <c r="Z94" s="1272">
        <v>60</v>
      </c>
      <c r="AA94" s="1272">
        <v>49</v>
      </c>
      <c r="AB94" s="1273">
        <v>43</v>
      </c>
      <c r="AC94" s="339"/>
    </row>
    <row r="95" spans="1:79" s="4" customFormat="1" ht="12" thickBot="1">
      <c r="A95" s="2267"/>
      <c r="B95" s="2221"/>
      <c r="C95" s="48" t="s">
        <v>16</v>
      </c>
      <c r="D95" s="48"/>
      <c r="E95" s="221">
        <f t="shared" ref="E95:AB95" si="22">E93/E92</f>
        <v>0.31249999999955591</v>
      </c>
      <c r="F95" s="221">
        <f t="shared" si="22"/>
        <v>0.25</v>
      </c>
      <c r="G95" s="221">
        <f t="shared" si="22"/>
        <v>0.15384615384615385</v>
      </c>
      <c r="H95" s="475">
        <f t="shared" si="22"/>
        <v>0.25</v>
      </c>
      <c r="I95" s="221">
        <f t="shared" si="22"/>
        <v>0.26666666666704564</v>
      </c>
      <c r="J95" s="221">
        <f t="shared" si="22"/>
        <v>0.26315789473652718</v>
      </c>
      <c r="K95" s="221">
        <f t="shared" si="22"/>
        <v>0.23809523809525099</v>
      </c>
      <c r="L95" s="221">
        <f t="shared" si="22"/>
        <v>0.19230769230774275</v>
      </c>
      <c r="M95" s="221">
        <f t="shared" si="22"/>
        <v>0.20689655172417173</v>
      </c>
      <c r="N95" s="475">
        <f t="shared" si="22"/>
        <v>0.20000000000004547</v>
      </c>
      <c r="O95" s="221">
        <f t="shared" si="22"/>
        <v>0.24137931034483434</v>
      </c>
      <c r="P95" s="221">
        <f t="shared" si="22"/>
        <v>0.22222222222209942</v>
      </c>
      <c r="Q95" s="221">
        <f t="shared" si="22"/>
        <v>0.25</v>
      </c>
      <c r="R95" s="221">
        <f t="shared" si="22"/>
        <v>0.25925925925925147</v>
      </c>
      <c r="S95" s="221">
        <f t="shared" si="22"/>
        <v>0.20000000000005685</v>
      </c>
      <c r="T95" s="221">
        <f t="shared" si="22"/>
        <v>0.25</v>
      </c>
      <c r="U95" s="221">
        <f t="shared" si="22"/>
        <v>0.24137931034483434</v>
      </c>
      <c r="V95" s="475">
        <f t="shared" si="22"/>
        <v>0.31818181818174773</v>
      </c>
      <c r="W95" s="221">
        <f t="shared" si="22"/>
        <v>0.27272727272724923</v>
      </c>
      <c r="X95" s="221">
        <f t="shared" si="22"/>
        <v>0.24137931034483434</v>
      </c>
      <c r="Y95" s="221">
        <f t="shared" si="22"/>
        <v>0.22222222222224561</v>
      </c>
      <c r="Z95" s="221">
        <f t="shared" si="22"/>
        <v>0.21739130434785833</v>
      </c>
      <c r="AA95" s="221">
        <f t="shared" si="22"/>
        <v>0.20000000000005685</v>
      </c>
      <c r="AB95" s="221">
        <f t="shared" si="22"/>
        <v>0.125</v>
      </c>
      <c r="AC95" s="129">
        <f>AC93/AC92</f>
        <v>0.23369565217390723</v>
      </c>
      <c r="AD95" s="131"/>
      <c r="AE95" s="131"/>
      <c r="AF95" s="131"/>
      <c r="AG95" s="131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  <c r="AR95" s="131"/>
      <c r="AS95" s="131"/>
      <c r="AT95" s="131"/>
      <c r="AU95" s="131"/>
      <c r="AV95" s="131"/>
      <c r="AW95" s="131"/>
      <c r="AX95" s="131"/>
      <c r="AY95" s="131"/>
      <c r="AZ95" s="131"/>
      <c r="BA95" s="131"/>
      <c r="BB95" s="131"/>
      <c r="BC95" s="131"/>
      <c r="BD95" s="131"/>
      <c r="BE95" s="131"/>
      <c r="BF95" s="131"/>
      <c r="BG95" s="131"/>
      <c r="BH95" s="131"/>
      <c r="BI95" s="131"/>
      <c r="BJ95" s="131"/>
      <c r="BK95" s="131"/>
      <c r="BL95" s="131"/>
      <c r="BM95" s="131"/>
      <c r="BN95" s="131"/>
      <c r="BO95" s="131"/>
      <c r="BP95" s="131"/>
      <c r="BQ95" s="131"/>
      <c r="BR95" s="131"/>
      <c r="BS95" s="131"/>
      <c r="BT95" s="131"/>
      <c r="BU95" s="131"/>
      <c r="BV95" s="131"/>
      <c r="BW95" s="131"/>
      <c r="BX95" s="131"/>
      <c r="BY95" s="131"/>
      <c r="BZ95" s="131"/>
      <c r="CA95" s="131"/>
    </row>
    <row r="96" spans="1:79" s="4" customFormat="1" ht="11.25">
      <c r="A96" s="2270" t="s">
        <v>104</v>
      </c>
      <c r="B96" s="2219" t="s">
        <v>223</v>
      </c>
      <c r="C96" s="10" t="s">
        <v>477</v>
      </c>
      <c r="D96" s="867" t="s">
        <v>499</v>
      </c>
      <c r="E96" s="223">
        <v>0.3600000000003547</v>
      </c>
      <c r="F96" s="223">
        <v>0.41999999999961801</v>
      </c>
      <c r="G96" s="223">
        <v>0.42000000000030013</v>
      </c>
      <c r="H96" s="455">
        <v>0.47999999999956344</v>
      </c>
      <c r="I96" s="223">
        <v>0.3600000000003547</v>
      </c>
      <c r="J96" s="223">
        <v>0.41999999999961801</v>
      </c>
      <c r="K96" s="223">
        <v>0.60000000000013642</v>
      </c>
      <c r="L96" s="223">
        <v>0.48000000000024556</v>
      </c>
      <c r="M96" s="223">
        <v>0.60000000000013642</v>
      </c>
      <c r="N96" s="455">
        <v>0.53999999999950887</v>
      </c>
      <c r="O96" s="223">
        <v>0.60000000000013642</v>
      </c>
      <c r="P96" s="223">
        <v>0.77999999999997272</v>
      </c>
      <c r="Q96" s="223">
        <v>0.60000000000013642</v>
      </c>
      <c r="R96" s="223">
        <v>0.66000000000008185</v>
      </c>
      <c r="S96" s="223">
        <v>0.48000000000024556</v>
      </c>
      <c r="T96" s="223">
        <v>0.65999999999939973</v>
      </c>
      <c r="U96" s="223">
        <v>0.72000000000002728</v>
      </c>
      <c r="V96" s="455">
        <v>0.60000000000013642</v>
      </c>
      <c r="W96" s="223">
        <v>0.54000000000019099</v>
      </c>
      <c r="X96" s="223">
        <v>0.77999999999997272</v>
      </c>
      <c r="Y96" s="223">
        <v>0.77999999999997272</v>
      </c>
      <c r="Z96" s="223">
        <v>0.60000000000013642</v>
      </c>
      <c r="AA96" s="223">
        <v>0.53999999999950887</v>
      </c>
      <c r="AB96" s="223">
        <v>0.42000000000030013</v>
      </c>
      <c r="AC96" s="132">
        <f>SUM(E96:AB96)</f>
        <v>13.440000000000055</v>
      </c>
    </row>
    <row r="97" spans="1:79" s="4" customFormat="1" ht="11.25">
      <c r="A97" s="2266"/>
      <c r="B97" s="2220"/>
      <c r="C97" s="11" t="s">
        <v>478</v>
      </c>
      <c r="D97" s="866" t="s">
        <v>499</v>
      </c>
      <c r="E97" s="224">
        <v>0.3600000000003547</v>
      </c>
      <c r="F97" s="224">
        <v>0.41999999999961801</v>
      </c>
      <c r="G97" s="224">
        <v>0.42000000000030013</v>
      </c>
      <c r="H97" s="457">
        <v>0.47999999999956344</v>
      </c>
      <c r="I97" s="224">
        <v>0.3600000000003547</v>
      </c>
      <c r="J97" s="224">
        <v>0.41999999999961801</v>
      </c>
      <c r="K97" s="224">
        <v>0.60000000000013642</v>
      </c>
      <c r="L97" s="224">
        <v>0.48000000000024556</v>
      </c>
      <c r="M97" s="224">
        <v>0.60000000000013642</v>
      </c>
      <c r="N97" s="457">
        <v>0.53999999999950887</v>
      </c>
      <c r="O97" s="224">
        <v>0.60000000000013642</v>
      </c>
      <c r="P97" s="224">
        <v>0.77999999999997272</v>
      </c>
      <c r="Q97" s="224">
        <v>0.60000000000013642</v>
      </c>
      <c r="R97" s="224">
        <v>0.66000000000008185</v>
      </c>
      <c r="S97" s="224">
        <v>0.48000000000024556</v>
      </c>
      <c r="T97" s="224">
        <v>0.65999999999939973</v>
      </c>
      <c r="U97" s="224">
        <v>0.72000000000002728</v>
      </c>
      <c r="V97" s="457">
        <v>0.60000000000013642</v>
      </c>
      <c r="W97" s="224">
        <v>0.54000000000019099</v>
      </c>
      <c r="X97" s="224">
        <v>0.77999999999997272</v>
      </c>
      <c r="Y97" s="224">
        <v>0.77999999999997272</v>
      </c>
      <c r="Z97" s="224">
        <v>0.60000000000013642</v>
      </c>
      <c r="AA97" s="224">
        <v>0.53999999999950887</v>
      </c>
      <c r="AB97" s="224">
        <v>0.42000000000030013</v>
      </c>
      <c r="AC97" s="135">
        <f>SUM(E97:AB97)</f>
        <v>13.440000000000055</v>
      </c>
      <c r="AD97" s="5"/>
    </row>
    <row r="98" spans="1:79" s="4" customFormat="1" ht="12">
      <c r="A98" s="2267"/>
      <c r="B98" s="2221"/>
      <c r="C98" s="11" t="s">
        <v>8</v>
      </c>
      <c r="D98" s="861" t="s">
        <v>459</v>
      </c>
      <c r="E98" s="1274">
        <v>27</v>
      </c>
      <c r="F98" s="1275">
        <v>26</v>
      </c>
      <c r="G98" s="1275">
        <v>25</v>
      </c>
      <c r="H98" s="1275">
        <v>22</v>
      </c>
      <c r="I98" s="1275">
        <v>22</v>
      </c>
      <c r="J98" s="1275">
        <v>25</v>
      </c>
      <c r="K98" s="1275">
        <v>33</v>
      </c>
      <c r="L98" s="1275">
        <v>32</v>
      </c>
      <c r="M98" s="1275">
        <v>34</v>
      </c>
      <c r="N98" s="1275">
        <v>37</v>
      </c>
      <c r="O98" s="1275">
        <v>35</v>
      </c>
      <c r="P98" s="1275">
        <v>36</v>
      </c>
      <c r="Q98" s="1275">
        <v>35</v>
      </c>
      <c r="R98" s="1275">
        <v>35</v>
      </c>
      <c r="S98" s="1275">
        <v>36</v>
      </c>
      <c r="T98" s="1275">
        <v>33</v>
      </c>
      <c r="U98" s="1275">
        <v>35</v>
      </c>
      <c r="V98" s="1275">
        <v>39</v>
      </c>
      <c r="W98" s="1275">
        <v>40</v>
      </c>
      <c r="X98" s="1275">
        <v>39</v>
      </c>
      <c r="Y98" s="1275">
        <v>43</v>
      </c>
      <c r="Z98" s="1275">
        <v>38</v>
      </c>
      <c r="AA98" s="1275">
        <v>34</v>
      </c>
      <c r="AB98" s="1276">
        <v>30</v>
      </c>
      <c r="AC98" s="339"/>
    </row>
    <row r="99" spans="1:79" s="4" customFormat="1" ht="12" thickBot="1">
      <c r="A99" s="2267"/>
      <c r="B99" s="2221"/>
      <c r="C99" s="48" t="s">
        <v>16</v>
      </c>
      <c r="D99" s="48"/>
      <c r="E99" s="221">
        <f t="shared" ref="E99:AB99" si="23">E97/E96</f>
        <v>1</v>
      </c>
      <c r="F99" s="221">
        <f t="shared" si="23"/>
        <v>1</v>
      </c>
      <c r="G99" s="221">
        <f t="shared" si="23"/>
        <v>1</v>
      </c>
      <c r="H99" s="456">
        <f t="shared" si="23"/>
        <v>1</v>
      </c>
      <c r="I99" s="221">
        <f t="shared" si="23"/>
        <v>1</v>
      </c>
      <c r="J99" s="221">
        <f t="shared" si="23"/>
        <v>1</v>
      </c>
      <c r="K99" s="221">
        <f t="shared" si="23"/>
        <v>1</v>
      </c>
      <c r="L99" s="221">
        <f t="shared" si="23"/>
        <v>1</v>
      </c>
      <c r="M99" s="221">
        <f t="shared" si="23"/>
        <v>1</v>
      </c>
      <c r="N99" s="456">
        <f t="shared" si="23"/>
        <v>1</v>
      </c>
      <c r="O99" s="221">
        <f t="shared" si="23"/>
        <v>1</v>
      </c>
      <c r="P99" s="221">
        <f t="shared" si="23"/>
        <v>1</v>
      </c>
      <c r="Q99" s="221">
        <f t="shared" si="23"/>
        <v>1</v>
      </c>
      <c r="R99" s="221">
        <f t="shared" si="23"/>
        <v>1</v>
      </c>
      <c r="S99" s="221">
        <f t="shared" si="23"/>
        <v>1</v>
      </c>
      <c r="T99" s="221">
        <f t="shared" si="23"/>
        <v>1</v>
      </c>
      <c r="U99" s="221">
        <f t="shared" si="23"/>
        <v>1</v>
      </c>
      <c r="V99" s="456">
        <f t="shared" si="23"/>
        <v>1</v>
      </c>
      <c r="W99" s="221">
        <f t="shared" si="23"/>
        <v>1</v>
      </c>
      <c r="X99" s="221">
        <f t="shared" si="23"/>
        <v>1</v>
      </c>
      <c r="Y99" s="221">
        <f t="shared" si="23"/>
        <v>1</v>
      </c>
      <c r="Z99" s="221">
        <f t="shared" si="23"/>
        <v>1</v>
      </c>
      <c r="AA99" s="221">
        <f t="shared" si="23"/>
        <v>1</v>
      </c>
      <c r="AB99" s="221">
        <f t="shared" si="23"/>
        <v>1</v>
      </c>
      <c r="AC99" s="129">
        <f>AC97/AC96</f>
        <v>1</v>
      </c>
      <c r="AD99" s="131"/>
      <c r="AE99" s="131"/>
      <c r="AF99" s="131"/>
      <c r="AG99" s="131"/>
      <c r="AH99" s="131"/>
      <c r="AI99" s="131"/>
      <c r="AJ99" s="131"/>
      <c r="AK99" s="131"/>
      <c r="AL99" s="131"/>
      <c r="AM99" s="131"/>
      <c r="AN99" s="131"/>
      <c r="AO99" s="131"/>
      <c r="AP99" s="131"/>
      <c r="AQ99" s="131"/>
      <c r="AR99" s="131"/>
      <c r="AS99" s="131"/>
      <c r="AT99" s="131"/>
      <c r="AU99" s="131"/>
      <c r="AV99" s="131"/>
      <c r="AW99" s="131"/>
      <c r="AX99" s="131"/>
      <c r="AY99" s="131"/>
      <c r="AZ99" s="131"/>
      <c r="BA99" s="131"/>
      <c r="BB99" s="131"/>
      <c r="BC99" s="131"/>
      <c r="BD99" s="131"/>
      <c r="BE99" s="131"/>
      <c r="BF99" s="131"/>
      <c r="BG99" s="131"/>
      <c r="BH99" s="131"/>
      <c r="BI99" s="131"/>
      <c r="BJ99" s="131"/>
      <c r="BK99" s="131"/>
      <c r="BL99" s="131"/>
      <c r="BM99" s="131"/>
      <c r="BN99" s="131"/>
      <c r="BO99" s="131"/>
      <c r="BP99" s="131"/>
      <c r="BQ99" s="131"/>
      <c r="BR99" s="131"/>
      <c r="BS99" s="131"/>
      <c r="BT99" s="131"/>
      <c r="BU99" s="131"/>
      <c r="BV99" s="131"/>
      <c r="BW99" s="131"/>
      <c r="BX99" s="131"/>
      <c r="BY99" s="131"/>
      <c r="BZ99" s="131"/>
      <c r="CA99" s="131"/>
    </row>
    <row r="100" spans="1:79" s="4" customFormat="1" ht="11.25">
      <c r="A100" s="2270" t="s">
        <v>105</v>
      </c>
      <c r="B100" s="2219" t="s">
        <v>224</v>
      </c>
      <c r="C100" s="10" t="s">
        <v>477</v>
      </c>
      <c r="D100" s="867" t="s">
        <v>499</v>
      </c>
      <c r="E100" s="223">
        <v>0.3999999999996362</v>
      </c>
      <c r="F100" s="223">
        <v>0.48000000000047294</v>
      </c>
      <c r="G100" s="223">
        <v>0.31999999999970896</v>
      </c>
      <c r="H100" s="455">
        <v>0.44000000000050932</v>
      </c>
      <c r="I100" s="223">
        <v>0.35999999999967258</v>
      </c>
      <c r="J100" s="223">
        <v>0.44000000000050932</v>
      </c>
      <c r="K100" s="223">
        <v>0.43999999999959982</v>
      </c>
      <c r="L100" s="223">
        <v>0.6000000000003638</v>
      </c>
      <c r="M100" s="223">
        <v>0.75999999999930878</v>
      </c>
      <c r="N100" s="455">
        <v>0.72000000000025466</v>
      </c>
      <c r="O100" s="223">
        <v>0.84000000000014552</v>
      </c>
      <c r="P100" s="223">
        <v>1.0799999999999272</v>
      </c>
      <c r="Q100" s="223">
        <v>0.84000000000014552</v>
      </c>
      <c r="R100" s="223">
        <v>0.96000000000003638</v>
      </c>
      <c r="S100" s="223">
        <v>0.67999999999938154</v>
      </c>
      <c r="T100" s="223">
        <v>0.96000000000003638</v>
      </c>
      <c r="U100" s="223">
        <v>0.96000000000003638</v>
      </c>
      <c r="V100" s="455">
        <v>0.72000000000025466</v>
      </c>
      <c r="W100" s="223">
        <v>0.72000000000025466</v>
      </c>
      <c r="X100" s="223">
        <v>0.84000000000014552</v>
      </c>
      <c r="Y100" s="223">
        <v>0.71999999999934516</v>
      </c>
      <c r="Z100" s="223">
        <v>0.6000000000003638</v>
      </c>
      <c r="AA100" s="223">
        <v>0.56000000000040018</v>
      </c>
      <c r="AB100" s="223">
        <v>0.27999999999974534</v>
      </c>
      <c r="AC100" s="132">
        <f>SUM(E100:AB100)</f>
        <v>15.720000000000255</v>
      </c>
    </row>
    <row r="101" spans="1:79" s="4" customFormat="1" ht="11.25">
      <c r="A101" s="2266"/>
      <c r="B101" s="2220"/>
      <c r="C101" s="11" t="s">
        <v>478</v>
      </c>
      <c r="D101" s="866" t="s">
        <v>499</v>
      </c>
      <c r="E101" s="224">
        <v>8.0000000000040927E-2</v>
      </c>
      <c r="F101" s="224">
        <v>7.999999999992724E-2</v>
      </c>
      <c r="G101" s="224">
        <v>4.0000000000077307E-2</v>
      </c>
      <c r="H101" s="581">
        <v>7.999999999992724E-2</v>
      </c>
      <c r="I101" s="224">
        <v>8.0000000000040927E-2</v>
      </c>
      <c r="J101" s="224">
        <v>7.999999999992724E-2</v>
      </c>
      <c r="K101" s="224">
        <v>8.0000000000040927E-2</v>
      </c>
      <c r="L101" s="224">
        <v>0.12000000000000455</v>
      </c>
      <c r="M101" s="224">
        <v>0.12000000000000455</v>
      </c>
      <c r="N101" s="581">
        <v>8.0000000000040927E-2</v>
      </c>
      <c r="O101" s="224">
        <v>0.15999999999996817</v>
      </c>
      <c r="P101" s="224">
        <v>0.15999999999996817</v>
      </c>
      <c r="Q101" s="224">
        <v>0.12000000000000455</v>
      </c>
      <c r="R101" s="224">
        <v>0.15999999999996817</v>
      </c>
      <c r="S101" s="224">
        <v>8.0000000000040927E-2</v>
      </c>
      <c r="T101" s="224">
        <v>0.15999999999996817</v>
      </c>
      <c r="U101" s="224">
        <v>0.16000000000008185</v>
      </c>
      <c r="V101" s="581">
        <v>0.12000000000000455</v>
      </c>
      <c r="W101" s="224">
        <v>7.999999999992724E-2</v>
      </c>
      <c r="X101" s="224">
        <v>0.16000000000008185</v>
      </c>
      <c r="Y101" s="224">
        <v>7.999999999992724E-2</v>
      </c>
      <c r="Z101" s="224">
        <v>0.12000000000000455</v>
      </c>
      <c r="AA101" s="224">
        <v>0.12000000000000455</v>
      </c>
      <c r="AB101" s="224">
        <v>8.0000000000040927E-2</v>
      </c>
      <c r="AC101" s="135">
        <f>SUM(E101:AB101)</f>
        <v>2.6000000000000227</v>
      </c>
      <c r="AD101" s="5"/>
    </row>
    <row r="102" spans="1:79" s="4" customFormat="1" ht="12">
      <c r="A102" s="2267"/>
      <c r="B102" s="2221"/>
      <c r="C102" s="11" t="s">
        <v>8</v>
      </c>
      <c r="D102" s="861" t="s">
        <v>459</v>
      </c>
      <c r="E102" s="1277">
        <v>29</v>
      </c>
      <c r="F102" s="1278">
        <v>25</v>
      </c>
      <c r="G102" s="1278">
        <v>24</v>
      </c>
      <c r="H102" s="1278">
        <v>23</v>
      </c>
      <c r="I102" s="1278">
        <v>23</v>
      </c>
      <c r="J102" s="1278">
        <v>24</v>
      </c>
      <c r="K102" s="1278">
        <v>28</v>
      </c>
      <c r="L102" s="1278">
        <v>38</v>
      </c>
      <c r="M102" s="1278">
        <v>42</v>
      </c>
      <c r="N102" s="1278">
        <v>51</v>
      </c>
      <c r="O102" s="1278">
        <v>52</v>
      </c>
      <c r="P102" s="1278">
        <v>49</v>
      </c>
      <c r="Q102" s="1278">
        <v>53</v>
      </c>
      <c r="R102" s="1278">
        <v>53</v>
      </c>
      <c r="S102" s="1278">
        <v>49</v>
      </c>
      <c r="T102" s="1278">
        <v>51</v>
      </c>
      <c r="U102" s="1278">
        <v>48</v>
      </c>
      <c r="V102" s="1278">
        <v>46</v>
      </c>
      <c r="W102" s="1278">
        <v>45</v>
      </c>
      <c r="X102" s="1278">
        <v>44</v>
      </c>
      <c r="Y102" s="1278">
        <v>39</v>
      </c>
      <c r="Z102" s="1278">
        <v>39</v>
      </c>
      <c r="AA102" s="1278">
        <v>36</v>
      </c>
      <c r="AB102" s="1279">
        <v>31</v>
      </c>
      <c r="AC102" s="339"/>
    </row>
    <row r="103" spans="1:79" s="4" customFormat="1" ht="12" thickBot="1">
      <c r="A103" s="2267"/>
      <c r="B103" s="2221"/>
      <c r="C103" s="48" t="s">
        <v>16</v>
      </c>
      <c r="D103" s="48"/>
      <c r="E103" s="221">
        <f t="shared" ref="E103:AB103" si="24">E101/E100</f>
        <v>0.20000000000028423</v>
      </c>
      <c r="F103" s="221">
        <f t="shared" si="24"/>
        <v>0.16666666666635088</v>
      </c>
      <c r="G103" s="221">
        <f t="shared" si="24"/>
        <v>0.12500000000035527</v>
      </c>
      <c r="H103" s="456">
        <f t="shared" si="24"/>
        <v>0.18181818181780598</v>
      </c>
      <c r="I103" s="221">
        <f t="shared" si="24"/>
        <v>0.22222222222253801</v>
      </c>
      <c r="J103" s="221">
        <f t="shared" si="24"/>
        <v>0.18181818181780598</v>
      </c>
      <c r="K103" s="221">
        <f t="shared" si="24"/>
        <v>0.1818181818184402</v>
      </c>
      <c r="L103" s="221">
        <f t="shared" si="24"/>
        <v>0.19999999999988632</v>
      </c>
      <c r="M103" s="221">
        <f t="shared" si="24"/>
        <v>0.15789473684225486</v>
      </c>
      <c r="N103" s="456">
        <f t="shared" si="24"/>
        <v>0.11111111111112866</v>
      </c>
      <c r="O103" s="221">
        <f t="shared" si="24"/>
        <v>0.19047619047611958</v>
      </c>
      <c r="P103" s="221">
        <f t="shared" si="24"/>
        <v>0.14814814814812866</v>
      </c>
      <c r="Q103" s="221">
        <f t="shared" si="24"/>
        <v>0.14285714285712353</v>
      </c>
      <c r="R103" s="221">
        <f t="shared" si="24"/>
        <v>0.16666666666662719</v>
      </c>
      <c r="S103" s="221">
        <f t="shared" si="24"/>
        <v>0.1176470588236966</v>
      </c>
      <c r="T103" s="221">
        <f t="shared" si="24"/>
        <v>0.16666666666662719</v>
      </c>
      <c r="U103" s="221">
        <f t="shared" si="24"/>
        <v>0.16666666666674562</v>
      </c>
      <c r="V103" s="456">
        <f t="shared" si="24"/>
        <v>0.16666666666661403</v>
      </c>
      <c r="W103" s="221">
        <f t="shared" si="24"/>
        <v>0.11111111111097076</v>
      </c>
      <c r="X103" s="221">
        <f t="shared" si="24"/>
        <v>0.19047619047625491</v>
      </c>
      <c r="Y103" s="221">
        <f t="shared" si="24"/>
        <v>0.1111111111111111</v>
      </c>
      <c r="Z103" s="221">
        <f t="shared" si="24"/>
        <v>0.19999999999988632</v>
      </c>
      <c r="AA103" s="221">
        <f t="shared" si="24"/>
        <v>0.21428571428556928</v>
      </c>
      <c r="AB103" s="221">
        <f t="shared" si="24"/>
        <v>0.28571428571469176</v>
      </c>
      <c r="AC103" s="129">
        <f>AC101/AC100</f>
        <v>0.16539440203562217</v>
      </c>
      <c r="AD103" s="131"/>
      <c r="AE103" s="131"/>
      <c r="AF103" s="131"/>
      <c r="AG103" s="131"/>
      <c r="AH103" s="131"/>
      <c r="AI103" s="131"/>
      <c r="AJ103" s="131"/>
      <c r="AK103" s="131"/>
      <c r="AL103" s="131"/>
      <c r="AM103" s="131"/>
      <c r="AN103" s="131"/>
      <c r="AO103" s="131"/>
      <c r="AP103" s="131"/>
      <c r="AQ103" s="131"/>
      <c r="AR103" s="131"/>
      <c r="AS103" s="131"/>
      <c r="AT103" s="131"/>
      <c r="AU103" s="131"/>
      <c r="AV103" s="131"/>
      <c r="AW103" s="131"/>
      <c r="AX103" s="131"/>
      <c r="AY103" s="131"/>
      <c r="AZ103" s="131"/>
      <c r="BA103" s="131"/>
      <c r="BB103" s="131"/>
      <c r="BC103" s="131"/>
      <c r="BD103" s="131"/>
      <c r="BE103" s="131"/>
      <c r="BF103" s="131"/>
      <c r="BG103" s="131"/>
      <c r="BH103" s="131"/>
      <c r="BI103" s="131"/>
      <c r="BJ103" s="131"/>
      <c r="BK103" s="131"/>
      <c r="BL103" s="131"/>
      <c r="BM103" s="131"/>
      <c r="BN103" s="131"/>
      <c r="BO103" s="131"/>
      <c r="BP103" s="131"/>
      <c r="BQ103" s="131"/>
      <c r="BR103" s="131"/>
      <c r="BS103" s="131"/>
      <c r="BT103" s="131"/>
      <c r="BU103" s="131"/>
      <c r="BV103" s="131"/>
      <c r="BW103" s="131"/>
      <c r="BX103" s="131"/>
      <c r="BY103" s="131"/>
      <c r="BZ103" s="131"/>
      <c r="CA103" s="131"/>
    </row>
    <row r="104" spans="1:79" s="4" customFormat="1" ht="11.25">
      <c r="A104" s="2270" t="s">
        <v>106</v>
      </c>
      <c r="B104" s="2219" t="s">
        <v>614</v>
      </c>
      <c r="C104" s="10" t="s">
        <v>477</v>
      </c>
      <c r="D104" s="867" t="s">
        <v>499</v>
      </c>
      <c r="E104" s="371">
        <v>7.999999999992724E-2</v>
      </c>
      <c r="F104" s="371">
        <v>3.999999999996362E-2</v>
      </c>
      <c r="G104" s="371">
        <v>8.0000000000154614E-2</v>
      </c>
      <c r="H104" s="455">
        <v>0.11999999999989086</v>
      </c>
      <c r="I104" s="371">
        <v>7.999999999992724E-2</v>
      </c>
      <c r="J104" s="371">
        <v>8.0000000000154614E-2</v>
      </c>
      <c r="K104" s="371">
        <v>7.999999999992724E-2</v>
      </c>
      <c r="L104" s="371">
        <v>7.999999999992724E-2</v>
      </c>
      <c r="M104" s="371">
        <v>0.12000000000011823</v>
      </c>
      <c r="N104" s="455">
        <v>0.11999999999989086</v>
      </c>
      <c r="O104" s="371">
        <v>0.16000000000008185</v>
      </c>
      <c r="P104" s="371">
        <v>0.20000000000004547</v>
      </c>
      <c r="Q104" s="371">
        <v>0.11999999999989086</v>
      </c>
      <c r="R104" s="371">
        <v>0.12000000000011823</v>
      </c>
      <c r="S104" s="371">
        <v>0.15999999999985448</v>
      </c>
      <c r="T104" s="371">
        <v>0.20000000000004547</v>
      </c>
      <c r="U104" s="371">
        <v>0.16000000000008185</v>
      </c>
      <c r="V104" s="455">
        <v>7.999999999992724E-2</v>
      </c>
      <c r="W104" s="371">
        <v>7.999999999992724E-2</v>
      </c>
      <c r="X104" s="371">
        <v>0.12000000000011823</v>
      </c>
      <c r="Y104" s="371">
        <v>7.999999999992724E-2</v>
      </c>
      <c r="Z104" s="371">
        <v>8.0000000000154614E-2</v>
      </c>
      <c r="AA104" s="371">
        <v>7.999999999992724E-2</v>
      </c>
      <c r="AB104" s="371">
        <v>7.999999999992724E-2</v>
      </c>
      <c r="AC104" s="132">
        <f>SUM(E104:AB104)</f>
        <v>2.5999999999999091</v>
      </c>
    </row>
    <row r="105" spans="1:79" s="4" customFormat="1" ht="11.25">
      <c r="A105" s="2266"/>
      <c r="B105" s="2220"/>
      <c r="C105" s="11" t="s">
        <v>478</v>
      </c>
      <c r="D105" s="866" t="s">
        <v>499</v>
      </c>
      <c r="E105" s="372">
        <v>8.0000000000040927E-2</v>
      </c>
      <c r="F105" s="372">
        <v>3.999999999996362E-2</v>
      </c>
      <c r="G105" s="372">
        <v>0</v>
      </c>
      <c r="H105" s="581">
        <v>8.0000000000040927E-2</v>
      </c>
      <c r="I105" s="372">
        <v>3.999999999996362E-2</v>
      </c>
      <c r="J105" s="372">
        <v>4.0000000000077307E-2</v>
      </c>
      <c r="K105" s="372">
        <v>3.999999999996362E-2</v>
      </c>
      <c r="L105" s="372">
        <v>3.999999999996362E-2</v>
      </c>
      <c r="M105" s="372">
        <v>0.12000000000000455</v>
      </c>
      <c r="N105" s="581">
        <v>3.999999999996362E-2</v>
      </c>
      <c r="O105" s="372">
        <v>8.0000000000040927E-2</v>
      </c>
      <c r="P105" s="372">
        <v>0.12000000000000455</v>
      </c>
      <c r="Q105" s="372">
        <v>0.15999999999996817</v>
      </c>
      <c r="R105" s="372">
        <v>8.0000000000040927E-2</v>
      </c>
      <c r="S105" s="372">
        <v>8.0000000000040927E-2</v>
      </c>
      <c r="T105" s="372">
        <v>3.999999999996362E-2</v>
      </c>
      <c r="U105" s="372">
        <v>3.999999999996362E-2</v>
      </c>
      <c r="V105" s="581">
        <v>4.0000000000077307E-2</v>
      </c>
      <c r="W105" s="372">
        <v>7.999999999992724E-2</v>
      </c>
      <c r="X105" s="372">
        <v>4.0000000000077307E-2</v>
      </c>
      <c r="Y105" s="372">
        <v>3.999999999996362E-2</v>
      </c>
      <c r="Z105" s="372">
        <v>3.999999999996362E-2</v>
      </c>
      <c r="AA105" s="372">
        <v>4.0000000000077307E-2</v>
      </c>
      <c r="AB105" s="372">
        <v>3.999999999996362E-2</v>
      </c>
      <c r="AC105" s="135">
        <f>SUM(E105:AB105)</f>
        <v>1.4400000000000546</v>
      </c>
      <c r="AD105" s="5"/>
    </row>
    <row r="106" spans="1:79" s="4" customFormat="1" ht="12">
      <c r="A106" s="2267"/>
      <c r="B106" s="2221"/>
      <c r="C106" s="11" t="s">
        <v>8</v>
      </c>
      <c r="D106" s="861" t="s">
        <v>459</v>
      </c>
      <c r="E106" s="1280">
        <v>2</v>
      </c>
      <c r="F106" s="1281">
        <v>2</v>
      </c>
      <c r="G106" s="1281">
        <v>3</v>
      </c>
      <c r="H106" s="1281">
        <v>2</v>
      </c>
      <c r="I106" s="1281">
        <v>4</v>
      </c>
      <c r="J106" s="1281">
        <v>3</v>
      </c>
      <c r="K106" s="1281">
        <v>2</v>
      </c>
      <c r="L106" s="1281">
        <v>5</v>
      </c>
      <c r="M106" s="1281">
        <v>6</v>
      </c>
      <c r="N106" s="1281">
        <v>6</v>
      </c>
      <c r="O106" s="1281">
        <v>7</v>
      </c>
      <c r="P106" s="1281">
        <v>9</v>
      </c>
      <c r="Q106" s="1281">
        <v>7</v>
      </c>
      <c r="R106" s="1281">
        <v>14</v>
      </c>
      <c r="S106" s="1281">
        <v>6</v>
      </c>
      <c r="T106" s="1281">
        <v>8</v>
      </c>
      <c r="U106" s="1281">
        <v>6</v>
      </c>
      <c r="V106" s="1281">
        <v>5</v>
      </c>
      <c r="W106" s="1281">
        <v>4</v>
      </c>
      <c r="X106" s="1281">
        <v>4</v>
      </c>
      <c r="Y106" s="1281">
        <v>3</v>
      </c>
      <c r="Z106" s="1281">
        <v>4</v>
      </c>
      <c r="AA106" s="1281">
        <v>2</v>
      </c>
      <c r="AB106" s="1282">
        <v>4</v>
      </c>
      <c r="AC106" s="339"/>
    </row>
    <row r="107" spans="1:79" s="4" customFormat="1" ht="12" thickBot="1">
      <c r="A107" s="2267"/>
      <c r="B107" s="2221"/>
      <c r="C107" s="48" t="s">
        <v>16</v>
      </c>
      <c r="D107" s="48"/>
      <c r="E107" s="221">
        <f t="shared" ref="E107:AB107" si="25">E105/E104</f>
        <v>1.0000000000014211</v>
      </c>
      <c r="F107" s="221">
        <f t="shared" si="25"/>
        <v>1</v>
      </c>
      <c r="G107" s="221">
        <f t="shared" si="25"/>
        <v>0</v>
      </c>
      <c r="H107" s="475">
        <f t="shared" si="25"/>
        <v>0.66666666666761409</v>
      </c>
      <c r="I107" s="221">
        <f t="shared" si="25"/>
        <v>0.5</v>
      </c>
      <c r="J107" s="221">
        <f t="shared" si="25"/>
        <v>0.5</v>
      </c>
      <c r="K107" s="221">
        <f t="shared" si="25"/>
        <v>0.5</v>
      </c>
      <c r="L107" s="221">
        <f t="shared" si="25"/>
        <v>0.5</v>
      </c>
      <c r="M107" s="221">
        <f t="shared" si="25"/>
        <v>0.99999999999905265</v>
      </c>
      <c r="N107" s="475">
        <f t="shared" si="25"/>
        <v>0.33333333333333331</v>
      </c>
      <c r="O107" s="221">
        <f t="shared" si="25"/>
        <v>0.5</v>
      </c>
      <c r="P107" s="221">
        <f t="shared" si="25"/>
        <v>0.59999999999988629</v>
      </c>
      <c r="Q107" s="221">
        <f t="shared" si="25"/>
        <v>1.3333333333342807</v>
      </c>
      <c r="R107" s="221">
        <f t="shared" si="25"/>
        <v>0.66666666666635088</v>
      </c>
      <c r="S107" s="221">
        <f t="shared" si="25"/>
        <v>0.50000000000071054</v>
      </c>
      <c r="T107" s="221">
        <f t="shared" si="25"/>
        <v>0.19999999999977264</v>
      </c>
      <c r="U107" s="221">
        <f t="shared" si="25"/>
        <v>0.24999999999964473</v>
      </c>
      <c r="V107" s="475">
        <f t="shared" si="25"/>
        <v>0.50000000000142109</v>
      </c>
      <c r="W107" s="221">
        <f t="shared" si="25"/>
        <v>1</v>
      </c>
      <c r="X107" s="221">
        <f t="shared" si="25"/>
        <v>0.33333333333364912</v>
      </c>
      <c r="Y107" s="221">
        <f t="shared" si="25"/>
        <v>0.5</v>
      </c>
      <c r="Z107" s="221">
        <f t="shared" si="25"/>
        <v>0.49999999999857891</v>
      </c>
      <c r="AA107" s="221">
        <f t="shared" si="25"/>
        <v>0.50000000000142109</v>
      </c>
      <c r="AB107" s="221">
        <f t="shared" si="25"/>
        <v>0.5</v>
      </c>
      <c r="AC107" s="129">
        <f>AC105/AC104</f>
        <v>0.55384615384619418</v>
      </c>
      <c r="AD107" s="131"/>
      <c r="AE107" s="131"/>
      <c r="AF107" s="131"/>
      <c r="AG107" s="131"/>
      <c r="AH107" s="131"/>
      <c r="AI107" s="131"/>
      <c r="AJ107" s="131"/>
      <c r="AK107" s="131"/>
      <c r="AL107" s="131"/>
      <c r="AM107" s="131"/>
      <c r="AN107" s="131"/>
      <c r="AO107" s="131"/>
      <c r="AP107" s="131"/>
      <c r="AQ107" s="131"/>
      <c r="AR107" s="131"/>
      <c r="AS107" s="131"/>
      <c r="AT107" s="131"/>
      <c r="AU107" s="131"/>
      <c r="AV107" s="131"/>
      <c r="AW107" s="131"/>
      <c r="AX107" s="131"/>
      <c r="AY107" s="131"/>
      <c r="AZ107" s="131"/>
      <c r="BA107" s="131"/>
      <c r="BB107" s="131"/>
      <c r="BC107" s="131"/>
      <c r="BD107" s="131"/>
      <c r="BE107" s="131"/>
      <c r="BF107" s="131"/>
      <c r="BG107" s="131"/>
      <c r="BH107" s="131"/>
      <c r="BI107" s="131"/>
      <c r="BJ107" s="131"/>
      <c r="BK107" s="131"/>
      <c r="BL107" s="131"/>
      <c r="BM107" s="131"/>
      <c r="BN107" s="131"/>
      <c r="BO107" s="131"/>
      <c r="BP107" s="131"/>
      <c r="BQ107" s="131"/>
      <c r="BR107" s="131"/>
      <c r="BS107" s="131"/>
      <c r="BT107" s="131"/>
      <c r="BU107" s="131"/>
      <c r="BV107" s="131"/>
      <c r="BW107" s="131"/>
      <c r="BX107" s="131"/>
      <c r="BY107" s="131"/>
      <c r="BZ107" s="131"/>
      <c r="CA107" s="131"/>
    </row>
    <row r="108" spans="1:79" s="4" customFormat="1" ht="12">
      <c r="A108" s="2270" t="s">
        <v>107</v>
      </c>
      <c r="B108" s="2219" t="s">
        <v>615</v>
      </c>
      <c r="C108" s="10" t="s">
        <v>477</v>
      </c>
      <c r="D108" s="865" t="s">
        <v>473</v>
      </c>
      <c r="E108" s="813">
        <v>2.1600000000000001E-2</v>
      </c>
      <c r="F108" s="813">
        <v>2.1999999999999999E-2</v>
      </c>
      <c r="G108" s="813">
        <v>2.0799999999999999E-2</v>
      </c>
      <c r="H108" s="814">
        <v>2.0799999999999999E-2</v>
      </c>
      <c r="I108" s="813">
        <v>2.0399999999999998E-2</v>
      </c>
      <c r="J108" s="813">
        <v>0.02</v>
      </c>
      <c r="K108" s="813">
        <v>2.0399999999999998E-2</v>
      </c>
      <c r="L108" s="813">
        <v>2.4799999999999999E-2</v>
      </c>
      <c r="M108" s="813">
        <v>4.2799999999999998E-2</v>
      </c>
      <c r="N108" s="814">
        <v>4.1599999999999998E-2</v>
      </c>
      <c r="O108" s="813">
        <v>4.3200000000000002E-2</v>
      </c>
      <c r="P108" s="813">
        <v>4.2000000000000003E-2</v>
      </c>
      <c r="Q108" s="813">
        <v>4.0799999999999996E-2</v>
      </c>
      <c r="R108" s="813">
        <v>4.0799999999999996E-2</v>
      </c>
      <c r="S108" s="813">
        <v>3.8799999999999994E-2</v>
      </c>
      <c r="T108" s="813">
        <v>0.04</v>
      </c>
      <c r="U108" s="813">
        <v>4.2000000000000003E-2</v>
      </c>
      <c r="V108" s="813">
        <v>3.8399999999999997E-2</v>
      </c>
      <c r="W108" s="813">
        <v>3.4000000000000002E-2</v>
      </c>
      <c r="X108" s="813">
        <v>2.8799999999999999E-2</v>
      </c>
      <c r="Y108" s="813">
        <v>2.7199999999999998E-2</v>
      </c>
      <c r="Z108" s="813">
        <v>2.8000000000000001E-2</v>
      </c>
      <c r="AA108" s="813">
        <v>2.24E-2</v>
      </c>
      <c r="AB108" s="813">
        <v>0.02</v>
      </c>
      <c r="AC108" s="132">
        <f>SUM(E108:AB108)</f>
        <v>0.74160000000000015</v>
      </c>
    </row>
    <row r="109" spans="1:79" s="4" customFormat="1" thickBot="1">
      <c r="A109" s="2266"/>
      <c r="B109" s="2220"/>
      <c r="C109" s="11" t="s">
        <v>478</v>
      </c>
      <c r="D109" s="866" t="s">
        <v>473</v>
      </c>
      <c r="E109" s="815">
        <v>1.9199999999999998E-2</v>
      </c>
      <c r="F109" s="815">
        <v>1.9600000000000003E-2</v>
      </c>
      <c r="G109" s="815">
        <v>1.8800000000000001E-2</v>
      </c>
      <c r="H109" s="816">
        <v>1.8800000000000001E-2</v>
      </c>
      <c r="I109" s="815">
        <v>1.8800000000000001E-2</v>
      </c>
      <c r="J109" s="815">
        <v>1.84E-2</v>
      </c>
      <c r="K109" s="815">
        <v>1.6800000000000002E-2</v>
      </c>
      <c r="L109" s="815">
        <v>1.6800000000000002E-2</v>
      </c>
      <c r="M109" s="815">
        <v>2.24E-2</v>
      </c>
      <c r="N109" s="816">
        <v>2.1999999999999999E-2</v>
      </c>
      <c r="O109" s="815">
        <v>2.24E-2</v>
      </c>
      <c r="P109" s="815">
        <v>2.3199999999999998E-2</v>
      </c>
      <c r="Q109" s="815">
        <v>2.24E-2</v>
      </c>
      <c r="R109" s="815">
        <v>2.24E-2</v>
      </c>
      <c r="S109" s="815">
        <v>2.3199999999999998E-2</v>
      </c>
      <c r="T109" s="815">
        <v>2.4399999999999998E-2</v>
      </c>
      <c r="U109" s="815">
        <v>2.5600000000000001E-2</v>
      </c>
      <c r="V109" s="815">
        <v>2.0399999999999998E-2</v>
      </c>
      <c r="W109" s="815">
        <v>2.0399999999999998E-2</v>
      </c>
      <c r="X109" s="815">
        <v>1.9199999999999998E-2</v>
      </c>
      <c r="Y109" s="815">
        <v>1.7600000000000001E-2</v>
      </c>
      <c r="Z109" s="815">
        <v>1.8800000000000001E-2</v>
      </c>
      <c r="AA109" s="815">
        <v>1.9199999999999998E-2</v>
      </c>
      <c r="AB109" s="815">
        <v>0.02</v>
      </c>
      <c r="AC109" s="135">
        <f>SUM(E109:AB109)</f>
        <v>0.4907999999999999</v>
      </c>
    </row>
    <row r="110" spans="1:79" s="4" customFormat="1" ht="12">
      <c r="A110" s="2267"/>
      <c r="B110" s="2221"/>
      <c r="C110" s="11" t="s">
        <v>8</v>
      </c>
      <c r="D110" s="861" t="s">
        <v>459</v>
      </c>
      <c r="E110" s="1283">
        <v>0</v>
      </c>
      <c r="F110" s="1284">
        <v>3</v>
      </c>
      <c r="G110" s="1284">
        <v>2</v>
      </c>
      <c r="H110" s="1284">
        <v>0</v>
      </c>
      <c r="I110" s="1284">
        <v>1</v>
      </c>
      <c r="J110" s="1284">
        <v>1</v>
      </c>
      <c r="K110" s="1284">
        <v>0</v>
      </c>
      <c r="L110" s="1284">
        <v>1</v>
      </c>
      <c r="M110" s="1284">
        <v>3</v>
      </c>
      <c r="N110" s="1284">
        <v>1</v>
      </c>
      <c r="O110" s="1284">
        <v>1</v>
      </c>
      <c r="P110" s="1284">
        <v>3</v>
      </c>
      <c r="Q110" s="1284">
        <v>1</v>
      </c>
      <c r="R110" s="1284">
        <v>2</v>
      </c>
      <c r="S110" s="1284">
        <v>3</v>
      </c>
      <c r="T110" s="1284">
        <v>2</v>
      </c>
      <c r="U110" s="1284">
        <v>2</v>
      </c>
      <c r="V110" s="1284">
        <v>2</v>
      </c>
      <c r="W110" s="1284">
        <v>1</v>
      </c>
      <c r="X110" s="1284">
        <v>0</v>
      </c>
      <c r="Y110" s="1284">
        <v>1</v>
      </c>
      <c r="Z110" s="1284">
        <v>0</v>
      </c>
      <c r="AA110" s="1284">
        <v>3</v>
      </c>
      <c r="AB110" s="1285">
        <v>1</v>
      </c>
      <c r="AC110" s="339"/>
    </row>
    <row r="111" spans="1:79" s="4" customFormat="1" ht="12" thickBot="1">
      <c r="A111" s="2267"/>
      <c r="B111" s="2221"/>
      <c r="C111" s="48" t="s">
        <v>16</v>
      </c>
      <c r="D111" s="48"/>
      <c r="E111" s="450">
        <f t="shared" ref="E111:AB111" si="26">E109/E108</f>
        <v>0.88888888888888873</v>
      </c>
      <c r="F111" s="450">
        <f t="shared" si="26"/>
        <v>0.89090909090909109</v>
      </c>
      <c r="G111" s="450">
        <f t="shared" si="26"/>
        <v>0.90384615384615397</v>
      </c>
      <c r="H111" s="475">
        <f t="shared" si="26"/>
        <v>0.90384615384615397</v>
      </c>
      <c r="I111" s="450">
        <f t="shared" si="26"/>
        <v>0.92156862745098056</v>
      </c>
      <c r="J111" s="450">
        <f t="shared" si="26"/>
        <v>0.91999999999999993</v>
      </c>
      <c r="K111" s="450">
        <f t="shared" si="26"/>
        <v>0.82352941176470607</v>
      </c>
      <c r="L111" s="450">
        <f t="shared" si="26"/>
        <v>0.67741935483870985</v>
      </c>
      <c r="M111" s="450">
        <f t="shared" si="26"/>
        <v>0.52336448598130847</v>
      </c>
      <c r="N111" s="475">
        <f t="shared" si="26"/>
        <v>0.52884615384615385</v>
      </c>
      <c r="O111" s="450">
        <f t="shared" si="26"/>
        <v>0.51851851851851849</v>
      </c>
      <c r="P111" s="450">
        <f t="shared" si="26"/>
        <v>0.55238095238095231</v>
      </c>
      <c r="Q111" s="450">
        <f t="shared" si="26"/>
        <v>0.5490196078431373</v>
      </c>
      <c r="R111" s="450">
        <f t="shared" si="26"/>
        <v>0.5490196078431373</v>
      </c>
      <c r="S111" s="450">
        <f t="shared" si="26"/>
        <v>0.597938144329897</v>
      </c>
      <c r="T111" s="450">
        <f t="shared" si="26"/>
        <v>0.61</v>
      </c>
      <c r="U111" s="450">
        <f t="shared" si="26"/>
        <v>0.60952380952380947</v>
      </c>
      <c r="V111" s="475">
        <f t="shared" si="26"/>
        <v>0.53125</v>
      </c>
      <c r="W111" s="450">
        <f t="shared" si="26"/>
        <v>0.59999999999999987</v>
      </c>
      <c r="X111" s="450">
        <f t="shared" si="26"/>
        <v>0.66666666666666663</v>
      </c>
      <c r="Y111" s="450">
        <f t="shared" si="26"/>
        <v>0.6470588235294118</v>
      </c>
      <c r="Z111" s="450">
        <f t="shared" si="26"/>
        <v>0.67142857142857149</v>
      </c>
      <c r="AA111" s="450">
        <f t="shared" si="26"/>
        <v>0.8571428571428571</v>
      </c>
      <c r="AB111" s="450">
        <f t="shared" si="26"/>
        <v>1</v>
      </c>
      <c r="AC111" s="129">
        <f>AC109/AC108</f>
        <v>0.66181229773462757</v>
      </c>
      <c r="AD111" s="131"/>
      <c r="AE111" s="131"/>
      <c r="AF111" s="131"/>
      <c r="AG111" s="131"/>
      <c r="AH111" s="131"/>
      <c r="AI111" s="131"/>
      <c r="AJ111" s="131"/>
      <c r="AK111" s="131"/>
      <c r="AL111" s="131"/>
      <c r="AM111" s="131"/>
      <c r="AN111" s="131"/>
      <c r="AO111" s="131"/>
      <c r="AP111" s="131"/>
      <c r="AQ111" s="131"/>
      <c r="AR111" s="131"/>
      <c r="AS111" s="131"/>
      <c r="AT111" s="131"/>
      <c r="AU111" s="131"/>
      <c r="AV111" s="131"/>
      <c r="AW111" s="131"/>
      <c r="AX111" s="131"/>
      <c r="AY111" s="131"/>
      <c r="AZ111" s="131"/>
      <c r="BA111" s="131"/>
      <c r="BB111" s="131"/>
      <c r="BC111" s="131"/>
      <c r="BD111" s="131"/>
      <c r="BE111" s="131"/>
      <c r="BF111" s="131"/>
      <c r="BG111" s="131"/>
      <c r="BH111" s="131"/>
      <c r="BI111" s="131"/>
      <c r="BJ111" s="131"/>
      <c r="BK111" s="131"/>
      <c r="BL111" s="131"/>
      <c r="BM111" s="131"/>
      <c r="BN111" s="131"/>
      <c r="BO111" s="131"/>
      <c r="BP111" s="131"/>
      <c r="BQ111" s="131"/>
      <c r="BR111" s="131"/>
      <c r="BS111" s="131"/>
      <c r="BT111" s="131"/>
      <c r="BU111" s="131"/>
      <c r="BV111" s="131"/>
      <c r="BW111" s="131"/>
      <c r="BX111" s="131"/>
      <c r="BY111" s="131"/>
      <c r="BZ111" s="131"/>
      <c r="CA111" s="131"/>
    </row>
    <row r="112" spans="1:79" s="4" customFormat="1" ht="11.25">
      <c r="A112" s="2270" t="s">
        <v>108</v>
      </c>
      <c r="B112" s="2244" t="s">
        <v>225</v>
      </c>
      <c r="C112" s="10" t="s">
        <v>477</v>
      </c>
      <c r="D112" s="867" t="s">
        <v>499</v>
      </c>
      <c r="E112" s="371">
        <v>0.24000000000000909</v>
      </c>
      <c r="F112" s="371">
        <v>0.16000000000008185</v>
      </c>
      <c r="G112" s="371">
        <v>0.16000000000008185</v>
      </c>
      <c r="H112" s="455">
        <v>0.1999999999998181</v>
      </c>
      <c r="I112" s="371">
        <v>0.20000000000004547</v>
      </c>
      <c r="J112" s="371">
        <v>0.16000000000008185</v>
      </c>
      <c r="K112" s="371">
        <v>0.24000000000000909</v>
      </c>
      <c r="L112" s="371">
        <v>0.24000000000000909</v>
      </c>
      <c r="M112" s="371">
        <v>0.27999999999997272</v>
      </c>
      <c r="N112" s="455">
        <v>0.20000000000004547</v>
      </c>
      <c r="O112" s="371">
        <v>0.24000000000000909</v>
      </c>
      <c r="P112" s="371">
        <v>0.31999999999993634</v>
      </c>
      <c r="Q112" s="371">
        <v>0.24000000000000909</v>
      </c>
      <c r="R112" s="371">
        <v>0.24000000000000909</v>
      </c>
      <c r="S112" s="371">
        <v>0.20000000000004547</v>
      </c>
      <c r="T112" s="371">
        <v>0.27999999999997272</v>
      </c>
      <c r="U112" s="371">
        <v>0.31999999999993634</v>
      </c>
      <c r="V112" s="455">
        <v>0.24000000000000909</v>
      </c>
      <c r="W112" s="371">
        <v>0.27999999999997272</v>
      </c>
      <c r="X112" s="371">
        <v>0.36000000000012733</v>
      </c>
      <c r="Y112" s="371">
        <v>0.35999999999989996</v>
      </c>
      <c r="Z112" s="371">
        <v>0.31999999999993634</v>
      </c>
      <c r="AA112" s="371">
        <v>0.27999999999997272</v>
      </c>
      <c r="AB112" s="658">
        <v>0.32000000000016371</v>
      </c>
      <c r="AC112" s="630">
        <f>SUM(E112:AB112)</f>
        <v>6.0800000000001546</v>
      </c>
    </row>
    <row r="113" spans="1:79" s="4" customFormat="1" ht="12" thickBot="1">
      <c r="A113" s="2266"/>
      <c r="B113" s="2235"/>
      <c r="C113" s="11" t="s">
        <v>478</v>
      </c>
      <c r="D113" s="866" t="s">
        <v>499</v>
      </c>
      <c r="E113" s="224">
        <v>8.0000000000040927E-2</v>
      </c>
      <c r="F113" s="224">
        <v>3.999999999996362E-2</v>
      </c>
      <c r="G113" s="224">
        <v>4.0000000000020464E-2</v>
      </c>
      <c r="H113" s="457">
        <v>7.9999999999984084E-2</v>
      </c>
      <c r="I113" s="224">
        <v>4.0000000000020464E-2</v>
      </c>
      <c r="J113" s="224">
        <v>7.9999999999984084E-2</v>
      </c>
      <c r="K113" s="224">
        <v>7.9999999999984084E-2</v>
      </c>
      <c r="L113" s="224">
        <v>8.0000000000040927E-2</v>
      </c>
      <c r="M113" s="224">
        <v>7.9999999999984084E-2</v>
      </c>
      <c r="N113" s="457">
        <v>7.9999999999984084E-2</v>
      </c>
      <c r="O113" s="224">
        <v>8.0000000000040927E-2</v>
      </c>
      <c r="P113" s="224">
        <v>0.12000000000000455</v>
      </c>
      <c r="Q113" s="224">
        <v>7.9999999999984084E-2</v>
      </c>
      <c r="R113" s="224">
        <v>7.9999999999984084E-2</v>
      </c>
      <c r="S113" s="224">
        <v>7.9999999999984084E-2</v>
      </c>
      <c r="T113" s="224">
        <v>8.0000000000040927E-2</v>
      </c>
      <c r="U113" s="224">
        <v>7.9999999999984084E-2</v>
      </c>
      <c r="V113" s="457">
        <v>0.12000000000000455</v>
      </c>
      <c r="W113" s="224">
        <v>7.9999999999984084E-2</v>
      </c>
      <c r="X113" s="224">
        <v>0.12000000000000455</v>
      </c>
      <c r="Y113" s="224">
        <v>7.9999999999984084E-2</v>
      </c>
      <c r="Z113" s="224">
        <v>8.0000000000040927E-2</v>
      </c>
      <c r="AA113" s="224">
        <v>7.9999999999984084E-2</v>
      </c>
      <c r="AB113" s="659">
        <v>4.0000000000020464E-2</v>
      </c>
      <c r="AC113" s="557">
        <f>SUM(E113:AB113)</f>
        <v>1.8800000000000523</v>
      </c>
      <c r="AD113" s="5"/>
    </row>
    <row r="114" spans="1:79" s="4" customFormat="1" ht="12">
      <c r="A114" s="2266"/>
      <c r="B114" s="2235"/>
      <c r="C114" s="11" t="s">
        <v>8</v>
      </c>
      <c r="D114" s="866" t="s">
        <v>459</v>
      </c>
      <c r="E114" s="1286">
        <v>12</v>
      </c>
      <c r="F114" s="1287">
        <v>11</v>
      </c>
      <c r="G114" s="1287">
        <v>10</v>
      </c>
      <c r="H114" s="1287">
        <v>10</v>
      </c>
      <c r="I114" s="1287">
        <v>10</v>
      </c>
      <c r="J114" s="1287">
        <v>13</v>
      </c>
      <c r="K114" s="1287">
        <v>14</v>
      </c>
      <c r="L114" s="1287">
        <v>12</v>
      </c>
      <c r="M114" s="1287">
        <v>14</v>
      </c>
      <c r="N114" s="1287">
        <v>15</v>
      </c>
      <c r="O114" s="1287">
        <v>13</v>
      </c>
      <c r="P114" s="1287">
        <v>14</v>
      </c>
      <c r="Q114" s="1287">
        <v>14</v>
      </c>
      <c r="R114" s="1287">
        <v>12</v>
      </c>
      <c r="S114" s="1287">
        <v>16</v>
      </c>
      <c r="T114" s="1287">
        <v>14</v>
      </c>
      <c r="U114" s="1287">
        <v>15</v>
      </c>
      <c r="V114" s="1287">
        <v>18</v>
      </c>
      <c r="W114" s="1287">
        <v>16</v>
      </c>
      <c r="X114" s="1287">
        <v>19</v>
      </c>
      <c r="Y114" s="1287">
        <v>19</v>
      </c>
      <c r="Z114" s="1287">
        <v>18</v>
      </c>
      <c r="AA114" s="1287">
        <v>16</v>
      </c>
      <c r="AB114" s="1288">
        <v>14</v>
      </c>
      <c r="AC114" s="558"/>
    </row>
    <row r="115" spans="1:79" s="4" customFormat="1" ht="12" thickBot="1">
      <c r="A115" s="2271"/>
      <c r="B115" s="2251"/>
      <c r="C115" s="47" t="s">
        <v>16</v>
      </c>
      <c r="D115" s="47"/>
      <c r="E115" s="307">
        <f t="shared" ref="E115:AB115" si="27">E113/E112</f>
        <v>0.33333333333349124</v>
      </c>
      <c r="F115" s="307">
        <f t="shared" si="27"/>
        <v>0.24999999999964473</v>
      </c>
      <c r="G115" s="307">
        <f t="shared" si="27"/>
        <v>0.25</v>
      </c>
      <c r="H115" s="456">
        <f t="shared" si="27"/>
        <v>0.40000000000028424</v>
      </c>
      <c r="I115" s="307">
        <f t="shared" si="27"/>
        <v>0.20000000000005685</v>
      </c>
      <c r="J115" s="307">
        <f t="shared" si="27"/>
        <v>0.49999999999964473</v>
      </c>
      <c r="K115" s="307">
        <f t="shared" si="27"/>
        <v>0.33333333333325438</v>
      </c>
      <c r="L115" s="307">
        <f t="shared" si="27"/>
        <v>0.33333333333349124</v>
      </c>
      <c r="M115" s="307">
        <f t="shared" si="27"/>
        <v>0.28571428571425672</v>
      </c>
      <c r="N115" s="456">
        <f t="shared" si="27"/>
        <v>0.39999999999982949</v>
      </c>
      <c r="O115" s="307">
        <f t="shared" si="27"/>
        <v>0.33333333333349124</v>
      </c>
      <c r="P115" s="307">
        <f t="shared" si="27"/>
        <v>0.37500000000008882</v>
      </c>
      <c r="Q115" s="307">
        <f t="shared" si="27"/>
        <v>0.33333333333325438</v>
      </c>
      <c r="R115" s="307">
        <f t="shared" si="27"/>
        <v>0.33333333333325438</v>
      </c>
      <c r="S115" s="307">
        <f t="shared" si="27"/>
        <v>0.39999999999982949</v>
      </c>
      <c r="T115" s="307">
        <f t="shared" si="27"/>
        <v>0.28571428571445973</v>
      </c>
      <c r="U115" s="307">
        <f t="shared" si="27"/>
        <v>0.25</v>
      </c>
      <c r="V115" s="456">
        <f t="shared" si="27"/>
        <v>0.5</v>
      </c>
      <c r="W115" s="307">
        <f t="shared" si="27"/>
        <v>0.28571428571425672</v>
      </c>
      <c r="X115" s="307">
        <f t="shared" si="27"/>
        <v>0.33333333333322807</v>
      </c>
      <c r="Y115" s="307">
        <f t="shared" si="27"/>
        <v>0.22222222222223978</v>
      </c>
      <c r="Z115" s="307">
        <f t="shared" si="27"/>
        <v>0.25000000000017764</v>
      </c>
      <c r="AA115" s="307">
        <f t="shared" si="27"/>
        <v>0.28571428571425672</v>
      </c>
      <c r="AB115" s="644">
        <f t="shared" si="27"/>
        <v>0.125</v>
      </c>
      <c r="AC115" s="555">
        <f>AC113/AC112</f>
        <v>0.30921052631579021</v>
      </c>
      <c r="AD115" s="131"/>
      <c r="AE115" s="131"/>
      <c r="AF115" s="131"/>
      <c r="AG115" s="131"/>
      <c r="AH115" s="131"/>
      <c r="AI115" s="131"/>
      <c r="AJ115" s="131"/>
      <c r="AK115" s="131"/>
      <c r="AL115" s="131"/>
      <c r="AM115" s="131"/>
      <c r="AN115" s="131"/>
      <c r="AO115" s="131"/>
      <c r="AP115" s="131"/>
      <c r="AQ115" s="131"/>
      <c r="AR115" s="131"/>
      <c r="AS115" s="131"/>
      <c r="AT115" s="131"/>
      <c r="AU115" s="131"/>
      <c r="AV115" s="131"/>
      <c r="AW115" s="131"/>
      <c r="AX115" s="131"/>
      <c r="AY115" s="131"/>
      <c r="AZ115" s="131"/>
      <c r="BA115" s="131"/>
      <c r="BB115" s="131"/>
      <c r="BC115" s="131"/>
      <c r="BD115" s="131"/>
      <c r="BE115" s="131"/>
      <c r="BF115" s="131"/>
      <c r="BG115" s="131"/>
      <c r="BH115" s="131"/>
      <c r="BI115" s="131"/>
      <c r="BJ115" s="131"/>
      <c r="BK115" s="131"/>
      <c r="BL115" s="131"/>
      <c r="BM115" s="131"/>
      <c r="BN115" s="131"/>
      <c r="BO115" s="131"/>
      <c r="BP115" s="131"/>
      <c r="BQ115" s="131"/>
      <c r="BR115" s="131"/>
      <c r="BS115" s="131"/>
      <c r="BT115" s="131"/>
      <c r="BU115" s="131"/>
      <c r="BV115" s="131"/>
      <c r="BW115" s="131"/>
      <c r="BX115" s="131"/>
      <c r="BY115" s="131"/>
      <c r="BZ115" s="131"/>
      <c r="CA115" s="131"/>
    </row>
    <row r="116" spans="1:79" s="4" customFormat="1" ht="11.25">
      <c r="A116" s="2265" t="s">
        <v>110</v>
      </c>
      <c r="B116" s="2252" t="s">
        <v>27</v>
      </c>
      <c r="C116" s="69" t="s">
        <v>477</v>
      </c>
      <c r="D116" s="865" t="s">
        <v>499</v>
      </c>
      <c r="E116" s="657">
        <v>0.83999999999991815</v>
      </c>
      <c r="F116" s="657">
        <v>0.77999999999997272</v>
      </c>
      <c r="G116" s="657">
        <v>0.60000000000013642</v>
      </c>
      <c r="H116" s="584">
        <v>0.72000000000002728</v>
      </c>
      <c r="I116" s="657">
        <v>0.66000000000008185</v>
      </c>
      <c r="J116" s="657">
        <v>0.77999999999997272</v>
      </c>
      <c r="K116" s="657">
        <v>0.72000000000002728</v>
      </c>
      <c r="L116" s="657">
        <v>0.95999999999980901</v>
      </c>
      <c r="M116" s="657">
        <v>1.0799999999996999</v>
      </c>
      <c r="N116" s="584">
        <v>0.96000000000049113</v>
      </c>
      <c r="O116" s="657">
        <v>1.2599999999995362</v>
      </c>
      <c r="P116" s="657">
        <v>1.8000000000004093</v>
      </c>
      <c r="Q116" s="657">
        <v>1.3200000000001637</v>
      </c>
      <c r="R116" s="657">
        <v>1.4399999999993724</v>
      </c>
      <c r="S116" s="657">
        <v>1.0200000000004366</v>
      </c>
      <c r="T116" s="657">
        <v>1.5</v>
      </c>
      <c r="U116" s="657">
        <v>1.5599999999999454</v>
      </c>
      <c r="V116" s="584">
        <v>1.2000000000002728</v>
      </c>
      <c r="W116" s="657">
        <v>1.1999999999995907</v>
      </c>
      <c r="X116" s="657">
        <v>1.4400000000000546</v>
      </c>
      <c r="Y116" s="657">
        <v>1.2600000000002183</v>
      </c>
      <c r="Z116" s="657">
        <v>1.0799999999996999</v>
      </c>
      <c r="AA116" s="657">
        <v>0.95999999999980901</v>
      </c>
      <c r="AB116" s="657">
        <v>0.3600000000003547</v>
      </c>
      <c r="AC116" s="132">
        <f>SUM(E116:AB116)</f>
        <v>25.5</v>
      </c>
    </row>
    <row r="117" spans="1:79" s="4" customFormat="1" ht="11.25">
      <c r="A117" s="2266"/>
      <c r="B117" s="2220"/>
      <c r="C117" s="11" t="s">
        <v>478</v>
      </c>
      <c r="D117" s="866" t="s">
        <v>499</v>
      </c>
      <c r="E117" s="224">
        <v>0.23999999999995225</v>
      </c>
      <c r="F117" s="224">
        <v>0.18000000000000682</v>
      </c>
      <c r="G117" s="224">
        <v>0.18000000000000682</v>
      </c>
      <c r="H117" s="457">
        <v>0.23999999999995225</v>
      </c>
      <c r="I117" s="224">
        <v>0.18000000000000682</v>
      </c>
      <c r="J117" s="224">
        <v>0.24000000000012278</v>
      </c>
      <c r="K117" s="224">
        <v>0.18000000000000682</v>
      </c>
      <c r="L117" s="224">
        <v>0.23999999999995225</v>
      </c>
      <c r="M117" s="224">
        <v>0.23999999999995225</v>
      </c>
      <c r="N117" s="457">
        <v>0.23999999999995225</v>
      </c>
      <c r="O117" s="224">
        <v>0.24000000000012278</v>
      </c>
      <c r="P117" s="224">
        <v>0.41999999999995907</v>
      </c>
      <c r="Q117" s="224">
        <v>0.30000000000006821</v>
      </c>
      <c r="R117" s="224">
        <v>0.36000000000001364</v>
      </c>
      <c r="S117" s="224">
        <v>0.23999999999995225</v>
      </c>
      <c r="T117" s="224">
        <v>0.36000000000001364</v>
      </c>
      <c r="U117" s="224">
        <v>0.41999999999995907</v>
      </c>
      <c r="V117" s="457">
        <v>0.30000000000006821</v>
      </c>
      <c r="W117" s="224">
        <v>0.23999999999995225</v>
      </c>
      <c r="X117" s="224">
        <v>0.36000000000001364</v>
      </c>
      <c r="Y117" s="224">
        <v>0.29999999999989768</v>
      </c>
      <c r="Z117" s="224">
        <v>0.24000000000012278</v>
      </c>
      <c r="AA117" s="224">
        <v>0.18000000000000682</v>
      </c>
      <c r="AB117" s="224">
        <v>0.11999999999989086</v>
      </c>
      <c r="AC117" s="135">
        <f>SUM(E117:AB117)</f>
        <v>6.2399999999999523</v>
      </c>
      <c r="AD117" s="5"/>
    </row>
    <row r="118" spans="1:79" s="4" customFormat="1" ht="12">
      <c r="A118" s="2267"/>
      <c r="B118" s="2221"/>
      <c r="C118" s="11" t="s">
        <v>8</v>
      </c>
      <c r="D118" s="861" t="s">
        <v>459</v>
      </c>
      <c r="E118" s="1289">
        <v>48</v>
      </c>
      <c r="F118" s="1290">
        <v>41</v>
      </c>
      <c r="G118" s="1290">
        <v>39</v>
      </c>
      <c r="H118" s="1290">
        <v>40</v>
      </c>
      <c r="I118" s="1290">
        <v>38</v>
      </c>
      <c r="J118" s="1290">
        <v>41</v>
      </c>
      <c r="K118" s="1290">
        <v>48</v>
      </c>
      <c r="L118" s="1290">
        <v>55</v>
      </c>
      <c r="M118" s="1290">
        <v>62</v>
      </c>
      <c r="N118" s="1290">
        <v>74</v>
      </c>
      <c r="O118" s="1290">
        <v>81</v>
      </c>
      <c r="P118" s="1290">
        <v>83</v>
      </c>
      <c r="Q118" s="1290">
        <v>80</v>
      </c>
      <c r="R118" s="1290">
        <v>81</v>
      </c>
      <c r="S118" s="1290">
        <v>81</v>
      </c>
      <c r="T118" s="1290">
        <v>80</v>
      </c>
      <c r="U118" s="1290">
        <v>80</v>
      </c>
      <c r="V118" s="1290">
        <v>82</v>
      </c>
      <c r="W118" s="1290">
        <v>77</v>
      </c>
      <c r="X118" s="1290">
        <v>66</v>
      </c>
      <c r="Y118" s="1290">
        <v>68</v>
      </c>
      <c r="Z118" s="1290">
        <v>69</v>
      </c>
      <c r="AA118" s="1290">
        <v>61</v>
      </c>
      <c r="AB118" s="1291">
        <v>52</v>
      </c>
      <c r="AC118" s="339"/>
    </row>
    <row r="119" spans="1:79" s="4" customFormat="1" ht="12" thickBot="1">
      <c r="A119" s="2267"/>
      <c r="B119" s="2221"/>
      <c r="C119" s="48" t="s">
        <v>16</v>
      </c>
      <c r="D119" s="48"/>
      <c r="E119" s="221">
        <f t="shared" ref="E119:AB119" si="28">E117/E116</f>
        <v>0.28571428571425672</v>
      </c>
      <c r="F119" s="221">
        <f t="shared" si="28"/>
        <v>0.23076923076924757</v>
      </c>
      <c r="G119" s="221">
        <f t="shared" si="28"/>
        <v>0.29999999999994315</v>
      </c>
      <c r="H119" s="475">
        <f t="shared" si="28"/>
        <v>0.33333333333325438</v>
      </c>
      <c r="I119" s="221">
        <f t="shared" si="28"/>
        <v>0.27272727272724923</v>
      </c>
      <c r="J119" s="221">
        <f t="shared" si="28"/>
        <v>0.30769230769247585</v>
      </c>
      <c r="K119" s="221">
        <f t="shared" si="28"/>
        <v>0.25</v>
      </c>
      <c r="L119" s="221">
        <f t="shared" si="28"/>
        <v>0.25</v>
      </c>
      <c r="M119" s="221">
        <f t="shared" si="28"/>
        <v>0.22222222222223978</v>
      </c>
      <c r="N119" s="475">
        <f t="shared" si="28"/>
        <v>0.24999999999982236</v>
      </c>
      <c r="O119" s="221">
        <f t="shared" si="28"/>
        <v>0.19047619047635805</v>
      </c>
      <c r="P119" s="221">
        <f t="shared" si="28"/>
        <v>0.23333333333325754</v>
      </c>
      <c r="Q119" s="221">
        <f t="shared" si="28"/>
        <v>0.22727272727275077</v>
      </c>
      <c r="R119" s="221">
        <f t="shared" si="28"/>
        <v>0.25000000000011841</v>
      </c>
      <c r="S119" s="221">
        <f t="shared" si="28"/>
        <v>0.2352941176469113</v>
      </c>
      <c r="T119" s="221">
        <f t="shared" si="28"/>
        <v>0.24000000000000909</v>
      </c>
      <c r="U119" s="221">
        <f t="shared" si="28"/>
        <v>0.2692307692307524</v>
      </c>
      <c r="V119" s="475">
        <f t="shared" si="28"/>
        <v>0.25</v>
      </c>
      <c r="W119" s="221">
        <f t="shared" si="28"/>
        <v>0.20000000000002843</v>
      </c>
      <c r="X119" s="221">
        <f t="shared" si="28"/>
        <v>0.25</v>
      </c>
      <c r="Y119" s="221">
        <f t="shared" si="28"/>
        <v>0.23809523809511565</v>
      </c>
      <c r="Z119" s="221">
        <f t="shared" si="28"/>
        <v>0.22222222222239765</v>
      </c>
      <c r="AA119" s="221">
        <f t="shared" si="28"/>
        <v>0.18750000000004441</v>
      </c>
      <c r="AB119" s="221">
        <f t="shared" si="28"/>
        <v>0.33333333333270176</v>
      </c>
      <c r="AC119" s="129">
        <f>AC117/AC116</f>
        <v>0.2447058823529393</v>
      </c>
      <c r="AD119" s="131"/>
      <c r="AE119" s="131"/>
      <c r="AF119" s="131"/>
      <c r="AG119" s="131"/>
      <c r="AH119" s="131"/>
      <c r="AI119" s="131"/>
      <c r="AJ119" s="131"/>
      <c r="AK119" s="131"/>
      <c r="AL119" s="131"/>
      <c r="AM119" s="131"/>
      <c r="AN119" s="131"/>
      <c r="AO119" s="131"/>
      <c r="AP119" s="131"/>
      <c r="AQ119" s="131"/>
      <c r="AR119" s="131"/>
      <c r="AS119" s="131"/>
      <c r="AT119" s="131"/>
      <c r="AU119" s="131"/>
      <c r="AV119" s="131"/>
      <c r="AW119" s="131"/>
      <c r="AX119" s="131"/>
      <c r="AY119" s="131"/>
      <c r="AZ119" s="131"/>
      <c r="BA119" s="131"/>
      <c r="BB119" s="131"/>
      <c r="BC119" s="131"/>
      <c r="BD119" s="131"/>
      <c r="BE119" s="131"/>
      <c r="BF119" s="131"/>
      <c r="BG119" s="131"/>
      <c r="BH119" s="131"/>
      <c r="BI119" s="131"/>
      <c r="BJ119" s="131"/>
      <c r="BK119" s="131"/>
      <c r="BL119" s="131"/>
      <c r="BM119" s="131"/>
      <c r="BN119" s="131"/>
      <c r="BO119" s="131"/>
      <c r="BP119" s="131"/>
      <c r="BQ119" s="131"/>
      <c r="BR119" s="131"/>
      <c r="BS119" s="131"/>
      <c r="BT119" s="131"/>
      <c r="BU119" s="131"/>
      <c r="BV119" s="131"/>
      <c r="BW119" s="131"/>
      <c r="BX119" s="131"/>
      <c r="BY119" s="131"/>
      <c r="BZ119" s="131"/>
      <c r="CA119" s="131"/>
    </row>
    <row r="120" spans="1:79" s="4" customFormat="1" ht="11.25">
      <c r="A120" s="2216" t="s">
        <v>111</v>
      </c>
      <c r="B120" s="2219" t="s">
        <v>28</v>
      </c>
      <c r="C120" s="10" t="s">
        <v>477</v>
      </c>
      <c r="D120" s="867" t="s">
        <v>499</v>
      </c>
      <c r="E120" s="223">
        <v>0.42000000000030013</v>
      </c>
      <c r="F120" s="223">
        <v>0.29999999999972715</v>
      </c>
      <c r="G120" s="223">
        <v>0.24000000000046384</v>
      </c>
      <c r="H120" s="455">
        <v>0.29999999999972715</v>
      </c>
      <c r="I120" s="223">
        <v>0.3600000000003547</v>
      </c>
      <c r="J120" s="223">
        <v>0.35999999999967258</v>
      </c>
      <c r="K120" s="223">
        <v>0.54000000000019099</v>
      </c>
      <c r="L120" s="223">
        <v>0.54000000000019099</v>
      </c>
      <c r="M120" s="223">
        <v>0.83999999999991815</v>
      </c>
      <c r="N120" s="455">
        <v>0.77999999999997272</v>
      </c>
      <c r="O120" s="223">
        <v>0.89999999999986358</v>
      </c>
      <c r="P120" s="223">
        <v>1.1399999999996453</v>
      </c>
      <c r="Q120" s="223">
        <v>0.9000000000005457</v>
      </c>
      <c r="R120" s="223">
        <v>0.89999999999986358</v>
      </c>
      <c r="S120" s="223">
        <v>0.66000000000008185</v>
      </c>
      <c r="T120" s="223">
        <v>0.83999999999991815</v>
      </c>
      <c r="U120" s="223">
        <v>0.83999999999991815</v>
      </c>
      <c r="V120" s="455">
        <v>0.60000000000013642</v>
      </c>
      <c r="W120" s="223">
        <v>0.53999999999950887</v>
      </c>
      <c r="X120" s="223">
        <v>0.72000000000002728</v>
      </c>
      <c r="Y120" s="223">
        <v>0.48000000000024556</v>
      </c>
      <c r="Z120" s="223">
        <v>0.48000000000024556</v>
      </c>
      <c r="AA120" s="223">
        <v>0.35999999999967258</v>
      </c>
      <c r="AB120" s="223">
        <v>0.48000000000024556</v>
      </c>
      <c r="AC120" s="132">
        <f>SUM(E120:AB120)</f>
        <v>14.520000000000437</v>
      </c>
    </row>
    <row r="121" spans="1:79" s="4" customFormat="1" ht="11.25">
      <c r="A121" s="2217"/>
      <c r="B121" s="2220"/>
      <c r="C121" s="11" t="s">
        <v>478</v>
      </c>
      <c r="D121" s="866" t="s">
        <v>499</v>
      </c>
      <c r="E121" s="224">
        <v>0.11999999999989086</v>
      </c>
      <c r="F121" s="224">
        <v>0.12000000000006139</v>
      </c>
      <c r="G121" s="224">
        <v>5.999999999994543E-2</v>
      </c>
      <c r="H121" s="457">
        <v>0.12000000000006139</v>
      </c>
      <c r="I121" s="224">
        <v>5.999999999994543E-2</v>
      </c>
      <c r="J121" s="224">
        <v>0.12000000000006139</v>
      </c>
      <c r="K121" s="224">
        <v>0.12000000000006139</v>
      </c>
      <c r="L121" s="224">
        <v>0.11999999999989086</v>
      </c>
      <c r="M121" s="224">
        <v>0.18000000000000682</v>
      </c>
      <c r="N121" s="457">
        <v>0.18000000000000682</v>
      </c>
      <c r="O121" s="224">
        <v>0.12000000000006139</v>
      </c>
      <c r="P121" s="224">
        <v>0.23999999999995225</v>
      </c>
      <c r="Q121" s="224">
        <v>0.18000000000000682</v>
      </c>
      <c r="R121" s="224">
        <v>0.18000000000000682</v>
      </c>
      <c r="S121" s="224">
        <v>0.12000000000006139</v>
      </c>
      <c r="T121" s="224">
        <v>0.23999999999995225</v>
      </c>
      <c r="U121" s="224">
        <v>0.18000000000000682</v>
      </c>
      <c r="V121" s="457">
        <v>0.18000000000000682</v>
      </c>
      <c r="W121" s="224">
        <v>0.12000000000006139</v>
      </c>
      <c r="X121" s="224">
        <v>0.23999999999995225</v>
      </c>
      <c r="Y121" s="224">
        <v>0.18000000000000682</v>
      </c>
      <c r="Z121" s="224">
        <v>5.999999999994543E-2</v>
      </c>
      <c r="AA121" s="224">
        <v>0.12000000000006139</v>
      </c>
      <c r="AB121" s="224">
        <v>0.11999999999989086</v>
      </c>
      <c r="AC121" s="135">
        <f>SUM(E121:AB121)</f>
        <v>3.4799999999999045</v>
      </c>
      <c r="AD121" s="5"/>
    </row>
    <row r="122" spans="1:79" s="4" customFormat="1" ht="12">
      <c r="A122" s="2218"/>
      <c r="B122" s="2221"/>
      <c r="C122" s="11" t="s">
        <v>8</v>
      </c>
      <c r="D122" s="861" t="s">
        <v>459</v>
      </c>
      <c r="E122" s="1292">
        <v>17</v>
      </c>
      <c r="F122" s="1293">
        <v>17</v>
      </c>
      <c r="G122" s="1293">
        <v>15</v>
      </c>
      <c r="H122" s="1293">
        <v>17</v>
      </c>
      <c r="I122" s="1293">
        <v>18</v>
      </c>
      <c r="J122" s="1293">
        <v>19</v>
      </c>
      <c r="K122" s="1293">
        <v>26</v>
      </c>
      <c r="L122" s="1293">
        <v>36</v>
      </c>
      <c r="M122" s="1293">
        <v>50</v>
      </c>
      <c r="N122" s="1293">
        <v>51</v>
      </c>
      <c r="O122" s="1293">
        <v>54</v>
      </c>
      <c r="P122" s="1293">
        <v>52</v>
      </c>
      <c r="Q122" s="1293">
        <v>57</v>
      </c>
      <c r="R122" s="1293">
        <v>52</v>
      </c>
      <c r="S122" s="1293">
        <v>43</v>
      </c>
      <c r="T122" s="1293">
        <v>39</v>
      </c>
      <c r="U122" s="1293">
        <v>44</v>
      </c>
      <c r="V122" s="1293">
        <v>38</v>
      </c>
      <c r="W122" s="1293">
        <v>34</v>
      </c>
      <c r="X122" s="1293">
        <v>35</v>
      </c>
      <c r="Y122" s="1293">
        <v>27</v>
      </c>
      <c r="Z122" s="1293">
        <v>25</v>
      </c>
      <c r="AA122" s="1293">
        <v>25</v>
      </c>
      <c r="AB122" s="1294">
        <v>27</v>
      </c>
      <c r="AC122" s="339"/>
    </row>
    <row r="123" spans="1:79" s="4" customFormat="1" ht="12" thickBot="1">
      <c r="A123" s="2218"/>
      <c r="B123" s="2221"/>
      <c r="C123" s="48" t="s">
        <v>16</v>
      </c>
      <c r="D123" s="48"/>
      <c r="E123" s="221">
        <f t="shared" ref="E123:AB123" si="29">E121/E120</f>
        <v>0.28571428571382168</v>
      </c>
      <c r="F123" s="221">
        <f t="shared" si="29"/>
        <v>0.40000000000056846</v>
      </c>
      <c r="G123" s="221">
        <f t="shared" si="29"/>
        <v>0.24999999999928946</v>
      </c>
      <c r="H123" s="456">
        <f t="shared" si="29"/>
        <v>0.40000000000056846</v>
      </c>
      <c r="I123" s="221">
        <f t="shared" si="29"/>
        <v>0.16666666666635088</v>
      </c>
      <c r="J123" s="221">
        <f t="shared" si="29"/>
        <v>0.33333333333380705</v>
      </c>
      <c r="K123" s="221">
        <f t="shared" si="29"/>
        <v>0.22222222222225732</v>
      </c>
      <c r="L123" s="221">
        <f t="shared" si="29"/>
        <v>0.22222222222194152</v>
      </c>
      <c r="M123" s="221">
        <f t="shared" si="29"/>
        <v>0.21428571428574328</v>
      </c>
      <c r="N123" s="456">
        <f t="shared" si="29"/>
        <v>0.23076923076924757</v>
      </c>
      <c r="O123" s="221">
        <f t="shared" si="29"/>
        <v>0.13333333333342176</v>
      </c>
      <c r="P123" s="221">
        <f t="shared" si="29"/>
        <v>0.21052631578949729</v>
      </c>
      <c r="Q123" s="221">
        <f t="shared" si="29"/>
        <v>0.19999999999988632</v>
      </c>
      <c r="R123" s="221">
        <f t="shared" si="29"/>
        <v>0.2000000000000379</v>
      </c>
      <c r="S123" s="221">
        <f t="shared" si="29"/>
        <v>0.18181818181825229</v>
      </c>
      <c r="T123" s="221">
        <f t="shared" si="29"/>
        <v>0.28571428571425672</v>
      </c>
      <c r="U123" s="221">
        <f t="shared" si="29"/>
        <v>0.21428571428574328</v>
      </c>
      <c r="V123" s="456">
        <f t="shared" si="29"/>
        <v>0.29999999999994315</v>
      </c>
      <c r="W123" s="221">
        <f t="shared" si="29"/>
        <v>0.22222222222253801</v>
      </c>
      <c r="X123" s="221">
        <f t="shared" si="29"/>
        <v>0.33333333333325438</v>
      </c>
      <c r="Y123" s="221">
        <f t="shared" si="29"/>
        <v>0.37499999999982236</v>
      </c>
      <c r="Z123" s="221">
        <f t="shared" si="29"/>
        <v>0.12499999999982236</v>
      </c>
      <c r="AA123" s="221">
        <f t="shared" si="29"/>
        <v>0.33333333333380705</v>
      </c>
      <c r="AB123" s="221">
        <f t="shared" si="29"/>
        <v>0.24999999999964473</v>
      </c>
      <c r="AC123" s="129">
        <f>AC121/AC120</f>
        <v>0.23966942148758952</v>
      </c>
      <c r="AD123" s="131"/>
      <c r="AE123" s="131"/>
      <c r="AF123" s="131"/>
      <c r="AG123" s="131"/>
      <c r="AH123" s="131"/>
      <c r="AI123" s="131"/>
      <c r="AJ123" s="131"/>
      <c r="AK123" s="131"/>
      <c r="AL123" s="131"/>
      <c r="AM123" s="131"/>
      <c r="AN123" s="131"/>
      <c r="AO123" s="131"/>
      <c r="AP123" s="131"/>
      <c r="AQ123" s="131"/>
      <c r="AR123" s="131"/>
      <c r="AS123" s="131"/>
      <c r="AT123" s="131"/>
      <c r="AU123" s="131"/>
      <c r="AV123" s="131"/>
      <c r="AW123" s="131"/>
      <c r="AX123" s="131"/>
      <c r="AY123" s="131"/>
      <c r="AZ123" s="131"/>
      <c r="BA123" s="131"/>
      <c r="BB123" s="131"/>
      <c r="BC123" s="131"/>
      <c r="BD123" s="131"/>
      <c r="BE123" s="131"/>
      <c r="BF123" s="131"/>
      <c r="BG123" s="131"/>
      <c r="BH123" s="131"/>
      <c r="BI123" s="131"/>
      <c r="BJ123" s="131"/>
      <c r="BK123" s="131"/>
      <c r="BL123" s="131"/>
      <c r="BM123" s="131"/>
      <c r="BN123" s="131"/>
      <c r="BO123" s="131"/>
      <c r="BP123" s="131"/>
      <c r="BQ123" s="131"/>
      <c r="BR123" s="131"/>
      <c r="BS123" s="131"/>
      <c r="BT123" s="131"/>
      <c r="BU123" s="131"/>
      <c r="BV123" s="131"/>
      <c r="BW123" s="131"/>
      <c r="BX123" s="131"/>
      <c r="BY123" s="131"/>
      <c r="BZ123" s="131"/>
      <c r="CA123" s="131"/>
    </row>
    <row r="124" spans="1:79" s="4" customFormat="1" ht="11.25">
      <c r="A124" s="2270" t="s">
        <v>112</v>
      </c>
      <c r="B124" s="2219" t="s">
        <v>29</v>
      </c>
      <c r="C124" s="10" t="s">
        <v>477</v>
      </c>
      <c r="D124" s="867" t="s">
        <v>499</v>
      </c>
      <c r="E124" s="223">
        <v>0.47999999999956344</v>
      </c>
      <c r="F124" s="223">
        <v>0.54000000000019099</v>
      </c>
      <c r="G124" s="223">
        <v>0.35999999999967258</v>
      </c>
      <c r="H124" s="455">
        <v>0.42000000000030013</v>
      </c>
      <c r="I124" s="223">
        <v>0.41999999999961801</v>
      </c>
      <c r="J124" s="223">
        <v>0.48000000000024556</v>
      </c>
      <c r="K124" s="223">
        <v>0.23999999999978172</v>
      </c>
      <c r="L124" s="223">
        <v>0.9000000000005457</v>
      </c>
      <c r="M124" s="223">
        <v>0.77999999999997272</v>
      </c>
      <c r="N124" s="455">
        <v>0.53999999999950887</v>
      </c>
      <c r="O124" s="223">
        <v>0.72000000000002728</v>
      </c>
      <c r="P124" s="223">
        <v>0.96000000000049113</v>
      </c>
      <c r="Q124" s="223">
        <v>0.72000000000002728</v>
      </c>
      <c r="R124" s="223">
        <v>0.83999999999991815</v>
      </c>
      <c r="S124" s="223">
        <v>0.53999999999950887</v>
      </c>
      <c r="T124" s="223">
        <v>0.84000000000060027</v>
      </c>
      <c r="U124" s="223">
        <v>0.83999999999991815</v>
      </c>
      <c r="V124" s="455">
        <v>0.66000000000008185</v>
      </c>
      <c r="W124" s="223">
        <v>0.65999999999939973</v>
      </c>
      <c r="X124" s="223">
        <v>0.84000000000060027</v>
      </c>
      <c r="Y124" s="223">
        <v>0.72000000000002728</v>
      </c>
      <c r="Z124" s="223">
        <v>0.65999999999939973</v>
      </c>
      <c r="AA124" s="223">
        <v>0.54000000000019099</v>
      </c>
      <c r="AB124" s="223">
        <v>0.30000000000040927</v>
      </c>
      <c r="AC124" s="132">
        <f>SUM(E124:AB124)</f>
        <v>15</v>
      </c>
      <c r="AD124" s="5"/>
    </row>
    <row r="125" spans="1:79" s="4" customFormat="1" ht="11.25">
      <c r="A125" s="2266"/>
      <c r="B125" s="2220"/>
      <c r="C125" s="11" t="s">
        <v>478</v>
      </c>
      <c r="D125" s="866" t="s">
        <v>499</v>
      </c>
      <c r="E125" s="224">
        <v>0.18000000000000682</v>
      </c>
      <c r="F125" s="224">
        <v>0.18000000000000682</v>
      </c>
      <c r="G125" s="224">
        <v>0.18000000000000682</v>
      </c>
      <c r="H125" s="457">
        <v>0.18000000000000682</v>
      </c>
      <c r="I125" s="224">
        <v>0.18000000000000682</v>
      </c>
      <c r="J125" s="224">
        <v>0.18000000000000682</v>
      </c>
      <c r="K125" s="224">
        <v>0.18000000000000682</v>
      </c>
      <c r="L125" s="224">
        <v>0.23999999999995225</v>
      </c>
      <c r="M125" s="224">
        <v>0.23999999999995225</v>
      </c>
      <c r="N125" s="457">
        <v>0.23999999999995225</v>
      </c>
      <c r="O125" s="224">
        <v>0.24000000000012278</v>
      </c>
      <c r="P125" s="224">
        <v>0.29999999999989768</v>
      </c>
      <c r="Q125" s="224">
        <v>0.30000000000006821</v>
      </c>
      <c r="R125" s="224">
        <v>0.30000000000006821</v>
      </c>
      <c r="S125" s="224">
        <v>0.18000000000000682</v>
      </c>
      <c r="T125" s="224">
        <v>0.29999999999989768</v>
      </c>
      <c r="U125" s="224">
        <v>0.30000000000006821</v>
      </c>
      <c r="V125" s="457">
        <v>0.23999999999995225</v>
      </c>
      <c r="W125" s="224">
        <v>0.23999999999995225</v>
      </c>
      <c r="X125" s="224">
        <v>0.24000000000012278</v>
      </c>
      <c r="Y125" s="224">
        <v>0.23999999999995225</v>
      </c>
      <c r="Z125" s="224">
        <v>0.23999999999995225</v>
      </c>
      <c r="AA125" s="224">
        <v>0.18000000000000682</v>
      </c>
      <c r="AB125" s="224">
        <v>0.12000000000006139</v>
      </c>
      <c r="AC125" s="135">
        <f>SUM(E125:AB125)</f>
        <v>5.4000000000000341</v>
      </c>
      <c r="AD125" s="5"/>
    </row>
    <row r="126" spans="1:79" s="4" customFormat="1" ht="12">
      <c r="A126" s="2267"/>
      <c r="B126" s="2221"/>
      <c r="C126" s="11" t="s">
        <v>8</v>
      </c>
      <c r="D126" s="861" t="s">
        <v>459</v>
      </c>
      <c r="E126" s="1295">
        <v>28</v>
      </c>
      <c r="F126" s="1296">
        <v>26</v>
      </c>
      <c r="G126" s="1296">
        <v>26</v>
      </c>
      <c r="H126" s="1296">
        <v>23</v>
      </c>
      <c r="I126" s="1296">
        <v>22</v>
      </c>
      <c r="J126" s="1296">
        <v>29</v>
      </c>
      <c r="K126" s="1296">
        <v>31</v>
      </c>
      <c r="L126" s="1296">
        <v>36</v>
      </c>
      <c r="M126" s="1296">
        <v>42</v>
      </c>
      <c r="N126" s="1296">
        <v>41</v>
      </c>
      <c r="O126" s="1296">
        <v>44</v>
      </c>
      <c r="P126" s="1296">
        <v>43</v>
      </c>
      <c r="Q126" s="1296">
        <v>45</v>
      </c>
      <c r="R126" s="1296">
        <v>47</v>
      </c>
      <c r="S126" s="1296">
        <v>44</v>
      </c>
      <c r="T126" s="1296">
        <v>43</v>
      </c>
      <c r="U126" s="1296">
        <v>42</v>
      </c>
      <c r="V126" s="1296">
        <v>42</v>
      </c>
      <c r="W126" s="1296">
        <v>41</v>
      </c>
      <c r="X126" s="1296">
        <v>42</v>
      </c>
      <c r="Y126" s="1296">
        <v>41</v>
      </c>
      <c r="Z126" s="1296">
        <v>39</v>
      </c>
      <c r="AA126" s="1296">
        <v>37</v>
      </c>
      <c r="AB126" s="1297">
        <v>30</v>
      </c>
      <c r="AC126" s="339"/>
    </row>
    <row r="127" spans="1:79" s="4" customFormat="1" ht="12" thickBot="1">
      <c r="A127" s="2267"/>
      <c r="B127" s="2221"/>
      <c r="C127" s="48" t="s">
        <v>16</v>
      </c>
      <c r="D127" s="48"/>
      <c r="E127" s="221">
        <f t="shared" ref="E127:AB127" si="30">E125/E124</f>
        <v>0.37500000000035527</v>
      </c>
      <c r="F127" s="221">
        <f t="shared" si="30"/>
        <v>0.33333333333322807</v>
      </c>
      <c r="G127" s="221">
        <f t="shared" si="30"/>
        <v>0.50000000000047373</v>
      </c>
      <c r="H127" s="456">
        <f t="shared" si="30"/>
        <v>0.42857142857113856</v>
      </c>
      <c r="I127" s="221">
        <f t="shared" si="30"/>
        <v>0.42857142857183461</v>
      </c>
      <c r="J127" s="221">
        <f t="shared" si="30"/>
        <v>0.37499999999982236</v>
      </c>
      <c r="K127" s="221">
        <f t="shared" si="30"/>
        <v>0.75000000000071054</v>
      </c>
      <c r="L127" s="221">
        <f t="shared" si="30"/>
        <v>0.26666666666645195</v>
      </c>
      <c r="M127" s="221">
        <f t="shared" si="30"/>
        <v>0.30769230769225725</v>
      </c>
      <c r="N127" s="456">
        <f t="shared" si="30"/>
        <v>0.44444444444476022</v>
      </c>
      <c r="O127" s="221">
        <f t="shared" si="30"/>
        <v>0.33333333333349124</v>
      </c>
      <c r="P127" s="221">
        <f t="shared" si="30"/>
        <v>0.31249999999973355</v>
      </c>
      <c r="Q127" s="221">
        <f t="shared" si="30"/>
        <v>0.41666666666674562</v>
      </c>
      <c r="R127" s="221">
        <f t="shared" si="30"/>
        <v>0.35714285714297317</v>
      </c>
      <c r="S127" s="221">
        <f t="shared" si="30"/>
        <v>0.33333333333364912</v>
      </c>
      <c r="T127" s="221">
        <f t="shared" si="30"/>
        <v>0.35714285714248012</v>
      </c>
      <c r="U127" s="221">
        <f t="shared" si="30"/>
        <v>0.35714285714297317</v>
      </c>
      <c r="V127" s="456">
        <f t="shared" si="30"/>
        <v>0.36363636363624618</v>
      </c>
      <c r="W127" s="221">
        <f t="shared" si="30"/>
        <v>0.363636363636622</v>
      </c>
      <c r="X127" s="221">
        <f t="shared" si="30"/>
        <v>0.28571428571422769</v>
      </c>
      <c r="Y127" s="221">
        <f t="shared" si="30"/>
        <v>0.33333333333325438</v>
      </c>
      <c r="Z127" s="221">
        <f t="shared" si="30"/>
        <v>0.363636363636622</v>
      </c>
      <c r="AA127" s="221">
        <f t="shared" si="30"/>
        <v>0.33333333333322807</v>
      </c>
      <c r="AB127" s="221">
        <f t="shared" si="30"/>
        <v>0.39999999999965896</v>
      </c>
      <c r="AC127" s="129">
        <f>AC125/AC124</f>
        <v>0.36000000000000226</v>
      </c>
      <c r="AD127" s="131"/>
      <c r="AE127" s="131"/>
      <c r="AF127" s="131"/>
      <c r="AG127" s="131"/>
      <c r="AH127" s="131"/>
      <c r="AI127" s="131"/>
      <c r="AJ127" s="131"/>
      <c r="AK127" s="131"/>
      <c r="AL127" s="131"/>
      <c r="AM127" s="131"/>
      <c r="AN127" s="131"/>
      <c r="AO127" s="131"/>
      <c r="AP127" s="131"/>
      <c r="AQ127" s="131"/>
      <c r="AR127" s="131"/>
      <c r="AS127" s="131"/>
      <c r="AT127" s="131"/>
      <c r="AU127" s="131"/>
      <c r="AV127" s="131"/>
      <c r="AW127" s="131"/>
      <c r="AX127" s="131"/>
      <c r="AY127" s="131"/>
      <c r="AZ127" s="131"/>
      <c r="BA127" s="131"/>
      <c r="BB127" s="131"/>
      <c r="BC127" s="131"/>
      <c r="BD127" s="131"/>
      <c r="BE127" s="131"/>
      <c r="BF127" s="131"/>
      <c r="BG127" s="131"/>
      <c r="BH127" s="131"/>
      <c r="BI127" s="131"/>
      <c r="BJ127" s="131"/>
      <c r="BK127" s="131"/>
      <c r="BL127" s="131"/>
      <c r="BM127" s="131"/>
      <c r="BN127" s="131"/>
      <c r="BO127" s="131"/>
      <c r="BP127" s="131"/>
      <c r="BQ127" s="131"/>
      <c r="BR127" s="131"/>
      <c r="BS127" s="131"/>
      <c r="BT127" s="131"/>
      <c r="BU127" s="131"/>
      <c r="BV127" s="131"/>
      <c r="BW127" s="131"/>
      <c r="BX127" s="131"/>
      <c r="BY127" s="131"/>
      <c r="BZ127" s="131"/>
      <c r="CA127" s="131"/>
    </row>
    <row r="128" spans="1:79" s="4" customFormat="1" ht="11.25">
      <c r="A128" s="2216" t="s">
        <v>113</v>
      </c>
      <c r="B128" s="2219" t="s">
        <v>224</v>
      </c>
      <c r="C128" s="10" t="s">
        <v>477</v>
      </c>
      <c r="D128" s="867" t="s">
        <v>499</v>
      </c>
      <c r="E128" s="223">
        <v>0.48000000000001819</v>
      </c>
      <c r="F128" s="223">
        <v>0.31999999999970896</v>
      </c>
      <c r="G128" s="223">
        <v>0.32000000000016371</v>
      </c>
      <c r="H128" s="455">
        <v>0.32000000000016371</v>
      </c>
      <c r="I128" s="223">
        <v>0.31999999999970896</v>
      </c>
      <c r="J128" s="223">
        <v>0.40000000000009095</v>
      </c>
      <c r="K128" s="223">
        <v>0.40000000000009095</v>
      </c>
      <c r="L128" s="223">
        <v>0.40000000000009095</v>
      </c>
      <c r="M128" s="223">
        <v>0.48000000000001819</v>
      </c>
      <c r="N128" s="455">
        <v>0.31999999999970896</v>
      </c>
      <c r="O128" s="223">
        <v>0.48000000000001819</v>
      </c>
      <c r="P128" s="223">
        <v>0.63999999999987267</v>
      </c>
      <c r="Q128" s="223">
        <v>0.48000000000001819</v>
      </c>
      <c r="R128" s="223">
        <v>0.56000000000040018</v>
      </c>
      <c r="S128" s="223">
        <v>0.31999999999970896</v>
      </c>
      <c r="T128" s="223">
        <v>0.55999999999994543</v>
      </c>
      <c r="U128" s="223">
        <v>0.55999999999994543</v>
      </c>
      <c r="V128" s="455">
        <v>0.48000000000001819</v>
      </c>
      <c r="W128" s="223">
        <v>0.40000000000009095</v>
      </c>
      <c r="X128" s="223">
        <v>0.63999999999987267</v>
      </c>
      <c r="Y128" s="223">
        <v>0.56000000000040018</v>
      </c>
      <c r="Z128" s="223">
        <v>0.3999999999996362</v>
      </c>
      <c r="AA128" s="223">
        <v>0.48000000000001819</v>
      </c>
      <c r="AB128" s="223">
        <v>0.32000000000016371</v>
      </c>
      <c r="AC128" s="132">
        <f>SUM(E128:AB128)</f>
        <v>10.639999999999873</v>
      </c>
    </row>
    <row r="129" spans="1:79" s="4" customFormat="1" ht="11.25">
      <c r="A129" s="2217"/>
      <c r="B129" s="2220"/>
      <c r="C129" s="11" t="s">
        <v>478</v>
      </c>
      <c r="D129" s="866" t="s">
        <v>499</v>
      </c>
      <c r="E129" s="224">
        <v>0.48000000000001819</v>
      </c>
      <c r="F129" s="224">
        <v>0.31999999999970896</v>
      </c>
      <c r="G129" s="224">
        <v>0.32000000000016371</v>
      </c>
      <c r="H129" s="457">
        <v>0.32000000000016371</v>
      </c>
      <c r="I129" s="224">
        <v>0.31999999999970896</v>
      </c>
      <c r="J129" s="224">
        <v>0.40000000000009095</v>
      </c>
      <c r="K129" s="224">
        <v>0.40000000000009095</v>
      </c>
      <c r="L129" s="224">
        <v>0.40000000000009095</v>
      </c>
      <c r="M129" s="224">
        <v>0.48000000000001819</v>
      </c>
      <c r="N129" s="457">
        <v>0.31999999999970896</v>
      </c>
      <c r="O129" s="224">
        <v>0.48000000000001819</v>
      </c>
      <c r="P129" s="224">
        <v>0.63999999999987267</v>
      </c>
      <c r="Q129" s="224">
        <v>0.48000000000001819</v>
      </c>
      <c r="R129" s="224">
        <v>0.56000000000040018</v>
      </c>
      <c r="S129" s="224">
        <v>0.31999999999970896</v>
      </c>
      <c r="T129" s="224">
        <v>0.55999999999994543</v>
      </c>
      <c r="U129" s="224">
        <v>0.55999999999994543</v>
      </c>
      <c r="V129" s="457">
        <v>0.48000000000001819</v>
      </c>
      <c r="W129" s="224">
        <v>0.40000000000009095</v>
      </c>
      <c r="X129" s="224">
        <v>0.63999999999987267</v>
      </c>
      <c r="Y129" s="224">
        <v>0.56000000000040018</v>
      </c>
      <c r="Z129" s="224">
        <v>0.3999999999996362</v>
      </c>
      <c r="AA129" s="224">
        <v>0.48000000000001819</v>
      </c>
      <c r="AB129" s="224">
        <v>0.32000000000016371</v>
      </c>
      <c r="AC129" s="135">
        <f>SUM(E129:AB129)</f>
        <v>10.639999999999873</v>
      </c>
      <c r="AD129" s="5"/>
    </row>
    <row r="130" spans="1:79" s="4" customFormat="1" ht="12">
      <c r="A130" s="2218"/>
      <c r="B130" s="2221"/>
      <c r="C130" s="11" t="s">
        <v>8</v>
      </c>
      <c r="D130" s="861" t="s">
        <v>459</v>
      </c>
      <c r="E130" s="1298">
        <v>21</v>
      </c>
      <c r="F130" s="1299">
        <v>19</v>
      </c>
      <c r="G130" s="1299">
        <v>18</v>
      </c>
      <c r="H130" s="1299">
        <v>19</v>
      </c>
      <c r="I130" s="1299">
        <v>20</v>
      </c>
      <c r="J130" s="1299">
        <v>20</v>
      </c>
      <c r="K130" s="1299">
        <v>27</v>
      </c>
      <c r="L130" s="1299">
        <v>25</v>
      </c>
      <c r="M130" s="1299">
        <v>24</v>
      </c>
      <c r="N130" s="1299">
        <v>25</v>
      </c>
      <c r="O130" s="1299">
        <v>26</v>
      </c>
      <c r="P130" s="1299">
        <v>28</v>
      </c>
      <c r="Q130" s="1299">
        <v>30</v>
      </c>
      <c r="R130" s="1299">
        <v>30</v>
      </c>
      <c r="S130" s="1299">
        <v>32</v>
      </c>
      <c r="T130" s="1299">
        <v>26</v>
      </c>
      <c r="U130" s="1299">
        <v>28</v>
      </c>
      <c r="V130" s="1299">
        <v>28</v>
      </c>
      <c r="W130" s="1299">
        <v>29</v>
      </c>
      <c r="X130" s="1299">
        <v>30</v>
      </c>
      <c r="Y130" s="1299">
        <v>28</v>
      </c>
      <c r="Z130" s="1299">
        <v>27</v>
      </c>
      <c r="AA130" s="1299">
        <v>27</v>
      </c>
      <c r="AB130" s="1300">
        <v>23</v>
      </c>
      <c r="AC130" s="339"/>
    </row>
    <row r="131" spans="1:79" s="4" customFormat="1" ht="12" thickBot="1">
      <c r="A131" s="2250"/>
      <c r="B131" s="2221"/>
      <c r="C131" s="48" t="s">
        <v>16</v>
      </c>
      <c r="D131" s="48"/>
      <c r="E131" s="221">
        <f t="shared" ref="E131:AB131" si="31">E129/E128</f>
        <v>1</v>
      </c>
      <c r="F131" s="221">
        <f t="shared" si="31"/>
        <v>1</v>
      </c>
      <c r="G131" s="221">
        <f t="shared" si="31"/>
        <v>1</v>
      </c>
      <c r="H131" s="475">
        <f t="shared" si="31"/>
        <v>1</v>
      </c>
      <c r="I131" s="221">
        <f t="shared" si="31"/>
        <v>1</v>
      </c>
      <c r="J131" s="221">
        <f t="shared" si="31"/>
        <v>1</v>
      </c>
      <c r="K131" s="221">
        <f t="shared" si="31"/>
        <v>1</v>
      </c>
      <c r="L131" s="221">
        <f t="shared" si="31"/>
        <v>1</v>
      </c>
      <c r="M131" s="221">
        <f t="shared" si="31"/>
        <v>1</v>
      </c>
      <c r="N131" s="475">
        <f t="shared" si="31"/>
        <v>1</v>
      </c>
      <c r="O131" s="221">
        <f t="shared" si="31"/>
        <v>1</v>
      </c>
      <c r="P131" s="221">
        <f t="shared" si="31"/>
        <v>1</v>
      </c>
      <c r="Q131" s="221">
        <f t="shared" si="31"/>
        <v>1</v>
      </c>
      <c r="R131" s="221">
        <f t="shared" si="31"/>
        <v>1</v>
      </c>
      <c r="S131" s="221">
        <f t="shared" si="31"/>
        <v>1</v>
      </c>
      <c r="T131" s="221">
        <f t="shared" si="31"/>
        <v>1</v>
      </c>
      <c r="U131" s="221">
        <f t="shared" si="31"/>
        <v>1</v>
      </c>
      <c r="V131" s="475">
        <f t="shared" si="31"/>
        <v>1</v>
      </c>
      <c r="W131" s="221">
        <f t="shared" si="31"/>
        <v>1</v>
      </c>
      <c r="X131" s="221">
        <f t="shared" si="31"/>
        <v>1</v>
      </c>
      <c r="Y131" s="221">
        <f t="shared" si="31"/>
        <v>1</v>
      </c>
      <c r="Z131" s="221">
        <f t="shared" si="31"/>
        <v>1</v>
      </c>
      <c r="AA131" s="221">
        <f t="shared" si="31"/>
        <v>1</v>
      </c>
      <c r="AB131" s="221">
        <f t="shared" si="31"/>
        <v>1</v>
      </c>
      <c r="AC131" s="129">
        <f>AC129/AC128</f>
        <v>1</v>
      </c>
      <c r="AD131" s="131"/>
      <c r="AE131" s="131"/>
      <c r="AF131" s="131"/>
      <c r="AG131" s="131"/>
      <c r="AH131" s="131"/>
      <c r="AI131" s="131"/>
      <c r="AJ131" s="131"/>
      <c r="AK131" s="131"/>
      <c r="AL131" s="131"/>
      <c r="AM131" s="131"/>
      <c r="AN131" s="131"/>
      <c r="AO131" s="131"/>
      <c r="AP131" s="131"/>
      <c r="AQ131" s="131"/>
      <c r="AR131" s="131"/>
      <c r="AS131" s="131"/>
      <c r="AT131" s="131"/>
      <c r="AU131" s="131"/>
      <c r="AV131" s="131"/>
      <c r="AW131" s="131"/>
      <c r="AX131" s="131"/>
      <c r="AY131" s="131"/>
      <c r="AZ131" s="131"/>
      <c r="BA131" s="131"/>
      <c r="BB131" s="131"/>
      <c r="BC131" s="131"/>
      <c r="BD131" s="131"/>
      <c r="BE131" s="131"/>
      <c r="BF131" s="131"/>
      <c r="BG131" s="131"/>
      <c r="BH131" s="131"/>
      <c r="BI131" s="131"/>
      <c r="BJ131" s="131"/>
      <c r="BK131" s="131"/>
      <c r="BL131" s="131"/>
      <c r="BM131" s="131"/>
      <c r="BN131" s="131"/>
      <c r="BO131" s="131"/>
      <c r="BP131" s="131"/>
      <c r="BQ131" s="131"/>
      <c r="BR131" s="131"/>
      <c r="BS131" s="131"/>
      <c r="BT131" s="131"/>
      <c r="BU131" s="131"/>
      <c r="BV131" s="131"/>
      <c r="BW131" s="131"/>
      <c r="BX131" s="131"/>
      <c r="BY131" s="131"/>
      <c r="BZ131" s="131"/>
      <c r="CA131" s="131"/>
    </row>
    <row r="132" spans="1:79" s="4" customFormat="1" ht="11.25">
      <c r="A132" s="2270" t="s">
        <v>114</v>
      </c>
      <c r="B132" s="2219" t="s">
        <v>226</v>
      </c>
      <c r="C132" s="10" t="s">
        <v>477</v>
      </c>
      <c r="D132" s="867" t="s">
        <v>499</v>
      </c>
      <c r="E132" s="223">
        <v>6.0000000000115961E-2</v>
      </c>
      <c r="F132" s="223">
        <v>5.999999999994543E-2</v>
      </c>
      <c r="G132" s="223">
        <v>0.11999999999989086</v>
      </c>
      <c r="H132" s="455">
        <v>6.0000000000115961E-2</v>
      </c>
      <c r="I132" s="223">
        <v>0.11999999999989086</v>
      </c>
      <c r="J132" s="223">
        <v>6.0000000000115961E-2</v>
      </c>
      <c r="K132" s="223">
        <v>0.11999999999989086</v>
      </c>
      <c r="L132" s="223">
        <v>0.12000000000006139</v>
      </c>
      <c r="M132" s="223">
        <v>0.23999999999995225</v>
      </c>
      <c r="N132" s="455">
        <v>0.18000000000000682</v>
      </c>
      <c r="O132" s="223">
        <v>0.24000000000012278</v>
      </c>
      <c r="P132" s="223">
        <v>0.23999999999995225</v>
      </c>
      <c r="Q132" s="223">
        <v>0.23999999999995225</v>
      </c>
      <c r="R132" s="223">
        <v>0.18000000000000682</v>
      </c>
      <c r="S132" s="223">
        <v>0.18000000000000682</v>
      </c>
      <c r="T132" s="223">
        <v>0.23999999999995225</v>
      </c>
      <c r="U132" s="223">
        <v>0.24000000000012278</v>
      </c>
      <c r="V132" s="455">
        <v>0.11999999999989086</v>
      </c>
      <c r="W132" s="223">
        <v>6.0000000000115961E-2</v>
      </c>
      <c r="X132" s="223">
        <v>0.11999999999989086</v>
      </c>
      <c r="Y132" s="223">
        <v>0.12000000000006139</v>
      </c>
      <c r="Z132" s="223">
        <v>0.11999999999989086</v>
      </c>
      <c r="AA132" s="223">
        <v>6.0000000000115961E-2</v>
      </c>
      <c r="AB132" s="223">
        <v>0.23999999999995225</v>
      </c>
      <c r="AC132" s="132">
        <f>SUM(E132:AB132)</f>
        <v>3.5400000000000205</v>
      </c>
    </row>
    <row r="133" spans="1:79" s="4" customFormat="1" ht="11.25">
      <c r="A133" s="2266"/>
      <c r="B133" s="2220"/>
      <c r="C133" s="11" t="s">
        <v>478</v>
      </c>
      <c r="D133" s="866" t="s">
        <v>499</v>
      </c>
      <c r="E133" s="224">
        <v>5.999999999994543E-2</v>
      </c>
      <c r="F133" s="224">
        <v>6.0000000000030695E-2</v>
      </c>
      <c r="G133" s="224">
        <v>6.0000000000030695E-2</v>
      </c>
      <c r="H133" s="457">
        <v>5.999999999994543E-2</v>
      </c>
      <c r="I133" s="224">
        <v>6.0000000000030695E-2</v>
      </c>
      <c r="J133" s="224">
        <v>5.999999999994543E-2</v>
      </c>
      <c r="K133" s="224">
        <v>6.0000000000030695E-2</v>
      </c>
      <c r="L133" s="224">
        <v>6.0000000000030695E-2</v>
      </c>
      <c r="M133" s="224">
        <v>0.11999999999997613</v>
      </c>
      <c r="N133" s="457">
        <v>6.0000000000030695E-2</v>
      </c>
      <c r="O133" s="224">
        <v>0.11999999999997613</v>
      </c>
      <c r="P133" s="224">
        <v>0.11999999999997613</v>
      </c>
      <c r="Q133" s="224">
        <v>6.0000000000030695E-2</v>
      </c>
      <c r="R133" s="224">
        <v>0.11999999999997613</v>
      </c>
      <c r="S133" s="224">
        <v>0.11999999999997613</v>
      </c>
      <c r="T133" s="224">
        <v>0.12000000000006139</v>
      </c>
      <c r="U133" s="224">
        <v>0.11999999999997613</v>
      </c>
      <c r="V133" s="457">
        <v>6.0000000000030695E-2</v>
      </c>
      <c r="W133" s="224">
        <v>5.999999999994543E-2</v>
      </c>
      <c r="X133" s="224">
        <v>6.0000000000030695E-2</v>
      </c>
      <c r="Y133" s="224">
        <v>6.0000000000030695E-2</v>
      </c>
      <c r="Z133" s="224">
        <v>5.999999999994543E-2</v>
      </c>
      <c r="AA133" s="224">
        <v>6.0000000000030695E-2</v>
      </c>
      <c r="AB133" s="224">
        <v>5.999999999994543E-2</v>
      </c>
      <c r="AC133" s="135">
        <f>SUM(E133:AB133)</f>
        <v>1.8599999999999284</v>
      </c>
      <c r="AD133" s="5"/>
    </row>
    <row r="134" spans="1:79" s="4" customFormat="1" ht="12">
      <c r="A134" s="2267"/>
      <c r="B134" s="2221"/>
      <c r="C134" s="11" t="s">
        <v>8</v>
      </c>
      <c r="D134" s="861" t="s">
        <v>459</v>
      </c>
      <c r="E134" s="1301">
        <v>1</v>
      </c>
      <c r="F134" s="1302">
        <v>3</v>
      </c>
      <c r="G134" s="1302">
        <v>1</v>
      </c>
      <c r="H134" s="1302">
        <v>1</v>
      </c>
      <c r="I134" s="1302">
        <v>1</v>
      </c>
      <c r="J134" s="1302">
        <v>3</v>
      </c>
      <c r="K134" s="1302">
        <v>4</v>
      </c>
      <c r="L134" s="1302">
        <v>5</v>
      </c>
      <c r="M134" s="1302">
        <v>10</v>
      </c>
      <c r="N134" s="1302">
        <v>9</v>
      </c>
      <c r="O134" s="1302">
        <v>12</v>
      </c>
      <c r="P134" s="1302">
        <v>15</v>
      </c>
      <c r="Q134" s="1302">
        <v>9</v>
      </c>
      <c r="R134" s="1302">
        <v>13</v>
      </c>
      <c r="S134" s="1302">
        <v>12</v>
      </c>
      <c r="T134" s="1302">
        <v>10</v>
      </c>
      <c r="U134" s="1302">
        <v>6</v>
      </c>
      <c r="V134" s="1302">
        <v>4</v>
      </c>
      <c r="W134" s="1302">
        <v>3</v>
      </c>
      <c r="X134" s="1302">
        <v>5</v>
      </c>
      <c r="Y134" s="1302">
        <v>4</v>
      </c>
      <c r="Z134" s="1302">
        <v>2</v>
      </c>
      <c r="AA134" s="1302">
        <v>1</v>
      </c>
      <c r="AB134" s="1303">
        <v>1</v>
      </c>
      <c r="AC134" s="409"/>
    </row>
    <row r="135" spans="1:79" s="4" customFormat="1" ht="12" thickBot="1">
      <c r="A135" s="2267"/>
      <c r="B135" s="2221"/>
      <c r="C135" s="48" t="s">
        <v>16</v>
      </c>
      <c r="D135" s="48"/>
      <c r="E135" s="221">
        <f t="shared" ref="E135:AB135" si="32">E133/E132</f>
        <v>0.99999999999715783</v>
      </c>
      <c r="F135" s="221">
        <f t="shared" si="32"/>
        <v>1.0000000000014211</v>
      </c>
      <c r="G135" s="221">
        <f t="shared" si="32"/>
        <v>0.50000000000071054</v>
      </c>
      <c r="H135" s="456">
        <f t="shared" si="32"/>
        <v>0.99999999999715783</v>
      </c>
      <c r="I135" s="221">
        <f t="shared" si="32"/>
        <v>0.50000000000071054</v>
      </c>
      <c r="J135" s="221">
        <f t="shared" si="32"/>
        <v>0.99999999999715783</v>
      </c>
      <c r="K135" s="221">
        <f t="shared" si="32"/>
        <v>0.50000000000071054</v>
      </c>
      <c r="L135" s="221">
        <f t="shared" si="32"/>
        <v>0.5</v>
      </c>
      <c r="M135" s="221">
        <f t="shared" si="32"/>
        <v>0.5</v>
      </c>
      <c r="N135" s="456">
        <f t="shared" si="32"/>
        <v>0.33333333333349124</v>
      </c>
      <c r="O135" s="221">
        <f t="shared" si="32"/>
        <v>0.49999999999964473</v>
      </c>
      <c r="P135" s="221">
        <f t="shared" si="32"/>
        <v>0.5</v>
      </c>
      <c r="Q135" s="221">
        <f t="shared" si="32"/>
        <v>0.25000000000017764</v>
      </c>
      <c r="R135" s="221">
        <f t="shared" si="32"/>
        <v>0.66666666666650876</v>
      </c>
      <c r="S135" s="221">
        <f t="shared" si="32"/>
        <v>0.66666666666650876</v>
      </c>
      <c r="T135" s="221">
        <f t="shared" si="32"/>
        <v>0.50000000000035527</v>
      </c>
      <c r="U135" s="221">
        <f t="shared" si="32"/>
        <v>0.49999999999964473</v>
      </c>
      <c r="V135" s="456">
        <f t="shared" si="32"/>
        <v>0.50000000000071054</v>
      </c>
      <c r="W135" s="221">
        <f t="shared" si="32"/>
        <v>0.99999999999715783</v>
      </c>
      <c r="X135" s="221">
        <f t="shared" si="32"/>
        <v>0.50000000000071054</v>
      </c>
      <c r="Y135" s="221">
        <f t="shared" si="32"/>
        <v>0.5</v>
      </c>
      <c r="Z135" s="221">
        <f t="shared" si="32"/>
        <v>0.5</v>
      </c>
      <c r="AA135" s="221">
        <f t="shared" si="32"/>
        <v>0.99999999999857891</v>
      </c>
      <c r="AB135" s="221">
        <f t="shared" si="32"/>
        <v>0.24999999999982236</v>
      </c>
      <c r="AC135" s="129">
        <f>AC133/AC132</f>
        <v>0.52542372881353605</v>
      </c>
      <c r="AD135" s="131"/>
      <c r="AE135" s="131"/>
      <c r="AF135" s="131"/>
      <c r="AG135" s="131"/>
      <c r="AH135" s="131"/>
      <c r="AI135" s="131"/>
      <c r="AJ135" s="131"/>
      <c r="AK135" s="131"/>
      <c r="AL135" s="131"/>
      <c r="AM135" s="131"/>
      <c r="AN135" s="131"/>
      <c r="AO135" s="131"/>
      <c r="AP135" s="131"/>
      <c r="AQ135" s="131"/>
      <c r="AR135" s="131"/>
      <c r="AS135" s="131"/>
      <c r="AT135" s="131"/>
      <c r="AU135" s="131"/>
      <c r="AV135" s="131"/>
      <c r="AW135" s="131"/>
      <c r="AX135" s="131"/>
      <c r="AY135" s="131"/>
      <c r="AZ135" s="131"/>
      <c r="BA135" s="131"/>
      <c r="BB135" s="131"/>
      <c r="BC135" s="131"/>
      <c r="BD135" s="131"/>
      <c r="BE135" s="131"/>
      <c r="BF135" s="131"/>
      <c r="BG135" s="131"/>
      <c r="BH135" s="131"/>
      <c r="BI135" s="131"/>
      <c r="BJ135" s="131"/>
      <c r="BK135" s="131"/>
      <c r="BL135" s="131"/>
      <c r="BM135" s="131"/>
      <c r="BN135" s="131"/>
      <c r="BO135" s="131"/>
      <c r="BP135" s="131"/>
      <c r="BQ135" s="131"/>
      <c r="BR135" s="131"/>
      <c r="BS135" s="131"/>
      <c r="BT135" s="131"/>
      <c r="BU135" s="131"/>
      <c r="BV135" s="131"/>
      <c r="BW135" s="131"/>
      <c r="BX135" s="131"/>
      <c r="BY135" s="131"/>
      <c r="BZ135" s="131"/>
      <c r="CA135" s="131"/>
    </row>
    <row r="136" spans="1:79" s="4" customFormat="1" ht="11.25">
      <c r="A136" s="2270" t="s">
        <v>115</v>
      </c>
      <c r="B136" s="2244" t="s">
        <v>616</v>
      </c>
      <c r="C136" s="10" t="s">
        <v>477</v>
      </c>
      <c r="D136" s="867" t="s">
        <v>499</v>
      </c>
      <c r="E136" s="223">
        <v>0.51999999999998181</v>
      </c>
      <c r="F136" s="223">
        <v>0.44000000000005457</v>
      </c>
      <c r="G136" s="223">
        <v>0.36000000000012733</v>
      </c>
      <c r="H136" s="455">
        <v>0.44000000000005457</v>
      </c>
      <c r="I136" s="223">
        <v>0.3999999999996362</v>
      </c>
      <c r="J136" s="223">
        <v>0.48000000000001819</v>
      </c>
      <c r="K136" s="223">
        <v>0.56000000000040018</v>
      </c>
      <c r="L136" s="223">
        <v>0.63999999999987267</v>
      </c>
      <c r="M136" s="223">
        <v>0.88000000000010914</v>
      </c>
      <c r="N136" s="455">
        <v>0.87999999999965439</v>
      </c>
      <c r="O136" s="223">
        <v>1</v>
      </c>
      <c r="P136" s="223">
        <v>1.2000000000002728</v>
      </c>
      <c r="Q136" s="223">
        <v>0.79999999999972715</v>
      </c>
      <c r="R136" s="223">
        <v>1.2000000000002728</v>
      </c>
      <c r="S136" s="223">
        <v>0.71999999999979991</v>
      </c>
      <c r="T136" s="223">
        <v>1</v>
      </c>
      <c r="U136" s="223">
        <v>1</v>
      </c>
      <c r="V136" s="455">
        <v>0.68000000000029104</v>
      </c>
      <c r="W136" s="223">
        <v>0.59999999999990905</v>
      </c>
      <c r="X136" s="223">
        <v>0.71999999999979991</v>
      </c>
      <c r="Y136" s="223">
        <v>0.63999999999987267</v>
      </c>
      <c r="Z136" s="223">
        <v>0.56000000000040018</v>
      </c>
      <c r="AA136" s="223">
        <v>0.48000000000001819</v>
      </c>
      <c r="AB136" s="223">
        <v>0.51999999999998181</v>
      </c>
      <c r="AC136" s="132">
        <f>SUM(E136:AB136)</f>
        <v>16.720000000000255</v>
      </c>
    </row>
    <row r="137" spans="1:79" s="4" customFormat="1" ht="11.25">
      <c r="A137" s="2266"/>
      <c r="B137" s="2220"/>
      <c r="C137" s="11" t="s">
        <v>478</v>
      </c>
      <c r="D137" s="866" t="s">
        <v>499</v>
      </c>
      <c r="E137" s="372">
        <v>0.51999999999998181</v>
      </c>
      <c r="F137" s="372">
        <v>0.44000000000005457</v>
      </c>
      <c r="G137" s="372">
        <v>0.36000000000012733</v>
      </c>
      <c r="H137" s="457">
        <v>0.44000000000005457</v>
      </c>
      <c r="I137" s="372">
        <v>0.3999999999996362</v>
      </c>
      <c r="J137" s="372">
        <v>0.48000000000001819</v>
      </c>
      <c r="K137" s="372">
        <v>0.56000000000040018</v>
      </c>
      <c r="L137" s="372">
        <v>0.63999999999987267</v>
      </c>
      <c r="M137" s="372">
        <v>0.88000000000010914</v>
      </c>
      <c r="N137" s="457">
        <v>0.87999999999965439</v>
      </c>
      <c r="O137" s="372">
        <v>1</v>
      </c>
      <c r="P137" s="372">
        <v>1.2000000000002728</v>
      </c>
      <c r="Q137" s="372">
        <v>0.79999999999972715</v>
      </c>
      <c r="R137" s="372">
        <v>1.2000000000002728</v>
      </c>
      <c r="S137" s="372">
        <v>0.71999999999979991</v>
      </c>
      <c r="T137" s="372">
        <v>1</v>
      </c>
      <c r="U137" s="372">
        <v>1</v>
      </c>
      <c r="V137" s="457">
        <v>0.68000000000029104</v>
      </c>
      <c r="W137" s="372">
        <v>0.59999999999990905</v>
      </c>
      <c r="X137" s="372">
        <v>0.71999999999979991</v>
      </c>
      <c r="Y137" s="372">
        <v>0.63999999999987267</v>
      </c>
      <c r="Z137" s="372">
        <v>0.56000000000040018</v>
      </c>
      <c r="AA137" s="372">
        <v>0.48000000000001819</v>
      </c>
      <c r="AB137" s="372">
        <v>0.51999999999998181</v>
      </c>
      <c r="AC137" s="135">
        <f>SUM(E137:AB137)</f>
        <v>16.720000000000255</v>
      </c>
    </row>
    <row r="138" spans="1:79" s="4" customFormat="1" ht="12">
      <c r="A138" s="2267"/>
      <c r="B138" s="2221"/>
      <c r="C138" s="11" t="s">
        <v>8</v>
      </c>
      <c r="D138" s="861" t="s">
        <v>459</v>
      </c>
      <c r="E138" s="1304">
        <v>26</v>
      </c>
      <c r="F138" s="1305">
        <v>26</v>
      </c>
      <c r="G138" s="1305">
        <v>22</v>
      </c>
      <c r="H138" s="1305">
        <v>21</v>
      </c>
      <c r="I138" s="1305">
        <v>25</v>
      </c>
      <c r="J138" s="1305">
        <v>26</v>
      </c>
      <c r="K138" s="1305">
        <v>33</v>
      </c>
      <c r="L138" s="1305">
        <v>41</v>
      </c>
      <c r="M138" s="1305">
        <v>52</v>
      </c>
      <c r="N138" s="1305">
        <v>61</v>
      </c>
      <c r="O138" s="1305">
        <v>64</v>
      </c>
      <c r="P138" s="1305">
        <v>58</v>
      </c>
      <c r="Q138" s="1305">
        <v>54</v>
      </c>
      <c r="R138" s="1305">
        <v>54</v>
      </c>
      <c r="S138" s="1305">
        <v>55</v>
      </c>
      <c r="T138" s="1305">
        <v>53</v>
      </c>
      <c r="U138" s="1305">
        <v>48</v>
      </c>
      <c r="V138" s="1305">
        <v>39</v>
      </c>
      <c r="W138" s="1305">
        <v>37</v>
      </c>
      <c r="X138" s="1305">
        <v>33</v>
      </c>
      <c r="Y138" s="1305">
        <v>37</v>
      </c>
      <c r="Z138" s="1305">
        <v>34</v>
      </c>
      <c r="AA138" s="1305">
        <v>30</v>
      </c>
      <c r="AB138" s="1306">
        <v>27</v>
      </c>
      <c r="AC138" s="339"/>
    </row>
    <row r="139" spans="1:79" s="4" customFormat="1" ht="12" thickBot="1">
      <c r="A139" s="2267"/>
      <c r="B139" s="2221"/>
      <c r="C139" s="48" t="s">
        <v>16</v>
      </c>
      <c r="D139" s="48"/>
      <c r="E139" s="221">
        <f t="shared" ref="E139:AB139" si="33">E137/E136</f>
        <v>1</v>
      </c>
      <c r="F139" s="221">
        <f t="shared" si="33"/>
        <v>1</v>
      </c>
      <c r="G139" s="221">
        <f t="shared" si="33"/>
        <v>1</v>
      </c>
      <c r="H139" s="456">
        <f t="shared" si="33"/>
        <v>1</v>
      </c>
      <c r="I139" s="221">
        <f t="shared" si="33"/>
        <v>1</v>
      </c>
      <c r="J139" s="221">
        <f t="shared" si="33"/>
        <v>1</v>
      </c>
      <c r="K139" s="221">
        <f t="shared" si="33"/>
        <v>1</v>
      </c>
      <c r="L139" s="221">
        <f t="shared" si="33"/>
        <v>1</v>
      </c>
      <c r="M139" s="221">
        <f t="shared" si="33"/>
        <v>1</v>
      </c>
      <c r="N139" s="456">
        <f t="shared" si="33"/>
        <v>1</v>
      </c>
      <c r="O139" s="221">
        <f t="shared" si="33"/>
        <v>1</v>
      </c>
      <c r="P139" s="221">
        <f t="shared" si="33"/>
        <v>1</v>
      </c>
      <c r="Q139" s="221">
        <f t="shared" si="33"/>
        <v>1</v>
      </c>
      <c r="R139" s="221">
        <f t="shared" si="33"/>
        <v>1</v>
      </c>
      <c r="S139" s="221">
        <f t="shared" si="33"/>
        <v>1</v>
      </c>
      <c r="T139" s="221">
        <f t="shared" si="33"/>
        <v>1</v>
      </c>
      <c r="U139" s="221">
        <f t="shared" si="33"/>
        <v>1</v>
      </c>
      <c r="V139" s="456">
        <f t="shared" si="33"/>
        <v>1</v>
      </c>
      <c r="W139" s="221">
        <f t="shared" si="33"/>
        <v>1</v>
      </c>
      <c r="X139" s="221">
        <f t="shared" si="33"/>
        <v>1</v>
      </c>
      <c r="Y139" s="221">
        <f t="shared" si="33"/>
        <v>1</v>
      </c>
      <c r="Z139" s="221">
        <f t="shared" si="33"/>
        <v>1</v>
      </c>
      <c r="AA139" s="221">
        <f t="shared" si="33"/>
        <v>1</v>
      </c>
      <c r="AB139" s="221">
        <f t="shared" si="33"/>
        <v>1</v>
      </c>
      <c r="AC139" s="129">
        <f>AC137/AC136</f>
        <v>1</v>
      </c>
      <c r="AD139" s="131"/>
      <c r="AE139" s="131"/>
      <c r="AF139" s="131"/>
      <c r="AG139" s="131"/>
      <c r="AH139" s="131"/>
      <c r="AI139" s="131"/>
      <c r="AJ139" s="131"/>
      <c r="AK139" s="131"/>
      <c r="AL139" s="131"/>
      <c r="AM139" s="131"/>
      <c r="AN139" s="131"/>
      <c r="AO139" s="131"/>
      <c r="AP139" s="131"/>
      <c r="AQ139" s="131"/>
      <c r="AR139" s="131"/>
      <c r="AS139" s="131"/>
      <c r="AT139" s="131"/>
      <c r="AU139" s="131"/>
      <c r="AV139" s="131"/>
      <c r="AW139" s="131"/>
      <c r="AX139" s="131"/>
      <c r="AY139" s="131"/>
      <c r="AZ139" s="131"/>
      <c r="BA139" s="131"/>
      <c r="BB139" s="131"/>
      <c r="BC139" s="131"/>
      <c r="BD139" s="131"/>
      <c r="BE139" s="131"/>
      <c r="BF139" s="131"/>
      <c r="BG139" s="131"/>
      <c r="BH139" s="131"/>
      <c r="BI139" s="131"/>
      <c r="BJ139" s="131"/>
      <c r="BK139" s="131"/>
      <c r="BL139" s="131"/>
      <c r="BM139" s="131"/>
      <c r="BN139" s="131"/>
      <c r="BO139" s="131"/>
      <c r="BP139" s="131"/>
      <c r="BQ139" s="131"/>
      <c r="BR139" s="131"/>
      <c r="BS139" s="131"/>
      <c r="BT139" s="131"/>
      <c r="BU139" s="131"/>
      <c r="BV139" s="131"/>
      <c r="BW139" s="131"/>
      <c r="BX139" s="131"/>
      <c r="BY139" s="131"/>
      <c r="BZ139" s="131"/>
      <c r="CA139" s="131"/>
    </row>
    <row r="140" spans="1:79" s="4" customFormat="1" ht="12">
      <c r="A140" s="2270" t="s">
        <v>116</v>
      </c>
      <c r="B140" s="2219" t="s">
        <v>615</v>
      </c>
      <c r="C140" s="10" t="s">
        <v>477</v>
      </c>
      <c r="D140" s="865" t="s">
        <v>473</v>
      </c>
      <c r="E140" s="813">
        <v>0</v>
      </c>
      <c r="F140" s="813">
        <v>0</v>
      </c>
      <c r="G140" s="813">
        <v>0</v>
      </c>
      <c r="H140" s="813">
        <v>0</v>
      </c>
      <c r="I140" s="813">
        <v>0</v>
      </c>
      <c r="J140" s="813">
        <v>0</v>
      </c>
      <c r="K140" s="813">
        <v>0</v>
      </c>
      <c r="L140" s="813">
        <v>0</v>
      </c>
      <c r="M140" s="813">
        <v>0</v>
      </c>
      <c r="N140" s="813">
        <v>0</v>
      </c>
      <c r="O140" s="813">
        <v>0</v>
      </c>
      <c r="P140" s="813">
        <v>0</v>
      </c>
      <c r="Q140" s="813">
        <v>0</v>
      </c>
      <c r="R140" s="813">
        <v>0</v>
      </c>
      <c r="S140" s="813">
        <v>0</v>
      </c>
      <c r="T140" s="813">
        <v>0</v>
      </c>
      <c r="U140" s="813">
        <v>0</v>
      </c>
      <c r="V140" s="813">
        <v>0</v>
      </c>
      <c r="W140" s="813">
        <v>0</v>
      </c>
      <c r="X140" s="813">
        <v>0</v>
      </c>
      <c r="Y140" s="813">
        <v>0</v>
      </c>
      <c r="Z140" s="813">
        <v>0</v>
      </c>
      <c r="AA140" s="813">
        <v>0</v>
      </c>
      <c r="AB140" s="813">
        <v>0</v>
      </c>
      <c r="AC140" s="132">
        <f>SUM(E140:AB140)</f>
        <v>0</v>
      </c>
      <c r="AD140" s="5"/>
    </row>
    <row r="141" spans="1:79" s="4" customFormat="1" thickBot="1">
      <c r="A141" s="2266"/>
      <c r="B141" s="2220"/>
      <c r="C141" s="11" t="s">
        <v>478</v>
      </c>
      <c r="D141" s="866" t="s">
        <v>473</v>
      </c>
      <c r="E141" s="815">
        <v>0</v>
      </c>
      <c r="F141" s="815">
        <v>0</v>
      </c>
      <c r="G141" s="815">
        <v>0</v>
      </c>
      <c r="H141" s="815">
        <v>0</v>
      </c>
      <c r="I141" s="815">
        <v>0</v>
      </c>
      <c r="J141" s="815">
        <v>0</v>
      </c>
      <c r="K141" s="815">
        <v>0</v>
      </c>
      <c r="L141" s="815">
        <v>0</v>
      </c>
      <c r="M141" s="815">
        <v>0</v>
      </c>
      <c r="N141" s="815">
        <v>0</v>
      </c>
      <c r="O141" s="815">
        <v>0</v>
      </c>
      <c r="P141" s="815">
        <v>0</v>
      </c>
      <c r="Q141" s="815">
        <v>0</v>
      </c>
      <c r="R141" s="815">
        <v>0</v>
      </c>
      <c r="S141" s="815">
        <v>0</v>
      </c>
      <c r="T141" s="815">
        <v>0</v>
      </c>
      <c r="U141" s="815">
        <v>0</v>
      </c>
      <c r="V141" s="815">
        <v>0</v>
      </c>
      <c r="W141" s="815">
        <v>0</v>
      </c>
      <c r="X141" s="815">
        <v>0</v>
      </c>
      <c r="Y141" s="815">
        <v>0</v>
      </c>
      <c r="Z141" s="815">
        <v>0</v>
      </c>
      <c r="AA141" s="815">
        <v>0</v>
      </c>
      <c r="AB141" s="815">
        <v>0</v>
      </c>
      <c r="AC141" s="135">
        <f>SUM(E141:AB141)</f>
        <v>0</v>
      </c>
      <c r="AD141" s="5"/>
    </row>
    <row r="142" spans="1:79" s="4" customFormat="1" ht="12">
      <c r="A142" s="2267"/>
      <c r="B142" s="2221"/>
      <c r="C142" s="11" t="s">
        <v>8</v>
      </c>
      <c r="D142" s="861" t="s">
        <v>459</v>
      </c>
      <c r="E142" s="1307">
        <v>0</v>
      </c>
      <c r="F142" s="1308">
        <v>0</v>
      </c>
      <c r="G142" s="1308">
        <v>0</v>
      </c>
      <c r="H142" s="1308">
        <v>0</v>
      </c>
      <c r="I142" s="1308">
        <v>0</v>
      </c>
      <c r="J142" s="1308">
        <v>0</v>
      </c>
      <c r="K142" s="1308">
        <v>0</v>
      </c>
      <c r="L142" s="1308">
        <v>0</v>
      </c>
      <c r="M142" s="1308">
        <v>0</v>
      </c>
      <c r="N142" s="1308">
        <v>0</v>
      </c>
      <c r="O142" s="1308">
        <v>0</v>
      </c>
      <c r="P142" s="1308">
        <v>0</v>
      </c>
      <c r="Q142" s="1308">
        <v>0</v>
      </c>
      <c r="R142" s="1308">
        <v>0</v>
      </c>
      <c r="S142" s="1308">
        <v>0</v>
      </c>
      <c r="T142" s="1308">
        <v>0</v>
      </c>
      <c r="U142" s="1308">
        <v>0</v>
      </c>
      <c r="V142" s="1308">
        <v>0</v>
      </c>
      <c r="W142" s="1308">
        <v>0</v>
      </c>
      <c r="X142" s="1308">
        <v>0</v>
      </c>
      <c r="Y142" s="1308">
        <v>0</v>
      </c>
      <c r="Z142" s="1308">
        <v>0</v>
      </c>
      <c r="AA142" s="1308">
        <v>0</v>
      </c>
      <c r="AB142" s="1309">
        <v>0</v>
      </c>
      <c r="AC142" s="339"/>
    </row>
    <row r="143" spans="1:79" s="4" customFormat="1" ht="12" thickBot="1">
      <c r="A143" s="2267"/>
      <c r="B143" s="2221"/>
      <c r="C143" s="48" t="s">
        <v>16</v>
      </c>
      <c r="D143" s="48"/>
      <c r="E143" s="221" t="e">
        <f t="shared" ref="E143:AB143" si="34">E141/E140</f>
        <v>#DIV/0!</v>
      </c>
      <c r="F143" s="221" t="e">
        <f t="shared" si="34"/>
        <v>#DIV/0!</v>
      </c>
      <c r="G143" s="221" t="e">
        <f t="shared" si="34"/>
        <v>#DIV/0!</v>
      </c>
      <c r="H143" s="456" t="e">
        <f t="shared" si="34"/>
        <v>#DIV/0!</v>
      </c>
      <c r="I143" s="221" t="e">
        <f t="shared" si="34"/>
        <v>#DIV/0!</v>
      </c>
      <c r="J143" s="221" t="e">
        <f t="shared" si="34"/>
        <v>#DIV/0!</v>
      </c>
      <c r="K143" s="221" t="e">
        <f t="shared" si="34"/>
        <v>#DIV/0!</v>
      </c>
      <c r="L143" s="221" t="e">
        <f t="shared" si="34"/>
        <v>#DIV/0!</v>
      </c>
      <c r="M143" s="221" t="e">
        <f t="shared" si="34"/>
        <v>#DIV/0!</v>
      </c>
      <c r="N143" s="456" t="e">
        <f t="shared" si="34"/>
        <v>#DIV/0!</v>
      </c>
      <c r="O143" s="221" t="e">
        <f t="shared" si="34"/>
        <v>#DIV/0!</v>
      </c>
      <c r="P143" s="221" t="e">
        <f t="shared" si="34"/>
        <v>#DIV/0!</v>
      </c>
      <c r="Q143" s="221" t="e">
        <f t="shared" si="34"/>
        <v>#DIV/0!</v>
      </c>
      <c r="R143" s="221" t="e">
        <f t="shared" si="34"/>
        <v>#DIV/0!</v>
      </c>
      <c r="S143" s="221" t="e">
        <f t="shared" si="34"/>
        <v>#DIV/0!</v>
      </c>
      <c r="T143" s="221" t="e">
        <f t="shared" si="34"/>
        <v>#DIV/0!</v>
      </c>
      <c r="U143" s="221" t="e">
        <f t="shared" si="34"/>
        <v>#DIV/0!</v>
      </c>
      <c r="V143" s="456" t="e">
        <f t="shared" si="34"/>
        <v>#DIV/0!</v>
      </c>
      <c r="W143" s="221" t="e">
        <f t="shared" si="34"/>
        <v>#DIV/0!</v>
      </c>
      <c r="X143" s="221" t="e">
        <f t="shared" si="34"/>
        <v>#DIV/0!</v>
      </c>
      <c r="Y143" s="221" t="e">
        <f t="shared" si="34"/>
        <v>#DIV/0!</v>
      </c>
      <c r="Z143" s="221" t="e">
        <f t="shared" si="34"/>
        <v>#DIV/0!</v>
      </c>
      <c r="AA143" s="221" t="e">
        <f t="shared" si="34"/>
        <v>#DIV/0!</v>
      </c>
      <c r="AB143" s="221" t="e">
        <f t="shared" si="34"/>
        <v>#DIV/0!</v>
      </c>
      <c r="AC143" s="129" t="e">
        <f>AC141/AC140</f>
        <v>#DIV/0!</v>
      </c>
      <c r="AD143" s="131"/>
      <c r="AE143" s="131"/>
      <c r="AF143" s="131"/>
      <c r="AG143" s="131"/>
      <c r="AH143" s="131"/>
      <c r="AI143" s="131"/>
      <c r="AJ143" s="131"/>
      <c r="AK143" s="131"/>
      <c r="AL143" s="131"/>
      <c r="AM143" s="131"/>
      <c r="AN143" s="131"/>
      <c r="AO143" s="131"/>
      <c r="AP143" s="131"/>
      <c r="AQ143" s="131"/>
      <c r="AR143" s="131"/>
      <c r="AS143" s="131"/>
      <c r="AT143" s="131"/>
      <c r="AU143" s="131"/>
      <c r="AV143" s="131"/>
      <c r="AW143" s="131"/>
      <c r="AX143" s="131"/>
      <c r="AY143" s="131"/>
      <c r="AZ143" s="131"/>
      <c r="BA143" s="131"/>
      <c r="BB143" s="131"/>
      <c r="BC143" s="131"/>
      <c r="BD143" s="131"/>
      <c r="BE143" s="131"/>
      <c r="BF143" s="131"/>
      <c r="BG143" s="131"/>
      <c r="BH143" s="131"/>
      <c r="BI143" s="131"/>
      <c r="BJ143" s="131"/>
      <c r="BK143" s="131"/>
      <c r="BL143" s="131"/>
      <c r="BM143" s="131"/>
      <c r="BN143" s="131"/>
      <c r="BO143" s="131"/>
      <c r="BP143" s="131"/>
      <c r="BQ143" s="131"/>
      <c r="BR143" s="131"/>
      <c r="BS143" s="131"/>
      <c r="BT143" s="131"/>
      <c r="BU143" s="131"/>
      <c r="BV143" s="131"/>
      <c r="BW143" s="131"/>
      <c r="BX143" s="131"/>
      <c r="BY143" s="131"/>
      <c r="BZ143" s="131"/>
      <c r="CA143" s="131"/>
    </row>
    <row r="144" spans="1:79" s="4" customFormat="1" ht="11.25">
      <c r="A144" s="2270" t="s">
        <v>117</v>
      </c>
      <c r="B144" s="2219" t="s">
        <v>30</v>
      </c>
      <c r="C144" s="10" t="s">
        <v>477</v>
      </c>
      <c r="D144" s="867" t="s">
        <v>499</v>
      </c>
      <c r="E144" s="371">
        <v>0.48000000000001819</v>
      </c>
      <c r="F144" s="371">
        <v>0.31999999999970896</v>
      </c>
      <c r="G144" s="371">
        <v>0.28000000000020009</v>
      </c>
      <c r="H144" s="455">
        <v>0.40000000000009095</v>
      </c>
      <c r="I144" s="371">
        <v>0.31999999999970896</v>
      </c>
      <c r="J144" s="371">
        <v>0.36000000000012733</v>
      </c>
      <c r="K144" s="371">
        <v>0.44000000000005457</v>
      </c>
      <c r="L144" s="371">
        <v>0.51999999999998181</v>
      </c>
      <c r="M144" s="371">
        <v>0.72000000000025466</v>
      </c>
      <c r="N144" s="455">
        <v>0.71999999999979991</v>
      </c>
      <c r="O144" s="371">
        <v>0.8000000000001819</v>
      </c>
      <c r="P144" s="371">
        <v>0.95999999999958163</v>
      </c>
      <c r="Q144" s="371">
        <v>0.84000000000014552</v>
      </c>
      <c r="R144" s="371">
        <v>0.88000000000010914</v>
      </c>
      <c r="S144" s="371">
        <v>0.55999999999994543</v>
      </c>
      <c r="T144" s="371">
        <v>0.76000000000021828</v>
      </c>
      <c r="U144" s="371">
        <v>0.27999999999974534</v>
      </c>
      <c r="V144" s="455">
        <v>0.92000000000007276</v>
      </c>
      <c r="W144" s="371">
        <v>0.44000000000005457</v>
      </c>
      <c r="X144" s="371">
        <v>0.59999999999990905</v>
      </c>
      <c r="Y144" s="371">
        <v>0.51999999999998181</v>
      </c>
      <c r="Z144" s="371">
        <v>0.48000000000001819</v>
      </c>
      <c r="AA144" s="371">
        <v>0.44000000000005457</v>
      </c>
      <c r="AB144" s="371">
        <v>0.1999999999998181</v>
      </c>
      <c r="AC144" s="132">
        <f>SUM(E144:AB144)</f>
        <v>13.239999999999782</v>
      </c>
    </row>
    <row r="145" spans="1:79" s="4" customFormat="1" ht="11.25">
      <c r="A145" s="2266"/>
      <c r="B145" s="2220"/>
      <c r="C145" s="11" t="s">
        <v>478</v>
      </c>
      <c r="D145" s="866" t="s">
        <v>499</v>
      </c>
      <c r="E145" s="224">
        <v>0.12000000000000455</v>
      </c>
      <c r="F145" s="224">
        <v>8.0000000000040927E-2</v>
      </c>
      <c r="G145" s="224">
        <v>3.999999999996362E-2</v>
      </c>
      <c r="H145" s="457">
        <v>8.0000000000040927E-2</v>
      </c>
      <c r="I145" s="224">
        <v>7.999999999992724E-2</v>
      </c>
      <c r="J145" s="224">
        <v>8.0000000000040927E-2</v>
      </c>
      <c r="K145" s="224">
        <v>0.12000000000000455</v>
      </c>
      <c r="L145" s="224">
        <v>0.12000000000000455</v>
      </c>
      <c r="M145" s="224">
        <v>0.20000000000004547</v>
      </c>
      <c r="N145" s="457">
        <v>0.15999999999996817</v>
      </c>
      <c r="O145" s="224">
        <v>0.19999999999993179</v>
      </c>
      <c r="P145" s="224">
        <v>0.2800000000000864</v>
      </c>
      <c r="Q145" s="224">
        <v>0.19999999999993179</v>
      </c>
      <c r="R145" s="224">
        <v>0.20000000000004547</v>
      </c>
      <c r="S145" s="224">
        <v>0.15999999999996817</v>
      </c>
      <c r="T145" s="224">
        <v>0.15999999999996817</v>
      </c>
      <c r="U145" s="224">
        <v>0.16000000000008185</v>
      </c>
      <c r="V145" s="457">
        <v>7.999999999992724E-2</v>
      </c>
      <c r="W145" s="224">
        <v>0.12000000000000455</v>
      </c>
      <c r="X145" s="224">
        <v>0.12000000000000455</v>
      </c>
      <c r="Y145" s="224">
        <v>0.12000000000000455</v>
      </c>
      <c r="Z145" s="224">
        <v>8.0000000000040927E-2</v>
      </c>
      <c r="AA145" s="224">
        <v>8.0000000000040927E-2</v>
      </c>
      <c r="AB145" s="224">
        <v>7.999999999992724E-2</v>
      </c>
      <c r="AC145" s="135">
        <f>SUM(E145:AB145)</f>
        <v>3.1200000000000045</v>
      </c>
    </row>
    <row r="146" spans="1:79" s="4" customFormat="1" ht="12">
      <c r="A146" s="2267"/>
      <c r="B146" s="2221"/>
      <c r="C146" s="11" t="s">
        <v>8</v>
      </c>
      <c r="D146" s="861" t="s">
        <v>459</v>
      </c>
      <c r="E146" s="1313">
        <v>23</v>
      </c>
      <c r="F146" s="1314">
        <v>21</v>
      </c>
      <c r="G146" s="1314">
        <v>19</v>
      </c>
      <c r="H146" s="1314">
        <v>19</v>
      </c>
      <c r="I146" s="1314">
        <v>18</v>
      </c>
      <c r="J146" s="1314">
        <v>19</v>
      </c>
      <c r="K146" s="1314">
        <v>25</v>
      </c>
      <c r="L146" s="1314">
        <v>36</v>
      </c>
      <c r="M146" s="1314">
        <v>44</v>
      </c>
      <c r="N146" s="1314">
        <v>48</v>
      </c>
      <c r="O146" s="1314">
        <v>49</v>
      </c>
      <c r="P146" s="1314">
        <v>55</v>
      </c>
      <c r="Q146" s="1314">
        <v>54</v>
      </c>
      <c r="R146" s="1314">
        <v>52</v>
      </c>
      <c r="S146" s="1314">
        <v>41</v>
      </c>
      <c r="T146" s="1314">
        <v>35</v>
      </c>
      <c r="U146" s="1314">
        <v>33</v>
      </c>
      <c r="V146" s="1314">
        <v>30</v>
      </c>
      <c r="W146" s="1314">
        <v>28</v>
      </c>
      <c r="X146" s="1314">
        <v>28</v>
      </c>
      <c r="Y146" s="1314">
        <v>30</v>
      </c>
      <c r="Z146" s="1314">
        <v>31</v>
      </c>
      <c r="AA146" s="1314">
        <v>27</v>
      </c>
      <c r="AB146" s="1315">
        <v>26</v>
      </c>
      <c r="AC146" s="339"/>
    </row>
    <row r="147" spans="1:79" s="4" customFormat="1" ht="12" thickBot="1">
      <c r="A147" s="2267"/>
      <c r="B147" s="2221"/>
      <c r="C147" s="48" t="s">
        <v>16</v>
      </c>
      <c r="D147" s="48"/>
      <c r="E147" s="307">
        <f t="shared" ref="E147:AB147" si="35">E145/E144</f>
        <v>0.25</v>
      </c>
      <c r="F147" s="307">
        <f t="shared" si="35"/>
        <v>0.25000000000035527</v>
      </c>
      <c r="G147" s="307">
        <f t="shared" si="35"/>
        <v>0.14285714285691084</v>
      </c>
      <c r="H147" s="456">
        <f t="shared" si="35"/>
        <v>0.20000000000005685</v>
      </c>
      <c r="I147" s="307">
        <f t="shared" si="35"/>
        <v>0.25</v>
      </c>
      <c r="J147" s="307">
        <f t="shared" si="35"/>
        <v>0.22222222222225732</v>
      </c>
      <c r="K147" s="307">
        <f t="shared" si="35"/>
        <v>0.27272727272724923</v>
      </c>
      <c r="L147" s="307">
        <f t="shared" si="35"/>
        <v>0.23076923076924757</v>
      </c>
      <c r="M147" s="307">
        <f t="shared" si="35"/>
        <v>0.27777777777774271</v>
      </c>
      <c r="N147" s="456">
        <f t="shared" si="35"/>
        <v>0.22222222222223978</v>
      </c>
      <c r="O147" s="307">
        <f t="shared" si="35"/>
        <v>0.24999999999985789</v>
      </c>
      <c r="P147" s="307">
        <f t="shared" si="35"/>
        <v>0.29166666666688379</v>
      </c>
      <c r="Q147" s="307">
        <f t="shared" si="35"/>
        <v>0.23809523809511565</v>
      </c>
      <c r="R147" s="307">
        <f t="shared" si="35"/>
        <v>0.22727272727275077</v>
      </c>
      <c r="S147" s="307">
        <f t="shared" si="35"/>
        <v>0.28571428571425672</v>
      </c>
      <c r="T147" s="307">
        <f t="shared" si="35"/>
        <v>0.21052631578937134</v>
      </c>
      <c r="U147" s="307">
        <f t="shared" si="35"/>
        <v>0.57142857142938352</v>
      </c>
      <c r="V147" s="456">
        <f t="shared" si="35"/>
        <v>8.6956521739044473E-2</v>
      </c>
      <c r="W147" s="307">
        <f t="shared" si="35"/>
        <v>0.27272727272724923</v>
      </c>
      <c r="X147" s="307">
        <f t="shared" si="35"/>
        <v>0.2000000000000379</v>
      </c>
      <c r="Y147" s="307">
        <f t="shared" si="35"/>
        <v>0.23076923076924757</v>
      </c>
      <c r="Z147" s="307">
        <f t="shared" si="35"/>
        <v>0.16666666666674562</v>
      </c>
      <c r="AA147" s="307">
        <f t="shared" si="35"/>
        <v>0.18181818181825229</v>
      </c>
      <c r="AB147" s="307">
        <f t="shared" si="35"/>
        <v>0.4</v>
      </c>
      <c r="AC147" s="134">
        <f>AC145/AC144</f>
        <v>0.23564954682779879</v>
      </c>
      <c r="AD147" s="131"/>
      <c r="AE147" s="131"/>
      <c r="AF147" s="131"/>
      <c r="AG147" s="131"/>
      <c r="AH147" s="131"/>
      <c r="AI147" s="131"/>
      <c r="AJ147" s="131"/>
      <c r="AK147" s="131"/>
      <c r="AL147" s="131"/>
      <c r="AM147" s="131"/>
      <c r="AN147" s="131"/>
      <c r="AO147" s="131"/>
      <c r="AP147" s="131"/>
      <c r="AQ147" s="131"/>
      <c r="AR147" s="131"/>
      <c r="AS147" s="131"/>
      <c r="AT147" s="131"/>
      <c r="AU147" s="131"/>
      <c r="AV147" s="131"/>
      <c r="AW147" s="131"/>
      <c r="AX147" s="131"/>
      <c r="AY147" s="131"/>
      <c r="AZ147" s="131"/>
      <c r="BA147" s="131"/>
      <c r="BB147" s="131"/>
      <c r="BC147" s="131"/>
      <c r="BD147" s="131"/>
      <c r="BE147" s="131"/>
      <c r="BF147" s="131"/>
      <c r="BG147" s="131"/>
      <c r="BH147" s="131"/>
      <c r="BI147" s="131"/>
      <c r="BJ147" s="131"/>
      <c r="BK147" s="131"/>
      <c r="BL147" s="131"/>
      <c r="BM147" s="131"/>
      <c r="BN147" s="131"/>
      <c r="BO147" s="131"/>
      <c r="BP147" s="131"/>
      <c r="BQ147" s="131"/>
      <c r="BR147" s="131"/>
      <c r="BS147" s="131"/>
      <c r="BT147" s="131"/>
      <c r="BU147" s="131"/>
      <c r="BV147" s="131"/>
      <c r="BW147" s="131"/>
      <c r="BX147" s="131"/>
      <c r="BY147" s="131"/>
      <c r="BZ147" s="131"/>
      <c r="CA147" s="131"/>
    </row>
    <row r="148" spans="1:79" s="4" customFormat="1" ht="11.25" customHeight="1">
      <c r="A148" s="2216" t="s">
        <v>195</v>
      </c>
      <c r="B148" s="2244" t="s">
        <v>617</v>
      </c>
      <c r="C148" s="10" t="s">
        <v>477</v>
      </c>
      <c r="D148" s="867" t="s">
        <v>459</v>
      </c>
      <c r="E148" s="1316">
        <v>1.7542200088500977</v>
      </c>
      <c r="F148" s="1317">
        <v>1.6088999509811401</v>
      </c>
      <c r="G148" s="1317">
        <v>1.4895299673080444</v>
      </c>
      <c r="H148" s="1317">
        <v>1.4116799831390381</v>
      </c>
      <c r="I148" s="1317">
        <v>1.4687700271606445</v>
      </c>
      <c r="J148" s="1317">
        <v>1.6244699954986572</v>
      </c>
      <c r="K148" s="1317">
        <v>1.9670100212097168</v>
      </c>
      <c r="L148" s="1317">
        <v>2.1123299598693848</v>
      </c>
      <c r="M148" s="1317">
        <v>2.3355000019073486</v>
      </c>
      <c r="N148" s="1317">
        <v>2.5794298648834229</v>
      </c>
      <c r="O148" s="1317">
        <v>2.7091798782348633</v>
      </c>
      <c r="P148" s="1317">
        <v>2.6053800582885742</v>
      </c>
      <c r="Q148" s="1317">
        <v>2.4963898658752441</v>
      </c>
      <c r="R148" s="1317">
        <v>2.5327200889587402</v>
      </c>
      <c r="S148" s="1317">
        <v>2.5327200889587402</v>
      </c>
      <c r="T148" s="1317">
        <v>2.5223400592803955</v>
      </c>
      <c r="U148" s="1317">
        <v>2.5067698955535889</v>
      </c>
      <c r="V148" s="1317">
        <v>2.4860100746154785</v>
      </c>
      <c r="W148" s="1317">
        <v>2.610569953918457</v>
      </c>
      <c r="X148" s="1317">
        <v>2.3251199722290039</v>
      </c>
      <c r="Y148" s="1317">
        <v>2.4548699855804443</v>
      </c>
      <c r="Z148" s="1317">
        <v>2.5638599395751953</v>
      </c>
      <c r="AA148" s="1317">
        <v>2.2732200622558594</v>
      </c>
      <c r="AB148" s="1318">
        <v>1.8632099628448486</v>
      </c>
      <c r="AC148" s="586">
        <f>SUM(E148:AB148)</f>
        <v>52.834199666976929</v>
      </c>
      <c r="AD148" s="131"/>
      <c r="AE148" s="131"/>
      <c r="AF148" s="131"/>
      <c r="AG148" s="131"/>
      <c r="AH148" s="131"/>
      <c r="AI148" s="131"/>
      <c r="AJ148" s="131"/>
      <c r="AK148" s="131"/>
      <c r="AL148" s="131"/>
      <c r="AM148" s="131"/>
      <c r="AN148" s="131"/>
      <c r="AO148" s="131"/>
      <c r="AP148" s="131"/>
      <c r="AQ148" s="131"/>
      <c r="AR148" s="131"/>
      <c r="AS148" s="131"/>
      <c r="AT148" s="131"/>
      <c r="AU148" s="131"/>
      <c r="AV148" s="131"/>
      <c r="AW148" s="131"/>
      <c r="AX148" s="131"/>
      <c r="AY148" s="131"/>
      <c r="AZ148" s="131"/>
      <c r="BA148" s="131"/>
      <c r="BB148" s="131"/>
      <c r="BC148" s="131"/>
      <c r="BD148" s="131"/>
      <c r="BE148" s="131"/>
      <c r="BF148" s="131"/>
      <c r="BG148" s="131"/>
      <c r="BH148" s="131"/>
      <c r="BI148" s="131"/>
      <c r="BJ148" s="131"/>
      <c r="BK148" s="131"/>
      <c r="BL148" s="131"/>
      <c r="BM148" s="131"/>
      <c r="BN148" s="131"/>
      <c r="BO148" s="131"/>
      <c r="BP148" s="131"/>
      <c r="BQ148" s="131"/>
      <c r="BR148" s="131"/>
      <c r="BS148" s="131"/>
      <c r="BT148" s="131"/>
      <c r="BU148" s="131"/>
      <c r="BV148" s="131"/>
      <c r="BW148" s="131"/>
      <c r="BX148" s="131"/>
      <c r="BY148" s="131"/>
      <c r="BZ148" s="131"/>
      <c r="CA148" s="131"/>
    </row>
    <row r="149" spans="1:79" s="4" customFormat="1" ht="12">
      <c r="A149" s="2217"/>
      <c r="B149" s="2235"/>
      <c r="C149" s="11" t="s">
        <v>478</v>
      </c>
      <c r="D149" s="866" t="s">
        <v>459</v>
      </c>
      <c r="E149" s="1319">
        <v>0.5605199933052063</v>
      </c>
      <c r="F149" s="1320">
        <v>0.53456997871398926</v>
      </c>
      <c r="G149" s="1320">
        <v>0.51899999380111694</v>
      </c>
      <c r="H149" s="1320">
        <v>0.48267000913619995</v>
      </c>
      <c r="I149" s="1320">
        <v>0.55014002323150635</v>
      </c>
      <c r="J149" s="1320">
        <v>0.56571000814437866</v>
      </c>
      <c r="K149" s="1320">
        <v>0.56571000814437866</v>
      </c>
      <c r="L149" s="1320">
        <v>0.64875000715255737</v>
      </c>
      <c r="M149" s="1320">
        <v>0.70583999156951904</v>
      </c>
      <c r="N149" s="1320">
        <v>0.72659999132156372</v>
      </c>
      <c r="O149" s="1320">
        <v>0.67470002174377441</v>
      </c>
      <c r="P149" s="1320">
        <v>0.72140997648239136</v>
      </c>
      <c r="Q149" s="1320">
        <v>0.70583999156951904</v>
      </c>
      <c r="R149" s="1320">
        <v>0.7473599910736084</v>
      </c>
      <c r="S149" s="1320">
        <v>0.77331000566482544</v>
      </c>
      <c r="T149" s="1320">
        <v>0.75255000591278076</v>
      </c>
      <c r="U149" s="1320">
        <v>0.72140997648239136</v>
      </c>
      <c r="V149" s="1320">
        <v>0.70064997673034668</v>
      </c>
      <c r="W149" s="1320">
        <v>0.75255000591278076</v>
      </c>
      <c r="X149" s="1320">
        <v>0.72659999132156372</v>
      </c>
      <c r="Y149" s="1320">
        <v>0.67470002174377441</v>
      </c>
      <c r="Z149" s="1320">
        <v>0.679889976978302</v>
      </c>
      <c r="AA149" s="1320">
        <v>0.57608997821807861</v>
      </c>
      <c r="AB149" s="1321">
        <v>0.61760997772216797</v>
      </c>
      <c r="AC149" s="586">
        <f>SUM(E149:AB149)</f>
        <v>15.684179902076721</v>
      </c>
      <c r="AD149" s="131"/>
      <c r="AE149" s="131"/>
      <c r="AF149" s="131"/>
      <c r="AG149" s="131"/>
      <c r="AH149" s="131"/>
      <c r="AI149" s="131"/>
      <c r="AJ149" s="131"/>
      <c r="AK149" s="131"/>
      <c r="AL149" s="131"/>
      <c r="AM149" s="131"/>
      <c r="AN149" s="131"/>
      <c r="AO149" s="131"/>
      <c r="AP149" s="131"/>
      <c r="AQ149" s="131"/>
      <c r="AR149" s="131"/>
      <c r="AS149" s="131"/>
      <c r="AT149" s="131"/>
      <c r="AU149" s="131"/>
      <c r="AV149" s="131"/>
      <c r="AW149" s="131"/>
      <c r="AX149" s="131"/>
      <c r="AY149" s="131"/>
      <c r="AZ149" s="131"/>
      <c r="BA149" s="131"/>
      <c r="BB149" s="131"/>
      <c r="BC149" s="131"/>
      <c r="BD149" s="131"/>
      <c r="BE149" s="131"/>
      <c r="BF149" s="131"/>
      <c r="BG149" s="131"/>
      <c r="BH149" s="131"/>
      <c r="BI149" s="131"/>
      <c r="BJ149" s="131"/>
      <c r="BK149" s="131"/>
      <c r="BL149" s="131"/>
      <c r="BM149" s="131"/>
      <c r="BN149" s="131"/>
      <c r="BO149" s="131"/>
      <c r="BP149" s="131"/>
      <c r="BQ149" s="131"/>
      <c r="BR149" s="131"/>
      <c r="BS149" s="131"/>
      <c r="BT149" s="131"/>
      <c r="BU149" s="131"/>
      <c r="BV149" s="131"/>
      <c r="BW149" s="131"/>
      <c r="BX149" s="131"/>
      <c r="BY149" s="131"/>
      <c r="BZ149" s="131"/>
      <c r="CA149" s="131"/>
    </row>
    <row r="150" spans="1:79" s="4" customFormat="1" ht="12">
      <c r="A150" s="2217"/>
      <c r="B150" s="2235"/>
      <c r="C150" s="11" t="s">
        <v>8</v>
      </c>
      <c r="D150" s="866" t="s">
        <v>459</v>
      </c>
      <c r="E150" s="1313">
        <v>105</v>
      </c>
      <c r="F150" s="1314">
        <v>97</v>
      </c>
      <c r="G150" s="1314">
        <v>87</v>
      </c>
      <c r="H150" s="1314">
        <v>83</v>
      </c>
      <c r="I150" s="1314">
        <v>85</v>
      </c>
      <c r="J150" s="1314">
        <v>94</v>
      </c>
      <c r="K150" s="1314">
        <v>120</v>
      </c>
      <c r="L150" s="1314">
        <v>122</v>
      </c>
      <c r="M150" s="1314">
        <v>137</v>
      </c>
      <c r="N150" s="1314">
        <v>149</v>
      </c>
      <c r="O150" s="1314">
        <v>151</v>
      </c>
      <c r="P150" s="1314">
        <v>151</v>
      </c>
      <c r="Q150" s="1314">
        <v>144</v>
      </c>
      <c r="R150" s="1314">
        <v>149</v>
      </c>
      <c r="S150" s="1314">
        <v>147</v>
      </c>
      <c r="T150" s="1314">
        <v>149</v>
      </c>
      <c r="U150" s="1314">
        <v>145</v>
      </c>
      <c r="V150" s="1314">
        <v>148</v>
      </c>
      <c r="W150" s="1314">
        <v>152</v>
      </c>
      <c r="X150" s="1314">
        <v>139</v>
      </c>
      <c r="Y150" s="1314">
        <v>141</v>
      </c>
      <c r="Z150" s="1314">
        <v>144</v>
      </c>
      <c r="AA150" s="1314">
        <v>127</v>
      </c>
      <c r="AB150" s="1315">
        <v>113</v>
      </c>
      <c r="AC150" s="642"/>
      <c r="AD150" s="311">
        <f>MAX(E150:AB150)</f>
        <v>152</v>
      </c>
      <c r="AE150" s="131"/>
      <c r="AF150" s="131"/>
      <c r="AG150" s="131"/>
      <c r="AH150" s="131"/>
      <c r="AI150" s="131"/>
      <c r="AJ150" s="131"/>
      <c r="AK150" s="131"/>
      <c r="AL150" s="131"/>
      <c r="AM150" s="131"/>
      <c r="AN150" s="131"/>
      <c r="AO150" s="131"/>
      <c r="AP150" s="131"/>
      <c r="AQ150" s="131"/>
      <c r="AR150" s="131"/>
      <c r="AS150" s="131"/>
      <c r="AT150" s="131"/>
      <c r="AU150" s="131"/>
      <c r="AV150" s="131"/>
      <c r="AW150" s="131"/>
      <c r="AX150" s="131"/>
      <c r="AY150" s="131"/>
      <c r="AZ150" s="131"/>
      <c r="BA150" s="131"/>
      <c r="BB150" s="131"/>
      <c r="BC150" s="131"/>
      <c r="BD150" s="131"/>
      <c r="BE150" s="131"/>
      <c r="BF150" s="131"/>
      <c r="BG150" s="131"/>
      <c r="BH150" s="131"/>
      <c r="BI150" s="131"/>
      <c r="BJ150" s="131"/>
      <c r="BK150" s="131"/>
      <c r="BL150" s="131"/>
      <c r="BM150" s="131"/>
      <c r="BN150" s="131"/>
      <c r="BO150" s="131"/>
      <c r="BP150" s="131"/>
      <c r="BQ150" s="131"/>
      <c r="BR150" s="131"/>
      <c r="BS150" s="131"/>
      <c r="BT150" s="131"/>
      <c r="BU150" s="131"/>
      <c r="BV150" s="131"/>
      <c r="BW150" s="131"/>
      <c r="BX150" s="131"/>
      <c r="BY150" s="131"/>
      <c r="BZ150" s="131"/>
      <c r="CA150" s="131"/>
    </row>
    <row r="151" spans="1:79" s="4" customFormat="1" ht="12" thickBot="1">
      <c r="A151" s="2250"/>
      <c r="B151" s="2251"/>
      <c r="C151" s="47" t="s">
        <v>16</v>
      </c>
      <c r="D151" s="47"/>
      <c r="E151" s="307">
        <f t="shared" ref="E151:AB151" si="36">E149/E148</f>
        <v>0.31952662179051916</v>
      </c>
      <c r="F151" s="307">
        <f t="shared" si="36"/>
        <v>0.33225806140897546</v>
      </c>
      <c r="G151" s="307">
        <f t="shared" si="36"/>
        <v>0.34843205923482062</v>
      </c>
      <c r="H151" s="456">
        <f t="shared" si="36"/>
        <v>0.34191177526150501</v>
      </c>
      <c r="I151" s="307">
        <f t="shared" si="36"/>
        <v>0.37455831277753571</v>
      </c>
      <c r="J151" s="307">
        <f t="shared" si="36"/>
        <v>0.3482428174801252</v>
      </c>
      <c r="K151" s="307">
        <f t="shared" si="36"/>
        <v>0.28759894563041699</v>
      </c>
      <c r="L151" s="307">
        <f t="shared" si="36"/>
        <v>0.30712531634625523</v>
      </c>
      <c r="M151" s="307">
        <f t="shared" si="36"/>
        <v>0.30222221836569296</v>
      </c>
      <c r="N151" s="456">
        <f t="shared" si="36"/>
        <v>0.28169015223618121</v>
      </c>
      <c r="O151" s="307">
        <f t="shared" si="36"/>
        <v>0.2490421648131271</v>
      </c>
      <c r="P151" s="307">
        <f t="shared" si="36"/>
        <v>0.27689241505758366</v>
      </c>
      <c r="Q151" s="307">
        <f t="shared" si="36"/>
        <v>0.28274429455835365</v>
      </c>
      <c r="R151" s="307">
        <f t="shared" si="36"/>
        <v>0.29508195332428755</v>
      </c>
      <c r="S151" s="307">
        <f t="shared" si="36"/>
        <v>0.30532786036484239</v>
      </c>
      <c r="T151" s="307">
        <f t="shared" si="36"/>
        <v>0.29835390479722929</v>
      </c>
      <c r="U151" s="307">
        <f t="shared" si="36"/>
        <v>0.2877846816981488</v>
      </c>
      <c r="V151" s="456">
        <f t="shared" si="36"/>
        <v>0.28183714293222206</v>
      </c>
      <c r="W151" s="307">
        <f t="shared" si="36"/>
        <v>0.28827038508705949</v>
      </c>
      <c r="X151" s="307">
        <f t="shared" si="36"/>
        <v>0.3125</v>
      </c>
      <c r="Y151" s="307">
        <f t="shared" si="36"/>
        <v>0.27484144810391831</v>
      </c>
      <c r="Z151" s="307">
        <f t="shared" si="36"/>
        <v>0.26518218350529421</v>
      </c>
      <c r="AA151" s="307">
        <f t="shared" si="36"/>
        <v>0.25342464101182893</v>
      </c>
      <c r="AB151" s="644">
        <f t="shared" si="36"/>
        <v>0.33147631777320902</v>
      </c>
      <c r="AC151" s="645">
        <f>AC149/AC148</f>
        <v>0.29685658155014766</v>
      </c>
      <c r="AD151" s="131"/>
      <c r="AE151" s="131"/>
      <c r="AF151" s="131"/>
      <c r="AG151" s="131"/>
      <c r="AH151" s="131"/>
      <c r="AI151" s="131"/>
      <c r="AJ151" s="131"/>
      <c r="AK151" s="131"/>
      <c r="AL151" s="131"/>
      <c r="AM151" s="131"/>
      <c r="AN151" s="131"/>
      <c r="AO151" s="131"/>
      <c r="AP151" s="131"/>
      <c r="AQ151" s="131"/>
      <c r="AR151" s="131"/>
      <c r="AS151" s="131"/>
      <c r="AT151" s="131"/>
      <c r="AU151" s="131"/>
      <c r="AV151" s="131"/>
      <c r="AW151" s="131"/>
      <c r="AX151" s="131"/>
      <c r="AY151" s="131"/>
      <c r="AZ151" s="131"/>
      <c r="BA151" s="131"/>
      <c r="BB151" s="131"/>
      <c r="BC151" s="131"/>
      <c r="BD151" s="131"/>
      <c r="BE151" s="131"/>
      <c r="BF151" s="131"/>
      <c r="BG151" s="131"/>
      <c r="BH151" s="131"/>
      <c r="BI151" s="131"/>
      <c r="BJ151" s="131"/>
      <c r="BK151" s="131"/>
      <c r="BL151" s="131"/>
      <c r="BM151" s="131"/>
      <c r="BN151" s="131"/>
      <c r="BO151" s="131"/>
      <c r="BP151" s="131"/>
      <c r="BQ151" s="131"/>
      <c r="BR151" s="131"/>
      <c r="BS151" s="131"/>
      <c r="BT151" s="131"/>
      <c r="BU151" s="131"/>
      <c r="BV151" s="131"/>
      <c r="BW151" s="131"/>
      <c r="BX151" s="131"/>
      <c r="BY151" s="131"/>
      <c r="BZ151" s="131"/>
      <c r="CA151" s="131"/>
    </row>
    <row r="152" spans="1:79" s="4" customFormat="1" ht="11.25" customHeight="1">
      <c r="A152" s="2233" t="s">
        <v>197</v>
      </c>
      <c r="B152" s="2234" t="s">
        <v>618</v>
      </c>
      <c r="C152" s="69" t="s">
        <v>477</v>
      </c>
      <c r="D152" s="865" t="s">
        <v>459</v>
      </c>
      <c r="E152" s="1316">
        <v>1.7230799198150635</v>
      </c>
      <c r="F152" s="1317">
        <v>1.5414299964904785</v>
      </c>
      <c r="G152" s="1317">
        <v>1.3805400133132935</v>
      </c>
      <c r="H152" s="1317">
        <v>1.4116799831390381</v>
      </c>
      <c r="I152" s="1317">
        <v>1.4116799831390381</v>
      </c>
      <c r="J152" s="1317">
        <v>1.5310499668121338</v>
      </c>
      <c r="K152" s="1317">
        <v>1.7646000385284424</v>
      </c>
      <c r="L152" s="1317">
        <v>2.10194993019104</v>
      </c>
      <c r="M152" s="1317">
        <v>2.4963898658752441</v>
      </c>
      <c r="N152" s="1317">
        <v>2.6624698638916016</v>
      </c>
      <c r="O152" s="1317">
        <v>2.792219877243042</v>
      </c>
      <c r="P152" s="1317">
        <v>2.7247500419616699</v>
      </c>
      <c r="Q152" s="1317">
        <v>2.6780400276184082</v>
      </c>
      <c r="R152" s="1317">
        <v>2.6676599979400635</v>
      </c>
      <c r="S152" s="1317">
        <v>2.6313300132751465</v>
      </c>
      <c r="T152" s="1317">
        <v>2.6053800582885742</v>
      </c>
      <c r="U152" s="1317">
        <v>2.5898098945617676</v>
      </c>
      <c r="V152" s="1317">
        <v>2.6261398792266846</v>
      </c>
      <c r="W152" s="1317">
        <v>2.6676599979400635</v>
      </c>
      <c r="X152" s="1317">
        <v>2.5119600296020508</v>
      </c>
      <c r="Y152" s="1317">
        <v>2.6780400276184082</v>
      </c>
      <c r="Z152" s="1317">
        <v>2.4860100746154785</v>
      </c>
      <c r="AA152" s="1317">
        <v>2.2628400325775146</v>
      </c>
      <c r="AB152" s="1318">
        <v>1.8216899633407593</v>
      </c>
      <c r="AC152" s="630">
        <f>SUM(E152:AB152)</f>
        <v>53.768399477005005</v>
      </c>
      <c r="AD152" s="131"/>
      <c r="AE152" s="131"/>
      <c r="AF152" s="131"/>
      <c r="AG152" s="131"/>
      <c r="AH152" s="131"/>
      <c r="AI152" s="131"/>
      <c r="AJ152" s="131"/>
      <c r="AK152" s="131"/>
      <c r="AL152" s="131"/>
      <c r="AM152" s="131"/>
      <c r="AN152" s="131"/>
      <c r="AO152" s="131"/>
      <c r="AP152" s="131"/>
      <c r="AQ152" s="131"/>
      <c r="AR152" s="131"/>
      <c r="AS152" s="131"/>
      <c r="AT152" s="131"/>
      <c r="AU152" s="131"/>
      <c r="AV152" s="131"/>
      <c r="AW152" s="131"/>
      <c r="AX152" s="131"/>
      <c r="AY152" s="131"/>
      <c r="AZ152" s="131"/>
      <c r="BA152" s="131"/>
      <c r="BB152" s="131"/>
      <c r="BC152" s="131"/>
      <c r="BD152" s="131"/>
      <c r="BE152" s="131"/>
      <c r="BF152" s="131"/>
      <c r="BG152" s="131"/>
      <c r="BH152" s="131"/>
      <c r="BI152" s="131"/>
      <c r="BJ152" s="131"/>
      <c r="BK152" s="131"/>
      <c r="BL152" s="131"/>
      <c r="BM152" s="131"/>
      <c r="BN152" s="131"/>
      <c r="BO152" s="131"/>
      <c r="BP152" s="131"/>
      <c r="BQ152" s="131"/>
      <c r="BR152" s="131"/>
      <c r="BS152" s="131"/>
      <c r="BT152" s="131"/>
      <c r="BU152" s="131"/>
      <c r="BV152" s="131"/>
      <c r="BW152" s="131"/>
      <c r="BX152" s="131"/>
      <c r="BY152" s="131"/>
      <c r="BZ152" s="131"/>
      <c r="CA152" s="131"/>
    </row>
    <row r="153" spans="1:79" s="4" customFormat="1" thickBot="1">
      <c r="A153" s="2217"/>
      <c r="B153" s="2235"/>
      <c r="C153" s="11" t="s">
        <v>478</v>
      </c>
      <c r="D153" s="866" t="s">
        <v>459</v>
      </c>
      <c r="E153" s="1322">
        <v>0.37887001037597656</v>
      </c>
      <c r="F153" s="1323">
        <v>0.37887001037597656</v>
      </c>
      <c r="G153" s="1323">
        <v>0.22316999733448029</v>
      </c>
      <c r="H153" s="1323">
        <v>0.24392999708652496</v>
      </c>
      <c r="I153" s="1323">
        <v>0.3062099814414978</v>
      </c>
      <c r="J153" s="1323">
        <v>0.30101999640464783</v>
      </c>
      <c r="K153" s="1323">
        <v>0.33215999603271484</v>
      </c>
      <c r="L153" s="1323">
        <v>0.32696998119354248</v>
      </c>
      <c r="M153" s="1323">
        <v>0.43595999479293823</v>
      </c>
      <c r="N153" s="1323">
        <v>0.4930499792098999</v>
      </c>
      <c r="O153" s="1323">
        <v>0.61241996288299561</v>
      </c>
      <c r="P153" s="1323">
        <v>0.57089996337890625</v>
      </c>
      <c r="Q153" s="1323">
        <v>0.52419000864028931</v>
      </c>
      <c r="R153" s="1323">
        <v>0.52419000864028931</v>
      </c>
      <c r="S153" s="1323">
        <v>0.55014002323150635</v>
      </c>
      <c r="T153" s="1323">
        <v>0.40481999516487122</v>
      </c>
      <c r="U153" s="1323">
        <v>0.61760997772216797</v>
      </c>
      <c r="V153" s="1323">
        <v>0.59684997797012329</v>
      </c>
      <c r="W153" s="1323">
        <v>0.51899999380111694</v>
      </c>
      <c r="X153" s="1323">
        <v>0.58647000789642334</v>
      </c>
      <c r="Y153" s="1323">
        <v>0.53456997871398926</v>
      </c>
      <c r="Z153" s="1323">
        <v>0.46191000938415527</v>
      </c>
      <c r="AA153" s="1323">
        <v>0.45152997970581055</v>
      </c>
      <c r="AB153" s="1324">
        <v>0.4411500096321106</v>
      </c>
      <c r="AC153" s="557">
        <f>SUM(E153:AB153)</f>
        <v>10.815959841012955</v>
      </c>
      <c r="AD153" s="131"/>
      <c r="AE153" s="131"/>
      <c r="AF153" s="131"/>
      <c r="AG153" s="131"/>
      <c r="AH153" s="131"/>
      <c r="AI153" s="131"/>
      <c r="AJ153" s="131"/>
      <c r="AK153" s="131"/>
      <c r="AL153" s="131"/>
      <c r="AM153" s="131"/>
      <c r="AN153" s="131"/>
      <c r="AO153" s="131"/>
      <c r="AP153" s="131"/>
      <c r="AQ153" s="131"/>
      <c r="AR153" s="131"/>
      <c r="AS153" s="131"/>
      <c r="AT153" s="131"/>
      <c r="AU153" s="131"/>
      <c r="AV153" s="131"/>
      <c r="AW153" s="131"/>
      <c r="AX153" s="131"/>
      <c r="AY153" s="131"/>
      <c r="AZ153" s="131"/>
      <c r="BA153" s="131"/>
      <c r="BB153" s="131"/>
      <c r="BC153" s="131"/>
      <c r="BD153" s="131"/>
      <c r="BE153" s="131"/>
      <c r="BF153" s="131"/>
      <c r="BG153" s="131"/>
      <c r="BH153" s="131"/>
      <c r="BI153" s="131"/>
      <c r="BJ153" s="131"/>
      <c r="BK153" s="131"/>
      <c r="BL153" s="131"/>
      <c r="BM153" s="131"/>
      <c r="BN153" s="131"/>
      <c r="BO153" s="131"/>
      <c r="BP153" s="131"/>
      <c r="BQ153" s="131"/>
      <c r="BR153" s="131"/>
      <c r="BS153" s="131"/>
      <c r="BT153" s="131"/>
      <c r="BU153" s="131"/>
      <c r="BV153" s="131"/>
      <c r="BW153" s="131"/>
      <c r="BX153" s="131"/>
      <c r="BY153" s="131"/>
      <c r="BZ153" s="131"/>
      <c r="CA153" s="131"/>
    </row>
    <row r="154" spans="1:79" s="4" customFormat="1" ht="12">
      <c r="A154" s="2217"/>
      <c r="B154" s="2235"/>
      <c r="C154" s="11" t="s">
        <v>8</v>
      </c>
      <c r="D154" s="866" t="s">
        <v>459</v>
      </c>
      <c r="E154" s="1310">
        <v>100</v>
      </c>
      <c r="F154" s="1311">
        <v>90</v>
      </c>
      <c r="G154" s="1311">
        <v>85</v>
      </c>
      <c r="H154" s="1311">
        <v>82</v>
      </c>
      <c r="I154" s="1311">
        <v>86</v>
      </c>
      <c r="J154" s="1311">
        <v>91</v>
      </c>
      <c r="K154" s="1311">
        <v>103</v>
      </c>
      <c r="L154" s="1311">
        <v>127</v>
      </c>
      <c r="M154" s="1311">
        <v>147</v>
      </c>
      <c r="N154" s="1311">
        <v>158</v>
      </c>
      <c r="O154" s="1311">
        <v>165</v>
      </c>
      <c r="P154" s="1311">
        <v>155</v>
      </c>
      <c r="Q154" s="1311">
        <v>153</v>
      </c>
      <c r="R154" s="1311">
        <v>154</v>
      </c>
      <c r="S154" s="1311">
        <v>152</v>
      </c>
      <c r="T154" s="1311">
        <v>144</v>
      </c>
      <c r="U154" s="1311">
        <v>154</v>
      </c>
      <c r="V154" s="1311">
        <v>155</v>
      </c>
      <c r="W154" s="1311">
        <v>151</v>
      </c>
      <c r="X154" s="1311">
        <v>149</v>
      </c>
      <c r="Y154" s="1311">
        <v>152</v>
      </c>
      <c r="Z154" s="1311">
        <v>145</v>
      </c>
      <c r="AA154" s="1311">
        <v>131</v>
      </c>
      <c r="AB154" s="1312">
        <v>113</v>
      </c>
      <c r="AC154" s="558"/>
      <c r="AD154" s="311">
        <f>MAX(E154:AB154)</f>
        <v>165</v>
      </c>
      <c r="AE154" s="131"/>
      <c r="AF154" s="131"/>
      <c r="AG154" s="131"/>
      <c r="AH154" s="131"/>
      <c r="AI154" s="131"/>
      <c r="AJ154" s="131"/>
      <c r="AK154" s="131"/>
      <c r="AL154" s="131"/>
      <c r="AM154" s="131"/>
      <c r="AN154" s="131"/>
      <c r="AO154" s="131"/>
      <c r="AP154" s="131"/>
      <c r="AQ154" s="131"/>
      <c r="AR154" s="131"/>
      <c r="AS154" s="131"/>
      <c r="AT154" s="131"/>
      <c r="AU154" s="131"/>
      <c r="AV154" s="131"/>
      <c r="AW154" s="131"/>
      <c r="AX154" s="131"/>
      <c r="AY154" s="131"/>
      <c r="AZ154" s="131"/>
      <c r="BA154" s="131"/>
      <c r="BB154" s="131"/>
      <c r="BC154" s="131"/>
      <c r="BD154" s="131"/>
      <c r="BE154" s="131"/>
      <c r="BF154" s="131"/>
      <c r="BG154" s="131"/>
      <c r="BH154" s="131"/>
      <c r="BI154" s="131"/>
      <c r="BJ154" s="131"/>
      <c r="BK154" s="131"/>
      <c r="BL154" s="131"/>
      <c r="BM154" s="131"/>
      <c r="BN154" s="131"/>
      <c r="BO154" s="131"/>
      <c r="BP154" s="131"/>
      <c r="BQ154" s="131"/>
      <c r="BR154" s="131"/>
      <c r="BS154" s="131"/>
      <c r="BT154" s="131"/>
      <c r="BU154" s="131"/>
      <c r="BV154" s="131"/>
      <c r="BW154" s="131"/>
      <c r="BX154" s="131"/>
      <c r="BY154" s="131"/>
      <c r="BZ154" s="131"/>
      <c r="CA154" s="131"/>
    </row>
    <row r="155" spans="1:79" s="4" customFormat="1" ht="12" thickBot="1">
      <c r="A155" s="2250"/>
      <c r="B155" s="2251"/>
      <c r="C155" s="47" t="s">
        <v>16</v>
      </c>
      <c r="D155" s="47"/>
      <c r="E155" s="307">
        <f t="shared" ref="E155:AB155" si="37">E153/E152</f>
        <v>0.2198795343263244</v>
      </c>
      <c r="F155" s="307">
        <f t="shared" si="37"/>
        <v>0.24579125308225885</v>
      </c>
      <c r="G155" s="307">
        <f t="shared" si="37"/>
        <v>0.16165413184864719</v>
      </c>
      <c r="H155" s="456">
        <f t="shared" si="37"/>
        <v>0.17279411764705882</v>
      </c>
      <c r="I155" s="307">
        <f t="shared" si="37"/>
        <v>0.21691175415025971</v>
      </c>
      <c r="J155" s="307">
        <f t="shared" si="37"/>
        <v>0.19661017140506182</v>
      </c>
      <c r="K155" s="307">
        <f t="shared" si="37"/>
        <v>0.18823528775943693</v>
      </c>
      <c r="L155" s="307">
        <f t="shared" si="37"/>
        <v>0.15555555177464439</v>
      </c>
      <c r="M155" s="307">
        <f t="shared" si="37"/>
        <v>0.17463618193310079</v>
      </c>
      <c r="N155" s="456">
        <f t="shared" si="37"/>
        <v>0.18518518684347959</v>
      </c>
      <c r="O155" s="307">
        <f t="shared" si="37"/>
        <v>0.21933085136822447</v>
      </c>
      <c r="P155" s="307">
        <f t="shared" si="37"/>
        <v>0.20952379285693659</v>
      </c>
      <c r="Q155" s="307">
        <f t="shared" si="37"/>
        <v>0.19573643531626134</v>
      </c>
      <c r="R155" s="307">
        <f t="shared" si="37"/>
        <v>0.19649805786534372</v>
      </c>
      <c r="S155" s="307">
        <f t="shared" si="37"/>
        <v>0.20907298607777505</v>
      </c>
      <c r="T155" s="307">
        <f t="shared" si="37"/>
        <v>0.15537848072376434</v>
      </c>
      <c r="U155" s="307">
        <f t="shared" si="37"/>
        <v>0.23847695501475266</v>
      </c>
      <c r="V155" s="456">
        <f t="shared" si="37"/>
        <v>0.22727272933606141</v>
      </c>
      <c r="W155" s="307">
        <f t="shared" si="37"/>
        <v>0.19455252700939504</v>
      </c>
      <c r="X155" s="307">
        <f t="shared" si="37"/>
        <v>0.23347107477236928</v>
      </c>
      <c r="Y155" s="307">
        <f t="shared" si="37"/>
        <v>0.19961239309383455</v>
      </c>
      <c r="Z155" s="307">
        <f t="shared" si="37"/>
        <v>0.18580375602685392</v>
      </c>
      <c r="AA155" s="307">
        <f t="shared" si="37"/>
        <v>0.19954127256246657</v>
      </c>
      <c r="AB155" s="644">
        <f t="shared" si="37"/>
        <v>0.24216525232597472</v>
      </c>
      <c r="AC155" s="645">
        <f>AC153/AC152</f>
        <v>0.20115830015804337</v>
      </c>
      <c r="AD155" s="131"/>
      <c r="AE155" s="131"/>
      <c r="AF155" s="131"/>
      <c r="AG155" s="131"/>
      <c r="AH155" s="131"/>
      <c r="AI155" s="131"/>
      <c r="AJ155" s="131"/>
      <c r="AK155" s="131"/>
      <c r="AL155" s="131"/>
      <c r="AM155" s="131"/>
      <c r="AN155" s="131"/>
      <c r="AO155" s="131"/>
      <c r="AP155" s="131"/>
      <c r="AQ155" s="131"/>
      <c r="AR155" s="131"/>
      <c r="AS155" s="131"/>
      <c r="AT155" s="131"/>
      <c r="AU155" s="131"/>
      <c r="AV155" s="131"/>
      <c r="AW155" s="131"/>
      <c r="AX155" s="131"/>
      <c r="AY155" s="131"/>
      <c r="AZ155" s="131"/>
      <c r="BA155" s="131"/>
      <c r="BB155" s="131"/>
      <c r="BC155" s="131"/>
      <c r="BD155" s="131"/>
      <c r="BE155" s="131"/>
      <c r="BF155" s="131"/>
      <c r="BG155" s="131"/>
      <c r="BH155" s="131"/>
      <c r="BI155" s="131"/>
      <c r="BJ155" s="131"/>
      <c r="BK155" s="131"/>
      <c r="BL155" s="131"/>
      <c r="BM155" s="131"/>
      <c r="BN155" s="131"/>
      <c r="BO155" s="131"/>
      <c r="BP155" s="131"/>
      <c r="BQ155" s="131"/>
      <c r="BR155" s="131"/>
      <c r="BS155" s="131"/>
      <c r="BT155" s="131"/>
      <c r="BU155" s="131"/>
      <c r="BV155" s="131"/>
      <c r="BW155" s="131"/>
      <c r="BX155" s="131"/>
      <c r="BY155" s="131"/>
      <c r="BZ155" s="131"/>
      <c r="CA155" s="131"/>
    </row>
    <row r="156" spans="1:79" s="4" customFormat="1" ht="11.25">
      <c r="A156" s="660" t="s">
        <v>109</v>
      </c>
      <c r="B156" s="72" t="s">
        <v>18</v>
      </c>
      <c r="C156" s="69" t="s">
        <v>477</v>
      </c>
      <c r="D156" s="865" t="s">
        <v>499</v>
      </c>
      <c r="E156" s="585">
        <v>6.0000000000218273E-3</v>
      </c>
      <c r="F156" s="585">
        <v>1.1999999999934516E-2</v>
      </c>
      <c r="G156" s="585">
        <v>6.0000000000218273E-3</v>
      </c>
      <c r="H156" s="458">
        <v>2.999999999956344E-3</v>
      </c>
      <c r="I156" s="585">
        <v>6.0000000000218273E-3</v>
      </c>
      <c r="J156" s="585">
        <v>8.9999999999781713E-3</v>
      </c>
      <c r="K156" s="585">
        <v>6.0000000000218273E-3</v>
      </c>
      <c r="L156" s="585">
        <v>8.9999999999781713E-3</v>
      </c>
      <c r="M156" s="585">
        <v>9.0000000000873114E-3</v>
      </c>
      <c r="N156" s="458">
        <v>5.999999999912688E-3</v>
      </c>
      <c r="O156" s="585">
        <v>9.0000000000873114E-3</v>
      </c>
      <c r="P156" s="585">
        <v>5.999999999912688E-3</v>
      </c>
      <c r="Q156" s="585">
        <v>6.0000000000218273E-3</v>
      </c>
      <c r="R156" s="585">
        <v>1.2000000000043655E-2</v>
      </c>
      <c r="S156" s="585">
        <v>6.0000000000218273E-3</v>
      </c>
      <c r="T156" s="585">
        <v>8.9999999999781713E-3</v>
      </c>
      <c r="U156" s="585">
        <v>8.9999999999781713E-3</v>
      </c>
      <c r="V156" s="458">
        <v>6.0000000000218273E-3</v>
      </c>
      <c r="W156" s="585">
        <v>6.0000000000218273E-3</v>
      </c>
      <c r="X156" s="585">
        <v>5.999999999912688E-3</v>
      </c>
      <c r="Y156" s="585">
        <v>9.0000000000873114E-3</v>
      </c>
      <c r="Z156" s="585">
        <v>2.999999999956344E-3</v>
      </c>
      <c r="AA156" s="585">
        <v>6.0000000000218273E-3</v>
      </c>
      <c r="AB156" s="585">
        <v>6.0000000000218273E-3</v>
      </c>
      <c r="AC156" s="373">
        <f>SUM(E156:AB156)</f>
        <v>0.17100000000002175</v>
      </c>
      <c r="AD156" s="619">
        <f>MAX(E156:AB156)</f>
        <v>1.2000000000043655E-2</v>
      </c>
    </row>
    <row r="157" spans="1:79" s="4" customFormat="1" ht="12" thickBot="1">
      <c r="A157" s="663" t="s">
        <v>99</v>
      </c>
      <c r="B157" s="66" t="s">
        <v>19</v>
      </c>
      <c r="C157" s="48" t="s">
        <v>477</v>
      </c>
      <c r="D157" s="1173" t="s">
        <v>499</v>
      </c>
      <c r="E157" s="664">
        <v>5.999999999912688E-3</v>
      </c>
      <c r="F157" s="664">
        <v>0</v>
      </c>
      <c r="G157" s="664">
        <v>0</v>
      </c>
      <c r="H157" s="507">
        <v>2.999999999956344E-3</v>
      </c>
      <c r="I157" s="664">
        <v>0</v>
      </c>
      <c r="J157" s="664">
        <v>0</v>
      </c>
      <c r="K157" s="664">
        <v>0</v>
      </c>
      <c r="L157" s="664">
        <v>3.000000000174623E-3</v>
      </c>
      <c r="M157" s="664">
        <v>0</v>
      </c>
      <c r="N157" s="507">
        <v>0</v>
      </c>
      <c r="O157" s="664">
        <v>0</v>
      </c>
      <c r="P157" s="664">
        <v>0</v>
      </c>
      <c r="Q157" s="664">
        <v>0</v>
      </c>
      <c r="R157" s="664">
        <v>2.999999999956344E-3</v>
      </c>
      <c r="S157" s="664">
        <v>0</v>
      </c>
      <c r="T157" s="664">
        <v>0</v>
      </c>
      <c r="U157" s="664">
        <v>0</v>
      </c>
      <c r="V157" s="507">
        <v>2.999999999956344E-3</v>
      </c>
      <c r="W157" s="664">
        <v>0</v>
      </c>
      <c r="X157" s="664">
        <v>0</v>
      </c>
      <c r="Y157" s="664">
        <v>0</v>
      </c>
      <c r="Z157" s="664">
        <v>2.999999999956344E-3</v>
      </c>
      <c r="AA157" s="664">
        <v>0</v>
      </c>
      <c r="AB157" s="664">
        <v>2.999999999956344E-3</v>
      </c>
      <c r="AC157" s="134">
        <f>SUM(E157:AB157)</f>
        <v>2.3999999999869029E-2</v>
      </c>
      <c r="AD157" s="619">
        <f>MAX(E157:AB157)</f>
        <v>5.999999999912688E-3</v>
      </c>
    </row>
    <row r="158" spans="1:79" s="5" customFormat="1" ht="10.5" customHeight="1">
      <c r="A158" s="2241" t="s">
        <v>154</v>
      </c>
      <c r="B158" s="2323"/>
      <c r="C158" s="10" t="s">
        <v>477</v>
      </c>
      <c r="D158" s="10"/>
      <c r="E158" s="120">
        <f>SUM(E68,E72,E76,E80,E84,E88,E92,E96,E100,E104,E108,E112,E116,E120,E124,E128,E132,E136,E140,E144,E148,E152,E156:E157)</f>
        <v>11.273899928666518</v>
      </c>
      <c r="F158" s="120">
        <f t="shared" ref="F158:AC158" si="38">SUM(F68,F72,F76,F80,F84,F88,F92,F96,F100,F104,F108,F112,F116,F120,F124,F128,F132,F136,F140,F144,F148,F152,F156:F157)</f>
        <v>10.066329947470635</v>
      </c>
      <c r="G158" s="120">
        <f t="shared" si="38"/>
        <v>8.8098699806205776</v>
      </c>
      <c r="H158" s="434">
        <f t="shared" si="38"/>
        <v>10.004359966279772</v>
      </c>
      <c r="I158" s="120">
        <f t="shared" si="38"/>
        <v>9.6394500102985177</v>
      </c>
      <c r="J158" s="120">
        <f t="shared" si="38"/>
        <v>10.592919962311864</v>
      </c>
      <c r="K158" s="120">
        <f t="shared" si="38"/>
        <v>11.88961005973843</v>
      </c>
      <c r="L158" s="120">
        <f t="shared" si="38"/>
        <v>14.089279890061327</v>
      </c>
      <c r="M158" s="120">
        <f t="shared" si="38"/>
        <v>17.220689867781918</v>
      </c>
      <c r="N158" s="434">
        <f t="shared" si="38"/>
        <v>16.298499728773209</v>
      </c>
      <c r="O158" s="120">
        <f>SUM(O68,O72,O76,O80,O84,O88,O92,O96,O100,O104,O108,O112,O116,O120,O124,O128,O132,O136,O140,O144,O148,O152,O156:O157)</f>
        <v>18.695599755479002</v>
      </c>
      <c r="P158" s="120">
        <f t="shared" si="38"/>
        <v>22.026330100250121</v>
      </c>
      <c r="Q158" s="120">
        <f t="shared" si="38"/>
        <v>17.975229893494767</v>
      </c>
      <c r="R158" s="120">
        <f t="shared" si="38"/>
        <v>18.952380086899076</v>
      </c>
      <c r="S158" s="120">
        <f t="shared" si="38"/>
        <v>15.505850102232287</v>
      </c>
      <c r="T158" s="120">
        <f t="shared" si="38"/>
        <v>19.341520117569882</v>
      </c>
      <c r="U158" s="120">
        <f t="shared" si="38"/>
        <v>18.819579790113352</v>
      </c>
      <c r="V158" s="434">
        <f t="shared" si="38"/>
        <v>16.070149953843831</v>
      </c>
      <c r="W158" s="120">
        <f t="shared" si="38"/>
        <v>15.58782995185878</v>
      </c>
      <c r="X158" s="120">
        <f t="shared" si="38"/>
        <v>17.814480001830248</v>
      </c>
      <c r="Y158" s="120">
        <f t="shared" si="38"/>
        <v>16.939910013198666</v>
      </c>
      <c r="Z158" s="120">
        <f t="shared" si="38"/>
        <v>15.25707001419185</v>
      </c>
      <c r="AA158" s="120">
        <f t="shared" si="38"/>
        <v>13.659260094832135</v>
      </c>
      <c r="AB158" s="132">
        <f>SUM(AB68,AB72,AB76,AB80,AB84,AB88,AB92,AB96,AB100,AB104,AB108,AB112,AB116,AB120,AB124,AB128,AB132,AB136,AB140,AB144,AB148,AB152,AB156:AB157)</f>
        <v>10.481699926186815</v>
      </c>
      <c r="AC158" s="302">
        <f t="shared" si="38"/>
        <v>357.01179914398364</v>
      </c>
    </row>
    <row r="159" spans="1:79" s="5" customFormat="1" ht="10.5" customHeight="1" thickBot="1">
      <c r="A159" s="2299"/>
      <c r="B159" s="2300"/>
      <c r="C159" s="47" t="s">
        <v>478</v>
      </c>
      <c r="D159" s="47"/>
      <c r="E159" s="137">
        <f t="shared" ref="E159:AC159" si="39">SUM(E69,E73,E77,E81,E85,E89,E93,E97,E101,E105,E109,E113,E117,E121,E125,E129,E133,E137,E141,E145,E149,E153)</f>
        <v>4.1985900036813621</v>
      </c>
      <c r="F159" s="137">
        <f t="shared" si="39"/>
        <v>3.5746399890896114</v>
      </c>
      <c r="G159" s="137">
        <f t="shared" si="39"/>
        <v>2.9009699911360953</v>
      </c>
      <c r="H159" s="460">
        <f t="shared" si="39"/>
        <v>3.7454000062226678</v>
      </c>
      <c r="I159" s="137">
        <f t="shared" si="39"/>
        <v>3.2751500046726401</v>
      </c>
      <c r="J159" s="137">
        <f>SUM(J69,J73,J77,J81,J85,J89,J93,J97,J101,J105,J109,J113,J117,J121,J125,J129,J133,J137,J141,J145,J149,J153)</f>
        <v>3.8251300045487113</v>
      </c>
      <c r="K159" s="137">
        <f t="shared" si="39"/>
        <v>4.0946700041779245</v>
      </c>
      <c r="L159" s="137">
        <f t="shared" si="39"/>
        <v>4.3535199883458855</v>
      </c>
      <c r="M159" s="137">
        <f t="shared" si="39"/>
        <v>5.5013999863627587</v>
      </c>
      <c r="N159" s="460">
        <f t="shared" si="39"/>
        <v>5.2166499705305247</v>
      </c>
      <c r="O159" s="137">
        <f t="shared" si="39"/>
        <v>5.9187199846269003</v>
      </c>
      <c r="P159" s="137">
        <f>SUM(P69,P73,P77,P81,P85,P89,P93,P97,P101,P105,P109,P113,P117,P121,P125,P129,P133,P137,P141,P145,P149,P153)</f>
        <v>7.1813099398612064</v>
      </c>
      <c r="Q159" s="137">
        <f t="shared" si="39"/>
        <v>5.7068300002098038</v>
      </c>
      <c r="R159" s="137">
        <f t="shared" si="39"/>
        <v>6.6283499997146755</v>
      </c>
      <c r="S159" s="137">
        <f t="shared" si="39"/>
        <v>5.071650028896423</v>
      </c>
      <c r="T159" s="137">
        <f t="shared" si="39"/>
        <v>6.2183700010768419</v>
      </c>
      <c r="U159" s="137">
        <f t="shared" si="39"/>
        <v>6.4676199542042729</v>
      </c>
      <c r="V159" s="460">
        <f t="shared" si="39"/>
        <v>5.1646999547012387</v>
      </c>
      <c r="W159" s="137">
        <f t="shared" si="39"/>
        <v>4.9289499997135469</v>
      </c>
      <c r="X159" s="137">
        <f t="shared" si="39"/>
        <v>5.9008699992180622</v>
      </c>
      <c r="Y159" s="137">
        <f t="shared" si="39"/>
        <v>5.5100700004579304</v>
      </c>
      <c r="Z159" s="137">
        <f t="shared" si="39"/>
        <v>4.5175999863625256</v>
      </c>
      <c r="AA159" s="137">
        <f t="shared" si="39"/>
        <v>4.2010199579240801</v>
      </c>
      <c r="AB159" s="133">
        <f t="shared" si="39"/>
        <v>3.46795998735415</v>
      </c>
      <c r="AC159" s="302">
        <f t="shared" si="39"/>
        <v>117.57013974308984</v>
      </c>
    </row>
    <row r="160" spans="1:79" s="5" customFormat="1" ht="10.5" customHeight="1">
      <c r="A160" s="2236" t="s">
        <v>155</v>
      </c>
      <c r="B160" s="2237"/>
      <c r="C160" s="12" t="s">
        <v>477</v>
      </c>
      <c r="D160" s="12"/>
      <c r="E160" s="123">
        <f>E31+E35+E39+E43-E158</f>
        <v>9.7389801405503462E-2</v>
      </c>
      <c r="F160" s="123">
        <f t="shared" ref="F160:AA160" si="40">F31+F35+F39+F43-F158</f>
        <v>0.25138986969092514</v>
      </c>
      <c r="G160" s="123">
        <f t="shared" si="40"/>
        <v>0.87467005271987652</v>
      </c>
      <c r="H160" s="458">
        <f t="shared" si="40"/>
        <v>-0.76616001701524539</v>
      </c>
      <c r="I160" s="123">
        <f t="shared" si="40"/>
        <v>3.4709993363591707E-2</v>
      </c>
      <c r="J160" s="123">
        <f t="shared" si="40"/>
        <v>-0.11430992355453995</v>
      </c>
      <c r="K160" s="123">
        <f t="shared" si="40"/>
        <v>0.49372982215854222</v>
      </c>
      <c r="L160" s="123">
        <f t="shared" si="40"/>
        <v>0.76450014114289644</v>
      </c>
      <c r="M160" s="123">
        <f t="shared" si="40"/>
        <v>-0.21306023483208847</v>
      </c>
      <c r="N160" s="458">
        <f t="shared" si="40"/>
        <v>2.1934700950640718</v>
      </c>
      <c r="O160" s="123">
        <f>O31+O35+O39+O43-O158</f>
        <v>0.43473962859997783</v>
      </c>
      <c r="P160" s="123">
        <f t="shared" si="40"/>
        <v>-2.9790302383421619</v>
      </c>
      <c r="Q160" s="123">
        <f t="shared" si="40"/>
        <v>0.6205399887073817</v>
      </c>
      <c r="R160" s="123">
        <f t="shared" si="40"/>
        <v>-0.39294018936184472</v>
      </c>
      <c r="S160" s="123">
        <f t="shared" si="40"/>
        <v>2.4930698616043827</v>
      </c>
      <c r="T160" s="123">
        <f t="shared" si="40"/>
        <v>-1.5138698089608731</v>
      </c>
      <c r="U160" s="123">
        <f t="shared" si="40"/>
        <v>-1.8690399627665499</v>
      </c>
      <c r="V160" s="458">
        <f t="shared" si="40"/>
        <v>0.51708955001664236</v>
      </c>
      <c r="W160" s="123">
        <f t="shared" si="40"/>
        <v>0.98383986511204569</v>
      </c>
      <c r="X160" s="123">
        <f t="shared" si="40"/>
        <v>-1.9278899978629624</v>
      </c>
      <c r="Y160" s="123">
        <f t="shared" si="40"/>
        <v>-0.60698016357403262</v>
      </c>
      <c r="Z160" s="123">
        <f t="shared" si="40"/>
        <v>0.7852197196948687</v>
      </c>
      <c r="AA160" s="123">
        <f t="shared" si="40"/>
        <v>0.64437979393129297</v>
      </c>
      <c r="AB160" s="123">
        <f>AB31+AB35+AB39+AB43-AB158</f>
        <v>1.9898697311389295</v>
      </c>
      <c r="AC160" s="120">
        <f>AC31+AC35+AC39+AC43-AC158</f>
        <v>2.7953273780805716</v>
      </c>
    </row>
    <row r="161" spans="1:30" s="5" customFormat="1" ht="10.5" customHeight="1" thickBot="1">
      <c r="A161" s="2238"/>
      <c r="B161" s="2239"/>
      <c r="C161" s="9" t="s">
        <v>478</v>
      </c>
      <c r="D161" s="271"/>
      <c r="E161" s="123">
        <f>E32+E36+E40+E44-E159</f>
        <v>-1.4011799923898582</v>
      </c>
      <c r="F161" s="123">
        <f t="shared" ref="F161:AB161" si="41">F32+F36+F40+F44-F159</f>
        <v>-0.76166005248988</v>
      </c>
      <c r="G161" s="123">
        <f t="shared" si="41"/>
        <v>-0.4460999906544898</v>
      </c>
      <c r="H161" s="458">
        <f t="shared" si="41"/>
        <v>-1.3580000198363686</v>
      </c>
      <c r="I161" s="123">
        <f t="shared" si="41"/>
        <v>-0.71129000549279997</v>
      </c>
      <c r="J161" s="123">
        <f>J32+J36+J40+J44-J159</f>
        <v>-1.1937999614712425</v>
      </c>
      <c r="K161" s="123">
        <f t="shared" si="41"/>
        <v>-1.2245999639519418</v>
      </c>
      <c r="L161" s="123">
        <f t="shared" si="41"/>
        <v>-1.042299998092437</v>
      </c>
      <c r="M161" s="123">
        <f t="shared" si="41"/>
        <v>-1.510290078735653</v>
      </c>
      <c r="N161" s="458">
        <f t="shared" si="41"/>
        <v>-1.1528799743642955</v>
      </c>
      <c r="O161" s="123">
        <f t="shared" si="41"/>
        <v>-1.5487400070191732</v>
      </c>
      <c r="P161" s="123">
        <f>P32+P36+P40+P44-P159</f>
        <v>-3.0033600940703433</v>
      </c>
      <c r="Q161" s="123">
        <f t="shared" si="41"/>
        <v>-1.2641901128768875</v>
      </c>
      <c r="R161" s="123">
        <f t="shared" si="41"/>
        <v>-2.0196301143654019</v>
      </c>
      <c r="S161" s="123">
        <f t="shared" si="41"/>
        <v>-0.82104009456643645</v>
      </c>
      <c r="T161" s="123">
        <f t="shared" si="41"/>
        <v>-2.1234600648871904</v>
      </c>
      <c r="U161" s="123">
        <f t="shared" si="41"/>
        <v>-2.3571400629040715</v>
      </c>
      <c r="V161" s="458">
        <f t="shared" si="41"/>
        <v>-1.2670100757606564</v>
      </c>
      <c r="W161" s="123">
        <f t="shared" si="41"/>
        <v>-1.0156900762554475</v>
      </c>
      <c r="X161" s="123">
        <f t="shared" si="41"/>
        <v>-2.0395101049423969</v>
      </c>
      <c r="Y161" s="123">
        <f t="shared" si="41"/>
        <v>-1.9808699234010456</v>
      </c>
      <c r="Z161" s="123">
        <f t="shared" si="41"/>
        <v>-0.98840008811957514</v>
      </c>
      <c r="AA161" s="123">
        <f t="shared" si="41"/>
        <v>-1.1181599649431231</v>
      </c>
      <c r="AB161" s="123">
        <f t="shared" si="41"/>
        <v>-0.28129999561296959</v>
      </c>
      <c r="AC161" s="123">
        <f>AC32+AC36+AC40+AC44-AC159</f>
        <v>-32.630600817203685</v>
      </c>
    </row>
    <row r="162" spans="1:30" s="32" customFormat="1" ht="10.5" customHeight="1">
      <c r="A162" s="2280" t="s">
        <v>9</v>
      </c>
      <c r="B162" s="2281"/>
      <c r="C162" s="14" t="s">
        <v>477</v>
      </c>
      <c r="D162" s="14"/>
      <c r="E162" s="342">
        <f t="shared" ref="E162:AC162" si="42">E13+E18-E61-E158</f>
        <v>2.5679500802686075</v>
      </c>
      <c r="F162" s="342">
        <f t="shared" si="42"/>
        <v>-1.4390859541529011</v>
      </c>
      <c r="G162" s="342">
        <f t="shared" si="42"/>
        <v>0.55730008618770732</v>
      </c>
      <c r="H162" s="342">
        <f t="shared" si="42"/>
        <v>2.5828840270043472</v>
      </c>
      <c r="I162" s="342">
        <f>I13+I18-I61-I158</f>
        <v>-0.20688601873207801</v>
      </c>
      <c r="J162" s="342">
        <f t="shared" si="42"/>
        <v>3.9888560605691943</v>
      </c>
      <c r="K162" s="342">
        <f t="shared" si="42"/>
        <v>-0.75315409467830818</v>
      </c>
      <c r="L162" s="342">
        <f t="shared" si="42"/>
        <v>-3.2797937870004645</v>
      </c>
      <c r="M162" s="342">
        <f t="shared" si="42"/>
        <v>-1.4218438804637721</v>
      </c>
      <c r="N162" s="342">
        <f t="shared" si="42"/>
        <v>-0.64497368012973766</v>
      </c>
      <c r="O162" s="342">
        <f t="shared" si="42"/>
        <v>-0.96761572283667618</v>
      </c>
      <c r="P162" s="342">
        <f t="shared" si="42"/>
        <v>-1.8181980955032628</v>
      </c>
      <c r="Q162" s="342">
        <f t="shared" si="42"/>
        <v>3.6400940505898269</v>
      </c>
      <c r="R162" s="342">
        <f t="shared" si="42"/>
        <v>-6.4248082181030952E-2</v>
      </c>
      <c r="S162" s="342">
        <f t="shared" si="42"/>
        <v>-1.2958460967857519</v>
      </c>
      <c r="T162" s="342">
        <f t="shared" si="42"/>
        <v>0.88114385718607835</v>
      </c>
      <c r="U162" s="342">
        <f t="shared" si="42"/>
        <v>1.1209161205407838</v>
      </c>
      <c r="V162" s="342">
        <f t="shared" si="42"/>
        <v>7.01981039162618E-2</v>
      </c>
      <c r="W162" s="342">
        <f t="shared" si="42"/>
        <v>-0.73115202868687845</v>
      </c>
      <c r="X162" s="342">
        <f t="shared" si="42"/>
        <v>1.1765820385095367</v>
      </c>
      <c r="Y162" s="342">
        <f t="shared" si="42"/>
        <v>7.1152027142918683E-2</v>
      </c>
      <c r="Z162" s="342">
        <f t="shared" si="42"/>
        <v>-1.082189986420854</v>
      </c>
      <c r="AA162" s="342">
        <f t="shared" si="42"/>
        <v>-0.6663260538226865</v>
      </c>
      <c r="AB162" s="342">
        <f t="shared" si="42"/>
        <v>-1.9634459464984904</v>
      </c>
      <c r="AC162" s="340">
        <f t="shared" si="42"/>
        <v>0.32231702402231122</v>
      </c>
    </row>
    <row r="163" spans="1:30" s="32" customFormat="1" ht="10.5" customHeight="1" thickBot="1">
      <c r="A163" s="2282"/>
      <c r="B163" s="2283"/>
      <c r="C163" s="15" t="s">
        <v>478</v>
      </c>
      <c r="D163" s="275"/>
      <c r="E163" s="343">
        <f t="shared" ref="E163:AC163" si="43">E14+E19-E62-E159</f>
        <v>0.18769202188947354</v>
      </c>
      <c r="F163" s="343">
        <f t="shared" si="43"/>
        <v>0.23883403544791548</v>
      </c>
      <c r="G163" s="343">
        <f t="shared" si="43"/>
        <v>0.24523801859515837</v>
      </c>
      <c r="H163" s="343">
        <f t="shared" si="43"/>
        <v>0.56095603520395709</v>
      </c>
      <c r="I163" s="343">
        <f t="shared" si="43"/>
        <v>0.48019602055165844</v>
      </c>
      <c r="J163" s="343">
        <f t="shared" si="43"/>
        <v>0.52482197675256259</v>
      </c>
      <c r="K163" s="343">
        <f t="shared" si="43"/>
        <v>0.30614402121934248</v>
      </c>
      <c r="L163" s="343">
        <f>L14+L19-L62-L159</f>
        <v>-4.7164006501395406E-2</v>
      </c>
      <c r="M163" s="343">
        <f t="shared" si="43"/>
        <v>0.69776405610347769</v>
      </c>
      <c r="N163" s="343">
        <f t="shared" si="43"/>
        <v>0.30798204230755832</v>
      </c>
      <c r="O163" s="343">
        <f t="shared" si="43"/>
        <v>0.90411407319632886</v>
      </c>
      <c r="P163" s="343">
        <f t="shared" si="43"/>
        <v>0.85253410433891652</v>
      </c>
      <c r="Q163" s="343">
        <f>Q14+Q19-Q62-Q159</f>
        <v>2.341546014014428</v>
      </c>
      <c r="R163" s="343">
        <f t="shared" si="43"/>
        <v>0.8399520284791997</v>
      </c>
      <c r="S163" s="343">
        <f t="shared" si="43"/>
        <v>0.25679997138367661</v>
      </c>
      <c r="T163" s="343">
        <f t="shared" si="43"/>
        <v>1.7500800588055014</v>
      </c>
      <c r="U163" s="343">
        <f t="shared" si="43"/>
        <v>0.86262812034198877</v>
      </c>
      <c r="V163" s="343">
        <f>V14+V19-V62-V159</f>
        <v>1.1507200267718032</v>
      </c>
      <c r="W163" s="343">
        <f t="shared" si="43"/>
        <v>8.3419824549704202E-3</v>
      </c>
      <c r="X163" s="343">
        <f t="shared" si="43"/>
        <v>2.4599440261831065</v>
      </c>
      <c r="Y163" s="343">
        <f t="shared" si="43"/>
        <v>0.28340399428297669</v>
      </c>
      <c r="Z163" s="343">
        <f t="shared" si="43"/>
        <v>0.36883004111696582</v>
      </c>
      <c r="AA163" s="343">
        <f t="shared" si="43"/>
        <v>4.7208084196819655E-2</v>
      </c>
      <c r="AB163" s="343">
        <f t="shared" si="43"/>
        <v>1.6873120220206621</v>
      </c>
      <c r="AC163" s="341">
        <f t="shared" si="43"/>
        <v>17.315878769157052</v>
      </c>
    </row>
    <row r="164" spans="1:30" s="325" customFormat="1" ht="30" customHeight="1" thickBot="1">
      <c r="A164" s="322"/>
      <c r="B164" s="323"/>
      <c r="C164" s="324" t="s">
        <v>279</v>
      </c>
      <c r="E164" s="326"/>
      <c r="F164" s="326"/>
      <c r="G164" s="326"/>
      <c r="H164" s="469">
        <f>SUM(H112,H116,H124,H136,H140,H132,H144,H68,H72,H100,H96,H104,H92,H84,H76,H108)</f>
        <v>5.355000000001394</v>
      </c>
      <c r="I164" s="469"/>
      <c r="J164" s="349"/>
      <c r="K164" s="349"/>
      <c r="L164" s="349"/>
      <c r="M164" s="349"/>
      <c r="N164" s="469">
        <f>SUM(N112,N116,N124,N136,N140,N132,N144,N68,N72,N100,N96,N104,N92,N84,N76,N108)</f>
        <v>8.39059999999842</v>
      </c>
      <c r="O164" s="349"/>
      <c r="P164" s="349"/>
      <c r="Q164" s="349"/>
      <c r="R164" s="349"/>
      <c r="S164" s="349"/>
      <c r="T164" s="349"/>
      <c r="U164" s="349"/>
      <c r="V164" s="469">
        <f>SUM(V112,V116,V124,V136,V140,V132,V144,V68,V72,V100,V96,V104,V92,V84,V76,V108)</f>
        <v>8.3690000000013036</v>
      </c>
      <c r="W164" s="349"/>
      <c r="X164" s="349"/>
      <c r="Y164" s="327">
        <f>SUM(Y112,Y116,Y124,Y136,Y140,Y132,Y144,Y68,Y72,Y100,Y96,Y104,Y92,Y84,Y76,Y108)</f>
        <v>8.8779999999992025</v>
      </c>
      <c r="Z164" s="349"/>
      <c r="AA164" s="349"/>
      <c r="AB164" s="349"/>
      <c r="AC164" s="349"/>
    </row>
    <row r="165" spans="1:30" s="5" customFormat="1" ht="28.5" customHeight="1">
      <c r="A165" s="87" t="s">
        <v>17</v>
      </c>
      <c r="B165" s="89" t="s">
        <v>5</v>
      </c>
      <c r="C165" s="6" t="s">
        <v>14</v>
      </c>
      <c r="D165" s="6" t="s">
        <v>491</v>
      </c>
      <c r="E165" s="2246" t="s">
        <v>15</v>
      </c>
      <c r="F165" s="2246"/>
      <c r="G165" s="2246"/>
      <c r="H165" s="2246"/>
      <c r="I165" s="2246"/>
      <c r="J165" s="2246"/>
      <c r="K165" s="2246"/>
      <c r="L165" s="2246"/>
      <c r="M165" s="2246"/>
      <c r="N165" s="2246"/>
      <c r="O165" s="2246"/>
      <c r="P165" s="2246"/>
      <c r="Q165" s="2246"/>
      <c r="R165" s="2246"/>
      <c r="S165" s="2246"/>
      <c r="T165" s="2246"/>
      <c r="U165" s="2246"/>
      <c r="V165" s="2246"/>
      <c r="W165" s="2246"/>
      <c r="X165" s="2246"/>
      <c r="Y165" s="2246"/>
      <c r="Z165" s="2246"/>
      <c r="AA165" s="2246"/>
      <c r="AB165" s="2246"/>
      <c r="AC165" s="2377" t="s">
        <v>10</v>
      </c>
    </row>
    <row r="166" spans="1:30" s="13" customFormat="1" ht="12.75" customHeight="1" thickBot="1">
      <c r="A166" s="2248" t="s">
        <v>146</v>
      </c>
      <c r="B166" s="2249"/>
      <c r="C166" s="17"/>
      <c r="D166" s="17"/>
      <c r="E166" s="18">
        <v>1</v>
      </c>
      <c r="F166" s="18">
        <v>2</v>
      </c>
      <c r="G166" s="18">
        <v>3</v>
      </c>
      <c r="H166" s="18">
        <v>4</v>
      </c>
      <c r="I166" s="18">
        <v>5</v>
      </c>
      <c r="J166" s="18">
        <v>6</v>
      </c>
      <c r="K166" s="18">
        <v>7</v>
      </c>
      <c r="L166" s="18">
        <v>8</v>
      </c>
      <c r="M166" s="18">
        <v>9</v>
      </c>
      <c r="N166" s="18">
        <v>10</v>
      </c>
      <c r="O166" s="18">
        <v>11</v>
      </c>
      <c r="P166" s="18">
        <v>12</v>
      </c>
      <c r="Q166" s="18">
        <v>13</v>
      </c>
      <c r="R166" s="18">
        <v>14</v>
      </c>
      <c r="S166" s="18">
        <v>15</v>
      </c>
      <c r="T166" s="18">
        <v>16</v>
      </c>
      <c r="U166" s="18">
        <v>17</v>
      </c>
      <c r="V166" s="18">
        <v>18</v>
      </c>
      <c r="W166" s="18">
        <v>19</v>
      </c>
      <c r="X166" s="18">
        <v>20</v>
      </c>
      <c r="Y166" s="18">
        <v>21</v>
      </c>
      <c r="Z166" s="18">
        <v>22</v>
      </c>
      <c r="AA166" s="18">
        <v>23</v>
      </c>
      <c r="AB166" s="18">
        <v>24</v>
      </c>
      <c r="AC166" s="2378"/>
    </row>
    <row r="167" spans="1:30" s="13" customFormat="1" ht="12.75" customHeight="1">
      <c r="A167" s="19" t="s">
        <v>6</v>
      </c>
      <c r="B167" s="20"/>
      <c r="C167" s="21"/>
      <c r="D167" s="867"/>
      <c r="E167" s="20">
        <v>7</v>
      </c>
      <c r="F167" s="20">
        <v>7</v>
      </c>
      <c r="G167" s="20">
        <v>7</v>
      </c>
      <c r="H167" s="20">
        <v>7</v>
      </c>
      <c r="I167" s="20">
        <v>7</v>
      </c>
      <c r="J167" s="20">
        <v>7</v>
      </c>
      <c r="K167" s="20">
        <v>7</v>
      </c>
      <c r="L167" s="20">
        <v>7</v>
      </c>
      <c r="M167" s="20">
        <v>7</v>
      </c>
      <c r="N167" s="20">
        <v>7</v>
      </c>
      <c r="O167" s="20">
        <v>7</v>
      </c>
      <c r="P167" s="20">
        <v>7</v>
      </c>
      <c r="Q167" s="20">
        <v>7</v>
      </c>
      <c r="R167" s="20">
        <v>7</v>
      </c>
      <c r="S167" s="20">
        <v>7</v>
      </c>
      <c r="T167" s="20">
        <v>7</v>
      </c>
      <c r="U167" s="20">
        <v>7</v>
      </c>
      <c r="V167" s="20">
        <v>7</v>
      </c>
      <c r="W167" s="20">
        <v>7</v>
      </c>
      <c r="X167" s="20">
        <v>7</v>
      </c>
      <c r="Y167" s="20">
        <v>7</v>
      </c>
      <c r="Z167" s="20">
        <v>7</v>
      </c>
      <c r="AA167" s="20">
        <v>7</v>
      </c>
      <c r="AB167" s="20">
        <v>7</v>
      </c>
      <c r="AC167" s="381"/>
    </row>
    <row r="168" spans="1:30" s="13" customFormat="1" ht="12.75" customHeight="1" thickBot="1">
      <c r="A168" s="38" t="s">
        <v>7</v>
      </c>
      <c r="B168" s="39"/>
      <c r="C168" s="40"/>
      <c r="D168" s="1173"/>
      <c r="E168" s="39">
        <v>6</v>
      </c>
      <c r="F168" s="39">
        <v>6</v>
      </c>
      <c r="G168" s="39">
        <v>6</v>
      </c>
      <c r="H168" s="39">
        <v>6</v>
      </c>
      <c r="I168" s="39">
        <v>6</v>
      </c>
      <c r="J168" s="39">
        <v>6</v>
      </c>
      <c r="K168" s="39">
        <v>6</v>
      </c>
      <c r="L168" s="39">
        <v>6</v>
      </c>
      <c r="M168" s="39">
        <v>6</v>
      </c>
      <c r="N168" s="39">
        <v>6</v>
      </c>
      <c r="O168" s="39">
        <v>6</v>
      </c>
      <c r="P168" s="39">
        <v>6</v>
      </c>
      <c r="Q168" s="39">
        <v>6</v>
      </c>
      <c r="R168" s="39">
        <v>6</v>
      </c>
      <c r="S168" s="39">
        <v>6</v>
      </c>
      <c r="T168" s="39">
        <v>6</v>
      </c>
      <c r="U168" s="39">
        <v>6</v>
      </c>
      <c r="V168" s="39">
        <v>6</v>
      </c>
      <c r="W168" s="39">
        <v>6</v>
      </c>
      <c r="X168" s="39">
        <v>6</v>
      </c>
      <c r="Y168" s="39">
        <v>6</v>
      </c>
      <c r="Z168" s="39">
        <v>6</v>
      </c>
      <c r="AA168" s="39">
        <v>6</v>
      </c>
      <c r="AB168" s="39">
        <v>6</v>
      </c>
      <c r="AC168" s="382"/>
    </row>
    <row r="169" spans="1:30" s="5" customFormat="1" ht="12" customHeight="1">
      <c r="A169" s="2288" t="s">
        <v>11</v>
      </c>
      <c r="B169" s="2356" t="s">
        <v>131</v>
      </c>
      <c r="C169" s="10" t="s">
        <v>477</v>
      </c>
      <c r="D169" s="10" t="s">
        <v>460</v>
      </c>
      <c r="E169" s="90"/>
      <c r="F169" s="90"/>
      <c r="G169" s="90"/>
      <c r="H169" s="455"/>
      <c r="I169" s="90"/>
      <c r="J169" s="90"/>
      <c r="K169" s="90"/>
      <c r="L169" s="90"/>
      <c r="M169" s="90"/>
      <c r="N169" s="455"/>
      <c r="O169" s="90"/>
      <c r="P169" s="90"/>
      <c r="Q169" s="90"/>
      <c r="R169" s="90"/>
      <c r="S169" s="90"/>
      <c r="T169" s="90"/>
      <c r="U169" s="90"/>
      <c r="V169" s="455"/>
      <c r="W169" s="90"/>
      <c r="X169" s="90"/>
      <c r="Y169" s="90"/>
      <c r="Z169" s="90"/>
      <c r="AA169" s="90"/>
      <c r="AB169" s="90"/>
      <c r="AC169" s="132">
        <f>SUM(E169:AB169)</f>
        <v>0</v>
      </c>
    </row>
    <row r="170" spans="1:30" s="5" customFormat="1" ht="10.5" customHeight="1">
      <c r="A170" s="2278"/>
      <c r="B170" s="2357"/>
      <c r="C170" s="11" t="s">
        <v>478</v>
      </c>
      <c r="D170" s="11" t="s">
        <v>460</v>
      </c>
      <c r="E170" s="92"/>
      <c r="F170" s="92"/>
      <c r="G170" s="92"/>
      <c r="H170" s="457"/>
      <c r="I170" s="92"/>
      <c r="J170" s="92"/>
      <c r="K170" s="92"/>
      <c r="L170" s="92"/>
      <c r="M170" s="92"/>
      <c r="N170" s="457"/>
      <c r="O170" s="92"/>
      <c r="P170" s="92"/>
      <c r="Q170" s="92"/>
      <c r="R170" s="92"/>
      <c r="S170" s="92"/>
      <c r="T170" s="92"/>
      <c r="U170" s="92"/>
      <c r="V170" s="457"/>
      <c r="W170" s="92"/>
      <c r="X170" s="92"/>
      <c r="Y170" s="92"/>
      <c r="Z170" s="92"/>
      <c r="AA170" s="92"/>
      <c r="AB170" s="92"/>
      <c r="AC170" s="128">
        <f>SUM(E170:AB170)</f>
        <v>0</v>
      </c>
    </row>
    <row r="171" spans="1:30" s="5" customFormat="1" ht="10.5" customHeight="1">
      <c r="A171" s="2278"/>
      <c r="B171" s="2357"/>
      <c r="C171" s="11" t="s">
        <v>8</v>
      </c>
      <c r="D171" s="861" t="s">
        <v>459</v>
      </c>
      <c r="E171" s="1063">
        <v>10</v>
      </c>
      <c r="F171" s="1062">
        <v>8</v>
      </c>
      <c r="G171" s="1062">
        <v>8</v>
      </c>
      <c r="H171" s="1062">
        <v>8</v>
      </c>
      <c r="I171" s="1062">
        <v>8</v>
      </c>
      <c r="J171" s="1062">
        <v>10</v>
      </c>
      <c r="K171" s="1062">
        <v>10</v>
      </c>
      <c r="L171" s="1062">
        <v>11</v>
      </c>
      <c r="M171" s="1062">
        <v>13</v>
      </c>
      <c r="N171" s="1062">
        <v>13</v>
      </c>
      <c r="O171" s="1062">
        <v>14</v>
      </c>
      <c r="P171" s="1062">
        <v>13</v>
      </c>
      <c r="Q171" s="1062">
        <v>11</v>
      </c>
      <c r="R171" s="1062">
        <v>13</v>
      </c>
      <c r="S171" s="1062">
        <v>12</v>
      </c>
      <c r="T171" s="1062">
        <v>12</v>
      </c>
      <c r="U171" s="1062">
        <v>11</v>
      </c>
      <c r="V171" s="1062">
        <v>13</v>
      </c>
      <c r="W171" s="1062">
        <v>12</v>
      </c>
      <c r="X171" s="1062">
        <v>10</v>
      </c>
      <c r="Y171" s="1062">
        <v>10</v>
      </c>
      <c r="Z171" s="1062">
        <v>11</v>
      </c>
      <c r="AA171" s="1062">
        <v>10</v>
      </c>
      <c r="AB171" s="1064">
        <v>10</v>
      </c>
      <c r="AC171" s="128"/>
      <c r="AD171" s="311">
        <f>MAX(E171:AB171)</f>
        <v>14</v>
      </c>
    </row>
    <row r="172" spans="1:30" s="5" customFormat="1" ht="10.5" customHeight="1" thickBot="1">
      <c r="A172" s="2278"/>
      <c r="B172" s="2357"/>
      <c r="C172" s="11" t="s">
        <v>16</v>
      </c>
      <c r="D172" s="11"/>
      <c r="E172" s="92" t="e">
        <f t="shared" ref="E172:AC172" si="44">E170/E169</f>
        <v>#DIV/0!</v>
      </c>
      <c r="F172" s="92" t="e">
        <f t="shared" si="44"/>
        <v>#DIV/0!</v>
      </c>
      <c r="G172" s="92" t="e">
        <f t="shared" si="44"/>
        <v>#DIV/0!</v>
      </c>
      <c r="H172" s="456" t="e">
        <f t="shared" si="44"/>
        <v>#DIV/0!</v>
      </c>
      <c r="I172" s="92" t="e">
        <f t="shared" si="44"/>
        <v>#DIV/0!</v>
      </c>
      <c r="J172" s="92" t="e">
        <f t="shared" si="44"/>
        <v>#DIV/0!</v>
      </c>
      <c r="K172" s="92" t="e">
        <f t="shared" si="44"/>
        <v>#DIV/0!</v>
      </c>
      <c r="L172" s="92" t="e">
        <f t="shared" si="44"/>
        <v>#DIV/0!</v>
      </c>
      <c r="M172" s="92" t="e">
        <f t="shared" si="44"/>
        <v>#DIV/0!</v>
      </c>
      <c r="N172" s="456" t="e">
        <f t="shared" si="44"/>
        <v>#DIV/0!</v>
      </c>
      <c r="O172" s="92" t="e">
        <f t="shared" si="44"/>
        <v>#DIV/0!</v>
      </c>
      <c r="P172" s="92" t="e">
        <f t="shared" si="44"/>
        <v>#DIV/0!</v>
      </c>
      <c r="Q172" s="92" t="e">
        <f t="shared" si="44"/>
        <v>#DIV/0!</v>
      </c>
      <c r="R172" s="92" t="e">
        <f t="shared" si="44"/>
        <v>#DIV/0!</v>
      </c>
      <c r="S172" s="92" t="e">
        <f t="shared" si="44"/>
        <v>#DIV/0!</v>
      </c>
      <c r="T172" s="92" t="e">
        <f t="shared" si="44"/>
        <v>#DIV/0!</v>
      </c>
      <c r="U172" s="92" t="e">
        <f t="shared" si="44"/>
        <v>#DIV/0!</v>
      </c>
      <c r="V172" s="456" t="e">
        <f t="shared" si="44"/>
        <v>#DIV/0!</v>
      </c>
      <c r="W172" s="92" t="e">
        <f t="shared" si="44"/>
        <v>#DIV/0!</v>
      </c>
      <c r="X172" s="92" t="e">
        <f t="shared" si="44"/>
        <v>#DIV/0!</v>
      </c>
      <c r="Y172" s="92" t="e">
        <f t="shared" si="44"/>
        <v>#DIV/0!</v>
      </c>
      <c r="Z172" s="92" t="e">
        <f t="shared" si="44"/>
        <v>#DIV/0!</v>
      </c>
      <c r="AA172" s="92" t="e">
        <f t="shared" si="44"/>
        <v>#DIV/0!</v>
      </c>
      <c r="AB172" s="92" t="e">
        <f t="shared" si="44"/>
        <v>#DIV/0!</v>
      </c>
      <c r="AC172" s="128" t="e">
        <f t="shared" si="44"/>
        <v>#DIV/0!</v>
      </c>
    </row>
    <row r="173" spans="1:30" s="5" customFormat="1" ht="10.5" customHeight="1" thickBot="1">
      <c r="A173" s="2358"/>
      <c r="B173" s="2360"/>
      <c r="C173" s="451" t="s">
        <v>13</v>
      </c>
      <c r="D173" s="452" t="s">
        <v>460</v>
      </c>
      <c r="E173" s="453"/>
      <c r="F173" s="453"/>
      <c r="G173" s="453"/>
      <c r="H173" s="453"/>
      <c r="I173" s="453"/>
      <c r="J173" s="453"/>
      <c r="K173" s="453"/>
      <c r="L173" s="453"/>
      <c r="M173" s="453"/>
      <c r="N173" s="453"/>
      <c r="O173" s="453"/>
      <c r="P173" s="453"/>
      <c r="Q173" s="453"/>
      <c r="R173" s="453"/>
      <c r="S173" s="453"/>
      <c r="T173" s="453"/>
      <c r="U173" s="453"/>
      <c r="V173" s="453"/>
      <c r="W173" s="453"/>
      <c r="X173" s="453"/>
      <c r="Y173" s="453"/>
      <c r="Z173" s="453"/>
      <c r="AA173" s="453"/>
      <c r="AB173" s="453"/>
      <c r="AC173" s="454"/>
    </row>
    <row r="174" spans="1:30" s="5" customFormat="1" ht="10.5" customHeight="1">
      <c r="A174" s="2288" t="s">
        <v>12</v>
      </c>
      <c r="B174" s="2289" t="s">
        <v>130</v>
      </c>
      <c r="C174" s="12" t="s">
        <v>477</v>
      </c>
      <c r="D174" s="12" t="s">
        <v>460</v>
      </c>
      <c r="E174" s="96"/>
      <c r="F174" s="96"/>
      <c r="G174" s="96"/>
      <c r="H174" s="455"/>
      <c r="I174" s="96"/>
      <c r="J174" s="96"/>
      <c r="K174" s="96"/>
      <c r="L174" s="96"/>
      <c r="M174" s="96"/>
      <c r="N174" s="455"/>
      <c r="O174" s="96"/>
      <c r="P174" s="96"/>
      <c r="Q174" s="96"/>
      <c r="R174" s="96"/>
      <c r="S174" s="96"/>
      <c r="T174" s="96"/>
      <c r="U174" s="96"/>
      <c r="V174" s="455"/>
      <c r="W174" s="96"/>
      <c r="X174" s="96"/>
      <c r="Y174" s="96"/>
      <c r="Z174" s="96"/>
      <c r="AA174" s="96"/>
      <c r="AB174" s="96"/>
      <c r="AC174" s="132">
        <f>SUM(E174:AB174)</f>
        <v>0</v>
      </c>
    </row>
    <row r="175" spans="1:30" s="5" customFormat="1" ht="10.5" customHeight="1">
      <c r="A175" s="2278"/>
      <c r="B175" s="2276"/>
      <c r="C175" s="8" t="s">
        <v>478</v>
      </c>
      <c r="D175" s="8" t="s">
        <v>460</v>
      </c>
      <c r="E175" s="92"/>
      <c r="F175" s="92"/>
      <c r="G175" s="92"/>
      <c r="H175" s="457"/>
      <c r="I175" s="92"/>
      <c r="J175" s="92"/>
      <c r="K175" s="92"/>
      <c r="L175" s="92"/>
      <c r="M175" s="92"/>
      <c r="N175" s="457"/>
      <c r="O175" s="92"/>
      <c r="P175" s="92"/>
      <c r="Q175" s="92"/>
      <c r="R175" s="92"/>
      <c r="S175" s="92"/>
      <c r="T175" s="92"/>
      <c r="U175" s="92"/>
      <c r="V175" s="457"/>
      <c r="W175" s="92"/>
      <c r="X175" s="92"/>
      <c r="Y175" s="92"/>
      <c r="Z175" s="92"/>
      <c r="AA175" s="92"/>
      <c r="AB175" s="92"/>
      <c r="AC175" s="135">
        <f>SUM(E175:AB175)</f>
        <v>0</v>
      </c>
    </row>
    <row r="176" spans="1:30" s="5" customFormat="1" ht="10.5" customHeight="1">
      <c r="A176" s="2278"/>
      <c r="B176" s="2276"/>
      <c r="C176" s="11" t="s">
        <v>8</v>
      </c>
      <c r="D176" s="861" t="s">
        <v>459</v>
      </c>
      <c r="E176" s="1066">
        <v>5</v>
      </c>
      <c r="F176" s="1065">
        <v>5</v>
      </c>
      <c r="G176" s="1065">
        <v>4</v>
      </c>
      <c r="H176" s="1065">
        <v>4</v>
      </c>
      <c r="I176" s="1065">
        <v>4</v>
      </c>
      <c r="J176" s="1065">
        <v>4</v>
      </c>
      <c r="K176" s="1065">
        <v>4</v>
      </c>
      <c r="L176" s="1065">
        <v>5</v>
      </c>
      <c r="M176" s="1065">
        <v>6</v>
      </c>
      <c r="N176" s="1065">
        <v>5</v>
      </c>
      <c r="O176" s="1065">
        <v>5</v>
      </c>
      <c r="P176" s="1065">
        <v>5</v>
      </c>
      <c r="Q176" s="1065">
        <v>5</v>
      </c>
      <c r="R176" s="1065">
        <v>5</v>
      </c>
      <c r="S176" s="1065">
        <v>5</v>
      </c>
      <c r="T176" s="1065">
        <v>4</v>
      </c>
      <c r="U176" s="1065">
        <v>5</v>
      </c>
      <c r="V176" s="1065">
        <v>4</v>
      </c>
      <c r="W176" s="1065">
        <v>4</v>
      </c>
      <c r="X176" s="1065">
        <v>6</v>
      </c>
      <c r="Y176" s="1065">
        <v>6</v>
      </c>
      <c r="Z176" s="1065">
        <v>5</v>
      </c>
      <c r="AA176" s="1065">
        <v>5</v>
      </c>
      <c r="AB176" s="1067">
        <v>4</v>
      </c>
      <c r="AC176" s="135"/>
      <c r="AD176" s="311">
        <f>MAX(E176:AB176)</f>
        <v>6</v>
      </c>
    </row>
    <row r="177" spans="1:30" s="5" customFormat="1" ht="10.5" customHeight="1" thickBot="1">
      <c r="A177" s="2278"/>
      <c r="B177" s="2276"/>
      <c r="C177" s="8" t="s">
        <v>16</v>
      </c>
      <c r="D177" s="8"/>
      <c r="E177" s="92" t="e">
        <f t="shared" ref="E177:AC177" si="45">E175/E174</f>
        <v>#DIV/0!</v>
      </c>
      <c r="F177" s="92" t="e">
        <f t="shared" si="45"/>
        <v>#DIV/0!</v>
      </c>
      <c r="G177" s="92" t="e">
        <f t="shared" si="45"/>
        <v>#DIV/0!</v>
      </c>
      <c r="H177" s="456" t="e">
        <f t="shared" si="45"/>
        <v>#DIV/0!</v>
      </c>
      <c r="I177" s="92" t="e">
        <f t="shared" si="45"/>
        <v>#DIV/0!</v>
      </c>
      <c r="J177" s="92" t="e">
        <f t="shared" si="45"/>
        <v>#DIV/0!</v>
      </c>
      <c r="K177" s="92" t="e">
        <f t="shared" si="45"/>
        <v>#DIV/0!</v>
      </c>
      <c r="L177" s="92" t="e">
        <f t="shared" si="45"/>
        <v>#DIV/0!</v>
      </c>
      <c r="M177" s="92" t="e">
        <f t="shared" si="45"/>
        <v>#DIV/0!</v>
      </c>
      <c r="N177" s="456" t="e">
        <f t="shared" si="45"/>
        <v>#DIV/0!</v>
      </c>
      <c r="O177" s="92" t="e">
        <f t="shared" si="45"/>
        <v>#DIV/0!</v>
      </c>
      <c r="P177" s="92" t="e">
        <f t="shared" si="45"/>
        <v>#DIV/0!</v>
      </c>
      <c r="Q177" s="92" t="e">
        <f t="shared" si="45"/>
        <v>#DIV/0!</v>
      </c>
      <c r="R177" s="92" t="e">
        <f t="shared" si="45"/>
        <v>#DIV/0!</v>
      </c>
      <c r="S177" s="92" t="e">
        <f t="shared" si="45"/>
        <v>#DIV/0!</v>
      </c>
      <c r="T177" s="92" t="e">
        <f t="shared" si="45"/>
        <v>#DIV/0!</v>
      </c>
      <c r="U177" s="92" t="e">
        <f t="shared" si="45"/>
        <v>#DIV/0!</v>
      </c>
      <c r="V177" s="456" t="e">
        <f t="shared" si="45"/>
        <v>#DIV/0!</v>
      </c>
      <c r="W177" s="92" t="e">
        <f t="shared" si="45"/>
        <v>#DIV/0!</v>
      </c>
      <c r="X177" s="92" t="e">
        <f t="shared" si="45"/>
        <v>#DIV/0!</v>
      </c>
      <c r="Y177" s="92" t="e">
        <f t="shared" si="45"/>
        <v>#DIV/0!</v>
      </c>
      <c r="Z177" s="92" t="e">
        <f t="shared" si="45"/>
        <v>#DIV/0!</v>
      </c>
      <c r="AA177" s="92" t="e">
        <f t="shared" si="45"/>
        <v>#DIV/0!</v>
      </c>
      <c r="AB177" s="92" t="e">
        <f t="shared" si="45"/>
        <v>#DIV/0!</v>
      </c>
      <c r="AC177" s="128" t="e">
        <f t="shared" si="45"/>
        <v>#DIV/0!</v>
      </c>
    </row>
    <row r="178" spans="1:30" s="5" customFormat="1" ht="10.5" customHeight="1" thickBot="1">
      <c r="A178" s="2358"/>
      <c r="B178" s="2359"/>
      <c r="C178" s="451" t="s">
        <v>13</v>
      </c>
      <c r="D178" s="452" t="s">
        <v>460</v>
      </c>
      <c r="E178" s="453"/>
      <c r="F178" s="453"/>
      <c r="G178" s="453"/>
      <c r="H178" s="453"/>
      <c r="I178" s="453"/>
      <c r="J178" s="453"/>
      <c r="K178" s="453"/>
      <c r="L178" s="453"/>
      <c r="M178" s="453"/>
      <c r="N178" s="453"/>
      <c r="O178" s="453"/>
      <c r="P178" s="453"/>
      <c r="Q178" s="453"/>
      <c r="R178" s="453"/>
      <c r="S178" s="453"/>
      <c r="T178" s="453"/>
      <c r="U178" s="453"/>
      <c r="V178" s="453"/>
      <c r="W178" s="453"/>
      <c r="X178" s="453"/>
      <c r="Y178" s="453"/>
      <c r="Z178" s="453"/>
      <c r="AA178" s="453"/>
      <c r="AB178" s="453"/>
      <c r="AC178" s="454"/>
    </row>
    <row r="179" spans="1:30" s="5" customFormat="1" ht="10.5" customHeight="1">
      <c r="A179" s="2288" t="s">
        <v>221</v>
      </c>
      <c r="B179" s="2356" t="s">
        <v>222</v>
      </c>
      <c r="C179" s="7" t="s">
        <v>477</v>
      </c>
      <c r="D179" s="868" t="s">
        <v>499</v>
      </c>
      <c r="E179" s="120">
        <v>0.48999999999796273</v>
      </c>
      <c r="F179" s="120">
        <v>0.55999999998675776</v>
      </c>
      <c r="G179" s="120">
        <v>0.83999999999286956</v>
      </c>
      <c r="H179" s="455">
        <v>0.84000000001833541</v>
      </c>
      <c r="I179" s="120">
        <v>0.77000000000407454</v>
      </c>
      <c r="J179" s="120">
        <v>0.76999999997860868</v>
      </c>
      <c r="K179" s="120">
        <v>0.98000000002139132</v>
      </c>
      <c r="L179" s="120">
        <v>1.0499999999847205</v>
      </c>
      <c r="M179" s="120">
        <v>1.1199999999989814</v>
      </c>
      <c r="N179" s="455">
        <v>1.2600000000020373</v>
      </c>
      <c r="O179" s="120">
        <v>1.2600000000020373</v>
      </c>
      <c r="P179" s="120">
        <v>1.2600000000020373</v>
      </c>
      <c r="Q179" s="120">
        <v>1.0500000000101863</v>
      </c>
      <c r="R179" s="120">
        <v>1.0499999999847205</v>
      </c>
      <c r="S179" s="120">
        <v>1.1199999999989814</v>
      </c>
      <c r="T179" s="120">
        <v>1.1900000000132422</v>
      </c>
      <c r="U179" s="120">
        <v>1.0499999999847205</v>
      </c>
      <c r="V179" s="455">
        <v>1.1900000000132422</v>
      </c>
      <c r="W179" s="120">
        <v>1.1199999999989814</v>
      </c>
      <c r="X179" s="120">
        <v>1.1199999999989814</v>
      </c>
      <c r="Y179" s="120">
        <v>1.0499999999847205</v>
      </c>
      <c r="Z179" s="120">
        <v>1.0500000000101863</v>
      </c>
      <c r="AA179" s="120">
        <v>0.83999999999286956</v>
      </c>
      <c r="AB179" s="120">
        <v>0.84000000001833541</v>
      </c>
      <c r="AC179" s="132">
        <f>SUM(E179:AB179)</f>
        <v>23.869999999998981</v>
      </c>
    </row>
    <row r="180" spans="1:30" s="5" customFormat="1" ht="10.5" customHeight="1">
      <c r="A180" s="2278"/>
      <c r="B180" s="2357"/>
      <c r="C180" s="8" t="s">
        <v>478</v>
      </c>
      <c r="D180" s="861" t="s">
        <v>499</v>
      </c>
      <c r="E180" s="92">
        <v>0.55999999999949068</v>
      </c>
      <c r="F180" s="92">
        <v>0.35000000000127329</v>
      </c>
      <c r="G180" s="92">
        <v>0.34999999999490683</v>
      </c>
      <c r="H180" s="457">
        <v>0.35000000000127329</v>
      </c>
      <c r="I180" s="92">
        <v>0.42000000000280124</v>
      </c>
      <c r="J180" s="92">
        <v>0.35000000000127329</v>
      </c>
      <c r="K180" s="92">
        <v>0.34999999999490683</v>
      </c>
      <c r="L180" s="92">
        <v>0.49000000000432919</v>
      </c>
      <c r="M180" s="92">
        <v>0.63000000000101863</v>
      </c>
      <c r="N180" s="457">
        <v>0.83999999999923602</v>
      </c>
      <c r="O180" s="92">
        <v>0.97999999999592546</v>
      </c>
      <c r="P180" s="92">
        <v>0.83999999999923602</v>
      </c>
      <c r="Q180" s="92">
        <v>0.63000000000101863</v>
      </c>
      <c r="R180" s="92">
        <v>0.42000000000280124</v>
      </c>
      <c r="S180" s="92">
        <v>0.35000000000127329</v>
      </c>
      <c r="T180" s="92">
        <v>0.69999999999618012</v>
      </c>
      <c r="U180" s="92">
        <v>0.70000000000254659</v>
      </c>
      <c r="V180" s="457">
        <v>0.69999999999618012</v>
      </c>
      <c r="W180" s="92">
        <v>0.70000000000254659</v>
      </c>
      <c r="X180" s="92">
        <v>0.70000000000254659</v>
      </c>
      <c r="Y180" s="92">
        <v>0.34999999999490683</v>
      </c>
      <c r="Z180" s="92">
        <v>0.35000000000127329</v>
      </c>
      <c r="AA180" s="92">
        <v>0.35000000000127329</v>
      </c>
      <c r="AB180" s="92">
        <v>0.35000000000127329</v>
      </c>
      <c r="AC180" s="135">
        <f>SUM(E180:AB180)</f>
        <v>12.809999999999491</v>
      </c>
    </row>
    <row r="181" spans="1:30" s="5" customFormat="1" ht="10.5" customHeight="1">
      <c r="A181" s="2278"/>
      <c r="B181" s="2357"/>
      <c r="C181" s="11" t="s">
        <v>8</v>
      </c>
      <c r="D181" s="861" t="s">
        <v>459</v>
      </c>
      <c r="E181" s="1069">
        <v>14</v>
      </c>
      <c r="F181" s="1068">
        <v>14</v>
      </c>
      <c r="G181" s="1068">
        <v>13</v>
      </c>
      <c r="H181" s="1068">
        <v>13</v>
      </c>
      <c r="I181" s="1068">
        <v>12</v>
      </c>
      <c r="J181" s="1068">
        <v>14</v>
      </c>
      <c r="K181" s="1068">
        <v>16</v>
      </c>
      <c r="L181" s="1068">
        <v>18</v>
      </c>
      <c r="M181" s="1068">
        <v>24</v>
      </c>
      <c r="N181" s="1068">
        <v>25</v>
      </c>
      <c r="O181" s="1068">
        <v>24</v>
      </c>
      <c r="P181" s="1068">
        <v>22</v>
      </c>
      <c r="Q181" s="1068">
        <v>17</v>
      </c>
      <c r="R181" s="1068">
        <v>20</v>
      </c>
      <c r="S181" s="1068">
        <v>22</v>
      </c>
      <c r="T181" s="1068">
        <v>20</v>
      </c>
      <c r="U181" s="1068">
        <v>20</v>
      </c>
      <c r="V181" s="1068">
        <v>22</v>
      </c>
      <c r="W181" s="1068">
        <v>20</v>
      </c>
      <c r="X181" s="1068">
        <v>18</v>
      </c>
      <c r="Y181" s="1068">
        <v>18</v>
      </c>
      <c r="Z181" s="1068">
        <v>16</v>
      </c>
      <c r="AA181" s="1068">
        <v>16</v>
      </c>
      <c r="AB181" s="1070">
        <v>15</v>
      </c>
      <c r="AC181" s="128"/>
    </row>
    <row r="182" spans="1:30" s="5" customFormat="1" ht="10.5" customHeight="1" thickBot="1">
      <c r="A182" s="2278"/>
      <c r="B182" s="2357"/>
      <c r="C182" s="8" t="s">
        <v>16</v>
      </c>
      <c r="D182" s="8"/>
      <c r="E182" s="121">
        <f t="shared" ref="E182:AC182" si="46">E180/E179</f>
        <v>1.1428571428608552</v>
      </c>
      <c r="F182" s="121">
        <f t="shared" si="46"/>
        <v>0.62500000001705303</v>
      </c>
      <c r="G182" s="121">
        <f t="shared" si="46"/>
        <v>0.41666666666414032</v>
      </c>
      <c r="H182" s="456">
        <f t="shared" si="46"/>
        <v>0.41666666665908753</v>
      </c>
      <c r="I182" s="121">
        <f t="shared" si="46"/>
        <v>0.54545454545529715</v>
      </c>
      <c r="J182" s="121">
        <f t="shared" si="46"/>
        <v>0.45454545455973588</v>
      </c>
      <c r="K182" s="121">
        <f t="shared" si="46"/>
        <v>0.35714285712986438</v>
      </c>
      <c r="L182" s="121">
        <f t="shared" si="46"/>
        <v>0.46666666667758061</v>
      </c>
      <c r="M182" s="121">
        <f t="shared" si="46"/>
        <v>0.56250000000142109</v>
      </c>
      <c r="N182" s="456">
        <f t="shared" si="46"/>
        <v>0.66666666666498242</v>
      </c>
      <c r="O182" s="121">
        <f t="shared" si="46"/>
        <v>0.77777777777328649</v>
      </c>
      <c r="P182" s="121">
        <f t="shared" si="46"/>
        <v>0.66666666666498242</v>
      </c>
      <c r="Q182" s="121">
        <f t="shared" si="46"/>
        <v>0.59999999999514941</v>
      </c>
      <c r="R182" s="121">
        <f t="shared" si="46"/>
        <v>0.40000000000848862</v>
      </c>
      <c r="S182" s="121">
        <f t="shared" si="46"/>
        <v>0.31250000000142109</v>
      </c>
      <c r="T182" s="121">
        <f t="shared" si="46"/>
        <v>0.58823529410789122</v>
      </c>
      <c r="U182" s="121">
        <f t="shared" si="46"/>
        <v>0.66666666667879326</v>
      </c>
      <c r="V182" s="456">
        <f t="shared" si="46"/>
        <v>0.58823529410789122</v>
      </c>
      <c r="W182" s="121">
        <f t="shared" si="46"/>
        <v>0.62500000000284217</v>
      </c>
      <c r="X182" s="121">
        <f t="shared" si="46"/>
        <v>0.62500000000284217</v>
      </c>
      <c r="Y182" s="121">
        <f t="shared" si="46"/>
        <v>0.33333333333333331</v>
      </c>
      <c r="Z182" s="121">
        <f t="shared" si="46"/>
        <v>0.33333333333131221</v>
      </c>
      <c r="AA182" s="121">
        <f t="shared" si="46"/>
        <v>0.41666666667171942</v>
      </c>
      <c r="AB182" s="121">
        <f t="shared" si="46"/>
        <v>0.41666666665908753</v>
      </c>
      <c r="AC182" s="128">
        <f t="shared" si="46"/>
        <v>0.53665689149560269</v>
      </c>
    </row>
    <row r="183" spans="1:30" s="5" customFormat="1" ht="10.5" customHeight="1">
      <c r="A183" s="2288" t="s">
        <v>132</v>
      </c>
      <c r="B183" s="2289" t="s">
        <v>133</v>
      </c>
      <c r="C183" s="7" t="s">
        <v>477</v>
      </c>
      <c r="D183" s="868" t="s">
        <v>499</v>
      </c>
      <c r="E183" s="90"/>
      <c r="F183" s="90"/>
      <c r="G183" s="90"/>
      <c r="H183" s="455"/>
      <c r="I183" s="90"/>
      <c r="J183" s="90"/>
      <c r="K183" s="90"/>
      <c r="L183" s="90"/>
      <c r="M183" s="90"/>
      <c r="N183" s="455"/>
      <c r="O183" s="90"/>
      <c r="P183" s="90"/>
      <c r="Q183" s="90"/>
      <c r="R183" s="90"/>
      <c r="S183" s="90"/>
      <c r="T183" s="90"/>
      <c r="U183" s="90"/>
      <c r="V183" s="455"/>
      <c r="W183" s="90"/>
      <c r="X183" s="90"/>
      <c r="Y183" s="90"/>
      <c r="Z183" s="90"/>
      <c r="AA183" s="90"/>
      <c r="AB183" s="90"/>
      <c r="AC183" s="132">
        <f>SUM(E183:AB183)</f>
        <v>0</v>
      </c>
    </row>
    <row r="184" spans="1:30" s="5" customFormat="1" ht="10.5" customHeight="1">
      <c r="A184" s="2278"/>
      <c r="B184" s="2276"/>
      <c r="C184" s="8" t="s">
        <v>478</v>
      </c>
      <c r="D184" s="861" t="s">
        <v>499</v>
      </c>
      <c r="E184" s="92"/>
      <c r="F184" s="92"/>
      <c r="G184" s="92"/>
      <c r="H184" s="457"/>
      <c r="I184" s="92"/>
      <c r="J184" s="92"/>
      <c r="K184" s="92"/>
      <c r="L184" s="92"/>
      <c r="M184" s="92"/>
      <c r="N184" s="457"/>
      <c r="O184" s="92"/>
      <c r="P184" s="92"/>
      <c r="Q184" s="92"/>
      <c r="R184" s="92"/>
      <c r="S184" s="92"/>
      <c r="T184" s="92"/>
      <c r="U184" s="92"/>
      <c r="V184" s="457"/>
      <c r="W184" s="92"/>
      <c r="X184" s="92"/>
      <c r="Y184" s="92"/>
      <c r="Z184" s="92"/>
      <c r="AA184" s="92"/>
      <c r="AB184" s="92"/>
      <c r="AC184" s="135">
        <f>SUM(E184:AB184)</f>
        <v>0</v>
      </c>
    </row>
    <row r="185" spans="1:30" s="5" customFormat="1" ht="10.5" customHeight="1">
      <c r="A185" s="2278"/>
      <c r="B185" s="2276"/>
      <c r="C185" s="11" t="s">
        <v>8</v>
      </c>
      <c r="D185" s="866" t="s">
        <v>459</v>
      </c>
      <c r="E185" s="122">
        <v>0</v>
      </c>
      <c r="F185" s="122">
        <v>0</v>
      </c>
      <c r="G185" s="122">
        <v>0</v>
      </c>
      <c r="H185" s="581">
        <v>0</v>
      </c>
      <c r="I185" s="122">
        <v>0</v>
      </c>
      <c r="J185" s="122">
        <v>0</v>
      </c>
      <c r="K185" s="122">
        <v>0</v>
      </c>
      <c r="L185" s="122">
        <v>0</v>
      </c>
      <c r="M185" s="122">
        <v>0</v>
      </c>
      <c r="N185" s="581">
        <v>0</v>
      </c>
      <c r="O185" s="122">
        <v>0</v>
      </c>
      <c r="P185" s="122">
        <v>0</v>
      </c>
      <c r="Q185" s="122">
        <v>0</v>
      </c>
      <c r="R185" s="122">
        <v>0</v>
      </c>
      <c r="S185" s="122">
        <v>0</v>
      </c>
      <c r="T185" s="122">
        <v>0</v>
      </c>
      <c r="U185" s="122">
        <v>0</v>
      </c>
      <c r="V185" s="581">
        <v>0</v>
      </c>
      <c r="W185" s="122">
        <v>0</v>
      </c>
      <c r="X185" s="122">
        <v>0</v>
      </c>
      <c r="Y185" s="122">
        <v>0</v>
      </c>
      <c r="Z185" s="122">
        <v>0</v>
      </c>
      <c r="AA185" s="122">
        <v>0</v>
      </c>
      <c r="AB185" s="122">
        <v>0</v>
      </c>
      <c r="AC185" s="135"/>
    </row>
    <row r="186" spans="1:30" s="5" customFormat="1" ht="10.5" customHeight="1" thickBot="1">
      <c r="A186" s="2278"/>
      <c r="B186" s="2276"/>
      <c r="C186" s="484" t="s">
        <v>16</v>
      </c>
      <c r="D186" s="484"/>
      <c r="E186" s="100" t="e">
        <f t="shared" ref="E186:AC186" si="47">E184/E183</f>
        <v>#DIV/0!</v>
      </c>
      <c r="F186" s="100" t="e">
        <f t="shared" si="47"/>
        <v>#DIV/0!</v>
      </c>
      <c r="G186" s="100" t="e">
        <f t="shared" si="47"/>
        <v>#DIV/0!</v>
      </c>
      <c r="H186" s="475" t="e">
        <f t="shared" si="47"/>
        <v>#DIV/0!</v>
      </c>
      <c r="I186" s="100" t="e">
        <f t="shared" si="47"/>
        <v>#DIV/0!</v>
      </c>
      <c r="J186" s="100" t="e">
        <f t="shared" si="47"/>
        <v>#DIV/0!</v>
      </c>
      <c r="K186" s="100" t="e">
        <f t="shared" si="47"/>
        <v>#DIV/0!</v>
      </c>
      <c r="L186" s="100" t="e">
        <f t="shared" si="47"/>
        <v>#DIV/0!</v>
      </c>
      <c r="M186" s="100" t="e">
        <f t="shared" si="47"/>
        <v>#DIV/0!</v>
      </c>
      <c r="N186" s="475" t="e">
        <f t="shared" si="47"/>
        <v>#DIV/0!</v>
      </c>
      <c r="O186" s="100" t="e">
        <f t="shared" si="47"/>
        <v>#DIV/0!</v>
      </c>
      <c r="P186" s="100" t="e">
        <f t="shared" si="47"/>
        <v>#DIV/0!</v>
      </c>
      <c r="Q186" s="100" t="e">
        <f t="shared" si="47"/>
        <v>#DIV/0!</v>
      </c>
      <c r="R186" s="100" t="e">
        <f t="shared" si="47"/>
        <v>#DIV/0!</v>
      </c>
      <c r="S186" s="100" t="e">
        <f t="shared" si="47"/>
        <v>#DIV/0!</v>
      </c>
      <c r="T186" s="100" t="e">
        <f t="shared" si="47"/>
        <v>#DIV/0!</v>
      </c>
      <c r="U186" s="100" t="e">
        <f t="shared" si="47"/>
        <v>#DIV/0!</v>
      </c>
      <c r="V186" s="475" t="e">
        <f t="shared" si="47"/>
        <v>#DIV/0!</v>
      </c>
      <c r="W186" s="100" t="e">
        <f t="shared" si="47"/>
        <v>#DIV/0!</v>
      </c>
      <c r="X186" s="100" t="e">
        <f t="shared" si="47"/>
        <v>#DIV/0!</v>
      </c>
      <c r="Y186" s="100" t="e">
        <f t="shared" si="47"/>
        <v>#DIV/0!</v>
      </c>
      <c r="Z186" s="100" t="e">
        <f t="shared" si="47"/>
        <v>#DIV/0!</v>
      </c>
      <c r="AA186" s="100" t="e">
        <f t="shared" si="47"/>
        <v>#DIV/0!</v>
      </c>
      <c r="AB186" s="100" t="e">
        <f t="shared" si="47"/>
        <v>#DIV/0!</v>
      </c>
      <c r="AC186" s="196" t="e">
        <f t="shared" si="47"/>
        <v>#DIV/0!</v>
      </c>
    </row>
    <row r="187" spans="1:30" s="5" customFormat="1" ht="10.5" customHeight="1">
      <c r="A187" s="2216" t="s">
        <v>108</v>
      </c>
      <c r="B187" s="2219" t="s">
        <v>150</v>
      </c>
      <c r="C187" s="10" t="s">
        <v>477</v>
      </c>
      <c r="D187" s="867" t="s">
        <v>499</v>
      </c>
      <c r="E187" s="90">
        <v>0.71999999999934516</v>
      </c>
      <c r="F187" s="90">
        <v>0.35999999999967258</v>
      </c>
      <c r="G187" s="90">
        <v>0.71999999999934516</v>
      </c>
      <c r="H187" s="455">
        <v>0.35999999999967258</v>
      </c>
      <c r="I187" s="90">
        <v>0.71999999999934516</v>
      </c>
      <c r="J187" s="90">
        <v>0.36000000000785803</v>
      </c>
      <c r="K187" s="90">
        <v>0.35999999999967258</v>
      </c>
      <c r="L187" s="90">
        <v>0.71999999999934516</v>
      </c>
      <c r="M187" s="90">
        <v>0.71999999999934516</v>
      </c>
      <c r="N187" s="455">
        <v>0.71999999999934516</v>
      </c>
      <c r="O187" s="90">
        <v>1.0799999999990177</v>
      </c>
      <c r="P187" s="90">
        <v>0.71999999999934516</v>
      </c>
      <c r="Q187" s="90">
        <v>0.71999999999934516</v>
      </c>
      <c r="R187" s="90">
        <v>0.71999999999934516</v>
      </c>
      <c r="S187" s="90">
        <v>1.0799999999990177</v>
      </c>
      <c r="T187" s="90">
        <v>0.71999999999934516</v>
      </c>
      <c r="U187" s="90">
        <v>0.71999999999934516</v>
      </c>
      <c r="V187" s="455">
        <v>0.72000000000753062</v>
      </c>
      <c r="W187" s="90">
        <v>0.71999999999934516</v>
      </c>
      <c r="X187" s="90">
        <v>0.71999999999934516</v>
      </c>
      <c r="Y187" s="90">
        <v>0.71999999999934516</v>
      </c>
      <c r="Z187" s="90">
        <v>0.35999999999967258</v>
      </c>
      <c r="AA187" s="90">
        <v>0.71999999999934516</v>
      </c>
      <c r="AB187" s="90">
        <v>0.35999999999967258</v>
      </c>
      <c r="AC187" s="132">
        <f>SUM(E187:AB187)</f>
        <v>15.840000000001965</v>
      </c>
    </row>
    <row r="188" spans="1:30" s="5" customFormat="1" ht="10.5" customHeight="1" thickBot="1">
      <c r="A188" s="2217"/>
      <c r="B188" s="2220"/>
      <c r="C188" s="11" t="s">
        <v>478</v>
      </c>
      <c r="D188" s="866" t="s">
        <v>499</v>
      </c>
      <c r="E188" s="126">
        <v>0.71999999995023245</v>
      </c>
      <c r="F188" s="126">
        <v>1.0800000000235741</v>
      </c>
      <c r="G188" s="126">
        <v>1.0800000000235741</v>
      </c>
      <c r="H188" s="457">
        <v>0.71999999995023245</v>
      </c>
      <c r="I188" s="126">
        <v>1.8000000000392902</v>
      </c>
      <c r="J188" s="126">
        <v>0.72000000001571607</v>
      </c>
      <c r="K188" s="126">
        <v>1.0799999999580905</v>
      </c>
      <c r="L188" s="126">
        <v>0.72000000001571607</v>
      </c>
      <c r="M188" s="126">
        <v>1.0800000000235741</v>
      </c>
      <c r="N188" s="457">
        <v>0.71999999995023245</v>
      </c>
      <c r="O188" s="126">
        <v>1.0800000000235741</v>
      </c>
      <c r="P188" s="126">
        <v>1.0800000000235741</v>
      </c>
      <c r="Q188" s="126">
        <v>0.71999999995023245</v>
      </c>
      <c r="R188" s="126">
        <v>1.0800000000235741</v>
      </c>
      <c r="S188" s="126">
        <v>1.0800000000235741</v>
      </c>
      <c r="T188" s="126">
        <v>1.0799999999580905</v>
      </c>
      <c r="U188" s="126">
        <v>1.0800000000235741</v>
      </c>
      <c r="V188" s="457">
        <v>1.0800000000235741</v>
      </c>
      <c r="W188" s="126">
        <v>1.0799999999580905</v>
      </c>
      <c r="X188" s="126">
        <v>1.0800000000235741</v>
      </c>
      <c r="Y188" s="126">
        <v>1.0800000000235741</v>
      </c>
      <c r="Z188" s="126">
        <v>0.71999999995023245</v>
      </c>
      <c r="AA188" s="126">
        <v>0.72000000001571607</v>
      </c>
      <c r="AB188" s="126">
        <v>0.72000000001571607</v>
      </c>
      <c r="AC188" s="128">
        <f>SUM(E188:AB188)</f>
        <v>23.399999999986903</v>
      </c>
    </row>
    <row r="189" spans="1:30" s="5" customFormat="1" ht="10.5" customHeight="1">
      <c r="A189" s="2217"/>
      <c r="B189" s="2220"/>
      <c r="C189" s="11" t="s">
        <v>8</v>
      </c>
      <c r="D189" s="866" t="s">
        <v>459</v>
      </c>
      <c r="E189" s="1071">
        <v>72</v>
      </c>
      <c r="F189" s="1072">
        <v>72</v>
      </c>
      <c r="G189" s="1072">
        <v>72</v>
      </c>
      <c r="H189" s="1072">
        <v>72</v>
      </c>
      <c r="I189" s="1072">
        <v>72</v>
      </c>
      <c r="J189" s="1072">
        <v>84</v>
      </c>
      <c r="K189" s="1072">
        <v>72</v>
      </c>
      <c r="L189" s="1072">
        <v>84</v>
      </c>
      <c r="M189" s="1072">
        <v>120</v>
      </c>
      <c r="N189" s="1072">
        <v>108</v>
      </c>
      <c r="O189" s="1072">
        <v>108</v>
      </c>
      <c r="P189" s="1072">
        <v>96</v>
      </c>
      <c r="Q189" s="1072">
        <v>96</v>
      </c>
      <c r="R189" s="1072">
        <v>108</v>
      </c>
      <c r="S189" s="1072">
        <v>108</v>
      </c>
      <c r="T189" s="1072">
        <v>108</v>
      </c>
      <c r="U189" s="1072">
        <v>84</v>
      </c>
      <c r="V189" s="1072">
        <v>108</v>
      </c>
      <c r="W189" s="1072">
        <v>72</v>
      </c>
      <c r="X189" s="1072">
        <v>96</v>
      </c>
      <c r="Y189" s="1072">
        <v>84</v>
      </c>
      <c r="Z189" s="1072">
        <v>84</v>
      </c>
      <c r="AA189" s="1072">
        <v>72</v>
      </c>
      <c r="AB189" s="1073">
        <v>72</v>
      </c>
      <c r="AC189" s="128"/>
    </row>
    <row r="190" spans="1:30" s="5" customFormat="1" ht="10.5" customHeight="1" thickBot="1">
      <c r="A190" s="2250"/>
      <c r="B190" s="2264"/>
      <c r="C190" s="47" t="s">
        <v>16</v>
      </c>
      <c r="D190" s="47"/>
      <c r="E190" s="137">
        <f t="shared" ref="E190:AC190" si="48">E188/E187</f>
        <v>0.9999999999317879</v>
      </c>
      <c r="F190" s="137">
        <f t="shared" si="48"/>
        <v>3.0000000000682121</v>
      </c>
      <c r="G190" s="137">
        <f t="shared" si="48"/>
        <v>1.5000000000341061</v>
      </c>
      <c r="H190" s="456">
        <f t="shared" si="48"/>
        <v>1.9999999998635758</v>
      </c>
      <c r="I190" s="137">
        <f t="shared" si="48"/>
        <v>2.5000000000568434</v>
      </c>
      <c r="J190" s="137">
        <f t="shared" si="48"/>
        <v>2</v>
      </c>
      <c r="K190" s="137">
        <f t="shared" si="48"/>
        <v>2.9999999998863132</v>
      </c>
      <c r="L190" s="137">
        <f t="shared" si="48"/>
        <v>1.0000000000227374</v>
      </c>
      <c r="M190" s="137">
        <f t="shared" si="48"/>
        <v>1.5000000000341061</v>
      </c>
      <c r="N190" s="456">
        <f t="shared" si="48"/>
        <v>0.9999999999317879</v>
      </c>
      <c r="O190" s="137">
        <f t="shared" si="48"/>
        <v>1.0000000000227374</v>
      </c>
      <c r="P190" s="137">
        <f t="shared" si="48"/>
        <v>1.5000000000341061</v>
      </c>
      <c r="Q190" s="137">
        <f t="shared" si="48"/>
        <v>0.9999999999317879</v>
      </c>
      <c r="R190" s="137">
        <f t="shared" si="48"/>
        <v>1.5000000000341061</v>
      </c>
      <c r="S190" s="137">
        <f t="shared" si="48"/>
        <v>1.0000000000227374</v>
      </c>
      <c r="T190" s="137">
        <f t="shared" si="48"/>
        <v>1.4999999999431566</v>
      </c>
      <c r="U190" s="137">
        <f t="shared" si="48"/>
        <v>1.5000000000341061</v>
      </c>
      <c r="V190" s="456">
        <f t="shared" si="48"/>
        <v>1.500000000017053</v>
      </c>
      <c r="W190" s="137">
        <f t="shared" si="48"/>
        <v>1.4999999999431566</v>
      </c>
      <c r="X190" s="137">
        <f t="shared" si="48"/>
        <v>1.5000000000341061</v>
      </c>
      <c r="Y190" s="137">
        <f t="shared" si="48"/>
        <v>1.5000000000341061</v>
      </c>
      <c r="Z190" s="137">
        <f t="shared" si="48"/>
        <v>1.9999999998635758</v>
      </c>
      <c r="AA190" s="137">
        <f t="shared" si="48"/>
        <v>1.0000000000227374</v>
      </c>
      <c r="AB190" s="137">
        <f t="shared" si="48"/>
        <v>2.0000000000454747</v>
      </c>
      <c r="AC190" s="133">
        <f t="shared" si="48"/>
        <v>1.4772727272717172</v>
      </c>
    </row>
    <row r="191" spans="1:30" s="5" customFormat="1" ht="10.5" customHeight="1">
      <c r="A191" s="2278" t="s">
        <v>94</v>
      </c>
      <c r="B191" s="2276" t="s">
        <v>151</v>
      </c>
      <c r="C191" s="12" t="s">
        <v>477</v>
      </c>
      <c r="D191" s="1798" t="s">
        <v>499</v>
      </c>
      <c r="E191" s="648">
        <v>0.71999999999934516</v>
      </c>
      <c r="F191" s="648">
        <v>0.35999999999148713</v>
      </c>
      <c r="G191" s="648">
        <v>0.71999999999934516</v>
      </c>
      <c r="H191" s="455">
        <v>0.36000000000785803</v>
      </c>
      <c r="I191" s="648">
        <v>0.71999999999934516</v>
      </c>
      <c r="J191" s="648">
        <v>0.36000000000785803</v>
      </c>
      <c r="K191" s="648">
        <v>0.71999999999934516</v>
      </c>
      <c r="L191" s="648">
        <v>0.71999999999934516</v>
      </c>
      <c r="M191" s="648">
        <v>0.71999999999934516</v>
      </c>
      <c r="N191" s="455">
        <v>1.4399999999986903</v>
      </c>
      <c r="O191" s="648">
        <v>1.0799999999908323</v>
      </c>
      <c r="P191" s="648">
        <v>0.36000000000785803</v>
      </c>
      <c r="Q191" s="648">
        <v>0.35999999999148713</v>
      </c>
      <c r="R191" s="648">
        <v>0.36000000000785803</v>
      </c>
      <c r="S191" s="648">
        <v>0.71999999999934516</v>
      </c>
      <c r="T191" s="648">
        <v>0.71999999999934516</v>
      </c>
      <c r="U191" s="648">
        <v>0.71999999999934516</v>
      </c>
      <c r="V191" s="455">
        <v>0.71999999999934516</v>
      </c>
      <c r="W191" s="648">
        <v>0.71999999999934516</v>
      </c>
      <c r="X191" s="648">
        <v>0.71999999999934516</v>
      </c>
      <c r="Y191" s="648">
        <v>0.71999999999934516</v>
      </c>
      <c r="Z191" s="648">
        <v>1.0800000000072032</v>
      </c>
      <c r="AA191" s="648">
        <v>0.71999999999934516</v>
      </c>
      <c r="AB191" s="648">
        <v>0.71999999999934516</v>
      </c>
      <c r="AC191" s="135">
        <f>SUM(E191:AB191)</f>
        <v>16.56000000000131</v>
      </c>
    </row>
    <row r="192" spans="1:30" s="5" customFormat="1" ht="10.5" customHeight="1">
      <c r="A192" s="2278"/>
      <c r="B192" s="2276"/>
      <c r="C192" s="8" t="s">
        <v>478</v>
      </c>
      <c r="D192" s="861" t="s">
        <v>499</v>
      </c>
      <c r="E192" s="121">
        <v>1.0000000000218279E-2</v>
      </c>
      <c r="F192" s="121">
        <v>0</v>
      </c>
      <c r="G192" s="121">
        <v>2.9999999999745341E-2</v>
      </c>
      <c r="H192" s="457">
        <v>1.0000000000218279E-2</v>
      </c>
      <c r="I192" s="121">
        <v>1.0000000000218279E-2</v>
      </c>
      <c r="J192" s="121">
        <v>0</v>
      </c>
      <c r="K192" s="121">
        <v>1.0000000000218279E-2</v>
      </c>
      <c r="L192" s="121">
        <v>1.0000000000218279E-2</v>
      </c>
      <c r="M192" s="121">
        <v>9.999999999308784E-3</v>
      </c>
      <c r="N192" s="457">
        <v>1.0000000000218279E-2</v>
      </c>
      <c r="O192" s="121">
        <v>1.0000000000218279E-2</v>
      </c>
      <c r="P192" s="121">
        <v>1.0000000000218279E-2</v>
      </c>
      <c r="Q192" s="121">
        <v>9.999999999308784E-3</v>
      </c>
      <c r="R192" s="121">
        <v>1.0000000000218279E-2</v>
      </c>
      <c r="S192" s="121">
        <v>1.0000000000218279E-2</v>
      </c>
      <c r="T192" s="121">
        <v>1.0000000000218279E-2</v>
      </c>
      <c r="U192" s="121">
        <v>9.999999999308784E-3</v>
      </c>
      <c r="V192" s="457">
        <v>1.0000000000218279E-2</v>
      </c>
      <c r="W192" s="121">
        <v>1.0000000000218279E-2</v>
      </c>
      <c r="X192" s="121">
        <v>1.0000000000218279E-2</v>
      </c>
      <c r="Y192" s="121">
        <v>9.999999999308784E-3</v>
      </c>
      <c r="Z192" s="121">
        <v>0</v>
      </c>
      <c r="AA192" s="121">
        <v>0</v>
      </c>
      <c r="AB192" s="121">
        <v>0</v>
      </c>
      <c r="AC192" s="135">
        <f>SUM(E192:AB192)</f>
        <v>0.21000000000003638</v>
      </c>
      <c r="AD192" s="5" t="s">
        <v>458</v>
      </c>
    </row>
    <row r="193" spans="1:78" s="5" customFormat="1" ht="10.5" customHeight="1">
      <c r="A193" s="2278"/>
      <c r="B193" s="2276"/>
      <c r="C193" s="11" t="s">
        <v>8</v>
      </c>
      <c r="D193" s="861" t="s">
        <v>459</v>
      </c>
      <c r="E193" s="1075">
        <v>72</v>
      </c>
      <c r="F193" s="1074">
        <v>60</v>
      </c>
      <c r="G193" s="1074">
        <v>60</v>
      </c>
      <c r="H193" s="1074">
        <v>60</v>
      </c>
      <c r="I193" s="1074">
        <v>60</v>
      </c>
      <c r="J193" s="1074">
        <v>72</v>
      </c>
      <c r="K193" s="1074">
        <v>84</v>
      </c>
      <c r="L193" s="1074">
        <v>84</v>
      </c>
      <c r="M193" s="1074">
        <v>72</v>
      </c>
      <c r="N193" s="1074">
        <v>84</v>
      </c>
      <c r="O193" s="1074">
        <v>72</v>
      </c>
      <c r="P193" s="1074">
        <v>72</v>
      </c>
      <c r="Q193" s="1074">
        <v>84</v>
      </c>
      <c r="R193" s="1074">
        <v>72</v>
      </c>
      <c r="S193" s="1074">
        <v>84</v>
      </c>
      <c r="T193" s="1074">
        <v>72</v>
      </c>
      <c r="U193" s="1074">
        <v>72</v>
      </c>
      <c r="V193" s="1074">
        <v>84</v>
      </c>
      <c r="W193" s="1074">
        <v>72</v>
      </c>
      <c r="X193" s="1074">
        <v>84</v>
      </c>
      <c r="Y193" s="1074">
        <v>96</v>
      </c>
      <c r="Z193" s="1074">
        <v>84</v>
      </c>
      <c r="AA193" s="1074">
        <v>72</v>
      </c>
      <c r="AB193" s="1076">
        <v>72</v>
      </c>
      <c r="AC193" s="586"/>
    </row>
    <row r="194" spans="1:78" s="5" customFormat="1" ht="10.5" customHeight="1" thickBot="1">
      <c r="A194" s="2278"/>
      <c r="B194" s="2276"/>
      <c r="C194" s="8" t="s">
        <v>16</v>
      </c>
      <c r="D194" s="8"/>
      <c r="E194" s="121">
        <f t="shared" ref="E194:AC194" si="49">E192/E191</f>
        <v>1.3888888889204686E-2</v>
      </c>
      <c r="F194" s="121">
        <f t="shared" si="49"/>
        <v>0</v>
      </c>
      <c r="G194" s="121">
        <f t="shared" si="49"/>
        <v>4.1666666666350868E-2</v>
      </c>
      <c r="H194" s="456">
        <f t="shared" si="49"/>
        <v>2.7777777777777776E-2</v>
      </c>
      <c r="I194" s="121">
        <f t="shared" si="49"/>
        <v>1.3888888889204686E-2</v>
      </c>
      <c r="J194" s="121">
        <f t="shared" si="49"/>
        <v>0</v>
      </c>
      <c r="K194" s="121">
        <f t="shared" si="49"/>
        <v>1.3888888889204686E-2</v>
      </c>
      <c r="L194" s="121">
        <f t="shared" si="49"/>
        <v>1.3888888889204686E-2</v>
      </c>
      <c r="M194" s="121">
        <f t="shared" si="49"/>
        <v>1.3888888887941498E-2</v>
      </c>
      <c r="N194" s="456">
        <f t="shared" si="49"/>
        <v>6.9444444446023429E-3</v>
      </c>
      <c r="O194" s="121">
        <f t="shared" si="49"/>
        <v>9.2592592595399682E-3</v>
      </c>
      <c r="P194" s="121">
        <f t="shared" si="49"/>
        <v>2.7777777777777776E-2</v>
      </c>
      <c r="Q194" s="121">
        <f t="shared" si="49"/>
        <v>2.7777777776514592E-2</v>
      </c>
      <c r="R194" s="121">
        <f t="shared" si="49"/>
        <v>2.7777777777777776E-2</v>
      </c>
      <c r="S194" s="121">
        <f t="shared" si="49"/>
        <v>1.3888888889204686E-2</v>
      </c>
      <c r="T194" s="121">
        <f t="shared" si="49"/>
        <v>1.3888888889204686E-2</v>
      </c>
      <c r="U194" s="121">
        <f t="shared" si="49"/>
        <v>1.3888888887941498E-2</v>
      </c>
      <c r="V194" s="456">
        <f t="shared" si="49"/>
        <v>1.3888888889204686E-2</v>
      </c>
      <c r="W194" s="121">
        <f t="shared" si="49"/>
        <v>1.3888888889204686E-2</v>
      </c>
      <c r="X194" s="121">
        <f t="shared" si="49"/>
        <v>1.3888888889204686E-2</v>
      </c>
      <c r="Y194" s="121">
        <f t="shared" si="49"/>
        <v>1.3888888887941498E-2</v>
      </c>
      <c r="Z194" s="121">
        <f t="shared" si="49"/>
        <v>0</v>
      </c>
      <c r="AA194" s="121">
        <f t="shared" si="49"/>
        <v>0</v>
      </c>
      <c r="AB194" s="121">
        <f t="shared" si="49"/>
        <v>0</v>
      </c>
      <c r="AC194" s="128">
        <f t="shared" si="49"/>
        <v>1.2681159420291049E-2</v>
      </c>
    </row>
    <row r="195" spans="1:78" s="5" customFormat="1" ht="10.5" customHeight="1">
      <c r="A195" s="283" t="s">
        <v>505</v>
      </c>
      <c r="B195" s="284"/>
      <c r="C195" s="285"/>
      <c r="D195" s="286"/>
      <c r="E195" s="286">
        <f>E179+E183+E187+E191</f>
        <v>1.9299999999966531</v>
      </c>
      <c r="F195" s="286">
        <f t="shared" ref="F195:AB195" si="50">F179+F183+F187+F191</f>
        <v>1.2799999999779175</v>
      </c>
      <c r="G195" s="286">
        <f t="shared" si="50"/>
        <v>2.2799999999915599</v>
      </c>
      <c r="H195" s="286">
        <f t="shared" si="50"/>
        <v>1.560000000025866</v>
      </c>
      <c r="I195" s="286">
        <f t="shared" si="50"/>
        <v>2.2100000000027649</v>
      </c>
      <c r="J195" s="286">
        <f t="shared" si="50"/>
        <v>1.4899999999943248</v>
      </c>
      <c r="K195" s="286">
        <f t="shared" si="50"/>
        <v>2.0600000000204091</v>
      </c>
      <c r="L195" s="286">
        <f t="shared" si="50"/>
        <v>2.4899999999834108</v>
      </c>
      <c r="M195" s="286">
        <f t="shared" si="50"/>
        <v>2.5599999999976717</v>
      </c>
      <c r="N195" s="286">
        <f t="shared" si="50"/>
        <v>3.4200000000000728</v>
      </c>
      <c r="O195" s="286">
        <f t="shared" si="50"/>
        <v>3.4199999999918873</v>
      </c>
      <c r="P195" s="286">
        <f t="shared" si="50"/>
        <v>2.3400000000092405</v>
      </c>
      <c r="Q195" s="286">
        <f t="shared" si="50"/>
        <v>2.1300000000010186</v>
      </c>
      <c r="R195" s="286">
        <f t="shared" si="50"/>
        <v>2.1299999999919237</v>
      </c>
      <c r="S195" s="286">
        <f t="shared" si="50"/>
        <v>2.9199999999973443</v>
      </c>
      <c r="T195" s="286">
        <f t="shared" si="50"/>
        <v>2.6300000000119326</v>
      </c>
      <c r="U195" s="286">
        <f t="shared" si="50"/>
        <v>2.4899999999834108</v>
      </c>
      <c r="V195" s="298">
        <f t="shared" si="50"/>
        <v>2.630000000020118</v>
      </c>
      <c r="W195" s="286">
        <f>W179+W183+W187+W191</f>
        <v>2.5599999999976717</v>
      </c>
      <c r="X195" s="286">
        <f t="shared" si="50"/>
        <v>2.5599999999976717</v>
      </c>
      <c r="Y195" s="286">
        <f t="shared" si="50"/>
        <v>2.4899999999834108</v>
      </c>
      <c r="Z195" s="286">
        <f t="shared" si="50"/>
        <v>2.4900000000170621</v>
      </c>
      <c r="AA195" s="286">
        <f t="shared" si="50"/>
        <v>2.2799999999915599</v>
      </c>
      <c r="AB195" s="286">
        <f t="shared" si="50"/>
        <v>1.9200000000173532</v>
      </c>
      <c r="AC195" s="287"/>
      <c r="AD195" s="131"/>
      <c r="AE195" s="131"/>
      <c r="AF195" s="131"/>
      <c r="AG195" s="131"/>
      <c r="AH195" s="131"/>
      <c r="AI195" s="131"/>
      <c r="AJ195" s="131"/>
      <c r="AK195" s="131"/>
      <c r="AL195" s="131"/>
      <c r="AM195" s="131"/>
      <c r="AN195" s="131"/>
      <c r="AO195" s="131"/>
      <c r="AP195" s="131"/>
      <c r="AQ195" s="131"/>
      <c r="AR195" s="131"/>
      <c r="AS195" s="131"/>
      <c r="AT195" s="131"/>
      <c r="AU195" s="131"/>
      <c r="AV195" s="131"/>
      <c r="AW195" s="131"/>
      <c r="AX195" s="131"/>
      <c r="AY195" s="131"/>
      <c r="AZ195" s="131"/>
      <c r="BA195" s="131"/>
      <c r="BB195" s="131"/>
      <c r="BC195" s="131"/>
      <c r="BD195" s="131"/>
      <c r="BE195" s="131"/>
      <c r="BF195" s="131"/>
      <c r="BG195" s="131"/>
      <c r="BH195" s="131"/>
      <c r="BI195" s="131"/>
      <c r="BJ195" s="131"/>
      <c r="BK195" s="131"/>
      <c r="BL195" s="131"/>
      <c r="BM195" s="131"/>
      <c r="BN195" s="131"/>
      <c r="BO195" s="131"/>
      <c r="BP195" s="131"/>
      <c r="BQ195" s="131"/>
      <c r="BR195" s="131"/>
      <c r="BS195" s="131"/>
      <c r="BT195" s="131"/>
      <c r="BU195" s="131"/>
      <c r="BV195" s="131"/>
      <c r="BW195" s="131"/>
      <c r="BX195" s="131"/>
      <c r="BY195" s="131"/>
      <c r="BZ195" s="131"/>
    </row>
    <row r="196" spans="1:78" s="5" customFormat="1" ht="10.5" customHeight="1">
      <c r="A196" s="288" t="s">
        <v>506</v>
      </c>
      <c r="B196" s="289"/>
      <c r="C196" s="290"/>
      <c r="D196" s="291"/>
      <c r="E196" s="291">
        <f>E180+E184+E188+E192</f>
        <v>1.2899999999499414</v>
      </c>
      <c r="F196" s="291">
        <f t="shared" ref="F196:AB196" si="51">F180+F184+F188+F192</f>
        <v>1.4300000000248474</v>
      </c>
      <c r="G196" s="291">
        <f t="shared" si="51"/>
        <v>1.4600000000182263</v>
      </c>
      <c r="H196" s="291">
        <f t="shared" si="51"/>
        <v>1.079999999951724</v>
      </c>
      <c r="I196" s="291">
        <f t="shared" si="51"/>
        <v>2.2300000000423097</v>
      </c>
      <c r="J196" s="291">
        <f t="shared" si="51"/>
        <v>1.0700000000169894</v>
      </c>
      <c r="K196" s="291">
        <f t="shared" si="51"/>
        <v>1.4399999999532156</v>
      </c>
      <c r="L196" s="291">
        <f t="shared" si="51"/>
        <v>1.2200000000202635</v>
      </c>
      <c r="M196" s="291">
        <f t="shared" si="51"/>
        <v>1.7200000000239015</v>
      </c>
      <c r="N196" s="291">
        <f t="shared" si="51"/>
        <v>1.5699999999496868</v>
      </c>
      <c r="O196" s="291">
        <f t="shared" si="51"/>
        <v>2.0700000000197178</v>
      </c>
      <c r="P196" s="291">
        <f t="shared" si="51"/>
        <v>1.9300000000230284</v>
      </c>
      <c r="Q196" s="291">
        <f t="shared" si="51"/>
        <v>1.3599999999505599</v>
      </c>
      <c r="R196" s="291">
        <f t="shared" si="51"/>
        <v>1.5100000000265936</v>
      </c>
      <c r="S196" s="291">
        <f t="shared" si="51"/>
        <v>1.4400000000250657</v>
      </c>
      <c r="T196" s="291">
        <f t="shared" si="51"/>
        <v>1.7899999999544889</v>
      </c>
      <c r="U196" s="291">
        <f t="shared" si="51"/>
        <v>1.7900000000254295</v>
      </c>
      <c r="V196" s="291">
        <f t="shared" si="51"/>
        <v>1.7900000000199725</v>
      </c>
      <c r="W196" s="291">
        <f t="shared" si="51"/>
        <v>1.7899999999608553</v>
      </c>
      <c r="X196" s="291">
        <f t="shared" si="51"/>
        <v>1.790000000026339</v>
      </c>
      <c r="Y196" s="291">
        <f t="shared" si="51"/>
        <v>1.4400000000177897</v>
      </c>
      <c r="Z196" s="291">
        <f t="shared" si="51"/>
        <v>1.0699999999515057</v>
      </c>
      <c r="AA196" s="291">
        <f t="shared" si="51"/>
        <v>1.0700000000169894</v>
      </c>
      <c r="AB196" s="291">
        <f t="shared" si="51"/>
        <v>1.0700000000169894</v>
      </c>
      <c r="AC196" s="292"/>
      <c r="AD196" s="131"/>
      <c r="AE196" s="131"/>
      <c r="AF196" s="131"/>
      <c r="AG196" s="131"/>
      <c r="AH196" s="131"/>
      <c r="AI196" s="131"/>
      <c r="AJ196" s="131"/>
      <c r="AK196" s="131"/>
      <c r="AL196" s="131"/>
      <c r="AM196" s="131"/>
      <c r="AN196" s="131"/>
      <c r="AO196" s="131"/>
      <c r="AP196" s="131"/>
      <c r="AQ196" s="131"/>
      <c r="AR196" s="131"/>
      <c r="AS196" s="131"/>
      <c r="AT196" s="131"/>
      <c r="AU196" s="131"/>
      <c r="AV196" s="131"/>
      <c r="AW196" s="131"/>
      <c r="AX196" s="131"/>
      <c r="AY196" s="131"/>
      <c r="AZ196" s="131"/>
      <c r="BA196" s="131"/>
      <c r="BB196" s="131"/>
      <c r="BC196" s="131"/>
      <c r="BD196" s="131"/>
      <c r="BE196" s="131"/>
      <c r="BF196" s="131"/>
      <c r="BG196" s="131"/>
      <c r="BH196" s="131"/>
      <c r="BI196" s="131"/>
      <c r="BJ196" s="131"/>
      <c r="BK196" s="131"/>
      <c r="BL196" s="131"/>
      <c r="BM196" s="131"/>
      <c r="BN196" s="131"/>
      <c r="BO196" s="131"/>
      <c r="BP196" s="131"/>
      <c r="BQ196" s="131"/>
      <c r="BR196" s="131"/>
      <c r="BS196" s="131"/>
      <c r="BT196" s="131"/>
      <c r="BU196" s="131"/>
      <c r="BV196" s="131"/>
      <c r="BW196" s="131"/>
      <c r="BX196" s="131"/>
      <c r="BY196" s="131"/>
      <c r="BZ196" s="131"/>
    </row>
    <row r="197" spans="1:78" s="5" customFormat="1" ht="10.5" customHeight="1" thickBot="1">
      <c r="A197" s="293" t="s">
        <v>507</v>
      </c>
      <c r="B197" s="294"/>
      <c r="C197" s="295"/>
      <c r="D197" s="296"/>
      <c r="E197" s="296">
        <f t="shared" ref="E197:AB197" si="52">SQRT(E195*E195+E196*E196)</f>
        <v>2.3214219779820149</v>
      </c>
      <c r="F197" s="296">
        <f t="shared" si="52"/>
        <v>1.9191925385470141</v>
      </c>
      <c r="G197" s="296">
        <f t="shared" si="52"/>
        <v>2.7073972741388976</v>
      </c>
      <c r="H197" s="296">
        <f t="shared" si="52"/>
        <v>1.8973665960948152</v>
      </c>
      <c r="I197" s="296">
        <f t="shared" si="52"/>
        <v>3.1395859599955092</v>
      </c>
      <c r="J197" s="296">
        <f t="shared" si="52"/>
        <v>1.8343936327897143</v>
      </c>
      <c r="K197" s="296">
        <f t="shared" si="52"/>
        <v>2.5134040661917747</v>
      </c>
      <c r="L197" s="296">
        <f t="shared" si="52"/>
        <v>2.7728144546591698</v>
      </c>
      <c r="M197" s="296">
        <f t="shared" si="52"/>
        <v>3.0841530442035947</v>
      </c>
      <c r="N197" s="296">
        <f t="shared" si="52"/>
        <v>3.7631502760111126</v>
      </c>
      <c r="O197" s="296">
        <f t="shared" si="52"/>
        <v>3.9976618166155755</v>
      </c>
      <c r="P197" s="296">
        <f t="shared" si="52"/>
        <v>3.0332325990817344</v>
      </c>
      <c r="Q197" s="296">
        <f t="shared" si="52"/>
        <v>2.5271525478035279</v>
      </c>
      <c r="R197" s="296">
        <f t="shared" si="52"/>
        <v>2.6109385285842919</v>
      </c>
      <c r="S197" s="712">
        <f t="shared" si="52"/>
        <v>3.2557641192286462</v>
      </c>
      <c r="T197" s="296">
        <f t="shared" si="52"/>
        <v>3.1813519138724398</v>
      </c>
      <c r="U197" s="296">
        <f t="shared" si="52"/>
        <v>3.0666268113365902</v>
      </c>
      <c r="V197" s="296">
        <f t="shared" si="52"/>
        <v>3.1813519139160511</v>
      </c>
      <c r="W197" s="296">
        <f t="shared" si="52"/>
        <v>3.1237317426193854</v>
      </c>
      <c r="X197" s="296">
        <f t="shared" si="52"/>
        <v>3.1237317426569096</v>
      </c>
      <c r="Y197" s="296">
        <f t="shared" si="52"/>
        <v>2.8764040049980149</v>
      </c>
      <c r="Z197" s="296">
        <f t="shared" si="52"/>
        <v>2.7101660465700608</v>
      </c>
      <c r="AA197" s="296">
        <f t="shared" si="52"/>
        <v>2.5185908758664777</v>
      </c>
      <c r="AB197" s="296">
        <f t="shared" si="52"/>
        <v>2.1980218379495216</v>
      </c>
      <c r="AC197" s="297"/>
      <c r="AD197" s="131">
        <f>MAX(E197:AB197)</f>
        <v>3.9976618166155755</v>
      </c>
      <c r="AE197" s="131"/>
      <c r="AF197" s="131"/>
      <c r="AG197" s="131"/>
      <c r="AH197" s="131"/>
      <c r="AI197" s="131"/>
      <c r="AJ197" s="131"/>
      <c r="AK197" s="131"/>
      <c r="AL197" s="131"/>
      <c r="AM197" s="131"/>
      <c r="AN197" s="131"/>
      <c r="AO197" s="131"/>
      <c r="AP197" s="131"/>
      <c r="AQ197" s="131"/>
      <c r="AR197" s="131"/>
      <c r="AS197" s="131"/>
      <c r="AT197" s="131"/>
      <c r="AU197" s="131"/>
      <c r="AV197" s="131"/>
      <c r="AW197" s="131"/>
      <c r="AX197" s="131"/>
      <c r="AY197" s="131"/>
      <c r="AZ197" s="131"/>
      <c r="BA197" s="131"/>
      <c r="BB197" s="131"/>
      <c r="BC197" s="131"/>
      <c r="BD197" s="131"/>
      <c r="BE197" s="131"/>
      <c r="BF197" s="131"/>
      <c r="BG197" s="131"/>
      <c r="BH197" s="131"/>
      <c r="BI197" s="131"/>
      <c r="BJ197" s="131"/>
      <c r="BK197" s="131"/>
      <c r="BL197" s="131"/>
      <c r="BM197" s="131"/>
      <c r="BN197" s="131"/>
      <c r="BO197" s="131"/>
      <c r="BP197" s="131"/>
      <c r="BQ197" s="131"/>
      <c r="BR197" s="131"/>
      <c r="BS197" s="131"/>
      <c r="BT197" s="131"/>
      <c r="BU197" s="131"/>
      <c r="BV197" s="131"/>
      <c r="BW197" s="131"/>
      <c r="BX197" s="131"/>
      <c r="BY197" s="131"/>
      <c r="BZ197" s="131"/>
    </row>
    <row r="198" spans="1:78" s="13" customFormat="1" ht="10.5" customHeight="1" thickBot="1">
      <c r="A198" s="23" t="s">
        <v>136</v>
      </c>
      <c r="B198" s="24"/>
      <c r="C198" s="25"/>
      <c r="D198" s="25"/>
      <c r="E198" s="26">
        <v>1</v>
      </c>
      <c r="F198" s="26">
        <v>2</v>
      </c>
      <c r="G198" s="26">
        <v>3</v>
      </c>
      <c r="H198" s="26">
        <v>4</v>
      </c>
      <c r="I198" s="26">
        <v>5</v>
      </c>
      <c r="J198" s="26">
        <v>6</v>
      </c>
      <c r="K198" s="26">
        <v>7</v>
      </c>
      <c r="L198" s="26">
        <v>8</v>
      </c>
      <c r="M198" s="26">
        <v>9</v>
      </c>
      <c r="N198" s="26">
        <v>10</v>
      </c>
      <c r="O198" s="26">
        <v>11</v>
      </c>
      <c r="P198" s="26">
        <v>12</v>
      </c>
      <c r="Q198" s="26">
        <v>13</v>
      </c>
      <c r="R198" s="26">
        <v>14</v>
      </c>
      <c r="S198" s="26">
        <v>15</v>
      </c>
      <c r="T198" s="26">
        <v>16</v>
      </c>
      <c r="U198" s="26">
        <v>17</v>
      </c>
      <c r="V198" s="26">
        <v>18</v>
      </c>
      <c r="W198" s="26">
        <v>19</v>
      </c>
      <c r="X198" s="26">
        <v>20</v>
      </c>
      <c r="Y198" s="26">
        <v>21</v>
      </c>
      <c r="Z198" s="26">
        <v>22</v>
      </c>
      <c r="AA198" s="26">
        <v>23</v>
      </c>
      <c r="AB198" s="26">
        <v>24</v>
      </c>
      <c r="AC198" s="383"/>
    </row>
    <row r="199" spans="1:78" s="32" customFormat="1" ht="12.75" customHeight="1">
      <c r="A199" s="28" t="s">
        <v>137</v>
      </c>
      <c r="B199" s="439"/>
      <c r="C199" s="440" t="s">
        <v>13</v>
      </c>
      <c r="D199" s="855" t="s">
        <v>459</v>
      </c>
      <c r="E199" s="1078">
        <v>38.599998474121094</v>
      </c>
      <c r="F199" s="1077">
        <v>38.700000762939453</v>
      </c>
      <c r="G199" s="1077">
        <v>38.400001525878906</v>
      </c>
      <c r="H199" s="1077">
        <v>38.5</v>
      </c>
      <c r="I199" s="1077">
        <v>38.5</v>
      </c>
      <c r="J199" s="1077">
        <v>38.400001525878906</v>
      </c>
      <c r="K199" s="1077">
        <v>38.5</v>
      </c>
      <c r="L199" s="1077">
        <v>38.400001525878906</v>
      </c>
      <c r="M199" s="1077">
        <v>38.200000762939453</v>
      </c>
      <c r="N199" s="1077">
        <v>38.200000762939453</v>
      </c>
      <c r="O199" s="1077">
        <v>38.400001525878906</v>
      </c>
      <c r="P199" s="1077">
        <v>38.400001525878906</v>
      </c>
      <c r="Q199" s="1077">
        <v>38.400001525878906</v>
      </c>
      <c r="R199" s="1077">
        <v>38.599998474121094</v>
      </c>
      <c r="S199" s="1077">
        <v>38.400001525878906</v>
      </c>
      <c r="T199" s="1077">
        <v>38.400001525878906</v>
      </c>
      <c r="U199" s="1077">
        <v>38.599998474121094</v>
      </c>
      <c r="V199" s="1077">
        <v>38.5</v>
      </c>
      <c r="W199" s="1077">
        <v>38.400001525878906</v>
      </c>
      <c r="X199" s="1077">
        <v>38.400001525878906</v>
      </c>
      <c r="Y199" s="1077">
        <v>38.599998474121094</v>
      </c>
      <c r="Z199" s="1077">
        <v>38.599998474121094</v>
      </c>
      <c r="AA199" s="1077">
        <v>38.599998474121094</v>
      </c>
      <c r="AB199" s="1079">
        <v>38.599998474121094</v>
      </c>
      <c r="AC199" s="442"/>
    </row>
    <row r="200" spans="1:78" s="32" customFormat="1" ht="12.75" customHeight="1" thickBot="1">
      <c r="A200" s="45" t="s">
        <v>138</v>
      </c>
      <c r="B200" s="46"/>
      <c r="C200" s="491" t="s">
        <v>13</v>
      </c>
      <c r="D200" s="857" t="s">
        <v>459</v>
      </c>
      <c r="E200" s="1078">
        <v>37</v>
      </c>
      <c r="F200" s="1077">
        <v>37.099998474121094</v>
      </c>
      <c r="G200" s="1077">
        <v>36.799999237060547</v>
      </c>
      <c r="H200" s="1077">
        <v>37</v>
      </c>
      <c r="I200" s="1077">
        <v>37</v>
      </c>
      <c r="J200" s="1077">
        <v>36.799999237060547</v>
      </c>
      <c r="K200" s="1077">
        <v>36.900001525878906</v>
      </c>
      <c r="L200" s="1077">
        <v>36.799999237060547</v>
      </c>
      <c r="M200" s="1077">
        <v>36.900001525878906</v>
      </c>
      <c r="N200" s="1077">
        <v>36.799999237060547</v>
      </c>
      <c r="O200" s="1077">
        <v>37</v>
      </c>
      <c r="P200" s="1077">
        <v>37</v>
      </c>
      <c r="Q200" s="1077">
        <v>37</v>
      </c>
      <c r="R200" s="1077">
        <v>37.200000762939453</v>
      </c>
      <c r="S200" s="1077">
        <v>37</v>
      </c>
      <c r="T200" s="1077">
        <v>37.099998474121094</v>
      </c>
      <c r="U200" s="1077">
        <v>37.200000762939453</v>
      </c>
      <c r="V200" s="1077">
        <v>37</v>
      </c>
      <c r="W200" s="1077">
        <v>36.799999237060547</v>
      </c>
      <c r="X200" s="1077">
        <v>36.900001525878906</v>
      </c>
      <c r="Y200" s="1077">
        <v>37</v>
      </c>
      <c r="Z200" s="1077">
        <v>37</v>
      </c>
      <c r="AA200" s="1077">
        <v>37</v>
      </c>
      <c r="AB200" s="1079">
        <v>37.200000762939453</v>
      </c>
      <c r="AC200" s="449"/>
    </row>
    <row r="201" spans="1:78" s="5" customFormat="1" ht="10.5" customHeight="1">
      <c r="A201" s="2270" t="s">
        <v>227</v>
      </c>
      <c r="B201" s="2219" t="s">
        <v>228</v>
      </c>
      <c r="C201" s="10" t="s">
        <v>477</v>
      </c>
      <c r="D201" s="867" t="s">
        <v>498</v>
      </c>
      <c r="E201" s="125">
        <f>E179+E183</f>
        <v>0.48999999999796273</v>
      </c>
      <c r="F201" s="125">
        <f t="shared" ref="F201:AB202" si="53">F179+F183</f>
        <v>0.55999999998675776</v>
      </c>
      <c r="G201" s="125">
        <f t="shared" si="53"/>
        <v>0.83999999999286956</v>
      </c>
      <c r="H201" s="455">
        <f t="shared" si="53"/>
        <v>0.84000000001833541</v>
      </c>
      <c r="I201" s="125">
        <f t="shared" si="53"/>
        <v>0.77000000000407454</v>
      </c>
      <c r="J201" s="125">
        <f t="shared" si="53"/>
        <v>0.76999999997860868</v>
      </c>
      <c r="K201" s="125">
        <f t="shared" si="53"/>
        <v>0.98000000002139132</v>
      </c>
      <c r="L201" s="125">
        <f t="shared" si="53"/>
        <v>1.0499999999847205</v>
      </c>
      <c r="M201" s="125">
        <f t="shared" si="53"/>
        <v>1.1199999999989814</v>
      </c>
      <c r="N201" s="455">
        <f t="shared" si="53"/>
        <v>1.2600000000020373</v>
      </c>
      <c r="O201" s="125">
        <f t="shared" si="53"/>
        <v>1.2600000000020373</v>
      </c>
      <c r="P201" s="125">
        <f t="shared" si="53"/>
        <v>1.2600000000020373</v>
      </c>
      <c r="Q201" s="125">
        <f t="shared" si="53"/>
        <v>1.0500000000101863</v>
      </c>
      <c r="R201" s="125">
        <f t="shared" si="53"/>
        <v>1.0499999999847205</v>
      </c>
      <c r="S201" s="125">
        <f t="shared" si="53"/>
        <v>1.1199999999989814</v>
      </c>
      <c r="T201" s="125">
        <f t="shared" si="53"/>
        <v>1.1900000000132422</v>
      </c>
      <c r="U201" s="125">
        <f t="shared" si="53"/>
        <v>1.0499999999847205</v>
      </c>
      <c r="V201" s="455">
        <f t="shared" si="53"/>
        <v>1.1900000000132422</v>
      </c>
      <c r="W201" s="125">
        <f t="shared" si="53"/>
        <v>1.1199999999989814</v>
      </c>
      <c r="X201" s="125">
        <f t="shared" si="53"/>
        <v>1.1199999999989814</v>
      </c>
      <c r="Y201" s="125">
        <f t="shared" si="53"/>
        <v>1.0499999999847205</v>
      </c>
      <c r="Z201" s="125">
        <f t="shared" si="53"/>
        <v>1.0500000000101863</v>
      </c>
      <c r="AA201" s="125">
        <f t="shared" si="53"/>
        <v>0.83999999999286956</v>
      </c>
      <c r="AB201" s="125">
        <f t="shared" si="53"/>
        <v>0.84000000001833541</v>
      </c>
      <c r="AC201" s="132">
        <f>SUM(E201:AB201)</f>
        <v>23.869999999998981</v>
      </c>
    </row>
    <row r="202" spans="1:78" s="5" customFormat="1" ht="10.5" customHeight="1">
      <c r="A202" s="2266"/>
      <c r="B202" s="2220"/>
      <c r="C202" s="11" t="s">
        <v>478</v>
      </c>
      <c r="D202" s="866" t="s">
        <v>498</v>
      </c>
      <c r="E202" s="136">
        <f>E180+E184</f>
        <v>0.55999999999949068</v>
      </c>
      <c r="F202" s="136">
        <f t="shared" si="53"/>
        <v>0.35000000000127329</v>
      </c>
      <c r="G202" s="136">
        <f t="shared" si="53"/>
        <v>0.34999999999490683</v>
      </c>
      <c r="H202" s="457">
        <f t="shared" si="53"/>
        <v>0.35000000000127329</v>
      </c>
      <c r="I202" s="136">
        <f t="shared" si="53"/>
        <v>0.42000000000280124</v>
      </c>
      <c r="J202" s="136">
        <f t="shared" si="53"/>
        <v>0.35000000000127329</v>
      </c>
      <c r="K202" s="136">
        <f t="shared" si="53"/>
        <v>0.34999999999490683</v>
      </c>
      <c r="L202" s="136">
        <f t="shared" si="53"/>
        <v>0.49000000000432919</v>
      </c>
      <c r="M202" s="136">
        <f t="shared" si="53"/>
        <v>0.63000000000101863</v>
      </c>
      <c r="N202" s="457">
        <f t="shared" si="53"/>
        <v>0.83999999999923602</v>
      </c>
      <c r="O202" s="136">
        <f t="shared" si="53"/>
        <v>0.97999999999592546</v>
      </c>
      <c r="P202" s="136">
        <f t="shared" si="53"/>
        <v>0.83999999999923602</v>
      </c>
      <c r="Q202" s="136">
        <f t="shared" si="53"/>
        <v>0.63000000000101863</v>
      </c>
      <c r="R202" s="136">
        <f t="shared" si="53"/>
        <v>0.42000000000280124</v>
      </c>
      <c r="S202" s="136">
        <f t="shared" si="53"/>
        <v>0.35000000000127329</v>
      </c>
      <c r="T202" s="136">
        <f t="shared" si="53"/>
        <v>0.69999999999618012</v>
      </c>
      <c r="U202" s="136">
        <f t="shared" si="53"/>
        <v>0.70000000000254659</v>
      </c>
      <c r="V202" s="457">
        <f t="shared" si="53"/>
        <v>0.69999999999618012</v>
      </c>
      <c r="W202" s="136">
        <f t="shared" si="53"/>
        <v>0.70000000000254659</v>
      </c>
      <c r="X202" s="136">
        <f t="shared" si="53"/>
        <v>0.70000000000254659</v>
      </c>
      <c r="Y202" s="136">
        <f t="shared" si="53"/>
        <v>0.34999999999490683</v>
      </c>
      <c r="Z202" s="136">
        <f t="shared" si="53"/>
        <v>0.35000000000127329</v>
      </c>
      <c r="AA202" s="136">
        <f t="shared" si="53"/>
        <v>0.35000000000127329</v>
      </c>
      <c r="AB202" s="136">
        <f t="shared" si="53"/>
        <v>0.35000000000127329</v>
      </c>
      <c r="AC202" s="135">
        <f>SUM(E202:AB202)</f>
        <v>12.809999999999491</v>
      </c>
    </row>
    <row r="203" spans="1:78" s="5" customFormat="1" ht="10.5" customHeight="1">
      <c r="A203" s="2266"/>
      <c r="B203" s="2220"/>
      <c r="C203" s="11" t="s">
        <v>8</v>
      </c>
      <c r="D203" s="861" t="s">
        <v>459</v>
      </c>
      <c r="E203" s="1081">
        <v>14</v>
      </c>
      <c r="F203" s="1080">
        <v>14</v>
      </c>
      <c r="G203" s="1080">
        <v>13</v>
      </c>
      <c r="H203" s="1080">
        <v>13</v>
      </c>
      <c r="I203" s="1080">
        <v>12</v>
      </c>
      <c r="J203" s="1080">
        <v>14</v>
      </c>
      <c r="K203" s="1080">
        <v>16</v>
      </c>
      <c r="L203" s="1080">
        <v>18</v>
      </c>
      <c r="M203" s="1080">
        <v>24</v>
      </c>
      <c r="N203" s="1080">
        <v>25</v>
      </c>
      <c r="O203" s="1080">
        <v>24</v>
      </c>
      <c r="P203" s="1080">
        <v>22</v>
      </c>
      <c r="Q203" s="1080">
        <v>17</v>
      </c>
      <c r="R203" s="1080">
        <v>20</v>
      </c>
      <c r="S203" s="1080">
        <v>22</v>
      </c>
      <c r="T203" s="1080">
        <v>20</v>
      </c>
      <c r="U203" s="1080">
        <v>20</v>
      </c>
      <c r="V203" s="1080">
        <v>22</v>
      </c>
      <c r="W203" s="1080">
        <v>20</v>
      </c>
      <c r="X203" s="1080">
        <v>18</v>
      </c>
      <c r="Y203" s="1080">
        <v>18</v>
      </c>
      <c r="Z203" s="1080">
        <v>16</v>
      </c>
      <c r="AA203" s="1080">
        <v>16</v>
      </c>
      <c r="AB203" s="1082">
        <v>15</v>
      </c>
      <c r="AC203" s="128"/>
    </row>
    <row r="204" spans="1:78" s="5" customFormat="1" ht="10.5" customHeight="1" thickBot="1">
      <c r="A204" s="2266"/>
      <c r="B204" s="2220"/>
      <c r="C204" s="11" t="s">
        <v>16</v>
      </c>
      <c r="D204" s="11"/>
      <c r="E204" s="121">
        <f t="shared" ref="E204:AC204" si="54">E202/E201</f>
        <v>1.1428571428608552</v>
      </c>
      <c r="F204" s="121">
        <f t="shared" si="54"/>
        <v>0.62500000001705303</v>
      </c>
      <c r="G204" s="121">
        <f t="shared" si="54"/>
        <v>0.41666666666414032</v>
      </c>
      <c r="H204" s="456">
        <f t="shared" si="54"/>
        <v>0.41666666665908753</v>
      </c>
      <c r="I204" s="121">
        <f t="shared" si="54"/>
        <v>0.54545454545529715</v>
      </c>
      <c r="J204" s="121">
        <f t="shared" si="54"/>
        <v>0.45454545455973588</v>
      </c>
      <c r="K204" s="121">
        <f t="shared" si="54"/>
        <v>0.35714285712986438</v>
      </c>
      <c r="L204" s="121">
        <f t="shared" si="54"/>
        <v>0.46666666667758061</v>
      </c>
      <c r="M204" s="121">
        <f t="shared" si="54"/>
        <v>0.56250000000142109</v>
      </c>
      <c r="N204" s="456">
        <f t="shared" si="54"/>
        <v>0.66666666666498242</v>
      </c>
      <c r="O204" s="121">
        <f t="shared" si="54"/>
        <v>0.77777777777328649</v>
      </c>
      <c r="P204" s="121">
        <f t="shared" si="54"/>
        <v>0.66666666666498242</v>
      </c>
      <c r="Q204" s="121">
        <f t="shared" si="54"/>
        <v>0.59999999999514941</v>
      </c>
      <c r="R204" s="121">
        <f t="shared" si="54"/>
        <v>0.40000000000848862</v>
      </c>
      <c r="S204" s="121">
        <f t="shared" si="54"/>
        <v>0.31250000000142109</v>
      </c>
      <c r="T204" s="121">
        <f t="shared" si="54"/>
        <v>0.58823529410789122</v>
      </c>
      <c r="U204" s="121">
        <f t="shared" si="54"/>
        <v>0.66666666667879326</v>
      </c>
      <c r="V204" s="456">
        <f t="shared" si="54"/>
        <v>0.58823529410789122</v>
      </c>
      <c r="W204" s="121">
        <f t="shared" si="54"/>
        <v>0.62500000000284217</v>
      </c>
      <c r="X204" s="121">
        <f t="shared" si="54"/>
        <v>0.62500000000284217</v>
      </c>
      <c r="Y204" s="121">
        <f t="shared" si="54"/>
        <v>0.33333333333333331</v>
      </c>
      <c r="Z204" s="121">
        <f t="shared" si="54"/>
        <v>0.33333333333131221</v>
      </c>
      <c r="AA204" s="121">
        <f t="shared" si="54"/>
        <v>0.41666666667171942</v>
      </c>
      <c r="AB204" s="121">
        <f t="shared" si="54"/>
        <v>0.41666666665908753</v>
      </c>
      <c r="AC204" s="128">
        <f t="shared" si="54"/>
        <v>0.53665689149560269</v>
      </c>
    </row>
    <row r="205" spans="1:78" customFormat="1" ht="10.5" customHeight="1">
      <c r="A205" s="2222" t="s">
        <v>141</v>
      </c>
      <c r="B205" s="2240"/>
      <c r="C205" s="7" t="s">
        <v>477</v>
      </c>
      <c r="D205" s="7"/>
      <c r="E205" s="125">
        <f t="shared" ref="E205:AC205" si="55">E201</f>
        <v>0.48999999999796273</v>
      </c>
      <c r="F205" s="125">
        <f t="shared" si="55"/>
        <v>0.55999999998675776</v>
      </c>
      <c r="G205" s="125">
        <f t="shared" si="55"/>
        <v>0.83999999999286956</v>
      </c>
      <c r="H205" s="434">
        <f t="shared" si="55"/>
        <v>0.84000000001833541</v>
      </c>
      <c r="I205" s="125">
        <f t="shared" si="55"/>
        <v>0.77000000000407454</v>
      </c>
      <c r="J205" s="125">
        <f t="shared" si="55"/>
        <v>0.76999999997860868</v>
      </c>
      <c r="K205" s="125">
        <f t="shared" si="55"/>
        <v>0.98000000002139132</v>
      </c>
      <c r="L205" s="125">
        <f t="shared" si="55"/>
        <v>1.0499999999847205</v>
      </c>
      <c r="M205" s="125">
        <f t="shared" si="55"/>
        <v>1.1199999999989814</v>
      </c>
      <c r="N205" s="434">
        <f t="shared" si="55"/>
        <v>1.2600000000020373</v>
      </c>
      <c r="O205" s="125">
        <f t="shared" si="55"/>
        <v>1.2600000000020373</v>
      </c>
      <c r="P205" s="125">
        <f t="shared" si="55"/>
        <v>1.2600000000020373</v>
      </c>
      <c r="Q205" s="125">
        <f t="shared" si="55"/>
        <v>1.0500000000101863</v>
      </c>
      <c r="R205" s="125">
        <f t="shared" si="55"/>
        <v>1.0499999999847205</v>
      </c>
      <c r="S205" s="125">
        <f t="shared" si="55"/>
        <v>1.1199999999989814</v>
      </c>
      <c r="T205" s="125">
        <f t="shared" si="55"/>
        <v>1.1900000000132422</v>
      </c>
      <c r="U205" s="125">
        <f t="shared" si="55"/>
        <v>1.0499999999847205</v>
      </c>
      <c r="V205" s="434">
        <f t="shared" si="55"/>
        <v>1.1900000000132422</v>
      </c>
      <c r="W205" s="125">
        <f t="shared" si="55"/>
        <v>1.1199999999989814</v>
      </c>
      <c r="X205" s="125">
        <f t="shared" si="55"/>
        <v>1.1199999999989814</v>
      </c>
      <c r="Y205" s="125">
        <f t="shared" si="55"/>
        <v>1.0499999999847205</v>
      </c>
      <c r="Z205" s="125">
        <f t="shared" si="55"/>
        <v>1.0500000000101863</v>
      </c>
      <c r="AA205" s="125">
        <f t="shared" si="55"/>
        <v>0.83999999999286956</v>
      </c>
      <c r="AB205" s="125">
        <f t="shared" si="55"/>
        <v>0.84000000001833541</v>
      </c>
      <c r="AC205" s="132">
        <f t="shared" si="55"/>
        <v>23.869999999998981</v>
      </c>
    </row>
    <row r="206" spans="1:78" customFormat="1" ht="10.5" customHeight="1" thickBot="1">
      <c r="A206" s="2238"/>
      <c r="B206" s="2239"/>
      <c r="C206" s="9" t="s">
        <v>478</v>
      </c>
      <c r="D206" s="9"/>
      <c r="E206" s="94">
        <f t="shared" ref="E206:AC206" si="56">E202</f>
        <v>0.55999999999949068</v>
      </c>
      <c r="F206" s="94">
        <f t="shared" si="56"/>
        <v>0.35000000000127329</v>
      </c>
      <c r="G206" s="94">
        <f t="shared" si="56"/>
        <v>0.34999999999490683</v>
      </c>
      <c r="H206" s="459">
        <f t="shared" si="56"/>
        <v>0.35000000000127329</v>
      </c>
      <c r="I206" s="94">
        <f t="shared" si="56"/>
        <v>0.42000000000280124</v>
      </c>
      <c r="J206" s="94">
        <f t="shared" si="56"/>
        <v>0.35000000000127329</v>
      </c>
      <c r="K206" s="94">
        <f t="shared" si="56"/>
        <v>0.34999999999490683</v>
      </c>
      <c r="L206" s="94">
        <f t="shared" si="56"/>
        <v>0.49000000000432919</v>
      </c>
      <c r="M206" s="94">
        <f t="shared" si="56"/>
        <v>0.63000000000101863</v>
      </c>
      <c r="N206" s="459">
        <f t="shared" si="56"/>
        <v>0.83999999999923602</v>
      </c>
      <c r="O206" s="94">
        <f t="shared" si="56"/>
        <v>0.97999999999592546</v>
      </c>
      <c r="P206" s="94">
        <f t="shared" si="56"/>
        <v>0.83999999999923602</v>
      </c>
      <c r="Q206" s="94">
        <f t="shared" si="56"/>
        <v>0.63000000000101863</v>
      </c>
      <c r="R206" s="94">
        <f t="shared" si="56"/>
        <v>0.42000000000280124</v>
      </c>
      <c r="S206" s="94">
        <f t="shared" si="56"/>
        <v>0.35000000000127329</v>
      </c>
      <c r="T206" s="94">
        <f t="shared" si="56"/>
        <v>0.69999999999618012</v>
      </c>
      <c r="U206" s="94">
        <f t="shared" si="56"/>
        <v>0.70000000000254659</v>
      </c>
      <c r="V206" s="459">
        <f t="shared" si="56"/>
        <v>0.69999999999618012</v>
      </c>
      <c r="W206" s="94">
        <f t="shared" si="56"/>
        <v>0.70000000000254659</v>
      </c>
      <c r="X206" s="94">
        <f t="shared" si="56"/>
        <v>0.70000000000254659</v>
      </c>
      <c r="Y206" s="94">
        <f t="shared" si="56"/>
        <v>0.34999999999490683</v>
      </c>
      <c r="Z206" s="94">
        <f t="shared" si="56"/>
        <v>0.35000000000127329</v>
      </c>
      <c r="AA206" s="94">
        <f t="shared" si="56"/>
        <v>0.35000000000127329</v>
      </c>
      <c r="AB206" s="94">
        <f t="shared" si="56"/>
        <v>0.35000000000127329</v>
      </c>
      <c r="AC206" s="133">
        <f t="shared" si="56"/>
        <v>12.809999999999491</v>
      </c>
    </row>
    <row r="207" spans="1:78" s="5" customFormat="1" ht="10.5" customHeight="1">
      <c r="A207" s="2222" t="s">
        <v>142</v>
      </c>
      <c r="B207" s="2240"/>
      <c r="C207" s="7" t="s">
        <v>477</v>
      </c>
      <c r="D207" s="7"/>
      <c r="E207" s="90">
        <f>E179+E183-E205</f>
        <v>0</v>
      </c>
      <c r="F207" s="90">
        <f t="shared" ref="F207:AC207" si="57">F179+F183-F205</f>
        <v>0</v>
      </c>
      <c r="G207" s="90">
        <f t="shared" si="57"/>
        <v>0</v>
      </c>
      <c r="H207" s="433">
        <f t="shared" si="57"/>
        <v>0</v>
      </c>
      <c r="I207" s="90">
        <f t="shared" si="57"/>
        <v>0</v>
      </c>
      <c r="J207" s="90">
        <f t="shared" si="57"/>
        <v>0</v>
      </c>
      <c r="K207" s="90">
        <f t="shared" si="57"/>
        <v>0</v>
      </c>
      <c r="L207" s="90">
        <f t="shared" si="57"/>
        <v>0</v>
      </c>
      <c r="M207" s="90">
        <f t="shared" si="57"/>
        <v>0</v>
      </c>
      <c r="N207" s="433">
        <f t="shared" si="57"/>
        <v>0</v>
      </c>
      <c r="O207" s="90">
        <f t="shared" si="57"/>
        <v>0</v>
      </c>
      <c r="P207" s="90">
        <f t="shared" si="57"/>
        <v>0</v>
      </c>
      <c r="Q207" s="90">
        <f t="shared" si="57"/>
        <v>0</v>
      </c>
      <c r="R207" s="90">
        <f t="shared" si="57"/>
        <v>0</v>
      </c>
      <c r="S207" s="90">
        <f t="shared" si="57"/>
        <v>0</v>
      </c>
      <c r="T207" s="90">
        <f t="shared" si="57"/>
        <v>0</v>
      </c>
      <c r="U207" s="90">
        <f t="shared" si="57"/>
        <v>0</v>
      </c>
      <c r="V207" s="433">
        <f t="shared" si="57"/>
        <v>0</v>
      </c>
      <c r="W207" s="90">
        <f t="shared" si="57"/>
        <v>0</v>
      </c>
      <c r="X207" s="90">
        <f t="shared" si="57"/>
        <v>0</v>
      </c>
      <c r="Y207" s="90">
        <f t="shared" si="57"/>
        <v>0</v>
      </c>
      <c r="Z207" s="90">
        <f t="shared" si="57"/>
        <v>0</v>
      </c>
      <c r="AA207" s="90">
        <f t="shared" si="57"/>
        <v>0</v>
      </c>
      <c r="AB207" s="90">
        <f t="shared" si="57"/>
        <v>0</v>
      </c>
      <c r="AC207" s="129">
        <f t="shared" si="57"/>
        <v>0</v>
      </c>
    </row>
    <row r="208" spans="1:78" s="5" customFormat="1" ht="10.5" customHeight="1" thickBot="1">
      <c r="A208" s="2238"/>
      <c r="B208" s="2239"/>
      <c r="C208" s="9" t="s">
        <v>478</v>
      </c>
      <c r="D208" s="9"/>
      <c r="E208" s="96">
        <f>E180+E184-E206</f>
        <v>0</v>
      </c>
      <c r="F208" s="96">
        <f t="shared" ref="F208:AC208" si="58">F180+F184-F206</f>
        <v>0</v>
      </c>
      <c r="G208" s="96">
        <f t="shared" si="58"/>
        <v>0</v>
      </c>
      <c r="H208" s="464">
        <f t="shared" si="58"/>
        <v>0</v>
      </c>
      <c r="I208" s="96">
        <f t="shared" si="58"/>
        <v>0</v>
      </c>
      <c r="J208" s="96">
        <f t="shared" si="58"/>
        <v>0</v>
      </c>
      <c r="K208" s="96">
        <f t="shared" si="58"/>
        <v>0</v>
      </c>
      <c r="L208" s="96">
        <f t="shared" si="58"/>
        <v>0</v>
      </c>
      <c r="M208" s="96">
        <f t="shared" si="58"/>
        <v>0</v>
      </c>
      <c r="N208" s="464">
        <f t="shared" si="58"/>
        <v>0</v>
      </c>
      <c r="O208" s="96">
        <f t="shared" si="58"/>
        <v>0</v>
      </c>
      <c r="P208" s="96">
        <f t="shared" si="58"/>
        <v>0</v>
      </c>
      <c r="Q208" s="96">
        <f t="shared" si="58"/>
        <v>0</v>
      </c>
      <c r="R208" s="96">
        <f t="shared" si="58"/>
        <v>0</v>
      </c>
      <c r="S208" s="96">
        <f t="shared" si="58"/>
        <v>0</v>
      </c>
      <c r="T208" s="96">
        <f t="shared" si="58"/>
        <v>0</v>
      </c>
      <c r="U208" s="96">
        <f t="shared" si="58"/>
        <v>0</v>
      </c>
      <c r="V208" s="464">
        <f t="shared" si="58"/>
        <v>0</v>
      </c>
      <c r="W208" s="96">
        <f t="shared" si="58"/>
        <v>0</v>
      </c>
      <c r="X208" s="96">
        <f t="shared" si="58"/>
        <v>0</v>
      </c>
      <c r="Y208" s="96">
        <f t="shared" si="58"/>
        <v>0</v>
      </c>
      <c r="Z208" s="96">
        <f t="shared" si="58"/>
        <v>0</v>
      </c>
      <c r="AA208" s="96">
        <f t="shared" si="58"/>
        <v>0</v>
      </c>
      <c r="AB208" s="96">
        <f t="shared" si="58"/>
        <v>0</v>
      </c>
      <c r="AC208" s="129">
        <f t="shared" si="58"/>
        <v>0</v>
      </c>
    </row>
    <row r="209" spans="1:30" s="13" customFormat="1" ht="10.5" customHeight="1" thickBot="1">
      <c r="A209" s="23" t="s">
        <v>147</v>
      </c>
      <c r="B209" s="24"/>
      <c r="C209" s="25"/>
      <c r="D209" s="25"/>
      <c r="E209" s="26">
        <v>1</v>
      </c>
      <c r="F209" s="26">
        <v>2</v>
      </c>
      <c r="G209" s="26">
        <v>3</v>
      </c>
      <c r="H209" s="26">
        <v>4</v>
      </c>
      <c r="I209" s="26">
        <v>5</v>
      </c>
      <c r="J209" s="26">
        <v>6</v>
      </c>
      <c r="K209" s="26">
        <v>7</v>
      </c>
      <c r="L209" s="26">
        <v>8</v>
      </c>
      <c r="M209" s="26">
        <v>9</v>
      </c>
      <c r="N209" s="26">
        <v>10</v>
      </c>
      <c r="O209" s="26">
        <v>11</v>
      </c>
      <c r="P209" s="26">
        <v>12</v>
      </c>
      <c r="Q209" s="26">
        <v>13</v>
      </c>
      <c r="R209" s="26">
        <v>14</v>
      </c>
      <c r="S209" s="26">
        <v>15</v>
      </c>
      <c r="T209" s="26">
        <v>16</v>
      </c>
      <c r="U209" s="26">
        <v>17</v>
      </c>
      <c r="V209" s="26">
        <v>18</v>
      </c>
      <c r="W209" s="26">
        <v>19</v>
      </c>
      <c r="X209" s="26">
        <v>20</v>
      </c>
      <c r="Y209" s="26">
        <v>21</v>
      </c>
      <c r="Z209" s="26">
        <v>22</v>
      </c>
      <c r="AA209" s="26">
        <v>23</v>
      </c>
      <c r="AB209" s="26">
        <v>24</v>
      </c>
      <c r="AC209" s="383"/>
    </row>
    <row r="210" spans="1:30" s="32" customFormat="1" ht="12.75" customHeight="1">
      <c r="A210" s="28" t="s">
        <v>148</v>
      </c>
      <c r="B210" s="439"/>
      <c r="C210" s="440" t="s">
        <v>13</v>
      </c>
      <c r="D210" s="855" t="s">
        <v>459</v>
      </c>
      <c r="E210" s="1084">
        <v>6.4000000953674316</v>
      </c>
      <c r="F210" s="1083">
        <v>6.4000000953674316</v>
      </c>
      <c r="G210" s="1083">
        <v>6.4000000953674316</v>
      </c>
      <c r="H210" s="1083">
        <v>6.4000000953674316</v>
      </c>
      <c r="I210" s="1083">
        <v>6.4000000953674316</v>
      </c>
      <c r="J210" s="1083">
        <v>6.4000000953674316</v>
      </c>
      <c r="K210" s="1083">
        <v>6.4000000953674316</v>
      </c>
      <c r="L210" s="1083">
        <v>6.4000000953674316</v>
      </c>
      <c r="M210" s="1083">
        <v>6.3000001907348633</v>
      </c>
      <c r="N210" s="1083">
        <v>6.4000000953674316</v>
      </c>
      <c r="O210" s="1083">
        <v>6.4000000953674316</v>
      </c>
      <c r="P210" s="1083">
        <v>6.4000000953674316</v>
      </c>
      <c r="Q210" s="1083">
        <v>6.4000000953674316</v>
      </c>
      <c r="R210" s="1083">
        <v>6.4000000953674316</v>
      </c>
      <c r="S210" s="1083">
        <v>6.4000000953674316</v>
      </c>
      <c r="T210" s="1083">
        <v>6.4000000953674316</v>
      </c>
      <c r="U210" s="1083">
        <v>6.4000000953674316</v>
      </c>
      <c r="V210" s="1083">
        <v>6.4000000953674316</v>
      </c>
      <c r="W210" s="1083">
        <v>6.4000000953674316</v>
      </c>
      <c r="X210" s="1083">
        <v>6.4000000953674316</v>
      </c>
      <c r="Y210" s="1083">
        <v>6.4000000953674316</v>
      </c>
      <c r="Z210" s="1083">
        <v>6.4000000953674316</v>
      </c>
      <c r="AA210" s="1083">
        <v>6.4000000953674316</v>
      </c>
      <c r="AB210" s="1085">
        <v>6.4000000953674316</v>
      </c>
      <c r="AC210" s="442"/>
    </row>
    <row r="211" spans="1:30" s="32" customFormat="1" ht="12.75" customHeight="1" thickBot="1">
      <c r="A211" s="45" t="s">
        <v>149</v>
      </c>
      <c r="B211" s="46"/>
      <c r="C211" s="491" t="s">
        <v>13</v>
      </c>
      <c r="D211" s="857" t="s">
        <v>459</v>
      </c>
      <c r="E211" s="1087">
        <v>6.4000000953674316</v>
      </c>
      <c r="F211" s="1086">
        <v>6.4000000953674316</v>
      </c>
      <c r="G211" s="1086">
        <v>6.4000000953674316</v>
      </c>
      <c r="H211" s="1086">
        <v>6.4000000953674316</v>
      </c>
      <c r="I211" s="1086">
        <v>6.4000000953674316</v>
      </c>
      <c r="J211" s="1086">
        <v>6.3000001907348633</v>
      </c>
      <c r="K211" s="1086">
        <v>6.3000001907348633</v>
      </c>
      <c r="L211" s="1086">
        <v>6.3000001907348633</v>
      </c>
      <c r="M211" s="1086">
        <v>6.3000001907348633</v>
      </c>
      <c r="N211" s="1086">
        <v>6.3000001907348633</v>
      </c>
      <c r="O211" s="1086">
        <v>6.4000000953674316</v>
      </c>
      <c r="P211" s="1086">
        <v>6.4000000953674316</v>
      </c>
      <c r="Q211" s="1086">
        <v>6.4000000953674316</v>
      </c>
      <c r="R211" s="1086">
        <v>6.4000000953674316</v>
      </c>
      <c r="S211" s="1086">
        <v>6.4000000953674316</v>
      </c>
      <c r="T211" s="1086">
        <v>6.4000000953674316</v>
      </c>
      <c r="U211" s="1086">
        <v>6.4000000953674316</v>
      </c>
      <c r="V211" s="1086">
        <v>6.4000000953674316</v>
      </c>
      <c r="W211" s="1086">
        <v>6.4000000953674316</v>
      </c>
      <c r="X211" s="1086">
        <v>6.3000001907348633</v>
      </c>
      <c r="Y211" s="1086">
        <v>6.3000001907348633</v>
      </c>
      <c r="Z211" s="1086">
        <v>6.4000000953674316</v>
      </c>
      <c r="AA211" s="1086">
        <v>6.4000000953674316</v>
      </c>
      <c r="AB211" s="1088">
        <v>6.4000000953674316</v>
      </c>
      <c r="AC211" s="449"/>
    </row>
    <row r="212" spans="1:30" s="4" customFormat="1" ht="11.25">
      <c r="A212" s="2241" t="s">
        <v>110</v>
      </c>
      <c r="B212" s="2244" t="s">
        <v>31</v>
      </c>
      <c r="C212" s="10" t="s">
        <v>477</v>
      </c>
      <c r="D212" s="10"/>
      <c r="E212" s="603"/>
      <c r="F212" s="603"/>
      <c r="G212" s="603"/>
      <c r="H212" s="433"/>
      <c r="I212" s="603"/>
      <c r="J212" s="603"/>
      <c r="K212" s="603"/>
      <c r="L212" s="603"/>
      <c r="M212" s="603"/>
      <c r="N212" s="433"/>
      <c r="O212" s="603"/>
      <c r="P212" s="603"/>
      <c r="Q212" s="603"/>
      <c r="R212" s="603"/>
      <c r="S212" s="603"/>
      <c r="T212" s="603"/>
      <c r="U212" s="603"/>
      <c r="V212" s="433"/>
      <c r="W212" s="603"/>
      <c r="X212" s="603"/>
      <c r="Y212" s="603"/>
      <c r="Z212" s="603"/>
      <c r="AA212" s="603"/>
      <c r="AB212" s="603"/>
      <c r="AC212" s="132">
        <f>SUM(E212:AB212)</f>
        <v>0</v>
      </c>
    </row>
    <row r="213" spans="1:30" s="4" customFormat="1" ht="11.25">
      <c r="A213" s="2361"/>
      <c r="B213" s="2235"/>
      <c r="C213" s="11" t="s">
        <v>478</v>
      </c>
      <c r="D213" s="11"/>
      <c r="E213" s="98"/>
      <c r="F213" s="98"/>
      <c r="G213" s="98"/>
      <c r="H213" s="438"/>
      <c r="I213" s="98"/>
      <c r="J213" s="98"/>
      <c r="K213" s="98"/>
      <c r="L213" s="98"/>
      <c r="M213" s="98"/>
      <c r="N213" s="438"/>
      <c r="O213" s="98"/>
      <c r="P213" s="98"/>
      <c r="Q213" s="98"/>
      <c r="R213" s="98"/>
      <c r="S213" s="98"/>
      <c r="T213" s="98"/>
      <c r="U213" s="98"/>
      <c r="V213" s="438"/>
      <c r="W213" s="98"/>
      <c r="X213" s="98"/>
      <c r="Y213" s="98"/>
      <c r="Z213" s="98"/>
      <c r="AA213" s="98"/>
      <c r="AB213" s="98"/>
      <c r="AC213" s="135">
        <f>SUM(E213:AB213)</f>
        <v>0</v>
      </c>
    </row>
    <row r="214" spans="1:30" s="4" customFormat="1" ht="11.25">
      <c r="A214" s="2361"/>
      <c r="B214" s="2235"/>
      <c r="C214" s="11" t="s">
        <v>8</v>
      </c>
      <c r="D214" s="11"/>
      <c r="E214" s="122"/>
      <c r="F214" s="122"/>
      <c r="G214" s="124"/>
      <c r="H214" s="435"/>
      <c r="I214" s="122"/>
      <c r="J214" s="122"/>
      <c r="K214" s="122"/>
      <c r="L214" s="122"/>
      <c r="M214" s="122"/>
      <c r="N214" s="435"/>
      <c r="O214" s="122"/>
      <c r="P214" s="122"/>
      <c r="Q214" s="122"/>
      <c r="R214" s="122"/>
      <c r="S214" s="122"/>
      <c r="T214" s="122"/>
      <c r="U214" s="122"/>
      <c r="V214" s="435"/>
      <c r="W214" s="122"/>
      <c r="X214" s="122"/>
      <c r="Y214" s="122"/>
      <c r="Z214" s="122"/>
      <c r="AA214" s="122"/>
      <c r="AB214" s="122"/>
      <c r="AC214" s="129"/>
    </row>
    <row r="215" spans="1:30" s="4" customFormat="1" ht="12" thickBot="1">
      <c r="A215" s="2363"/>
      <c r="B215" s="2245"/>
      <c r="C215" s="48" t="s">
        <v>16</v>
      </c>
      <c r="D215" s="48"/>
      <c r="E215" s="98"/>
      <c r="F215" s="106"/>
      <c r="G215" s="106"/>
      <c r="H215" s="461"/>
      <c r="I215" s="106"/>
      <c r="J215" s="106"/>
      <c r="K215" s="106"/>
      <c r="L215" s="106"/>
      <c r="M215" s="106"/>
      <c r="N215" s="461"/>
      <c r="O215" s="106"/>
      <c r="P215" s="106"/>
      <c r="Q215" s="106"/>
      <c r="R215" s="106"/>
      <c r="S215" s="106"/>
      <c r="T215" s="106"/>
      <c r="U215" s="106"/>
      <c r="V215" s="461"/>
      <c r="W215" s="106"/>
      <c r="X215" s="106"/>
      <c r="Y215" s="106"/>
      <c r="Z215" s="106"/>
      <c r="AA215" s="106"/>
      <c r="AB215" s="106"/>
      <c r="AC215" s="339"/>
    </row>
    <row r="216" spans="1:30" s="4" customFormat="1" ht="11.25">
      <c r="A216" s="2366" t="s">
        <v>118</v>
      </c>
      <c r="B216" s="2244" t="s">
        <v>619</v>
      </c>
      <c r="C216" s="10" t="s">
        <v>477</v>
      </c>
      <c r="D216" s="867" t="s">
        <v>499</v>
      </c>
      <c r="E216" s="603"/>
      <c r="F216" s="603"/>
      <c r="G216" s="603"/>
      <c r="H216" s="433"/>
      <c r="I216" s="603"/>
      <c r="J216" s="603"/>
      <c r="K216" s="603"/>
      <c r="L216" s="603"/>
      <c r="M216" s="603"/>
      <c r="N216" s="433"/>
      <c r="O216" s="603"/>
      <c r="P216" s="603"/>
      <c r="Q216" s="603"/>
      <c r="R216" s="603"/>
      <c r="S216" s="603"/>
      <c r="T216" s="603"/>
      <c r="U216" s="603"/>
      <c r="V216" s="433"/>
      <c r="W216" s="603"/>
      <c r="X216" s="603"/>
      <c r="Y216" s="603"/>
      <c r="Z216" s="603"/>
      <c r="AA216" s="603"/>
      <c r="AB216" s="603"/>
      <c r="AC216" s="132">
        <f>SUM(E216:AB216)</f>
        <v>0</v>
      </c>
      <c r="AD216" s="5"/>
    </row>
    <row r="217" spans="1:30" s="4" customFormat="1" ht="11.25">
      <c r="A217" s="2367"/>
      <c r="B217" s="2235"/>
      <c r="C217" s="11" t="s">
        <v>478</v>
      </c>
      <c r="D217" s="866" t="s">
        <v>499</v>
      </c>
      <c r="E217" s="98"/>
      <c r="F217" s="98"/>
      <c r="G217" s="98"/>
      <c r="H217" s="438"/>
      <c r="I217" s="98"/>
      <c r="J217" s="98"/>
      <c r="K217" s="98"/>
      <c r="L217" s="98"/>
      <c r="M217" s="98"/>
      <c r="N217" s="438"/>
      <c r="O217" s="98"/>
      <c r="P217" s="98"/>
      <c r="Q217" s="98"/>
      <c r="R217" s="98"/>
      <c r="S217" s="98"/>
      <c r="T217" s="98"/>
      <c r="U217" s="98"/>
      <c r="V217" s="438"/>
      <c r="W217" s="98"/>
      <c r="X217" s="98"/>
      <c r="Y217" s="98"/>
      <c r="Z217" s="98"/>
      <c r="AA217" s="98"/>
      <c r="AB217" s="98"/>
      <c r="AC217" s="135">
        <f>SUM(E217:AB217)</f>
        <v>0</v>
      </c>
      <c r="AD217" s="5"/>
    </row>
    <row r="218" spans="1:30" s="4" customFormat="1" ht="11.25">
      <c r="A218" s="2367"/>
      <c r="B218" s="2235"/>
      <c r="C218" s="11" t="s">
        <v>8</v>
      </c>
      <c r="D218" s="866" t="s">
        <v>498</v>
      </c>
      <c r="E218" s="122" t="s">
        <v>245</v>
      </c>
      <c r="F218" s="122"/>
      <c r="G218" s="122"/>
      <c r="H218" s="437"/>
      <c r="I218" s="122"/>
      <c r="J218" s="122"/>
      <c r="K218" s="122"/>
      <c r="L218" s="122"/>
      <c r="M218" s="122"/>
      <c r="N218" s="437"/>
      <c r="O218" s="122"/>
      <c r="P218" s="122"/>
      <c r="Q218" s="122"/>
      <c r="R218" s="122"/>
      <c r="S218" s="122"/>
      <c r="T218" s="122"/>
      <c r="U218" s="122"/>
      <c r="V218" s="437"/>
      <c r="W218" s="122"/>
      <c r="X218" s="122"/>
      <c r="Y218" s="122"/>
      <c r="Z218" s="122"/>
      <c r="AA218" s="122"/>
      <c r="AB218" s="122"/>
      <c r="AC218" s="129"/>
    </row>
    <row r="219" spans="1:30" s="4" customFormat="1" ht="12" thickBot="1">
      <c r="A219" s="2368"/>
      <c r="B219" s="2245"/>
      <c r="C219" s="48" t="s">
        <v>16</v>
      </c>
      <c r="D219" s="48"/>
      <c r="E219" s="98" t="e">
        <f t="shared" ref="E219:AC219" si="59">E217/E216</f>
        <v>#DIV/0!</v>
      </c>
      <c r="F219" s="98" t="e">
        <f t="shared" si="59"/>
        <v>#DIV/0!</v>
      </c>
      <c r="G219" s="98" t="e">
        <f t="shared" si="59"/>
        <v>#DIV/0!</v>
      </c>
      <c r="H219" s="438" t="e">
        <f t="shared" si="59"/>
        <v>#DIV/0!</v>
      </c>
      <c r="I219" s="98" t="e">
        <f t="shared" si="59"/>
        <v>#DIV/0!</v>
      </c>
      <c r="J219" s="98" t="e">
        <f t="shared" si="59"/>
        <v>#DIV/0!</v>
      </c>
      <c r="K219" s="98" t="e">
        <f t="shared" si="59"/>
        <v>#DIV/0!</v>
      </c>
      <c r="L219" s="98" t="e">
        <f t="shared" si="59"/>
        <v>#DIV/0!</v>
      </c>
      <c r="M219" s="98" t="e">
        <f t="shared" si="59"/>
        <v>#DIV/0!</v>
      </c>
      <c r="N219" s="438" t="e">
        <f t="shared" si="59"/>
        <v>#DIV/0!</v>
      </c>
      <c r="O219" s="98" t="e">
        <f t="shared" si="59"/>
        <v>#DIV/0!</v>
      </c>
      <c r="P219" s="98" t="e">
        <f t="shared" si="59"/>
        <v>#DIV/0!</v>
      </c>
      <c r="Q219" s="98" t="e">
        <f t="shared" si="59"/>
        <v>#DIV/0!</v>
      </c>
      <c r="R219" s="98" t="e">
        <f t="shared" si="59"/>
        <v>#DIV/0!</v>
      </c>
      <c r="S219" s="98" t="e">
        <f t="shared" si="59"/>
        <v>#DIV/0!</v>
      </c>
      <c r="T219" s="98" t="e">
        <f t="shared" si="59"/>
        <v>#DIV/0!</v>
      </c>
      <c r="U219" s="98" t="e">
        <f t="shared" si="59"/>
        <v>#DIV/0!</v>
      </c>
      <c r="V219" s="438" t="e">
        <f t="shared" si="59"/>
        <v>#DIV/0!</v>
      </c>
      <c r="W219" s="98" t="e">
        <f t="shared" si="59"/>
        <v>#DIV/0!</v>
      </c>
      <c r="X219" s="98" t="e">
        <f t="shared" si="59"/>
        <v>#DIV/0!</v>
      </c>
      <c r="Y219" s="98" t="e">
        <f t="shared" si="59"/>
        <v>#DIV/0!</v>
      </c>
      <c r="Z219" s="98" t="e">
        <f t="shared" si="59"/>
        <v>#DIV/0!</v>
      </c>
      <c r="AA219" s="98" t="e">
        <f t="shared" si="59"/>
        <v>#DIV/0!</v>
      </c>
      <c r="AB219" s="98" t="e">
        <f t="shared" si="59"/>
        <v>#DIV/0!</v>
      </c>
      <c r="AC219" s="129" t="e">
        <f t="shared" si="59"/>
        <v>#DIV/0!</v>
      </c>
    </row>
    <row r="220" spans="1:30" s="4" customFormat="1" ht="11.25">
      <c r="A220" s="2366" t="s">
        <v>111</v>
      </c>
      <c r="B220" s="2244" t="s">
        <v>22</v>
      </c>
      <c r="C220" s="10" t="s">
        <v>477</v>
      </c>
      <c r="D220" s="867" t="s">
        <v>499</v>
      </c>
      <c r="E220" s="125">
        <v>0.11999999999825377</v>
      </c>
      <c r="F220" s="125">
        <v>0.21600000000034925</v>
      </c>
      <c r="G220" s="125">
        <v>0.21600000000034925</v>
      </c>
      <c r="H220" s="455">
        <v>0.19199999999982537</v>
      </c>
      <c r="I220" s="125">
        <v>0.19199999999982537</v>
      </c>
      <c r="J220" s="125">
        <v>0.21600000000034925</v>
      </c>
      <c r="K220" s="125">
        <v>0.2400000000008731</v>
      </c>
      <c r="L220" s="125">
        <v>0.2400000000008731</v>
      </c>
      <c r="M220" s="125">
        <v>0.26399999999703139</v>
      </c>
      <c r="N220" s="455">
        <v>0.26400000000139695</v>
      </c>
      <c r="O220" s="125">
        <v>0.26400000000139695</v>
      </c>
      <c r="P220" s="125">
        <v>0.33599999999860303</v>
      </c>
      <c r="Q220" s="125">
        <v>0.26400000000139695</v>
      </c>
      <c r="R220" s="125">
        <v>0.21600000000034925</v>
      </c>
      <c r="S220" s="125">
        <v>0.26399999999703139</v>
      </c>
      <c r="T220" s="125">
        <v>0.28800000000192083</v>
      </c>
      <c r="U220" s="125">
        <v>0.26400000000139695</v>
      </c>
      <c r="V220" s="455">
        <v>0.26399999999703139</v>
      </c>
      <c r="W220" s="125">
        <v>0.31200000000244471</v>
      </c>
      <c r="X220" s="125">
        <v>0.28799999999755527</v>
      </c>
      <c r="Y220" s="125">
        <v>0.31200000000244471</v>
      </c>
      <c r="Z220" s="125">
        <v>0.31199999999807915</v>
      </c>
      <c r="AA220" s="125">
        <v>0.26400000000139695</v>
      </c>
      <c r="AB220" s="125">
        <v>0.21600000000034925</v>
      </c>
      <c r="AC220" s="132">
        <f>SUM(E220:AB220)</f>
        <v>6.0240000000005232</v>
      </c>
    </row>
    <row r="221" spans="1:30" s="4" customFormat="1" ht="11.25">
      <c r="A221" s="2367"/>
      <c r="B221" s="2235"/>
      <c r="C221" s="11" t="s">
        <v>478</v>
      </c>
      <c r="D221" s="866" t="s">
        <v>499</v>
      </c>
      <c r="E221" s="126">
        <v>0</v>
      </c>
      <c r="F221" s="126">
        <v>0</v>
      </c>
      <c r="G221" s="126">
        <v>0</v>
      </c>
      <c r="H221" s="457">
        <v>0</v>
      </c>
      <c r="I221" s="126">
        <v>0</v>
      </c>
      <c r="J221" s="126">
        <v>0</v>
      </c>
      <c r="K221" s="126">
        <v>0</v>
      </c>
      <c r="L221" s="126">
        <v>0</v>
      </c>
      <c r="M221" s="126">
        <v>0</v>
      </c>
      <c r="N221" s="457">
        <v>0</v>
      </c>
      <c r="O221" s="126">
        <v>0</v>
      </c>
      <c r="P221" s="126">
        <v>0</v>
      </c>
      <c r="Q221" s="126">
        <v>0</v>
      </c>
      <c r="R221" s="126">
        <v>0</v>
      </c>
      <c r="S221" s="126">
        <v>0</v>
      </c>
      <c r="T221" s="126">
        <v>0</v>
      </c>
      <c r="U221" s="126">
        <v>0</v>
      </c>
      <c r="V221" s="457">
        <v>0</v>
      </c>
      <c r="W221" s="126">
        <v>0</v>
      </c>
      <c r="X221" s="126">
        <v>0</v>
      </c>
      <c r="Y221" s="126">
        <v>0</v>
      </c>
      <c r="Z221" s="126">
        <v>0</v>
      </c>
      <c r="AA221" s="126">
        <v>0</v>
      </c>
      <c r="AB221" s="126">
        <v>0</v>
      </c>
      <c r="AC221" s="135">
        <f>SUM(E221:AB221)</f>
        <v>0</v>
      </c>
      <c r="AD221" s="5" t="s">
        <v>458</v>
      </c>
    </row>
    <row r="222" spans="1:30" s="4" customFormat="1" ht="12">
      <c r="A222" s="2367"/>
      <c r="B222" s="2235"/>
      <c r="C222" s="11" t="s">
        <v>8</v>
      </c>
      <c r="D222" s="861" t="s">
        <v>459</v>
      </c>
      <c r="E222" s="1090">
        <v>22</v>
      </c>
      <c r="F222" s="1089">
        <v>22</v>
      </c>
      <c r="G222" s="1089">
        <v>22</v>
      </c>
      <c r="H222" s="1089">
        <v>22</v>
      </c>
      <c r="I222" s="1089">
        <v>22</v>
      </c>
      <c r="J222" s="1089">
        <v>23</v>
      </c>
      <c r="K222" s="1089">
        <v>26</v>
      </c>
      <c r="L222" s="1089">
        <v>24</v>
      </c>
      <c r="M222" s="1089">
        <v>26</v>
      </c>
      <c r="N222" s="1089">
        <v>30</v>
      </c>
      <c r="O222" s="1089">
        <v>29</v>
      </c>
      <c r="P222" s="1089">
        <v>29</v>
      </c>
      <c r="Q222" s="1089">
        <v>32</v>
      </c>
      <c r="R222" s="1089">
        <v>30</v>
      </c>
      <c r="S222" s="1089">
        <v>30</v>
      </c>
      <c r="T222" s="1089">
        <v>30</v>
      </c>
      <c r="U222" s="1089">
        <v>31</v>
      </c>
      <c r="V222" s="1089">
        <v>32</v>
      </c>
      <c r="W222" s="1089">
        <v>31</v>
      </c>
      <c r="X222" s="1089">
        <v>35</v>
      </c>
      <c r="Y222" s="1089">
        <v>32</v>
      </c>
      <c r="Z222" s="1089">
        <v>32</v>
      </c>
      <c r="AA222" s="1089">
        <v>29</v>
      </c>
      <c r="AB222" s="1091">
        <v>26</v>
      </c>
      <c r="AC222" s="129"/>
    </row>
    <row r="223" spans="1:30" s="4" customFormat="1" ht="12" thickBot="1">
      <c r="A223" s="2368"/>
      <c r="B223" s="2245"/>
      <c r="C223" s="48" t="s">
        <v>16</v>
      </c>
      <c r="D223" s="48"/>
      <c r="E223" s="98">
        <f t="shared" ref="E223:AC223" si="60">E221/E220</f>
        <v>0</v>
      </c>
      <c r="F223" s="98">
        <f t="shared" si="60"/>
        <v>0</v>
      </c>
      <c r="G223" s="98">
        <f t="shared" si="60"/>
        <v>0</v>
      </c>
      <c r="H223" s="456">
        <f t="shared" si="60"/>
        <v>0</v>
      </c>
      <c r="I223" s="98">
        <f t="shared" si="60"/>
        <v>0</v>
      </c>
      <c r="J223" s="98">
        <f t="shared" si="60"/>
        <v>0</v>
      </c>
      <c r="K223" s="98">
        <f t="shared" si="60"/>
        <v>0</v>
      </c>
      <c r="L223" s="98">
        <f t="shared" si="60"/>
        <v>0</v>
      </c>
      <c r="M223" s="98">
        <f t="shared" si="60"/>
        <v>0</v>
      </c>
      <c r="N223" s="456">
        <f t="shared" si="60"/>
        <v>0</v>
      </c>
      <c r="O223" s="98">
        <f t="shared" si="60"/>
        <v>0</v>
      </c>
      <c r="P223" s="98">
        <f t="shared" si="60"/>
        <v>0</v>
      </c>
      <c r="Q223" s="98">
        <f t="shared" si="60"/>
        <v>0</v>
      </c>
      <c r="R223" s="98">
        <f t="shared" si="60"/>
        <v>0</v>
      </c>
      <c r="S223" s="98">
        <f t="shared" si="60"/>
        <v>0</v>
      </c>
      <c r="T223" s="98">
        <f t="shared" si="60"/>
        <v>0</v>
      </c>
      <c r="U223" s="98">
        <f t="shared" si="60"/>
        <v>0</v>
      </c>
      <c r="V223" s="456">
        <f t="shared" si="60"/>
        <v>0</v>
      </c>
      <c r="W223" s="98">
        <f t="shared" si="60"/>
        <v>0</v>
      </c>
      <c r="X223" s="98">
        <f t="shared" si="60"/>
        <v>0</v>
      </c>
      <c r="Y223" s="98">
        <f t="shared" si="60"/>
        <v>0</v>
      </c>
      <c r="Z223" s="98">
        <f t="shared" si="60"/>
        <v>0</v>
      </c>
      <c r="AA223" s="98">
        <f t="shared" si="60"/>
        <v>0</v>
      </c>
      <c r="AB223" s="98">
        <f t="shared" si="60"/>
        <v>0</v>
      </c>
      <c r="AC223" s="129">
        <f t="shared" si="60"/>
        <v>0</v>
      </c>
    </row>
    <row r="224" spans="1:30" s="4" customFormat="1" ht="11.25">
      <c r="A224" s="2241" t="s">
        <v>119</v>
      </c>
      <c r="B224" s="2244" t="s">
        <v>229</v>
      </c>
      <c r="C224" s="10" t="s">
        <v>477</v>
      </c>
      <c r="D224" s="867" t="s">
        <v>499</v>
      </c>
      <c r="E224" s="125">
        <v>5.13000000002794E-2</v>
      </c>
      <c r="F224" s="125">
        <v>6.8199999999720609E-2</v>
      </c>
      <c r="G224" s="125">
        <v>7.0400000000372526E-2</v>
      </c>
      <c r="H224" s="455">
        <v>6.4599999999627469E-2</v>
      </c>
      <c r="I224" s="125">
        <v>7.0400000000372526E-2</v>
      </c>
      <c r="J224" s="125">
        <v>6.5299999999813743E-2</v>
      </c>
      <c r="K224" s="125">
        <v>7.1000000000000008E-2</v>
      </c>
      <c r="L224" s="125">
        <v>6.6799999999813731E-2</v>
      </c>
      <c r="M224" s="125">
        <v>7.3200000000186269E-2</v>
      </c>
      <c r="N224" s="455">
        <v>6.8000000000000005E-2</v>
      </c>
      <c r="O224" s="125">
        <v>7.0000000000000007E-2</v>
      </c>
      <c r="P224" s="125">
        <v>9.6000000000000002E-2</v>
      </c>
      <c r="Q224" s="125">
        <v>0.06</v>
      </c>
      <c r="R224" s="125">
        <v>5.2899999999906869E-2</v>
      </c>
      <c r="S224" s="125">
        <v>6.7100000000093127E-2</v>
      </c>
      <c r="T224" s="125">
        <v>7.3999999999999996E-2</v>
      </c>
      <c r="U224" s="125">
        <v>7.0000000000000007E-2</v>
      </c>
      <c r="V224" s="455">
        <v>7.0000000000000007E-2</v>
      </c>
      <c r="W224" s="125">
        <v>6.9000000000000006E-2</v>
      </c>
      <c r="X224" s="125">
        <v>7.3999999999999996E-2</v>
      </c>
      <c r="Y224" s="125">
        <v>6.4000000000000001E-2</v>
      </c>
      <c r="Z224" s="125">
        <v>6.9000000000000006E-2</v>
      </c>
      <c r="AA224" s="125">
        <v>6.9000000000000006E-2</v>
      </c>
      <c r="AB224" s="125">
        <v>6.8000000000000005E-2</v>
      </c>
      <c r="AC224" s="132">
        <f>SUM(E224:AB224)</f>
        <v>1.6422000000001866</v>
      </c>
      <c r="AD224" s="5"/>
    </row>
    <row r="225" spans="1:30" s="4" customFormat="1" ht="11.25">
      <c r="A225" s="2361"/>
      <c r="B225" s="2235"/>
      <c r="C225" s="11" t="s">
        <v>478</v>
      </c>
      <c r="D225" s="866" t="s">
        <v>499</v>
      </c>
      <c r="E225" s="126">
        <v>5.0500000000000003E-2</v>
      </c>
      <c r="F225" s="126">
        <v>3.5300000000046565E-2</v>
      </c>
      <c r="G225" s="126">
        <v>3.6100000000093134E-2</v>
      </c>
      <c r="H225" s="457">
        <v>3.3399999999906865E-2</v>
      </c>
      <c r="I225" s="126">
        <v>3.6000000000000004E-2</v>
      </c>
      <c r="J225" s="126">
        <v>3.3000000000000002E-2</v>
      </c>
      <c r="K225" s="126">
        <v>3.5600000000093134E-2</v>
      </c>
      <c r="L225" s="126">
        <v>3.2399999999906871E-2</v>
      </c>
      <c r="M225" s="126">
        <v>3.3000000000000002E-2</v>
      </c>
      <c r="N225" s="457">
        <v>3.2000000000000001E-2</v>
      </c>
      <c r="O225" s="126">
        <v>3.2899999999906872E-2</v>
      </c>
      <c r="P225" s="126">
        <v>8.1000000000931317E-3</v>
      </c>
      <c r="Q225" s="126">
        <v>6.8000000000000005E-2</v>
      </c>
      <c r="R225" s="126">
        <v>2.5000000000000001E-2</v>
      </c>
      <c r="S225" s="126">
        <v>0.03</v>
      </c>
      <c r="T225" s="126">
        <v>3.7999999999999999E-2</v>
      </c>
      <c r="U225" s="126">
        <v>3.5000000000000003E-2</v>
      </c>
      <c r="V225" s="457">
        <v>0.03</v>
      </c>
      <c r="W225" s="126">
        <v>3.7999999999999999E-2</v>
      </c>
      <c r="X225" s="126">
        <v>3.4000000000000002E-2</v>
      </c>
      <c r="Y225" s="126">
        <v>3.4199999999953434E-2</v>
      </c>
      <c r="Z225" s="126">
        <v>3.4100000000093132E-2</v>
      </c>
      <c r="AA225" s="126">
        <v>3.3699999999953434E-2</v>
      </c>
      <c r="AB225" s="126">
        <v>3.5000000000000003E-2</v>
      </c>
      <c r="AC225" s="135">
        <f>SUM(E225:AB225)</f>
        <v>0.83330000000004678</v>
      </c>
      <c r="AD225" s="5"/>
    </row>
    <row r="226" spans="1:30" s="4" customFormat="1" ht="12">
      <c r="A226" s="2361"/>
      <c r="B226" s="2235"/>
      <c r="C226" s="11" t="s">
        <v>8</v>
      </c>
      <c r="D226" s="861" t="s">
        <v>459</v>
      </c>
      <c r="E226" s="1093">
        <v>9</v>
      </c>
      <c r="F226" s="1092">
        <v>9</v>
      </c>
      <c r="G226" s="1092">
        <v>9</v>
      </c>
      <c r="H226" s="1092">
        <v>9</v>
      </c>
      <c r="I226" s="1092">
        <v>9</v>
      </c>
      <c r="J226" s="1092">
        <v>9</v>
      </c>
      <c r="K226" s="1092">
        <v>9</v>
      </c>
      <c r="L226" s="1092">
        <v>9</v>
      </c>
      <c r="M226" s="1092">
        <v>9</v>
      </c>
      <c r="N226" s="1092">
        <v>9</v>
      </c>
      <c r="O226" s="1092">
        <v>9</v>
      </c>
      <c r="P226" s="1092">
        <v>9</v>
      </c>
      <c r="Q226" s="1092">
        <v>10</v>
      </c>
      <c r="R226" s="1092">
        <v>9</v>
      </c>
      <c r="S226" s="1092">
        <v>9</v>
      </c>
      <c r="T226" s="1092">
        <v>10</v>
      </c>
      <c r="U226" s="1092">
        <v>9</v>
      </c>
      <c r="V226" s="1092">
        <v>8</v>
      </c>
      <c r="W226" s="1092">
        <v>9</v>
      </c>
      <c r="X226" s="1092">
        <v>9</v>
      </c>
      <c r="Y226" s="1092">
        <v>9</v>
      </c>
      <c r="Z226" s="1092">
        <v>10</v>
      </c>
      <c r="AA226" s="1092">
        <v>8</v>
      </c>
      <c r="AB226" s="1094">
        <v>10</v>
      </c>
      <c r="AC226" s="129"/>
    </row>
    <row r="227" spans="1:30" s="4" customFormat="1" ht="12" thickBot="1">
      <c r="A227" s="2363"/>
      <c r="B227" s="2245"/>
      <c r="C227" s="48" t="s">
        <v>16</v>
      </c>
      <c r="D227" s="48"/>
      <c r="E227" s="126">
        <f t="shared" ref="E227:AC227" si="61">E225/E224</f>
        <v>0.98440545808430724</v>
      </c>
      <c r="F227" s="126">
        <f t="shared" si="61"/>
        <v>0.51759530792069175</v>
      </c>
      <c r="G227" s="126">
        <f t="shared" si="61"/>
        <v>0.51278409090770039</v>
      </c>
      <c r="H227" s="456">
        <f t="shared" si="61"/>
        <v>0.51702786377862964</v>
      </c>
      <c r="I227" s="126">
        <f t="shared" si="61"/>
        <v>0.51136363636093052</v>
      </c>
      <c r="J227" s="126">
        <f t="shared" si="61"/>
        <v>0.50535987748995603</v>
      </c>
      <c r="K227" s="126">
        <f t="shared" si="61"/>
        <v>0.50140845070553708</v>
      </c>
      <c r="L227" s="126">
        <f t="shared" si="61"/>
        <v>0.48502994011971884</v>
      </c>
      <c r="M227" s="126">
        <f t="shared" si="61"/>
        <v>0.4508196721300004</v>
      </c>
      <c r="N227" s="456">
        <f t="shared" si="61"/>
        <v>0.47058823529411764</v>
      </c>
      <c r="O227" s="126">
        <f t="shared" si="61"/>
        <v>0.46999999999866954</v>
      </c>
      <c r="P227" s="126">
        <f t="shared" si="61"/>
        <v>8.4375000000970118E-2</v>
      </c>
      <c r="Q227" s="126">
        <f t="shared" si="61"/>
        <v>1.1333333333333335</v>
      </c>
      <c r="R227" s="126">
        <f t="shared" si="61"/>
        <v>0.47258979206132351</v>
      </c>
      <c r="S227" s="126">
        <f t="shared" si="61"/>
        <v>0.44709388971621999</v>
      </c>
      <c r="T227" s="126">
        <f t="shared" si="61"/>
        <v>0.51351351351351349</v>
      </c>
      <c r="U227" s="126">
        <f t="shared" si="61"/>
        <v>0.5</v>
      </c>
      <c r="V227" s="456">
        <f t="shared" si="61"/>
        <v>0.42857142857142849</v>
      </c>
      <c r="W227" s="126">
        <f t="shared" si="61"/>
        <v>0.55072463768115931</v>
      </c>
      <c r="X227" s="126">
        <f t="shared" si="61"/>
        <v>0.45945945945945954</v>
      </c>
      <c r="Y227" s="126">
        <f t="shared" si="61"/>
        <v>0.5343749999992724</v>
      </c>
      <c r="Z227" s="126">
        <f t="shared" si="61"/>
        <v>0.49420289855207433</v>
      </c>
      <c r="AA227" s="126">
        <f t="shared" si="61"/>
        <v>0.48840579710077436</v>
      </c>
      <c r="AB227" s="126">
        <f t="shared" si="61"/>
        <v>0.51470588235294124</v>
      </c>
      <c r="AC227" s="129">
        <f t="shared" si="61"/>
        <v>0.5074290585799246</v>
      </c>
    </row>
    <row r="228" spans="1:30" s="4" customFormat="1" ht="11.25">
      <c r="A228" s="2241" t="s">
        <v>112</v>
      </c>
      <c r="B228" s="2244" t="s">
        <v>620</v>
      </c>
      <c r="C228" s="10" t="s">
        <v>477</v>
      </c>
      <c r="D228" s="867" t="s">
        <v>499</v>
      </c>
      <c r="E228" s="125">
        <v>2.3999999999978171E-2</v>
      </c>
      <c r="F228" s="125">
        <v>2.3999999999978171E-2</v>
      </c>
      <c r="G228" s="125">
        <v>2.3999999999978171E-2</v>
      </c>
      <c r="H228" s="455">
        <v>2.4000000000114596E-2</v>
      </c>
      <c r="I228" s="125">
        <v>2.3999999999978171E-2</v>
      </c>
      <c r="J228" s="125">
        <v>2.3999999999978171E-2</v>
      </c>
      <c r="K228" s="125">
        <v>2.3999999999978171E-2</v>
      </c>
      <c r="L228" s="125">
        <v>2.3999999999978171E-2</v>
      </c>
      <c r="M228" s="125">
        <v>2.3999999999978171E-2</v>
      </c>
      <c r="N228" s="455">
        <v>4.8000000000092767E-2</v>
      </c>
      <c r="O228" s="125">
        <v>7.1999999999934519E-2</v>
      </c>
      <c r="P228" s="125">
        <v>7.2000000000070938E-2</v>
      </c>
      <c r="Q228" s="125">
        <v>2.3999999999978171E-2</v>
      </c>
      <c r="R228" s="125">
        <v>2.3999999999978171E-2</v>
      </c>
      <c r="S228" s="125">
        <v>2.3999999999978171E-2</v>
      </c>
      <c r="T228" s="125">
        <v>2.3999999999978171E-2</v>
      </c>
      <c r="U228" s="125">
        <v>2.4000000000114596E-2</v>
      </c>
      <c r="V228" s="455">
        <v>2.3999999999978171E-2</v>
      </c>
      <c r="W228" s="125">
        <v>4.7999999999956341E-2</v>
      </c>
      <c r="X228" s="125">
        <v>4.7999999999956341E-2</v>
      </c>
      <c r="Y228" s="125">
        <v>4.8000000000092767E-2</v>
      </c>
      <c r="Z228" s="125">
        <v>4.7999999999956341E-2</v>
      </c>
      <c r="AA228" s="125">
        <v>2.3999999999978171E-2</v>
      </c>
      <c r="AB228" s="125">
        <v>2.3999999999978171E-2</v>
      </c>
      <c r="AC228" s="132">
        <f>SUM(E228:AB228)</f>
        <v>0.79199999999996151</v>
      </c>
      <c r="AD228" s="5"/>
    </row>
    <row r="229" spans="1:30" s="4" customFormat="1" ht="11.25">
      <c r="A229" s="2361"/>
      <c r="B229" s="2235"/>
      <c r="C229" s="11" t="s">
        <v>478</v>
      </c>
      <c r="D229" s="866" t="s">
        <v>499</v>
      </c>
      <c r="E229" s="126">
        <v>0</v>
      </c>
      <c r="F229" s="126">
        <v>2.3999999999978171E-2</v>
      </c>
      <c r="G229" s="126">
        <v>0</v>
      </c>
      <c r="H229" s="457">
        <v>2.4000000000046384E-2</v>
      </c>
      <c r="I229" s="126">
        <v>2.3999999999978171E-2</v>
      </c>
      <c r="J229" s="126">
        <v>2.3999999999978171E-2</v>
      </c>
      <c r="K229" s="126">
        <v>0</v>
      </c>
      <c r="L229" s="126">
        <v>2.4000000000046384E-2</v>
      </c>
      <c r="M229" s="126">
        <v>2.3999999999978171E-2</v>
      </c>
      <c r="N229" s="457">
        <v>2.3999999999978171E-2</v>
      </c>
      <c r="O229" s="126">
        <v>2.4000000000046384E-2</v>
      </c>
      <c r="P229" s="126">
        <v>0</v>
      </c>
      <c r="Q229" s="126">
        <v>2.3999999999978171E-2</v>
      </c>
      <c r="R229" s="126">
        <v>2.3999999999978171E-2</v>
      </c>
      <c r="S229" s="126">
        <v>2.4000000000046384E-2</v>
      </c>
      <c r="T229" s="126">
        <v>0</v>
      </c>
      <c r="U229" s="126">
        <v>2.3999999999978171E-2</v>
      </c>
      <c r="V229" s="457">
        <v>2.3999999999978171E-2</v>
      </c>
      <c r="W229" s="126">
        <v>2.4000000000046384E-2</v>
      </c>
      <c r="X229" s="126">
        <v>2.3999999999978171E-2</v>
      </c>
      <c r="Y229" s="126">
        <v>0</v>
      </c>
      <c r="Z229" s="126">
        <v>2.3999999999978171E-2</v>
      </c>
      <c r="AA229" s="126">
        <v>2.4000000000046384E-2</v>
      </c>
      <c r="AB229" s="126">
        <v>2.3999999999978171E-2</v>
      </c>
      <c r="AC229" s="135">
        <f>SUM(E229:AB229)</f>
        <v>0.43200000000001626</v>
      </c>
      <c r="AD229" s="5"/>
    </row>
    <row r="230" spans="1:30" s="4" customFormat="1" ht="12">
      <c r="A230" s="2361"/>
      <c r="B230" s="2235"/>
      <c r="C230" s="11" t="s">
        <v>8</v>
      </c>
      <c r="D230" s="861" t="s">
        <v>459</v>
      </c>
      <c r="E230" s="1096">
        <v>9</v>
      </c>
      <c r="F230" s="1095">
        <v>9</v>
      </c>
      <c r="G230" s="1095">
        <v>9</v>
      </c>
      <c r="H230" s="1095">
        <v>9</v>
      </c>
      <c r="I230" s="1095">
        <v>9</v>
      </c>
      <c r="J230" s="1095">
        <v>9</v>
      </c>
      <c r="K230" s="1095">
        <v>9</v>
      </c>
      <c r="L230" s="1095">
        <v>9</v>
      </c>
      <c r="M230" s="1095">
        <v>9</v>
      </c>
      <c r="N230" s="1095">
        <v>9</v>
      </c>
      <c r="O230" s="1095">
        <v>9</v>
      </c>
      <c r="P230" s="1095">
        <v>9</v>
      </c>
      <c r="Q230" s="1095">
        <v>10</v>
      </c>
      <c r="R230" s="1095">
        <v>9</v>
      </c>
      <c r="S230" s="1095">
        <v>9</v>
      </c>
      <c r="T230" s="1095">
        <v>10</v>
      </c>
      <c r="U230" s="1095">
        <v>9</v>
      </c>
      <c r="V230" s="1095">
        <v>8</v>
      </c>
      <c r="W230" s="1095">
        <v>9</v>
      </c>
      <c r="X230" s="1095">
        <v>9</v>
      </c>
      <c r="Y230" s="1095">
        <v>9</v>
      </c>
      <c r="Z230" s="1095">
        <v>10</v>
      </c>
      <c r="AA230" s="1095">
        <v>8</v>
      </c>
      <c r="AB230" s="1097">
        <v>10</v>
      </c>
      <c r="AC230" s="129"/>
      <c r="AD230" s="5"/>
    </row>
    <row r="231" spans="1:30" s="4" customFormat="1" ht="12" thickBot="1">
      <c r="A231" s="2363"/>
      <c r="B231" s="2245"/>
      <c r="C231" s="48" t="s">
        <v>16</v>
      </c>
      <c r="D231" s="48"/>
      <c r="E231" s="126">
        <f t="shared" ref="E231:AC231" si="62">E229/E228</f>
        <v>0</v>
      </c>
      <c r="F231" s="126">
        <f t="shared" si="62"/>
        <v>1</v>
      </c>
      <c r="G231" s="126">
        <f t="shared" si="62"/>
        <v>0</v>
      </c>
      <c r="H231" s="456">
        <f t="shared" si="62"/>
        <v>0.99999999999715783</v>
      </c>
      <c r="I231" s="126">
        <f t="shared" si="62"/>
        <v>1</v>
      </c>
      <c r="J231" s="126">
        <f t="shared" si="62"/>
        <v>1</v>
      </c>
      <c r="K231" s="126">
        <f t="shared" si="62"/>
        <v>0</v>
      </c>
      <c r="L231" s="126">
        <f t="shared" si="62"/>
        <v>1.0000000000028422</v>
      </c>
      <c r="M231" s="126">
        <f t="shared" si="62"/>
        <v>1</v>
      </c>
      <c r="N231" s="456">
        <f t="shared" si="62"/>
        <v>0.49999999999857891</v>
      </c>
      <c r="O231" s="126">
        <f t="shared" si="62"/>
        <v>0.33333333333428072</v>
      </c>
      <c r="P231" s="126">
        <f t="shared" si="62"/>
        <v>0</v>
      </c>
      <c r="Q231" s="126">
        <f t="shared" si="62"/>
        <v>1</v>
      </c>
      <c r="R231" s="126">
        <f t="shared" si="62"/>
        <v>1</v>
      </c>
      <c r="S231" s="126">
        <f t="shared" si="62"/>
        <v>1.0000000000028422</v>
      </c>
      <c r="T231" s="126">
        <f t="shared" si="62"/>
        <v>0</v>
      </c>
      <c r="U231" s="126">
        <f t="shared" si="62"/>
        <v>0.99999999999431555</v>
      </c>
      <c r="V231" s="456">
        <f t="shared" si="62"/>
        <v>1</v>
      </c>
      <c r="W231" s="126">
        <f t="shared" si="62"/>
        <v>0.50000000000142109</v>
      </c>
      <c r="X231" s="126">
        <f t="shared" si="62"/>
        <v>0.5</v>
      </c>
      <c r="Y231" s="126">
        <f t="shared" si="62"/>
        <v>0</v>
      </c>
      <c r="Z231" s="126">
        <f t="shared" si="62"/>
        <v>0.5</v>
      </c>
      <c r="AA231" s="126">
        <f t="shared" si="62"/>
        <v>1.0000000000028422</v>
      </c>
      <c r="AB231" s="126">
        <f t="shared" si="62"/>
        <v>1</v>
      </c>
      <c r="AC231" s="129">
        <f t="shared" si="62"/>
        <v>0.54545454545459249</v>
      </c>
    </row>
    <row r="232" spans="1:30" s="4" customFormat="1" ht="11.25">
      <c r="A232" s="2241" t="s">
        <v>115</v>
      </c>
      <c r="B232" s="2244" t="s">
        <v>32</v>
      </c>
      <c r="C232" s="10" t="s">
        <v>477</v>
      </c>
      <c r="D232" s="867" t="s">
        <v>499</v>
      </c>
      <c r="E232" s="603"/>
      <c r="F232" s="603"/>
      <c r="G232" s="603"/>
      <c r="H232" s="455"/>
      <c r="I232" s="603"/>
      <c r="J232" s="603"/>
      <c r="K232" s="603"/>
      <c r="L232" s="603"/>
      <c r="M232" s="603"/>
      <c r="N232" s="455"/>
      <c r="O232" s="603"/>
      <c r="P232" s="603"/>
      <c r="Q232" s="603"/>
      <c r="R232" s="603"/>
      <c r="S232" s="603"/>
      <c r="T232" s="603"/>
      <c r="U232" s="603"/>
      <c r="V232" s="455"/>
      <c r="W232" s="603"/>
      <c r="X232" s="603"/>
      <c r="Y232" s="603"/>
      <c r="Z232" s="603"/>
      <c r="AA232" s="603"/>
      <c r="AB232" s="603"/>
      <c r="AC232" s="132">
        <f>SUM(E232:AB232)</f>
        <v>0</v>
      </c>
      <c r="AD232" s="5"/>
    </row>
    <row r="233" spans="1:30" s="4" customFormat="1" ht="11.25">
      <c r="A233" s="2361"/>
      <c r="B233" s="2235"/>
      <c r="C233" s="11" t="s">
        <v>478</v>
      </c>
      <c r="D233" s="866" t="s">
        <v>499</v>
      </c>
      <c r="E233" s="98"/>
      <c r="F233" s="98"/>
      <c r="G233" s="98"/>
      <c r="H233" s="457"/>
      <c r="I233" s="98"/>
      <c r="J233" s="98"/>
      <c r="K233" s="98"/>
      <c r="L233" s="98"/>
      <c r="M233" s="98"/>
      <c r="N233" s="457"/>
      <c r="O233" s="98"/>
      <c r="P233" s="98"/>
      <c r="Q233" s="98"/>
      <c r="R233" s="98"/>
      <c r="S233" s="98"/>
      <c r="T233" s="98"/>
      <c r="U233" s="98"/>
      <c r="V233" s="457"/>
      <c r="W233" s="98"/>
      <c r="X233" s="98"/>
      <c r="Y233" s="98"/>
      <c r="Z233" s="98"/>
      <c r="AA233" s="98"/>
      <c r="AB233" s="98"/>
      <c r="AC233" s="135">
        <f>SUM(E233:AB233)</f>
        <v>0</v>
      </c>
      <c r="AD233" s="5"/>
    </row>
    <row r="234" spans="1:30" s="4" customFormat="1" ht="11.25">
      <c r="A234" s="2361"/>
      <c r="B234" s="2235"/>
      <c r="C234" s="11" t="s">
        <v>8</v>
      </c>
      <c r="D234" s="866" t="s">
        <v>459</v>
      </c>
      <c r="E234" s="122" t="s">
        <v>245</v>
      </c>
      <c r="F234" s="122"/>
      <c r="G234" s="122"/>
      <c r="H234" s="581"/>
      <c r="I234" s="122"/>
      <c r="J234" s="122"/>
      <c r="K234" s="122"/>
      <c r="L234" s="122"/>
      <c r="M234" s="122"/>
      <c r="N234" s="581"/>
      <c r="O234" s="122"/>
      <c r="P234" s="122"/>
      <c r="Q234" s="122"/>
      <c r="R234" s="122"/>
      <c r="S234" s="122"/>
      <c r="T234" s="122"/>
      <c r="U234" s="122"/>
      <c r="V234" s="581"/>
      <c r="W234" s="122"/>
      <c r="X234" s="122"/>
      <c r="Y234" s="122"/>
      <c r="Z234" s="122"/>
      <c r="AA234" s="122"/>
      <c r="AB234" s="122"/>
      <c r="AC234" s="129"/>
    </row>
    <row r="235" spans="1:30" s="4" customFormat="1" ht="12" thickBot="1">
      <c r="A235" s="2363"/>
      <c r="B235" s="2245"/>
      <c r="C235" s="48" t="s">
        <v>16</v>
      </c>
      <c r="D235" s="48"/>
      <c r="E235" s="98" t="e">
        <f t="shared" ref="E235:AC235" si="63">E233/E232</f>
        <v>#DIV/0!</v>
      </c>
      <c r="F235" s="98" t="e">
        <f t="shared" si="63"/>
        <v>#DIV/0!</v>
      </c>
      <c r="G235" s="98" t="e">
        <f t="shared" si="63"/>
        <v>#DIV/0!</v>
      </c>
      <c r="H235" s="456" t="e">
        <f t="shared" si="63"/>
        <v>#DIV/0!</v>
      </c>
      <c r="I235" s="98" t="e">
        <f t="shared" si="63"/>
        <v>#DIV/0!</v>
      </c>
      <c r="J235" s="98" t="e">
        <f t="shared" si="63"/>
        <v>#DIV/0!</v>
      </c>
      <c r="K235" s="98" t="e">
        <f t="shared" si="63"/>
        <v>#DIV/0!</v>
      </c>
      <c r="L235" s="98" t="e">
        <f t="shared" si="63"/>
        <v>#DIV/0!</v>
      </c>
      <c r="M235" s="98" t="e">
        <f t="shared" si="63"/>
        <v>#DIV/0!</v>
      </c>
      <c r="N235" s="456" t="e">
        <f t="shared" si="63"/>
        <v>#DIV/0!</v>
      </c>
      <c r="O235" s="98" t="e">
        <f t="shared" si="63"/>
        <v>#DIV/0!</v>
      </c>
      <c r="P235" s="98" t="e">
        <f t="shared" si="63"/>
        <v>#DIV/0!</v>
      </c>
      <c r="Q235" s="98" t="e">
        <f t="shared" si="63"/>
        <v>#DIV/0!</v>
      </c>
      <c r="R235" s="98" t="e">
        <f t="shared" si="63"/>
        <v>#DIV/0!</v>
      </c>
      <c r="S235" s="98" t="e">
        <f t="shared" si="63"/>
        <v>#DIV/0!</v>
      </c>
      <c r="T235" s="98" t="e">
        <f t="shared" si="63"/>
        <v>#DIV/0!</v>
      </c>
      <c r="U235" s="98" t="e">
        <f t="shared" si="63"/>
        <v>#DIV/0!</v>
      </c>
      <c r="V235" s="456" t="e">
        <f t="shared" si="63"/>
        <v>#DIV/0!</v>
      </c>
      <c r="W235" s="98" t="e">
        <f t="shared" si="63"/>
        <v>#DIV/0!</v>
      </c>
      <c r="X235" s="98" t="e">
        <f t="shared" si="63"/>
        <v>#DIV/0!</v>
      </c>
      <c r="Y235" s="98" t="e">
        <f t="shared" si="63"/>
        <v>#DIV/0!</v>
      </c>
      <c r="Z235" s="98" t="e">
        <f t="shared" si="63"/>
        <v>#DIV/0!</v>
      </c>
      <c r="AA235" s="98" t="e">
        <f t="shared" si="63"/>
        <v>#DIV/0!</v>
      </c>
      <c r="AB235" s="98" t="e">
        <f t="shared" si="63"/>
        <v>#DIV/0!</v>
      </c>
      <c r="AC235" s="129" t="e">
        <f t="shared" si="63"/>
        <v>#DIV/0!</v>
      </c>
    </row>
    <row r="236" spans="1:30" s="4" customFormat="1" ht="11.25">
      <c r="A236" s="2366" t="s">
        <v>113</v>
      </c>
      <c r="B236" s="2244" t="s">
        <v>33</v>
      </c>
      <c r="C236" s="10" t="s">
        <v>477</v>
      </c>
      <c r="D236" s="867" t="s">
        <v>499</v>
      </c>
      <c r="E236" s="125">
        <v>4.7999999999956341E-2</v>
      </c>
      <c r="F236" s="125">
        <v>7.2000000000480208E-2</v>
      </c>
      <c r="G236" s="125">
        <v>7.1999999999388817E-2</v>
      </c>
      <c r="H236" s="455">
        <v>4.7999999999956341E-2</v>
      </c>
      <c r="I236" s="125">
        <v>4.7999999999956341E-2</v>
      </c>
      <c r="J236" s="125">
        <v>7.2000000000480208E-2</v>
      </c>
      <c r="K236" s="125">
        <v>4.7999999999956341E-2</v>
      </c>
      <c r="L236" s="125">
        <v>7.1999999999388817E-2</v>
      </c>
      <c r="M236" s="125">
        <v>7.2000000000480208E-2</v>
      </c>
      <c r="N236" s="455">
        <v>7.2000000000480208E-2</v>
      </c>
      <c r="O236" s="125">
        <v>9.5999999999912683E-2</v>
      </c>
      <c r="P236" s="125">
        <v>9.5999999999912683E-2</v>
      </c>
      <c r="Q236" s="125">
        <v>7.1999999999388817E-2</v>
      </c>
      <c r="R236" s="125">
        <v>7.2000000000480208E-2</v>
      </c>
      <c r="S236" s="125">
        <v>7.1999999999388817E-2</v>
      </c>
      <c r="T236" s="125">
        <v>7.2000000000480208E-2</v>
      </c>
      <c r="U236" s="125">
        <v>7.2000000000480208E-2</v>
      </c>
      <c r="V236" s="455">
        <v>7.1999999999388817E-2</v>
      </c>
      <c r="W236" s="125">
        <v>9.5999999999912683E-2</v>
      </c>
      <c r="X236" s="125">
        <v>7.2000000000480208E-2</v>
      </c>
      <c r="Y236" s="125">
        <v>9.5999999999912683E-2</v>
      </c>
      <c r="Z236" s="125">
        <v>7.1999999999388817E-2</v>
      </c>
      <c r="AA236" s="125">
        <v>7.2000000000480208E-2</v>
      </c>
      <c r="AB236" s="125">
        <v>7.1999999999388817E-2</v>
      </c>
      <c r="AC236" s="132">
        <f>SUM(E236:AB236)</f>
        <v>1.7279999999995193</v>
      </c>
    </row>
    <row r="237" spans="1:30" s="4" customFormat="1" ht="11.25">
      <c r="A237" s="2367"/>
      <c r="B237" s="2235"/>
      <c r="C237" s="11" t="s">
        <v>478</v>
      </c>
      <c r="D237" s="866" t="s">
        <v>499</v>
      </c>
      <c r="E237" s="98">
        <v>0</v>
      </c>
      <c r="F237" s="98">
        <v>0</v>
      </c>
      <c r="G237" s="98">
        <v>0</v>
      </c>
      <c r="H237" s="457">
        <v>0</v>
      </c>
      <c r="I237" s="98">
        <v>0</v>
      </c>
      <c r="J237" s="98">
        <v>0</v>
      </c>
      <c r="K237" s="98">
        <v>0</v>
      </c>
      <c r="L237" s="98">
        <v>0</v>
      </c>
      <c r="M237" s="98">
        <v>0</v>
      </c>
      <c r="N237" s="457">
        <v>0</v>
      </c>
      <c r="O237" s="98">
        <v>0</v>
      </c>
      <c r="P237" s="98">
        <v>0</v>
      </c>
      <c r="Q237" s="98">
        <v>0</v>
      </c>
      <c r="R237" s="98">
        <v>0</v>
      </c>
      <c r="S237" s="98">
        <v>0</v>
      </c>
      <c r="T237" s="98">
        <v>0</v>
      </c>
      <c r="U237" s="98">
        <v>0</v>
      </c>
      <c r="V237" s="457">
        <v>0</v>
      </c>
      <c r="W237" s="98">
        <v>0</v>
      </c>
      <c r="X237" s="98">
        <v>0</v>
      </c>
      <c r="Y237" s="98">
        <v>0</v>
      </c>
      <c r="Z237" s="98">
        <v>0</v>
      </c>
      <c r="AA237" s="98">
        <v>0</v>
      </c>
      <c r="AB237" s="98">
        <v>0</v>
      </c>
      <c r="AC237" s="135">
        <f>SUM(E237:AB237)</f>
        <v>0</v>
      </c>
      <c r="AD237" s="5" t="s">
        <v>458</v>
      </c>
    </row>
    <row r="238" spans="1:30" s="4" customFormat="1" ht="12">
      <c r="A238" s="2367"/>
      <c r="B238" s="2235"/>
      <c r="C238" s="11" t="s">
        <v>8</v>
      </c>
      <c r="D238" s="861" t="s">
        <v>459</v>
      </c>
      <c r="E238" s="1099">
        <v>6</v>
      </c>
      <c r="F238" s="1098">
        <v>6</v>
      </c>
      <c r="G238" s="1098">
        <v>6</v>
      </c>
      <c r="H238" s="1098">
        <v>5</v>
      </c>
      <c r="I238" s="1098">
        <v>5</v>
      </c>
      <c r="J238" s="1098">
        <v>9</v>
      </c>
      <c r="K238" s="1098">
        <v>7</v>
      </c>
      <c r="L238" s="1098">
        <v>8</v>
      </c>
      <c r="M238" s="1098">
        <v>8</v>
      </c>
      <c r="N238" s="1098">
        <v>9</v>
      </c>
      <c r="O238" s="1098">
        <v>7</v>
      </c>
      <c r="P238" s="1098">
        <v>9</v>
      </c>
      <c r="Q238" s="1098">
        <v>9</v>
      </c>
      <c r="R238" s="1098">
        <v>9</v>
      </c>
      <c r="S238" s="1098">
        <v>10</v>
      </c>
      <c r="T238" s="1098">
        <v>8</v>
      </c>
      <c r="U238" s="1098">
        <v>9</v>
      </c>
      <c r="V238" s="1098">
        <v>10</v>
      </c>
      <c r="W238" s="1098">
        <v>7</v>
      </c>
      <c r="X238" s="1098">
        <v>10</v>
      </c>
      <c r="Y238" s="1098">
        <v>8</v>
      </c>
      <c r="Z238" s="1098">
        <v>8</v>
      </c>
      <c r="AA238" s="1098">
        <v>7</v>
      </c>
      <c r="AB238" s="1100">
        <v>6</v>
      </c>
      <c r="AC238" s="129"/>
    </row>
    <row r="239" spans="1:30" s="4" customFormat="1" ht="12" thickBot="1">
      <c r="A239" s="2368"/>
      <c r="B239" s="2245"/>
      <c r="C239" s="48" t="s">
        <v>16</v>
      </c>
      <c r="D239" s="48"/>
      <c r="E239" s="98">
        <f t="shared" ref="E239:AC239" si="64">E237/E236</f>
        <v>0</v>
      </c>
      <c r="F239" s="98">
        <f t="shared" si="64"/>
        <v>0</v>
      </c>
      <c r="G239" s="98">
        <f t="shared" si="64"/>
        <v>0</v>
      </c>
      <c r="H239" s="456">
        <f t="shared" si="64"/>
        <v>0</v>
      </c>
      <c r="I239" s="98">
        <f t="shared" si="64"/>
        <v>0</v>
      </c>
      <c r="J239" s="98">
        <f t="shared" si="64"/>
        <v>0</v>
      </c>
      <c r="K239" s="98">
        <f t="shared" si="64"/>
        <v>0</v>
      </c>
      <c r="L239" s="98">
        <f t="shared" si="64"/>
        <v>0</v>
      </c>
      <c r="M239" s="98">
        <f t="shared" si="64"/>
        <v>0</v>
      </c>
      <c r="N239" s="456">
        <f t="shared" si="64"/>
        <v>0</v>
      </c>
      <c r="O239" s="98">
        <f t="shared" si="64"/>
        <v>0</v>
      </c>
      <c r="P239" s="98">
        <f t="shared" si="64"/>
        <v>0</v>
      </c>
      <c r="Q239" s="98">
        <f t="shared" si="64"/>
        <v>0</v>
      </c>
      <c r="R239" s="98">
        <f t="shared" si="64"/>
        <v>0</v>
      </c>
      <c r="S239" s="98">
        <f t="shared" si="64"/>
        <v>0</v>
      </c>
      <c r="T239" s="98">
        <f t="shared" si="64"/>
        <v>0</v>
      </c>
      <c r="U239" s="98">
        <f t="shared" si="64"/>
        <v>0</v>
      </c>
      <c r="V239" s="456">
        <f t="shared" si="64"/>
        <v>0</v>
      </c>
      <c r="W239" s="98">
        <f t="shared" si="64"/>
        <v>0</v>
      </c>
      <c r="X239" s="98">
        <f t="shared" si="64"/>
        <v>0</v>
      </c>
      <c r="Y239" s="98">
        <f t="shared" si="64"/>
        <v>0</v>
      </c>
      <c r="Z239" s="98">
        <f t="shared" si="64"/>
        <v>0</v>
      </c>
      <c r="AA239" s="98">
        <f t="shared" si="64"/>
        <v>0</v>
      </c>
      <c r="AB239" s="98">
        <f t="shared" si="64"/>
        <v>0</v>
      </c>
      <c r="AC239" s="129">
        <f t="shared" si="64"/>
        <v>0</v>
      </c>
    </row>
    <row r="240" spans="1:30" s="4" customFormat="1" ht="12">
      <c r="A240" s="2366" t="s">
        <v>116</v>
      </c>
      <c r="B240" s="2244" t="s">
        <v>34</v>
      </c>
      <c r="C240" s="10" t="s">
        <v>477</v>
      </c>
      <c r="D240" s="867" t="s">
        <v>473</v>
      </c>
      <c r="E240" s="813">
        <v>0.16944000000000001</v>
      </c>
      <c r="F240" s="813">
        <v>0.16775999999999999</v>
      </c>
      <c r="G240" s="813">
        <v>0.16008</v>
      </c>
      <c r="H240" s="813">
        <v>0.15887999999999999</v>
      </c>
      <c r="I240" s="813">
        <v>0.15840000000000001</v>
      </c>
      <c r="J240" s="813">
        <v>0.15959999999999999</v>
      </c>
      <c r="K240" s="813">
        <v>0.16536000000000001</v>
      </c>
      <c r="L240" s="813">
        <v>0.18456</v>
      </c>
      <c r="M240" s="813">
        <v>0.35496</v>
      </c>
      <c r="N240" s="813">
        <v>0.37007999999999996</v>
      </c>
      <c r="O240" s="813">
        <v>0.33935999999999999</v>
      </c>
      <c r="P240" s="813">
        <v>0.37319999999999998</v>
      </c>
      <c r="Q240" s="813">
        <v>0.29111999999999999</v>
      </c>
      <c r="R240" s="813">
        <v>0.31224000000000002</v>
      </c>
      <c r="S240" s="813">
        <v>0.35664000000000001</v>
      </c>
      <c r="T240" s="813">
        <v>0.34032000000000001</v>
      </c>
      <c r="U240" s="813">
        <v>0.25775999999999999</v>
      </c>
      <c r="V240" s="813">
        <v>0.192</v>
      </c>
      <c r="W240" s="813">
        <v>0.17832000000000001</v>
      </c>
      <c r="X240" s="813">
        <v>0.17352000000000001</v>
      </c>
      <c r="Y240" s="813">
        <v>0.17063999999999999</v>
      </c>
      <c r="Z240" s="813">
        <v>0.16488</v>
      </c>
      <c r="AA240" s="813">
        <v>0.15887999999999999</v>
      </c>
      <c r="AB240" s="813">
        <v>0.15575999999999998</v>
      </c>
      <c r="AC240" s="132">
        <f>SUM(E240:AB240)</f>
        <v>5.5137600000000004</v>
      </c>
      <c r="AD240" s="848"/>
    </row>
    <row r="241" spans="1:30" s="4" customFormat="1" thickBot="1">
      <c r="A241" s="2367"/>
      <c r="B241" s="2235"/>
      <c r="C241" s="11" t="s">
        <v>478</v>
      </c>
      <c r="D241" s="866" t="s">
        <v>473</v>
      </c>
      <c r="E241" s="815">
        <v>0.24552000000000002</v>
      </c>
      <c r="F241" s="815">
        <v>0.24959999999999999</v>
      </c>
      <c r="G241" s="815">
        <v>0.24552000000000002</v>
      </c>
      <c r="H241" s="815">
        <v>0.24071999999999999</v>
      </c>
      <c r="I241" s="815">
        <v>0.24168000000000001</v>
      </c>
      <c r="J241" s="815">
        <v>0.2424</v>
      </c>
      <c r="K241" s="815">
        <v>0.24192</v>
      </c>
      <c r="L241" s="815">
        <v>0.24912000000000001</v>
      </c>
      <c r="M241" s="815">
        <v>0.41904000000000002</v>
      </c>
      <c r="N241" s="815">
        <v>0.41639999999999999</v>
      </c>
      <c r="O241" s="815">
        <v>0.40248</v>
      </c>
      <c r="P241" s="815">
        <v>0.46104000000000001</v>
      </c>
      <c r="Q241" s="815">
        <v>0.37319999999999998</v>
      </c>
      <c r="R241" s="815">
        <v>0.40823999999999999</v>
      </c>
      <c r="S241" s="815">
        <v>0.42216000000000004</v>
      </c>
      <c r="T241" s="815">
        <v>0.40176000000000001</v>
      </c>
      <c r="U241" s="815">
        <v>0.33864</v>
      </c>
      <c r="V241" s="815">
        <v>0.27623999999999999</v>
      </c>
      <c r="W241" s="815">
        <v>0.25416</v>
      </c>
      <c r="X241" s="815">
        <v>0.25008000000000002</v>
      </c>
      <c r="Y241" s="815">
        <v>0.24768000000000001</v>
      </c>
      <c r="Z241" s="815">
        <v>0.25031999999999999</v>
      </c>
      <c r="AA241" s="815">
        <v>0.24959999999999999</v>
      </c>
      <c r="AB241" s="815">
        <v>0.24791999999999997</v>
      </c>
      <c r="AC241" s="135">
        <f>SUM(E241:AB241)</f>
        <v>7.3754399999999993</v>
      </c>
      <c r="AD241" s="848"/>
    </row>
    <row r="242" spans="1:30" s="4" customFormat="1" ht="12">
      <c r="A242" s="2367"/>
      <c r="B242" s="2235"/>
      <c r="C242" s="11" t="s">
        <v>8</v>
      </c>
      <c r="D242" s="861" t="s">
        <v>459</v>
      </c>
      <c r="E242" s="1102">
        <v>26</v>
      </c>
      <c r="F242" s="1101">
        <v>27</v>
      </c>
      <c r="G242" s="1101">
        <v>26</v>
      </c>
      <c r="H242" s="1101">
        <v>26</v>
      </c>
      <c r="I242" s="1101">
        <v>25</v>
      </c>
      <c r="J242" s="1101">
        <v>27</v>
      </c>
      <c r="K242" s="1101">
        <v>26</v>
      </c>
      <c r="L242" s="1101">
        <v>34</v>
      </c>
      <c r="M242" s="1101">
        <v>54</v>
      </c>
      <c r="N242" s="1101">
        <v>41</v>
      </c>
      <c r="O242" s="1101">
        <v>44</v>
      </c>
      <c r="P242" s="1101">
        <v>49</v>
      </c>
      <c r="Q242" s="1101">
        <v>40</v>
      </c>
      <c r="R242" s="1101">
        <v>55</v>
      </c>
      <c r="S242" s="1101">
        <v>43</v>
      </c>
      <c r="T242" s="1101">
        <v>50</v>
      </c>
      <c r="U242" s="1101">
        <v>28</v>
      </c>
      <c r="V242" s="1101">
        <v>28</v>
      </c>
      <c r="W242" s="1101">
        <v>27</v>
      </c>
      <c r="X242" s="1101">
        <v>29</v>
      </c>
      <c r="Y242" s="1101">
        <v>27</v>
      </c>
      <c r="Z242" s="1101">
        <v>28</v>
      </c>
      <c r="AA242" s="1101">
        <v>25</v>
      </c>
      <c r="AB242" s="1103">
        <v>26</v>
      </c>
      <c r="AC242" s="129"/>
    </row>
    <row r="243" spans="1:30" s="4" customFormat="1" ht="12" thickBot="1">
      <c r="A243" s="2368"/>
      <c r="B243" s="2245"/>
      <c r="C243" s="257" t="s">
        <v>16</v>
      </c>
      <c r="D243" s="257"/>
      <c r="E243" s="126">
        <f t="shared" ref="E243:AC243" si="65">E241/E240</f>
        <v>1.4490084985835694</v>
      </c>
      <c r="F243" s="126">
        <f t="shared" si="65"/>
        <v>1.4878397711015736</v>
      </c>
      <c r="G243" s="126">
        <f t="shared" si="65"/>
        <v>1.5337331334332835</v>
      </c>
      <c r="H243" s="456">
        <f t="shared" si="65"/>
        <v>1.5151057401812689</v>
      </c>
      <c r="I243" s="126">
        <f t="shared" si="65"/>
        <v>1.5257575757575756</v>
      </c>
      <c r="J243" s="126">
        <f t="shared" si="65"/>
        <v>1.518796992481203</v>
      </c>
      <c r="K243" s="126">
        <f t="shared" si="65"/>
        <v>1.4629898403483308</v>
      </c>
      <c r="L243" s="126">
        <f t="shared" si="65"/>
        <v>1.3498049414824447</v>
      </c>
      <c r="M243" s="126">
        <f t="shared" si="65"/>
        <v>1.1805273833671401</v>
      </c>
      <c r="N243" s="456">
        <f t="shared" si="65"/>
        <v>1.1251621271076524</v>
      </c>
      <c r="O243" s="126">
        <f t="shared" si="65"/>
        <v>1.185997171145686</v>
      </c>
      <c r="P243" s="126">
        <f t="shared" si="65"/>
        <v>1.2353697749196142</v>
      </c>
      <c r="Q243" s="126">
        <f t="shared" si="65"/>
        <v>1.2819455894476504</v>
      </c>
      <c r="R243" s="126">
        <f t="shared" si="65"/>
        <v>1.3074558032282859</v>
      </c>
      <c r="S243" s="126">
        <f t="shared" si="65"/>
        <v>1.1837146702557202</v>
      </c>
      <c r="T243" s="126">
        <f t="shared" si="65"/>
        <v>1.1805359661495063</v>
      </c>
      <c r="U243" s="126">
        <f t="shared" si="65"/>
        <v>1.313780260707635</v>
      </c>
      <c r="V243" s="456">
        <f t="shared" si="65"/>
        <v>1.43875</v>
      </c>
      <c r="W243" s="126">
        <f t="shared" si="65"/>
        <v>1.4253028263795424</v>
      </c>
      <c r="X243" s="126">
        <f t="shared" si="65"/>
        <v>1.4412171507607192</v>
      </c>
      <c r="Y243" s="126">
        <f t="shared" si="65"/>
        <v>1.4514767932489454</v>
      </c>
      <c r="Z243" s="126">
        <f t="shared" si="65"/>
        <v>1.5181950509461426</v>
      </c>
      <c r="AA243" s="126">
        <f t="shared" si="65"/>
        <v>1.5709969788519638</v>
      </c>
      <c r="AB243" s="126">
        <f t="shared" si="65"/>
        <v>1.5916795069337442</v>
      </c>
      <c r="AC243" s="129">
        <f t="shared" si="65"/>
        <v>1.3376425524505962</v>
      </c>
    </row>
    <row r="244" spans="1:30" s="4" customFormat="1" ht="11.25">
      <c r="A244" s="2366" t="s">
        <v>99</v>
      </c>
      <c r="B244" s="2244" t="s">
        <v>619</v>
      </c>
      <c r="C244" s="10" t="s">
        <v>477</v>
      </c>
      <c r="D244" s="867" t="s">
        <v>499</v>
      </c>
      <c r="E244" s="125">
        <v>0</v>
      </c>
      <c r="F244" s="125">
        <v>3.6000000000785806E-2</v>
      </c>
      <c r="G244" s="125">
        <v>0</v>
      </c>
      <c r="H244" s="455">
        <v>3.5999999999148713E-2</v>
      </c>
      <c r="I244" s="125">
        <v>0</v>
      </c>
      <c r="J244" s="125">
        <v>3.6000000000785806E-2</v>
      </c>
      <c r="K244" s="125">
        <v>0</v>
      </c>
      <c r="L244" s="125">
        <v>3.5999999999148713E-2</v>
      </c>
      <c r="M244" s="125">
        <v>3.6000000000785806E-2</v>
      </c>
      <c r="N244" s="455">
        <v>3.5999999999148713E-2</v>
      </c>
      <c r="O244" s="125">
        <v>7.1999999999934519E-2</v>
      </c>
      <c r="P244" s="125">
        <v>3.6000000000785806E-2</v>
      </c>
      <c r="Q244" s="125">
        <v>3.5999999999148713E-2</v>
      </c>
      <c r="R244" s="125">
        <v>3.6000000000785806E-2</v>
      </c>
      <c r="S244" s="125">
        <v>3.5999999999148713E-2</v>
      </c>
      <c r="T244" s="125">
        <v>3.6000000000785806E-2</v>
      </c>
      <c r="U244" s="125">
        <v>3.5999999999148713E-2</v>
      </c>
      <c r="V244" s="455">
        <v>3.6000000000785806E-2</v>
      </c>
      <c r="W244" s="125">
        <v>3.5999999999148713E-2</v>
      </c>
      <c r="X244" s="125">
        <v>3.6000000000785806E-2</v>
      </c>
      <c r="Y244" s="125">
        <v>3.5999999999148713E-2</v>
      </c>
      <c r="Z244" s="125">
        <v>3.6000000000785806E-2</v>
      </c>
      <c r="AA244" s="125">
        <v>3.6000000000785806E-2</v>
      </c>
      <c r="AB244" s="125">
        <v>3.5999999999148713E-2</v>
      </c>
      <c r="AC244" s="132">
        <f>SUM(E244:AB244)</f>
        <v>0.75600000000013112</v>
      </c>
      <c r="AD244" s="5"/>
    </row>
    <row r="245" spans="1:30" s="4" customFormat="1" ht="11.25">
      <c r="A245" s="2367"/>
      <c r="B245" s="2235"/>
      <c r="C245" s="11" t="s">
        <v>478</v>
      </c>
      <c r="D245" s="866" t="s">
        <v>499</v>
      </c>
      <c r="E245" s="126">
        <v>0</v>
      </c>
      <c r="F245" s="126">
        <v>0</v>
      </c>
      <c r="G245" s="126">
        <v>0</v>
      </c>
      <c r="H245" s="457">
        <v>0</v>
      </c>
      <c r="I245" s="126">
        <v>0</v>
      </c>
      <c r="J245" s="126">
        <v>0</v>
      </c>
      <c r="K245" s="126">
        <v>0</v>
      </c>
      <c r="L245" s="126">
        <v>0</v>
      </c>
      <c r="M245" s="126">
        <v>0</v>
      </c>
      <c r="N245" s="457">
        <v>0</v>
      </c>
      <c r="O245" s="126">
        <v>0</v>
      </c>
      <c r="P245" s="126">
        <v>0</v>
      </c>
      <c r="Q245" s="126">
        <v>0</v>
      </c>
      <c r="R245" s="126">
        <v>0</v>
      </c>
      <c r="S245" s="126">
        <v>0</v>
      </c>
      <c r="T245" s="126">
        <v>0</v>
      </c>
      <c r="U245" s="126">
        <v>0</v>
      </c>
      <c r="V245" s="457">
        <v>0</v>
      </c>
      <c r="W245" s="126">
        <v>0</v>
      </c>
      <c r="X245" s="126">
        <v>0</v>
      </c>
      <c r="Y245" s="126">
        <v>0</v>
      </c>
      <c r="Z245" s="126">
        <v>0</v>
      </c>
      <c r="AA245" s="126">
        <v>0</v>
      </c>
      <c r="AB245" s="126">
        <v>0</v>
      </c>
      <c r="AC245" s="135">
        <f>SUM(E245:AB245)</f>
        <v>0</v>
      </c>
      <c r="AD245" s="5" t="s">
        <v>458</v>
      </c>
    </row>
    <row r="246" spans="1:30" s="4" customFormat="1" ht="12">
      <c r="A246" s="2367"/>
      <c r="B246" s="2235"/>
      <c r="C246" s="11" t="s">
        <v>8</v>
      </c>
      <c r="D246" s="861" t="s">
        <v>459</v>
      </c>
      <c r="E246" s="1105">
        <v>4</v>
      </c>
      <c r="F246" s="1104">
        <v>6</v>
      </c>
      <c r="G246" s="1104">
        <v>4</v>
      </c>
      <c r="H246" s="1104">
        <v>5</v>
      </c>
      <c r="I246" s="1104">
        <v>4</v>
      </c>
      <c r="J246" s="1104">
        <v>4</v>
      </c>
      <c r="K246" s="1104">
        <v>5</v>
      </c>
      <c r="L246" s="1104">
        <v>6</v>
      </c>
      <c r="M246" s="1104">
        <v>6</v>
      </c>
      <c r="N246" s="1104">
        <v>7</v>
      </c>
      <c r="O246" s="1104">
        <v>7</v>
      </c>
      <c r="P246" s="1104">
        <v>8</v>
      </c>
      <c r="Q246" s="1104">
        <v>7</v>
      </c>
      <c r="R246" s="1104">
        <v>7</v>
      </c>
      <c r="S246" s="1104">
        <v>6</v>
      </c>
      <c r="T246" s="1104">
        <v>10</v>
      </c>
      <c r="U246" s="1104">
        <v>6</v>
      </c>
      <c r="V246" s="1104">
        <v>5</v>
      </c>
      <c r="W246" s="1104">
        <v>7</v>
      </c>
      <c r="X246" s="1104">
        <v>6</v>
      </c>
      <c r="Y246" s="1104">
        <v>6</v>
      </c>
      <c r="Z246" s="1104">
        <v>6</v>
      </c>
      <c r="AA246" s="1104">
        <v>4</v>
      </c>
      <c r="AB246" s="1106">
        <v>4</v>
      </c>
      <c r="AC246" s="129"/>
    </row>
    <row r="247" spans="1:30" s="4" customFormat="1" ht="12" thickBot="1">
      <c r="A247" s="2368"/>
      <c r="B247" s="2245"/>
      <c r="C247" s="257" t="s">
        <v>16</v>
      </c>
      <c r="D247" s="257"/>
      <c r="E247" s="126" t="e">
        <f t="shared" ref="E247:AC247" si="66">E245/E244</f>
        <v>#DIV/0!</v>
      </c>
      <c r="F247" s="126">
        <f t="shared" si="66"/>
        <v>0</v>
      </c>
      <c r="G247" s="126" t="e">
        <f t="shared" si="66"/>
        <v>#DIV/0!</v>
      </c>
      <c r="H247" s="456">
        <f t="shared" si="66"/>
        <v>0</v>
      </c>
      <c r="I247" s="126" t="e">
        <f t="shared" si="66"/>
        <v>#DIV/0!</v>
      </c>
      <c r="J247" s="126">
        <f t="shared" si="66"/>
        <v>0</v>
      </c>
      <c r="K247" s="126" t="e">
        <f t="shared" si="66"/>
        <v>#DIV/0!</v>
      </c>
      <c r="L247" s="126">
        <f t="shared" si="66"/>
        <v>0</v>
      </c>
      <c r="M247" s="126">
        <f t="shared" si="66"/>
        <v>0</v>
      </c>
      <c r="N247" s="456">
        <f t="shared" si="66"/>
        <v>0</v>
      </c>
      <c r="O247" s="126">
        <f t="shared" si="66"/>
        <v>0</v>
      </c>
      <c r="P247" s="126">
        <f t="shared" si="66"/>
        <v>0</v>
      </c>
      <c r="Q247" s="126">
        <f t="shared" si="66"/>
        <v>0</v>
      </c>
      <c r="R247" s="126">
        <f t="shared" si="66"/>
        <v>0</v>
      </c>
      <c r="S247" s="126">
        <f t="shared" si="66"/>
        <v>0</v>
      </c>
      <c r="T247" s="126">
        <f t="shared" si="66"/>
        <v>0</v>
      </c>
      <c r="U247" s="126">
        <f t="shared" si="66"/>
        <v>0</v>
      </c>
      <c r="V247" s="456">
        <f t="shared" si="66"/>
        <v>0</v>
      </c>
      <c r="W247" s="126">
        <f t="shared" si="66"/>
        <v>0</v>
      </c>
      <c r="X247" s="126">
        <f t="shared" si="66"/>
        <v>0</v>
      </c>
      <c r="Y247" s="126">
        <f t="shared" si="66"/>
        <v>0</v>
      </c>
      <c r="Z247" s="126">
        <f t="shared" si="66"/>
        <v>0</v>
      </c>
      <c r="AA247" s="126">
        <f t="shared" si="66"/>
        <v>0</v>
      </c>
      <c r="AB247" s="126">
        <f t="shared" si="66"/>
        <v>0</v>
      </c>
      <c r="AC247" s="129">
        <f t="shared" si="66"/>
        <v>0</v>
      </c>
    </row>
    <row r="248" spans="1:30" s="4" customFormat="1" ht="11.25">
      <c r="A248" s="2366" t="s">
        <v>102</v>
      </c>
      <c r="B248" s="2244" t="s">
        <v>35</v>
      </c>
      <c r="C248" s="10" t="s">
        <v>477</v>
      </c>
      <c r="D248" s="867" t="s">
        <v>499</v>
      </c>
      <c r="E248" s="125">
        <v>0.31200000000244471</v>
      </c>
      <c r="F248" s="125">
        <v>0.55199999999895222</v>
      </c>
      <c r="G248" s="125">
        <v>0.55199999999895222</v>
      </c>
      <c r="H248" s="455">
        <v>0.52799999999406277</v>
      </c>
      <c r="I248" s="125">
        <v>0.5280000000027939</v>
      </c>
      <c r="J248" s="125">
        <v>0.5280000000027939</v>
      </c>
      <c r="K248" s="125">
        <v>0.67199999999720605</v>
      </c>
      <c r="L248" s="125">
        <v>0.64800000000104774</v>
      </c>
      <c r="M248" s="125">
        <v>0.7199999999982537</v>
      </c>
      <c r="N248" s="455">
        <v>0.6960000000020955</v>
      </c>
      <c r="O248" s="125">
        <v>0.7199999999982537</v>
      </c>
      <c r="P248" s="125">
        <v>0.84000000000523867</v>
      </c>
      <c r="Q248" s="125">
        <v>0.7199999999982537</v>
      </c>
      <c r="R248" s="125">
        <v>0.45599999999685675</v>
      </c>
      <c r="S248" s="125">
        <v>0.6</v>
      </c>
      <c r="T248" s="125">
        <v>0.74400000000314315</v>
      </c>
      <c r="U248" s="125">
        <v>0.62399999999615829</v>
      </c>
      <c r="V248" s="455">
        <v>0.62400000000488942</v>
      </c>
      <c r="W248" s="125">
        <v>0.79199999999545978</v>
      </c>
      <c r="X248" s="125">
        <v>0.7199999999982537</v>
      </c>
      <c r="Y248" s="125">
        <v>0.84000000000523867</v>
      </c>
      <c r="Z248" s="125">
        <v>0.76799999999930146</v>
      </c>
      <c r="AA248" s="125">
        <v>0.50399999999790446</v>
      </c>
      <c r="AB248" s="125">
        <v>0.6960000000020955</v>
      </c>
      <c r="AC248" s="132">
        <f>SUM(E248:AB248)</f>
        <v>15.38399999999965</v>
      </c>
    </row>
    <row r="249" spans="1:30" s="4" customFormat="1" ht="11.25">
      <c r="A249" s="2367"/>
      <c r="B249" s="2235"/>
      <c r="C249" s="11" t="s">
        <v>478</v>
      </c>
      <c r="D249" s="866" t="s">
        <v>499</v>
      </c>
      <c r="E249" s="98">
        <v>0</v>
      </c>
      <c r="F249" s="98">
        <v>0</v>
      </c>
      <c r="G249" s="98">
        <v>0</v>
      </c>
      <c r="H249" s="457">
        <v>0</v>
      </c>
      <c r="I249" s="98">
        <v>0</v>
      </c>
      <c r="J249" s="98">
        <v>0</v>
      </c>
      <c r="K249" s="98">
        <v>0</v>
      </c>
      <c r="L249" s="98">
        <v>0</v>
      </c>
      <c r="M249" s="98">
        <v>0</v>
      </c>
      <c r="N249" s="457">
        <v>0</v>
      </c>
      <c r="O249" s="98">
        <v>0</v>
      </c>
      <c r="P249" s="98">
        <v>0</v>
      </c>
      <c r="Q249" s="98">
        <v>0</v>
      </c>
      <c r="R249" s="98">
        <v>0</v>
      </c>
      <c r="S249" s="98">
        <v>0</v>
      </c>
      <c r="T249" s="98">
        <v>0</v>
      </c>
      <c r="U249" s="98">
        <v>0</v>
      </c>
      <c r="V249" s="457">
        <v>0</v>
      </c>
      <c r="W249" s="98">
        <v>0</v>
      </c>
      <c r="X249" s="98">
        <v>0</v>
      </c>
      <c r="Y249" s="98">
        <v>0</v>
      </c>
      <c r="Z249" s="98">
        <v>0</v>
      </c>
      <c r="AA249" s="98">
        <v>0</v>
      </c>
      <c r="AB249" s="98">
        <v>0</v>
      </c>
      <c r="AC249" s="135">
        <f>SUM(E249:AB249)</f>
        <v>0</v>
      </c>
      <c r="AD249" s="5" t="s">
        <v>458</v>
      </c>
    </row>
    <row r="250" spans="1:30" s="4" customFormat="1" ht="12">
      <c r="A250" s="2367"/>
      <c r="B250" s="2235"/>
      <c r="C250" s="11" t="s">
        <v>8</v>
      </c>
      <c r="D250" s="861" t="s">
        <v>459</v>
      </c>
      <c r="E250" s="1108">
        <v>58</v>
      </c>
      <c r="F250" s="1107">
        <v>53</v>
      </c>
      <c r="G250" s="1107">
        <v>50</v>
      </c>
      <c r="H250" s="1107">
        <v>46</v>
      </c>
      <c r="I250" s="1107">
        <v>49</v>
      </c>
      <c r="J250" s="1107">
        <v>59</v>
      </c>
      <c r="K250" s="1107">
        <v>62</v>
      </c>
      <c r="L250" s="1107">
        <v>70</v>
      </c>
      <c r="M250" s="1107">
        <v>66</v>
      </c>
      <c r="N250" s="1107">
        <v>69</v>
      </c>
      <c r="O250" s="1107">
        <v>65</v>
      </c>
      <c r="P250" s="1107">
        <v>64</v>
      </c>
      <c r="Q250" s="1107">
        <v>63</v>
      </c>
      <c r="R250" s="1107">
        <v>61</v>
      </c>
      <c r="S250" s="1107">
        <v>62</v>
      </c>
      <c r="T250" s="1107">
        <v>60</v>
      </c>
      <c r="U250" s="1107">
        <v>62</v>
      </c>
      <c r="V250" s="1107">
        <v>66</v>
      </c>
      <c r="W250" s="1107">
        <v>62</v>
      </c>
      <c r="X250" s="1107">
        <v>70</v>
      </c>
      <c r="Y250" s="1107">
        <v>73</v>
      </c>
      <c r="Z250" s="1107">
        <v>74</v>
      </c>
      <c r="AA250" s="1107">
        <v>68</v>
      </c>
      <c r="AB250" s="1109">
        <v>58</v>
      </c>
      <c r="AC250" s="129"/>
    </row>
    <row r="251" spans="1:30" s="4" customFormat="1" ht="12" thickBot="1">
      <c r="A251" s="2368"/>
      <c r="B251" s="2245"/>
      <c r="C251" s="257" t="s">
        <v>16</v>
      </c>
      <c r="D251" s="257"/>
      <c r="E251" s="126">
        <f t="shared" ref="E251:AC251" si="67">E249/E248</f>
        <v>0</v>
      </c>
      <c r="F251" s="126">
        <f t="shared" si="67"/>
        <v>0</v>
      </c>
      <c r="G251" s="126">
        <f t="shared" si="67"/>
        <v>0</v>
      </c>
      <c r="H251" s="456">
        <f t="shared" si="67"/>
        <v>0</v>
      </c>
      <c r="I251" s="126">
        <f t="shared" si="67"/>
        <v>0</v>
      </c>
      <c r="J251" s="126">
        <f t="shared" si="67"/>
        <v>0</v>
      </c>
      <c r="K251" s="126">
        <f t="shared" si="67"/>
        <v>0</v>
      </c>
      <c r="L251" s="126">
        <f t="shared" si="67"/>
        <v>0</v>
      </c>
      <c r="M251" s="126">
        <f t="shared" si="67"/>
        <v>0</v>
      </c>
      <c r="N251" s="456">
        <f t="shared" si="67"/>
        <v>0</v>
      </c>
      <c r="O251" s="126">
        <f t="shared" si="67"/>
        <v>0</v>
      </c>
      <c r="P251" s="126">
        <f t="shared" si="67"/>
        <v>0</v>
      </c>
      <c r="Q251" s="126">
        <f t="shared" si="67"/>
        <v>0</v>
      </c>
      <c r="R251" s="126">
        <f t="shared" si="67"/>
        <v>0</v>
      </c>
      <c r="S251" s="126">
        <f t="shared" si="67"/>
        <v>0</v>
      </c>
      <c r="T251" s="126">
        <f t="shared" si="67"/>
        <v>0</v>
      </c>
      <c r="U251" s="126">
        <f t="shared" si="67"/>
        <v>0</v>
      </c>
      <c r="V251" s="456">
        <f t="shared" si="67"/>
        <v>0</v>
      </c>
      <c r="W251" s="126">
        <f t="shared" si="67"/>
        <v>0</v>
      </c>
      <c r="X251" s="126">
        <f t="shared" si="67"/>
        <v>0</v>
      </c>
      <c r="Y251" s="126">
        <f t="shared" si="67"/>
        <v>0</v>
      </c>
      <c r="Z251" s="126">
        <f t="shared" si="67"/>
        <v>0</v>
      </c>
      <c r="AA251" s="126">
        <f t="shared" si="67"/>
        <v>0</v>
      </c>
      <c r="AB251" s="126">
        <f t="shared" si="67"/>
        <v>0</v>
      </c>
      <c r="AC251" s="129">
        <f t="shared" si="67"/>
        <v>0</v>
      </c>
    </row>
    <row r="252" spans="1:30" s="4" customFormat="1" ht="11.25">
      <c r="A252" s="2241" t="s">
        <v>120</v>
      </c>
      <c r="B252" s="2244" t="s">
        <v>31</v>
      </c>
      <c r="C252" s="10" t="s">
        <v>477</v>
      </c>
      <c r="D252" s="10"/>
      <c r="E252" s="603"/>
      <c r="F252" s="603"/>
      <c r="G252" s="603"/>
      <c r="H252" s="455"/>
      <c r="I252" s="603"/>
      <c r="J252" s="603"/>
      <c r="K252" s="603"/>
      <c r="L252" s="603"/>
      <c r="M252" s="603"/>
      <c r="N252" s="455"/>
      <c r="O252" s="603"/>
      <c r="P252" s="603"/>
      <c r="Q252" s="603"/>
      <c r="R252" s="603"/>
      <c r="S252" s="603"/>
      <c r="T252" s="603"/>
      <c r="U252" s="603"/>
      <c r="V252" s="455"/>
      <c r="W252" s="603"/>
      <c r="X252" s="603"/>
      <c r="Y252" s="603"/>
      <c r="Z252" s="603"/>
      <c r="AA252" s="603"/>
      <c r="AB252" s="603"/>
      <c r="AC252" s="132">
        <f>SUM(E252:AB252)</f>
        <v>0</v>
      </c>
    </row>
    <row r="253" spans="1:30" s="4" customFormat="1" ht="11.25">
      <c r="A253" s="2361"/>
      <c r="B253" s="2235"/>
      <c r="C253" s="11" t="s">
        <v>478</v>
      </c>
      <c r="D253" s="11"/>
      <c r="E253" s="98"/>
      <c r="F253" s="98"/>
      <c r="G253" s="98"/>
      <c r="H253" s="457"/>
      <c r="I253" s="98"/>
      <c r="J253" s="98"/>
      <c r="K253" s="98"/>
      <c r="L253" s="98"/>
      <c r="M253" s="98"/>
      <c r="N253" s="457"/>
      <c r="O253" s="98"/>
      <c r="P253" s="98"/>
      <c r="Q253" s="98"/>
      <c r="R253" s="98"/>
      <c r="S253" s="98"/>
      <c r="T253" s="98"/>
      <c r="U253" s="98"/>
      <c r="V253" s="457"/>
      <c r="W253" s="98"/>
      <c r="X253" s="98"/>
      <c r="Y253" s="98"/>
      <c r="Z253" s="98"/>
      <c r="AA253" s="98"/>
      <c r="AB253" s="98"/>
      <c r="AC253" s="135">
        <f>SUM(E253:AB253)</f>
        <v>0</v>
      </c>
    </row>
    <row r="254" spans="1:30" s="4" customFormat="1" ht="11.25">
      <c r="A254" s="2361"/>
      <c r="B254" s="2235"/>
      <c r="C254" s="11" t="s">
        <v>8</v>
      </c>
      <c r="D254" s="11"/>
      <c r="E254" s="98"/>
      <c r="F254" s="98"/>
      <c r="G254" s="98"/>
      <c r="H254" s="581"/>
      <c r="I254" s="98"/>
      <c r="J254" s="98"/>
      <c r="K254" s="98"/>
      <c r="L254" s="98"/>
      <c r="M254" s="98"/>
      <c r="N254" s="581"/>
      <c r="O254" s="98"/>
      <c r="P254" s="98"/>
      <c r="Q254" s="98"/>
      <c r="R254" s="98"/>
      <c r="S254" s="98"/>
      <c r="T254" s="98"/>
      <c r="U254" s="98"/>
      <c r="V254" s="581"/>
      <c r="W254" s="98"/>
      <c r="X254" s="98"/>
      <c r="Y254" s="98"/>
      <c r="Z254" s="98"/>
      <c r="AA254" s="98"/>
      <c r="AB254" s="98"/>
      <c r="AC254" s="129"/>
    </row>
    <row r="255" spans="1:30" s="4" customFormat="1" ht="12" thickBot="1">
      <c r="A255" s="2363"/>
      <c r="B255" s="2245"/>
      <c r="C255" s="48" t="s">
        <v>16</v>
      </c>
      <c r="D255" s="48"/>
      <c r="E255" s="106"/>
      <c r="F255" s="106"/>
      <c r="G255" s="106"/>
      <c r="H255" s="456"/>
      <c r="I255" s="106"/>
      <c r="J255" s="106"/>
      <c r="K255" s="106"/>
      <c r="L255" s="106"/>
      <c r="M255" s="106"/>
      <c r="N255" s="456"/>
      <c r="O255" s="106"/>
      <c r="P255" s="106"/>
      <c r="Q255" s="106"/>
      <c r="R255" s="106"/>
      <c r="S255" s="106"/>
      <c r="T255" s="106"/>
      <c r="U255" s="106"/>
      <c r="V255" s="456"/>
      <c r="W255" s="106"/>
      <c r="X255" s="106"/>
      <c r="Y255" s="106"/>
      <c r="Z255" s="106"/>
      <c r="AA255" s="106"/>
      <c r="AB255" s="106"/>
      <c r="AC255" s="339"/>
    </row>
    <row r="256" spans="1:30" s="4" customFormat="1" ht="11.25">
      <c r="A256" s="2241" t="s">
        <v>121</v>
      </c>
      <c r="B256" s="2244" t="s">
        <v>31</v>
      </c>
      <c r="C256" s="10" t="s">
        <v>477</v>
      </c>
      <c r="D256" s="10"/>
      <c r="E256" s="603"/>
      <c r="F256" s="603"/>
      <c r="G256" s="603"/>
      <c r="H256" s="455"/>
      <c r="I256" s="603"/>
      <c r="J256" s="603"/>
      <c r="K256" s="603"/>
      <c r="L256" s="603"/>
      <c r="M256" s="603"/>
      <c r="N256" s="455"/>
      <c r="O256" s="603"/>
      <c r="P256" s="603"/>
      <c r="Q256" s="603"/>
      <c r="R256" s="603"/>
      <c r="S256" s="603"/>
      <c r="T256" s="603"/>
      <c r="U256" s="603"/>
      <c r="V256" s="455"/>
      <c r="W256" s="603"/>
      <c r="X256" s="603"/>
      <c r="Y256" s="603"/>
      <c r="Z256" s="603"/>
      <c r="AA256" s="603"/>
      <c r="AB256" s="603"/>
      <c r="AC256" s="132">
        <f>SUM(E256:AB256)</f>
        <v>0</v>
      </c>
    </row>
    <row r="257" spans="1:98" s="4" customFormat="1" ht="11.25">
      <c r="A257" s="2361"/>
      <c r="B257" s="2235"/>
      <c r="C257" s="11" t="s">
        <v>478</v>
      </c>
      <c r="D257" s="11"/>
      <c r="E257" s="98"/>
      <c r="F257" s="98"/>
      <c r="G257" s="98"/>
      <c r="H257" s="457"/>
      <c r="I257" s="98"/>
      <c r="J257" s="98"/>
      <c r="K257" s="98"/>
      <c r="L257" s="98"/>
      <c r="M257" s="98"/>
      <c r="N257" s="457"/>
      <c r="O257" s="98"/>
      <c r="P257" s="98"/>
      <c r="Q257" s="98"/>
      <c r="R257" s="98"/>
      <c r="S257" s="98"/>
      <c r="T257" s="98"/>
      <c r="U257" s="98"/>
      <c r="V257" s="457"/>
      <c r="W257" s="98"/>
      <c r="X257" s="98"/>
      <c r="Y257" s="98"/>
      <c r="Z257" s="98"/>
      <c r="AA257" s="98"/>
      <c r="AB257" s="98"/>
      <c r="AC257" s="135">
        <f>SUM(E257:AB257)</f>
        <v>0</v>
      </c>
    </row>
    <row r="258" spans="1:98" s="4" customFormat="1" ht="11.25">
      <c r="A258" s="2361"/>
      <c r="B258" s="2235"/>
      <c r="C258" s="11" t="s">
        <v>8</v>
      </c>
      <c r="D258" s="11"/>
      <c r="E258" s="98"/>
      <c r="F258" s="98"/>
      <c r="G258" s="98"/>
      <c r="H258" s="581"/>
      <c r="I258" s="98"/>
      <c r="J258" s="98"/>
      <c r="K258" s="98"/>
      <c r="L258" s="98"/>
      <c r="M258" s="98"/>
      <c r="N258" s="581"/>
      <c r="O258" s="98"/>
      <c r="P258" s="98"/>
      <c r="Q258" s="98"/>
      <c r="R258" s="98"/>
      <c r="S258" s="98"/>
      <c r="T258" s="98"/>
      <c r="U258" s="98"/>
      <c r="V258" s="581"/>
      <c r="W258" s="98"/>
      <c r="X258" s="98"/>
      <c r="Y258" s="98"/>
      <c r="Z258" s="98"/>
      <c r="AA258" s="98"/>
      <c r="AB258" s="98"/>
      <c r="AC258" s="129"/>
    </row>
    <row r="259" spans="1:98" s="4" customFormat="1" ht="12" thickBot="1">
      <c r="A259" s="2363"/>
      <c r="B259" s="2245"/>
      <c r="C259" s="48" t="s">
        <v>16</v>
      </c>
      <c r="D259" s="48"/>
      <c r="E259" s="106"/>
      <c r="F259" s="106"/>
      <c r="G259" s="106"/>
      <c r="H259" s="456"/>
      <c r="I259" s="106"/>
      <c r="J259" s="106"/>
      <c r="K259" s="106"/>
      <c r="L259" s="106"/>
      <c r="M259" s="106"/>
      <c r="N259" s="456"/>
      <c r="O259" s="106"/>
      <c r="P259" s="106"/>
      <c r="Q259" s="106"/>
      <c r="R259" s="106"/>
      <c r="S259" s="106"/>
      <c r="T259" s="106"/>
      <c r="U259" s="106"/>
      <c r="V259" s="456"/>
      <c r="W259" s="106"/>
      <c r="X259" s="106"/>
      <c r="Y259" s="106"/>
      <c r="Z259" s="106"/>
      <c r="AA259" s="106"/>
      <c r="AB259" s="106"/>
      <c r="AC259" s="339"/>
    </row>
    <row r="260" spans="1:98" s="4" customFormat="1" ht="11.25">
      <c r="A260" s="2366" t="s">
        <v>104</v>
      </c>
      <c r="B260" s="2244" t="s">
        <v>36</v>
      </c>
      <c r="C260" s="10" t="s">
        <v>477</v>
      </c>
      <c r="D260" s="867" t="s">
        <v>499</v>
      </c>
      <c r="E260" s="125">
        <v>0</v>
      </c>
      <c r="F260" s="125">
        <v>0</v>
      </c>
      <c r="G260" s="125">
        <v>0</v>
      </c>
      <c r="H260" s="125">
        <v>0</v>
      </c>
      <c r="I260" s="125">
        <v>0</v>
      </c>
      <c r="J260" s="125">
        <v>0</v>
      </c>
      <c r="K260" s="125">
        <v>0</v>
      </c>
      <c r="L260" s="125">
        <v>0</v>
      </c>
      <c r="M260" s="125">
        <v>0</v>
      </c>
      <c r="N260" s="125">
        <v>0</v>
      </c>
      <c r="O260" s="125">
        <v>0</v>
      </c>
      <c r="P260" s="125">
        <v>0</v>
      </c>
      <c r="Q260" s="125">
        <v>0</v>
      </c>
      <c r="R260" s="125">
        <v>0</v>
      </c>
      <c r="S260" s="125">
        <v>0</v>
      </c>
      <c r="T260" s="125">
        <v>0</v>
      </c>
      <c r="U260" s="125">
        <v>0</v>
      </c>
      <c r="V260" s="125">
        <v>0</v>
      </c>
      <c r="W260" s="125">
        <v>0</v>
      </c>
      <c r="X260" s="125">
        <v>0</v>
      </c>
      <c r="Y260" s="125">
        <v>0</v>
      </c>
      <c r="Z260" s="125">
        <v>0</v>
      </c>
      <c r="AA260" s="125">
        <v>0</v>
      </c>
      <c r="AB260" s="125">
        <v>0</v>
      </c>
      <c r="AC260" s="132">
        <f>SUM(E260:AB260)</f>
        <v>0</v>
      </c>
      <c r="AD260" s="848" t="s">
        <v>458</v>
      </c>
    </row>
    <row r="261" spans="1:98" s="4" customFormat="1" ht="11.25">
      <c r="A261" s="2367"/>
      <c r="B261" s="2235"/>
      <c r="C261" s="11" t="s">
        <v>478</v>
      </c>
      <c r="D261" s="866" t="s">
        <v>499</v>
      </c>
      <c r="E261" s="98">
        <v>0</v>
      </c>
      <c r="F261" s="98">
        <v>0</v>
      </c>
      <c r="G261" s="98">
        <v>0</v>
      </c>
      <c r="H261" s="457">
        <v>0</v>
      </c>
      <c r="I261" s="98">
        <v>0</v>
      </c>
      <c r="J261" s="98">
        <v>0</v>
      </c>
      <c r="K261" s="98">
        <v>0</v>
      </c>
      <c r="L261" s="98">
        <v>0</v>
      </c>
      <c r="M261" s="98">
        <v>0</v>
      </c>
      <c r="N261" s="457">
        <v>0</v>
      </c>
      <c r="O261" s="98">
        <v>0</v>
      </c>
      <c r="P261" s="98">
        <v>0</v>
      </c>
      <c r="Q261" s="98">
        <v>0</v>
      </c>
      <c r="R261" s="98">
        <v>0</v>
      </c>
      <c r="S261" s="98">
        <v>0</v>
      </c>
      <c r="T261" s="98">
        <v>0</v>
      </c>
      <c r="U261" s="98">
        <v>0</v>
      </c>
      <c r="V261" s="457">
        <v>0</v>
      </c>
      <c r="W261" s="98">
        <v>0</v>
      </c>
      <c r="X261" s="98">
        <v>0</v>
      </c>
      <c r="Y261" s="98">
        <v>0</v>
      </c>
      <c r="Z261" s="98">
        <v>0</v>
      </c>
      <c r="AA261" s="98">
        <v>0</v>
      </c>
      <c r="AB261" s="98">
        <v>0</v>
      </c>
      <c r="AC261" s="135">
        <f>SUM(E261:AB261)</f>
        <v>0</v>
      </c>
      <c r="AD261" s="5" t="s">
        <v>458</v>
      </c>
    </row>
    <row r="262" spans="1:98" s="4" customFormat="1" ht="12">
      <c r="A262" s="2367"/>
      <c r="B262" s="2235"/>
      <c r="C262" s="11" t="s">
        <v>8</v>
      </c>
      <c r="D262" s="861" t="s">
        <v>459</v>
      </c>
      <c r="E262" s="1111">
        <v>0</v>
      </c>
      <c r="F262" s="1110">
        <v>1</v>
      </c>
      <c r="G262" s="1110">
        <v>1</v>
      </c>
      <c r="H262" s="1110">
        <v>0</v>
      </c>
      <c r="I262" s="1110">
        <v>0</v>
      </c>
      <c r="J262" s="1110">
        <v>1</v>
      </c>
      <c r="K262" s="1110">
        <v>0</v>
      </c>
      <c r="L262" s="1110">
        <v>0</v>
      </c>
      <c r="M262" s="1110">
        <v>0</v>
      </c>
      <c r="N262" s="1110">
        <v>0</v>
      </c>
      <c r="O262" s="1110">
        <v>0</v>
      </c>
      <c r="P262" s="1110">
        <v>0</v>
      </c>
      <c r="Q262" s="1110">
        <v>0</v>
      </c>
      <c r="R262" s="1110">
        <v>0</v>
      </c>
      <c r="S262" s="1110">
        <v>0</v>
      </c>
      <c r="T262" s="1110">
        <v>1</v>
      </c>
      <c r="U262" s="1110">
        <v>1</v>
      </c>
      <c r="V262" s="1110">
        <v>0</v>
      </c>
      <c r="W262" s="1110">
        <v>0</v>
      </c>
      <c r="X262" s="1110">
        <v>0</v>
      </c>
      <c r="Y262" s="1110">
        <v>0</v>
      </c>
      <c r="Z262" s="1110">
        <v>0</v>
      </c>
      <c r="AA262" s="1110">
        <v>0</v>
      </c>
      <c r="AB262" s="1112">
        <v>0</v>
      </c>
      <c r="AC262" s="129"/>
    </row>
    <row r="263" spans="1:98" s="4" customFormat="1" ht="12" thickBot="1">
      <c r="A263" s="2368"/>
      <c r="B263" s="2245"/>
      <c r="C263" s="257" t="s">
        <v>16</v>
      </c>
      <c r="D263" s="257"/>
      <c r="E263" s="126" t="e">
        <f t="shared" ref="E263:AC263" si="68">E261/E260</f>
        <v>#DIV/0!</v>
      </c>
      <c r="F263" s="126" t="e">
        <f t="shared" si="68"/>
        <v>#DIV/0!</v>
      </c>
      <c r="G263" s="126" t="e">
        <f t="shared" si="68"/>
        <v>#DIV/0!</v>
      </c>
      <c r="H263" s="456" t="e">
        <f t="shared" si="68"/>
        <v>#DIV/0!</v>
      </c>
      <c r="I263" s="126" t="e">
        <f t="shared" si="68"/>
        <v>#DIV/0!</v>
      </c>
      <c r="J263" s="126" t="e">
        <f t="shared" si="68"/>
        <v>#DIV/0!</v>
      </c>
      <c r="K263" s="126" t="e">
        <f t="shared" si="68"/>
        <v>#DIV/0!</v>
      </c>
      <c r="L263" s="126" t="e">
        <f t="shared" si="68"/>
        <v>#DIV/0!</v>
      </c>
      <c r="M263" s="126" t="e">
        <f t="shared" si="68"/>
        <v>#DIV/0!</v>
      </c>
      <c r="N263" s="456" t="e">
        <f t="shared" si="68"/>
        <v>#DIV/0!</v>
      </c>
      <c r="O263" s="126" t="e">
        <f t="shared" si="68"/>
        <v>#DIV/0!</v>
      </c>
      <c r="P263" s="126" t="e">
        <f t="shared" si="68"/>
        <v>#DIV/0!</v>
      </c>
      <c r="Q263" s="126" t="e">
        <f t="shared" si="68"/>
        <v>#DIV/0!</v>
      </c>
      <c r="R263" s="126" t="e">
        <f t="shared" si="68"/>
        <v>#DIV/0!</v>
      </c>
      <c r="S263" s="126" t="e">
        <f t="shared" si="68"/>
        <v>#DIV/0!</v>
      </c>
      <c r="T263" s="126" t="e">
        <f t="shared" si="68"/>
        <v>#DIV/0!</v>
      </c>
      <c r="U263" s="126" t="e">
        <f t="shared" si="68"/>
        <v>#DIV/0!</v>
      </c>
      <c r="V263" s="456" t="e">
        <f t="shared" si="68"/>
        <v>#DIV/0!</v>
      </c>
      <c r="W263" s="126" t="e">
        <f t="shared" si="68"/>
        <v>#DIV/0!</v>
      </c>
      <c r="X263" s="126" t="e">
        <f t="shared" si="68"/>
        <v>#DIV/0!</v>
      </c>
      <c r="Y263" s="126" t="e">
        <f t="shared" si="68"/>
        <v>#DIV/0!</v>
      </c>
      <c r="Z263" s="126" t="e">
        <f t="shared" si="68"/>
        <v>#DIV/0!</v>
      </c>
      <c r="AA263" s="126" t="e">
        <f t="shared" si="68"/>
        <v>#DIV/0!</v>
      </c>
      <c r="AB263" s="126" t="e">
        <f t="shared" si="68"/>
        <v>#DIV/0!</v>
      </c>
      <c r="AC263" s="129" t="e">
        <f t="shared" si="68"/>
        <v>#DIV/0!</v>
      </c>
    </row>
    <row r="264" spans="1:98" s="4" customFormat="1" ht="11.25">
      <c r="A264" s="2241" t="s">
        <v>95</v>
      </c>
      <c r="B264" s="2244" t="s">
        <v>31</v>
      </c>
      <c r="C264" s="10" t="s">
        <v>477</v>
      </c>
      <c r="D264" s="10"/>
      <c r="E264" s="603"/>
      <c r="F264" s="603"/>
      <c r="G264" s="603"/>
      <c r="H264" s="455"/>
      <c r="I264" s="603"/>
      <c r="J264" s="603"/>
      <c r="K264" s="603"/>
      <c r="L264" s="603"/>
      <c r="M264" s="603"/>
      <c r="N264" s="455"/>
      <c r="O264" s="603"/>
      <c r="P264" s="603"/>
      <c r="Q264" s="603"/>
      <c r="R264" s="603"/>
      <c r="S264" s="603"/>
      <c r="T264" s="603"/>
      <c r="U264" s="603"/>
      <c r="V264" s="455"/>
      <c r="W264" s="603"/>
      <c r="X264" s="603"/>
      <c r="Y264" s="603"/>
      <c r="Z264" s="603"/>
      <c r="AA264" s="603"/>
      <c r="AB264" s="603"/>
      <c r="AC264" s="132">
        <f>SUM(E264:AB264)</f>
        <v>0</v>
      </c>
    </row>
    <row r="265" spans="1:98" s="4" customFormat="1" ht="11.25">
      <c r="A265" s="2361"/>
      <c r="B265" s="2235"/>
      <c r="C265" s="11" t="s">
        <v>478</v>
      </c>
      <c r="D265" s="11"/>
      <c r="E265" s="98"/>
      <c r="F265" s="98"/>
      <c r="G265" s="98"/>
      <c r="H265" s="457"/>
      <c r="I265" s="98"/>
      <c r="J265" s="98"/>
      <c r="K265" s="98"/>
      <c r="L265" s="98"/>
      <c r="M265" s="98"/>
      <c r="N265" s="457"/>
      <c r="O265" s="98"/>
      <c r="P265" s="98"/>
      <c r="Q265" s="98"/>
      <c r="R265" s="98"/>
      <c r="S265" s="98"/>
      <c r="T265" s="98"/>
      <c r="U265" s="98"/>
      <c r="V265" s="457"/>
      <c r="W265" s="98"/>
      <c r="X265" s="98"/>
      <c r="Y265" s="98"/>
      <c r="Z265" s="98"/>
      <c r="AA265" s="98"/>
      <c r="AB265" s="98"/>
      <c r="AC265" s="135">
        <f>SUM(E265:AB265)</f>
        <v>0</v>
      </c>
    </row>
    <row r="266" spans="1:98" s="4" customFormat="1" ht="11.25">
      <c r="A266" s="2361"/>
      <c r="B266" s="2235"/>
      <c r="C266" s="11" t="s">
        <v>8</v>
      </c>
      <c r="D266" s="11"/>
      <c r="E266" s="98"/>
      <c r="F266" s="98"/>
      <c r="G266" s="98"/>
      <c r="H266" s="581"/>
      <c r="I266" s="98"/>
      <c r="J266" s="98"/>
      <c r="K266" s="98"/>
      <c r="L266" s="98"/>
      <c r="M266" s="98"/>
      <c r="N266" s="581"/>
      <c r="O266" s="98"/>
      <c r="P266" s="98"/>
      <c r="Q266" s="98"/>
      <c r="R266" s="98"/>
      <c r="S266" s="98"/>
      <c r="T266" s="98"/>
      <c r="U266" s="98"/>
      <c r="V266" s="581"/>
      <c r="W266" s="98"/>
      <c r="X266" s="98"/>
      <c r="Y266" s="98"/>
      <c r="Z266" s="98"/>
      <c r="AA266" s="98"/>
      <c r="AB266" s="98"/>
      <c r="AC266" s="129"/>
    </row>
    <row r="267" spans="1:98" s="4" customFormat="1" ht="12" thickBot="1">
      <c r="A267" s="2363"/>
      <c r="B267" s="2245"/>
      <c r="C267" s="48" t="s">
        <v>16</v>
      </c>
      <c r="D267" s="48"/>
      <c r="E267" s="106"/>
      <c r="F267" s="106"/>
      <c r="G267" s="106"/>
      <c r="H267" s="456"/>
      <c r="I267" s="106"/>
      <c r="J267" s="106"/>
      <c r="K267" s="106"/>
      <c r="L267" s="106"/>
      <c r="M267" s="106"/>
      <c r="N267" s="456"/>
      <c r="O267" s="106"/>
      <c r="P267" s="106"/>
      <c r="Q267" s="106"/>
      <c r="R267" s="106"/>
      <c r="S267" s="106"/>
      <c r="T267" s="106"/>
      <c r="U267" s="106"/>
      <c r="V267" s="456"/>
      <c r="W267" s="106"/>
      <c r="X267" s="106"/>
      <c r="Y267" s="106"/>
      <c r="Z267" s="106"/>
      <c r="AA267" s="106"/>
      <c r="AB267" s="106"/>
      <c r="AC267" s="339"/>
    </row>
    <row r="268" spans="1:98" s="4" customFormat="1" ht="11.25">
      <c r="A268" s="2366" t="s">
        <v>105</v>
      </c>
      <c r="B268" s="2244" t="s">
        <v>34</v>
      </c>
      <c r="C268" s="10" t="s">
        <v>477</v>
      </c>
      <c r="D268" s="867" t="s">
        <v>473</v>
      </c>
      <c r="E268" s="261">
        <v>0</v>
      </c>
      <c r="F268" s="261">
        <v>0</v>
      </c>
      <c r="G268" s="261">
        <v>0</v>
      </c>
      <c r="H268" s="261">
        <v>0</v>
      </c>
      <c r="I268" s="261">
        <v>0</v>
      </c>
      <c r="J268" s="261">
        <v>0</v>
      </c>
      <c r="K268" s="261">
        <v>0</v>
      </c>
      <c r="L268" s="261">
        <v>0</v>
      </c>
      <c r="M268" s="261">
        <v>0</v>
      </c>
      <c r="N268" s="261">
        <v>0</v>
      </c>
      <c r="O268" s="261">
        <v>0</v>
      </c>
      <c r="P268" s="261">
        <v>0</v>
      </c>
      <c r="Q268" s="261">
        <v>0</v>
      </c>
      <c r="R268" s="261">
        <v>0</v>
      </c>
      <c r="S268" s="261">
        <v>0</v>
      </c>
      <c r="T268" s="261">
        <v>0</v>
      </c>
      <c r="U268" s="261">
        <v>0</v>
      </c>
      <c r="V268" s="261">
        <v>0</v>
      </c>
      <c r="W268" s="261">
        <v>0</v>
      </c>
      <c r="X268" s="261">
        <v>0</v>
      </c>
      <c r="Y268" s="261">
        <v>0</v>
      </c>
      <c r="Z268" s="261">
        <v>0</v>
      </c>
      <c r="AA268" s="261">
        <v>0</v>
      </c>
      <c r="AB268" s="261">
        <v>0</v>
      </c>
      <c r="AC268" s="132">
        <f>SUM(E268:AB268)</f>
        <v>0</v>
      </c>
    </row>
    <row r="269" spans="1:98" s="4" customFormat="1" ht="11.25">
      <c r="A269" s="2367"/>
      <c r="B269" s="2235"/>
      <c r="C269" s="11" t="s">
        <v>478</v>
      </c>
      <c r="D269" s="866" t="s">
        <v>473</v>
      </c>
      <c r="E269" s="300">
        <v>0</v>
      </c>
      <c r="F269" s="300">
        <v>0</v>
      </c>
      <c r="G269" s="300">
        <v>0</v>
      </c>
      <c r="H269" s="300">
        <v>0</v>
      </c>
      <c r="I269" s="300">
        <v>0</v>
      </c>
      <c r="J269" s="300">
        <v>0</v>
      </c>
      <c r="K269" s="300">
        <v>0</v>
      </c>
      <c r="L269" s="300">
        <v>0</v>
      </c>
      <c r="M269" s="300">
        <v>0</v>
      </c>
      <c r="N269" s="300">
        <v>0</v>
      </c>
      <c r="O269" s="300">
        <v>0</v>
      </c>
      <c r="P269" s="300">
        <v>0</v>
      </c>
      <c r="Q269" s="300">
        <v>0</v>
      </c>
      <c r="R269" s="300">
        <v>0</v>
      </c>
      <c r="S269" s="300">
        <v>0</v>
      </c>
      <c r="T269" s="300">
        <v>0</v>
      </c>
      <c r="U269" s="300">
        <v>0</v>
      </c>
      <c r="V269" s="300">
        <v>0</v>
      </c>
      <c r="W269" s="300">
        <v>0</v>
      </c>
      <c r="X269" s="300">
        <v>0</v>
      </c>
      <c r="Y269" s="300">
        <v>0</v>
      </c>
      <c r="Z269" s="300">
        <v>0</v>
      </c>
      <c r="AA269" s="300">
        <v>0</v>
      </c>
      <c r="AB269" s="300">
        <v>0</v>
      </c>
      <c r="AC269" s="135">
        <f>SUM(E269:AB269)</f>
        <v>0</v>
      </c>
    </row>
    <row r="270" spans="1:98" s="4" customFormat="1" ht="12">
      <c r="A270" s="2367"/>
      <c r="B270" s="2235"/>
      <c r="C270" s="11" t="s">
        <v>8</v>
      </c>
      <c r="D270" s="861" t="s">
        <v>459</v>
      </c>
      <c r="E270" s="1114">
        <v>1</v>
      </c>
      <c r="F270" s="1113">
        <v>0</v>
      </c>
      <c r="G270" s="1113">
        <v>2</v>
      </c>
      <c r="H270" s="1113">
        <v>0</v>
      </c>
      <c r="I270" s="1113">
        <v>0</v>
      </c>
      <c r="J270" s="1113">
        <v>2</v>
      </c>
      <c r="K270" s="1113">
        <v>2</v>
      </c>
      <c r="L270" s="1113">
        <v>1</v>
      </c>
      <c r="M270" s="1113">
        <v>2</v>
      </c>
      <c r="N270" s="1113">
        <v>0</v>
      </c>
      <c r="O270" s="1113">
        <v>1</v>
      </c>
      <c r="P270" s="1113">
        <v>1</v>
      </c>
      <c r="Q270" s="1113">
        <v>0</v>
      </c>
      <c r="R270" s="1113">
        <v>2</v>
      </c>
      <c r="S270" s="1113">
        <v>2</v>
      </c>
      <c r="T270" s="1113">
        <v>1</v>
      </c>
      <c r="U270" s="1113">
        <v>2</v>
      </c>
      <c r="V270" s="1113">
        <v>1</v>
      </c>
      <c r="W270" s="1113">
        <v>0</v>
      </c>
      <c r="X270" s="1113">
        <v>2</v>
      </c>
      <c r="Y270" s="1113">
        <v>1</v>
      </c>
      <c r="Z270" s="1113">
        <v>1</v>
      </c>
      <c r="AA270" s="1113">
        <v>1</v>
      </c>
      <c r="AB270" s="1115">
        <v>1</v>
      </c>
      <c r="AC270" s="129"/>
    </row>
    <row r="271" spans="1:98" s="4" customFormat="1" ht="12" thickBot="1">
      <c r="A271" s="2368"/>
      <c r="B271" s="2245"/>
      <c r="C271" s="257" t="s">
        <v>16</v>
      </c>
      <c r="D271" s="257"/>
      <c r="E271" s="512" t="e">
        <f t="shared" ref="E271:AC271" si="69">E269/E268</f>
        <v>#DIV/0!</v>
      </c>
      <c r="F271" s="512" t="e">
        <f t="shared" si="69"/>
        <v>#DIV/0!</v>
      </c>
      <c r="G271" s="512" t="e">
        <f t="shared" si="69"/>
        <v>#DIV/0!</v>
      </c>
      <c r="H271" s="475" t="e">
        <f t="shared" si="69"/>
        <v>#DIV/0!</v>
      </c>
      <c r="I271" s="512" t="e">
        <f t="shared" si="69"/>
        <v>#DIV/0!</v>
      </c>
      <c r="J271" s="512" t="e">
        <f t="shared" si="69"/>
        <v>#DIV/0!</v>
      </c>
      <c r="K271" s="512" t="e">
        <f t="shared" si="69"/>
        <v>#DIV/0!</v>
      </c>
      <c r="L271" s="512" t="e">
        <f t="shared" si="69"/>
        <v>#DIV/0!</v>
      </c>
      <c r="M271" s="512" t="e">
        <f t="shared" si="69"/>
        <v>#DIV/0!</v>
      </c>
      <c r="N271" s="475" t="e">
        <f t="shared" si="69"/>
        <v>#DIV/0!</v>
      </c>
      <c r="O271" s="512" t="e">
        <f t="shared" si="69"/>
        <v>#DIV/0!</v>
      </c>
      <c r="P271" s="512" t="e">
        <f t="shared" si="69"/>
        <v>#DIV/0!</v>
      </c>
      <c r="Q271" s="512" t="e">
        <f t="shared" si="69"/>
        <v>#DIV/0!</v>
      </c>
      <c r="R271" s="512" t="e">
        <f t="shared" si="69"/>
        <v>#DIV/0!</v>
      </c>
      <c r="S271" s="512" t="e">
        <f t="shared" si="69"/>
        <v>#DIV/0!</v>
      </c>
      <c r="T271" s="512" t="e">
        <f t="shared" si="69"/>
        <v>#DIV/0!</v>
      </c>
      <c r="U271" s="512" t="e">
        <f t="shared" si="69"/>
        <v>#DIV/0!</v>
      </c>
      <c r="V271" s="475" t="e">
        <f t="shared" si="69"/>
        <v>#DIV/0!</v>
      </c>
      <c r="W271" s="512" t="e">
        <f t="shared" si="69"/>
        <v>#DIV/0!</v>
      </c>
      <c r="X271" s="512" t="e">
        <f t="shared" si="69"/>
        <v>#DIV/0!</v>
      </c>
      <c r="Y271" s="512" t="e">
        <f t="shared" si="69"/>
        <v>#DIV/0!</v>
      </c>
      <c r="Z271" s="512" t="e">
        <f t="shared" si="69"/>
        <v>#DIV/0!</v>
      </c>
      <c r="AA271" s="512" t="e">
        <f t="shared" si="69"/>
        <v>#DIV/0!</v>
      </c>
      <c r="AB271" s="512" t="e">
        <f t="shared" si="69"/>
        <v>#DIV/0!</v>
      </c>
      <c r="AC271" s="129" t="e">
        <f t="shared" si="69"/>
        <v>#DIV/0!</v>
      </c>
      <c r="AD271" s="131"/>
      <c r="AE271" s="131"/>
      <c r="AF271" s="131"/>
      <c r="AG271" s="131"/>
      <c r="AH271" s="131"/>
      <c r="AI271" s="131"/>
      <c r="AJ271" s="131"/>
      <c r="AK271" s="131"/>
      <c r="AL271" s="131"/>
      <c r="AM271" s="131"/>
      <c r="AN271" s="131"/>
      <c r="AO271" s="131"/>
      <c r="AP271" s="131"/>
      <c r="AQ271" s="131"/>
      <c r="AR271" s="131"/>
      <c r="AS271" s="131"/>
      <c r="AT271" s="131"/>
      <c r="AU271" s="131"/>
      <c r="AV271" s="131"/>
      <c r="AW271" s="131"/>
      <c r="AX271" s="131"/>
      <c r="AY271" s="131"/>
      <c r="AZ271" s="131"/>
      <c r="BA271" s="131"/>
      <c r="BB271" s="131"/>
      <c r="BC271" s="131"/>
      <c r="BD271" s="131"/>
      <c r="BE271" s="131"/>
      <c r="BF271" s="131"/>
      <c r="BG271" s="131"/>
      <c r="BH271" s="131"/>
      <c r="BI271" s="131"/>
      <c r="BJ271" s="131"/>
      <c r="BK271" s="131"/>
      <c r="BL271" s="131"/>
      <c r="BM271" s="131"/>
      <c r="BN271" s="131"/>
      <c r="BO271" s="131"/>
      <c r="BP271" s="131"/>
      <c r="BQ271" s="131"/>
      <c r="BR271" s="131"/>
      <c r="BS271" s="131"/>
      <c r="BT271" s="131"/>
      <c r="BU271" s="131"/>
      <c r="BV271" s="131"/>
      <c r="BW271" s="131"/>
      <c r="BX271" s="131"/>
      <c r="BY271" s="131"/>
      <c r="BZ271" s="131"/>
      <c r="CA271" s="131"/>
      <c r="CB271" s="131"/>
      <c r="CC271" s="131"/>
      <c r="CD271" s="131"/>
      <c r="CE271" s="131"/>
      <c r="CF271" s="131"/>
      <c r="CG271" s="131"/>
      <c r="CH271" s="131"/>
      <c r="CI271" s="131"/>
      <c r="CJ271" s="131"/>
      <c r="CK271" s="131"/>
      <c r="CL271" s="131"/>
      <c r="CM271" s="131"/>
      <c r="CN271" s="131"/>
      <c r="CO271" s="131"/>
      <c r="CP271" s="131"/>
      <c r="CQ271" s="131"/>
      <c r="CR271" s="131"/>
      <c r="CS271" s="131"/>
      <c r="CT271" s="131"/>
    </row>
    <row r="272" spans="1:98" s="131" customFormat="1" ht="11.25" customHeight="1">
      <c r="A272" s="2241" t="s">
        <v>96</v>
      </c>
      <c r="B272" s="2244" t="s">
        <v>229</v>
      </c>
      <c r="C272" s="315" t="s">
        <v>477</v>
      </c>
      <c r="D272" s="867" t="s">
        <v>499</v>
      </c>
      <c r="E272" s="261">
        <v>0</v>
      </c>
      <c r="F272" s="261">
        <v>0</v>
      </c>
      <c r="G272" s="261">
        <v>0</v>
      </c>
      <c r="H272" s="455">
        <v>0</v>
      </c>
      <c r="I272" s="261">
        <v>0</v>
      </c>
      <c r="J272" s="261">
        <v>0</v>
      </c>
      <c r="K272" s="261">
        <v>0</v>
      </c>
      <c r="L272" s="261">
        <v>0</v>
      </c>
      <c r="M272" s="261">
        <v>0</v>
      </c>
      <c r="N272" s="455">
        <v>0</v>
      </c>
      <c r="O272" s="261">
        <v>0</v>
      </c>
      <c r="P272" s="261">
        <v>0</v>
      </c>
      <c r="Q272" s="261">
        <v>0</v>
      </c>
      <c r="R272" s="261">
        <v>0</v>
      </c>
      <c r="S272" s="261">
        <v>0</v>
      </c>
      <c r="T272" s="261">
        <v>0</v>
      </c>
      <c r="U272" s="261">
        <v>0</v>
      </c>
      <c r="V272" s="455">
        <v>0</v>
      </c>
      <c r="W272" s="261">
        <v>0</v>
      </c>
      <c r="X272" s="261">
        <v>0</v>
      </c>
      <c r="Y272" s="261">
        <v>0</v>
      </c>
      <c r="Z272" s="261">
        <v>0</v>
      </c>
      <c r="AA272" s="261">
        <v>0</v>
      </c>
      <c r="AB272" s="665">
        <v>0</v>
      </c>
      <c r="AC272" s="630">
        <f>SUM(E272:AB272)</f>
        <v>0</v>
      </c>
      <c r="AD272" s="5" t="s">
        <v>458</v>
      </c>
    </row>
    <row r="273" spans="1:30" s="131" customFormat="1" ht="11.25">
      <c r="A273" s="2361"/>
      <c r="B273" s="2235"/>
      <c r="C273" s="316" t="s">
        <v>478</v>
      </c>
      <c r="D273" s="866" t="s">
        <v>499</v>
      </c>
      <c r="E273" s="126">
        <v>0</v>
      </c>
      <c r="F273" s="126">
        <v>0</v>
      </c>
      <c r="G273" s="126">
        <v>0</v>
      </c>
      <c r="H273" s="457">
        <v>0</v>
      </c>
      <c r="I273" s="126">
        <v>0</v>
      </c>
      <c r="J273" s="126">
        <v>0</v>
      </c>
      <c r="K273" s="126">
        <v>0</v>
      </c>
      <c r="L273" s="126">
        <v>0</v>
      </c>
      <c r="M273" s="126">
        <v>0</v>
      </c>
      <c r="N273" s="457">
        <v>0</v>
      </c>
      <c r="O273" s="126">
        <v>0</v>
      </c>
      <c r="P273" s="126">
        <v>0</v>
      </c>
      <c r="Q273" s="126">
        <v>0</v>
      </c>
      <c r="R273" s="126">
        <v>0</v>
      </c>
      <c r="S273" s="126">
        <v>0</v>
      </c>
      <c r="T273" s="126">
        <v>0</v>
      </c>
      <c r="U273" s="126">
        <v>0</v>
      </c>
      <c r="V273" s="457">
        <v>0</v>
      </c>
      <c r="W273" s="126">
        <v>0</v>
      </c>
      <c r="X273" s="126">
        <v>0</v>
      </c>
      <c r="Y273" s="126">
        <v>0</v>
      </c>
      <c r="Z273" s="126">
        <v>0</v>
      </c>
      <c r="AA273" s="126">
        <v>0</v>
      </c>
      <c r="AB273" s="129">
        <v>0</v>
      </c>
      <c r="AC273" s="586">
        <f>SUM(E273:AB273)</f>
        <v>0</v>
      </c>
      <c r="AD273" s="5" t="s">
        <v>458</v>
      </c>
    </row>
    <row r="274" spans="1:30" s="4" customFormat="1" ht="12">
      <c r="A274" s="2361"/>
      <c r="B274" s="2235"/>
      <c r="C274" s="11" t="s">
        <v>8</v>
      </c>
      <c r="D274" s="866" t="s">
        <v>459</v>
      </c>
      <c r="E274" s="1117">
        <v>0</v>
      </c>
      <c r="F274" s="1116">
        <v>0</v>
      </c>
      <c r="G274" s="1116">
        <v>0</v>
      </c>
      <c r="H274" s="1116">
        <v>1</v>
      </c>
      <c r="I274" s="1116">
        <v>1</v>
      </c>
      <c r="J274" s="1116">
        <v>0</v>
      </c>
      <c r="K274" s="1116">
        <v>0</v>
      </c>
      <c r="L274" s="1116">
        <v>0</v>
      </c>
      <c r="M274" s="1116">
        <v>0</v>
      </c>
      <c r="N274" s="1116">
        <v>0</v>
      </c>
      <c r="O274" s="1116">
        <v>0</v>
      </c>
      <c r="P274" s="1116">
        <v>0</v>
      </c>
      <c r="Q274" s="1116">
        <v>1</v>
      </c>
      <c r="R274" s="1116">
        <v>0</v>
      </c>
      <c r="S274" s="1116">
        <v>0</v>
      </c>
      <c r="T274" s="1116">
        <v>0</v>
      </c>
      <c r="U274" s="1116">
        <v>0</v>
      </c>
      <c r="V274" s="1116">
        <v>0</v>
      </c>
      <c r="W274" s="1116">
        <v>1</v>
      </c>
      <c r="X274" s="1116">
        <v>0</v>
      </c>
      <c r="Y274" s="1116">
        <v>1</v>
      </c>
      <c r="Z274" s="1116">
        <v>0</v>
      </c>
      <c r="AA274" s="1116">
        <v>0</v>
      </c>
      <c r="AB274" s="1118">
        <v>1</v>
      </c>
      <c r="AC274" s="555"/>
      <c r="AD274" s="113"/>
    </row>
    <row r="275" spans="1:30" s="4" customFormat="1" ht="12" thickBot="1">
      <c r="A275" s="2362"/>
      <c r="B275" s="2251"/>
      <c r="C275" s="282" t="s">
        <v>16</v>
      </c>
      <c r="D275" s="282"/>
      <c r="E275" s="430" t="e">
        <f t="shared" ref="E275:AC275" si="70">E273/E272</f>
        <v>#DIV/0!</v>
      </c>
      <c r="F275" s="430" t="e">
        <f t="shared" si="70"/>
        <v>#DIV/0!</v>
      </c>
      <c r="G275" s="430" t="e">
        <f t="shared" si="70"/>
        <v>#DIV/0!</v>
      </c>
      <c r="H275" s="965" t="e">
        <f t="shared" si="70"/>
        <v>#DIV/0!</v>
      </c>
      <c r="I275" s="430" t="e">
        <f t="shared" si="70"/>
        <v>#DIV/0!</v>
      </c>
      <c r="J275" s="430" t="e">
        <f t="shared" si="70"/>
        <v>#DIV/0!</v>
      </c>
      <c r="K275" s="430" t="e">
        <f t="shared" si="70"/>
        <v>#DIV/0!</v>
      </c>
      <c r="L275" s="430" t="e">
        <f t="shared" si="70"/>
        <v>#DIV/0!</v>
      </c>
      <c r="M275" s="430" t="e">
        <f t="shared" si="70"/>
        <v>#DIV/0!</v>
      </c>
      <c r="N275" s="965" t="e">
        <f t="shared" si="70"/>
        <v>#DIV/0!</v>
      </c>
      <c r="O275" s="430" t="e">
        <f t="shared" si="70"/>
        <v>#DIV/0!</v>
      </c>
      <c r="P275" s="430" t="e">
        <f t="shared" si="70"/>
        <v>#DIV/0!</v>
      </c>
      <c r="Q275" s="430" t="e">
        <f t="shared" si="70"/>
        <v>#DIV/0!</v>
      </c>
      <c r="R275" s="430" t="e">
        <f t="shared" si="70"/>
        <v>#DIV/0!</v>
      </c>
      <c r="S275" s="430" t="e">
        <f t="shared" si="70"/>
        <v>#DIV/0!</v>
      </c>
      <c r="T275" s="430" t="e">
        <f t="shared" si="70"/>
        <v>#DIV/0!</v>
      </c>
      <c r="U275" s="430" t="e">
        <f t="shared" si="70"/>
        <v>#DIV/0!</v>
      </c>
      <c r="V275" s="965" t="e">
        <f t="shared" si="70"/>
        <v>#DIV/0!</v>
      </c>
      <c r="W275" s="430" t="e">
        <f t="shared" si="70"/>
        <v>#DIV/0!</v>
      </c>
      <c r="X275" s="430" t="e">
        <f t="shared" si="70"/>
        <v>#DIV/0!</v>
      </c>
      <c r="Y275" s="430" t="e">
        <f t="shared" si="70"/>
        <v>#DIV/0!</v>
      </c>
      <c r="Z275" s="430" t="e">
        <f t="shared" si="70"/>
        <v>#DIV/0!</v>
      </c>
      <c r="AA275" s="430" t="e">
        <f t="shared" si="70"/>
        <v>#DIV/0!</v>
      </c>
      <c r="AB275" s="1119" t="e">
        <f t="shared" si="70"/>
        <v>#DIV/0!</v>
      </c>
      <c r="AC275" s="645" t="e">
        <f t="shared" si="70"/>
        <v>#DIV/0!</v>
      </c>
    </row>
    <row r="276" spans="1:30" s="5" customFormat="1" ht="11.25">
      <c r="A276" s="496" t="s">
        <v>109</v>
      </c>
      <c r="B276" s="72" t="s">
        <v>18</v>
      </c>
      <c r="C276" s="69" t="s">
        <v>477</v>
      </c>
      <c r="D276" s="865" t="s">
        <v>499</v>
      </c>
      <c r="E276" s="407">
        <v>1.6499999999993519E-3</v>
      </c>
      <c r="F276" s="407">
        <v>1.800000000000068E-3</v>
      </c>
      <c r="G276" s="407">
        <v>1.800000000000068E-3</v>
      </c>
      <c r="H276" s="477">
        <v>1.9499999999999318E-3</v>
      </c>
      <c r="I276" s="407">
        <v>1.9499999999999318E-3</v>
      </c>
      <c r="J276" s="407">
        <v>2.8499999999999658E-3</v>
      </c>
      <c r="K276" s="407">
        <v>3.0000000000006818E-3</v>
      </c>
      <c r="L276" s="407">
        <v>1.9499999999999318E-3</v>
      </c>
      <c r="M276" s="407">
        <v>1.6499999999993519E-3</v>
      </c>
      <c r="N276" s="477">
        <v>1.800000000000068E-3</v>
      </c>
      <c r="O276" s="407">
        <v>1.800000000000068E-3</v>
      </c>
      <c r="P276" s="407">
        <v>1.5000000000003409E-3</v>
      </c>
      <c r="Q276" s="407">
        <v>1.4999999999994883E-3</v>
      </c>
      <c r="R276" s="407">
        <v>1.5000000000003409E-3</v>
      </c>
      <c r="S276" s="407">
        <v>2.9999999999998292E-3</v>
      </c>
      <c r="T276" s="407">
        <v>2.9999999999998292E-3</v>
      </c>
      <c r="U276" s="407">
        <v>1.5000000000003409E-3</v>
      </c>
      <c r="V276" s="477">
        <v>2.9999999999998292E-3</v>
      </c>
      <c r="W276" s="407">
        <v>2.9999999999998292E-3</v>
      </c>
      <c r="X276" s="407">
        <v>3.0000000000006818E-3</v>
      </c>
      <c r="Y276" s="407">
        <v>2.9999999999998292E-3</v>
      </c>
      <c r="Z276" s="407">
        <v>2.9999999999998292E-3</v>
      </c>
      <c r="AA276" s="407">
        <v>2.9999999999998292E-3</v>
      </c>
      <c r="AB276" s="407">
        <v>2.9999999999998292E-3</v>
      </c>
      <c r="AC276" s="135">
        <v>7.0349999999994001E-2</v>
      </c>
      <c r="AD276" s="619">
        <f>MAX(E276:AB276)</f>
        <v>3.0000000000006818E-3</v>
      </c>
    </row>
    <row r="277" spans="1:30" s="5" customFormat="1" ht="12" thickBot="1">
      <c r="A277" s="57" t="s">
        <v>103</v>
      </c>
      <c r="B277" s="53" t="s">
        <v>19</v>
      </c>
      <c r="C277" s="47" t="s">
        <v>477</v>
      </c>
      <c r="D277" s="2171" t="s">
        <v>499</v>
      </c>
      <c r="E277" s="539">
        <v>7.5000000000272841E-4</v>
      </c>
      <c r="F277" s="539">
        <v>4.4999999999618013E-4</v>
      </c>
      <c r="G277" s="539">
        <v>5.9999999999945427E-4</v>
      </c>
      <c r="H277" s="540">
        <v>4.4999999999618013E-4</v>
      </c>
      <c r="I277" s="539">
        <v>5.9999999999945427E-4</v>
      </c>
      <c r="J277" s="539">
        <v>5.9999999999945427E-4</v>
      </c>
      <c r="K277" s="539">
        <v>6.0000000001309668E-4</v>
      </c>
      <c r="L277" s="539">
        <v>8.9999999999236025E-4</v>
      </c>
      <c r="M277" s="539">
        <v>9.0000000000600266E-4</v>
      </c>
      <c r="N277" s="540">
        <v>5.9999999999945427E-4</v>
      </c>
      <c r="O277" s="539">
        <v>8.9999999999236025E-4</v>
      </c>
      <c r="P277" s="539">
        <v>9.0000000000600266E-4</v>
      </c>
      <c r="Q277" s="539">
        <v>0</v>
      </c>
      <c r="R277" s="539">
        <v>1.4999999999918145E-3</v>
      </c>
      <c r="S277" s="539">
        <v>0</v>
      </c>
      <c r="T277" s="539">
        <v>1.5000000000054568E-3</v>
      </c>
      <c r="U277" s="539">
        <v>1.5000000000054568E-3</v>
      </c>
      <c r="V277" s="540">
        <v>0</v>
      </c>
      <c r="W277" s="539">
        <v>1.4999999999918145E-3</v>
      </c>
      <c r="X277" s="539">
        <v>0</v>
      </c>
      <c r="Y277" s="539">
        <v>1.5000000000054568E-3</v>
      </c>
      <c r="Z277" s="539">
        <v>0</v>
      </c>
      <c r="AA277" s="539">
        <v>1.4999999999918145E-3</v>
      </c>
      <c r="AB277" s="539">
        <v>0</v>
      </c>
      <c r="AC277" s="135">
        <f>SUM(E277:AB277)</f>
        <v>1.7249999999994541E-2</v>
      </c>
      <c r="AD277" s="619">
        <f>MAX(E277:AB277)</f>
        <v>1.5000000000054568E-3</v>
      </c>
    </row>
    <row r="278" spans="1:30" s="5" customFormat="1" ht="10.5" customHeight="1">
      <c r="A278" s="2236" t="s">
        <v>152</v>
      </c>
      <c r="B278" s="2237"/>
      <c r="C278" s="12" t="s">
        <v>477</v>
      </c>
      <c r="D278" s="12"/>
      <c r="E278" s="123">
        <f>SUM(E212,E216,E220,E224,E228,E232,E236,E240,E244,E248,E252,E256,E260,E264,E268,E272,E276:E277)</f>
        <v>0.72714000000091439</v>
      </c>
      <c r="F278" s="123">
        <f t="shared" ref="F278:AB278" si="71">SUM(F212,F216,F220,F224,F228,F232,F236,F240,F244,F248,F252,F256,F260,F264,F268,F272,F276:F277)</f>
        <v>1.1382100000002626</v>
      </c>
      <c r="G278" s="123">
        <f t="shared" si="71"/>
        <v>1.0968799999990404</v>
      </c>
      <c r="H278" s="458">
        <f>SUM(H212,H216,H220,H224,H228,H232,H236,H240,H244,H248,H252,H256,H260,H264,H268,H272,H276:H277)</f>
        <v>1.0538799999927315</v>
      </c>
      <c r="I278" s="123">
        <f t="shared" si="71"/>
        <v>1.0233500000029259</v>
      </c>
      <c r="J278" s="123">
        <f t="shared" si="71"/>
        <v>1.1043500000042006</v>
      </c>
      <c r="K278" s="123">
        <f t="shared" si="71"/>
        <v>1.2239599999980275</v>
      </c>
      <c r="L278" s="123">
        <f t="shared" si="71"/>
        <v>1.2742100000002425</v>
      </c>
      <c r="M278" s="123">
        <f t="shared" si="71"/>
        <v>1.5467099999967209</v>
      </c>
      <c r="N278" s="458">
        <f t="shared" si="71"/>
        <v>1.5564800000032137</v>
      </c>
      <c r="O278" s="123">
        <f t="shared" si="71"/>
        <v>1.6360599999994248</v>
      </c>
      <c r="P278" s="123">
        <f t="shared" si="71"/>
        <v>1.8516000000046173</v>
      </c>
      <c r="Q278" s="123">
        <f t="shared" si="71"/>
        <v>1.4686199999981657</v>
      </c>
      <c r="R278" s="123">
        <f t="shared" si="71"/>
        <v>1.1721399999983491</v>
      </c>
      <c r="S278" s="123">
        <f t="shared" si="71"/>
        <v>1.4227399999956403</v>
      </c>
      <c r="T278" s="123">
        <f t="shared" si="71"/>
        <v>1.5828200000063133</v>
      </c>
      <c r="U278" s="123">
        <f t="shared" si="71"/>
        <v>1.3507599999973043</v>
      </c>
      <c r="V278" s="458">
        <f t="shared" si="71"/>
        <v>1.2850000000020734</v>
      </c>
      <c r="W278" s="123">
        <f t="shared" si="71"/>
        <v>1.535819999996914</v>
      </c>
      <c r="X278" s="123">
        <f t="shared" si="71"/>
        <v>1.4145199999970322</v>
      </c>
      <c r="Y278" s="123">
        <f t="shared" si="71"/>
        <v>1.571140000006843</v>
      </c>
      <c r="Z278" s="123">
        <f t="shared" si="71"/>
        <v>1.4728799999975115</v>
      </c>
      <c r="AA278" s="123">
        <f t="shared" si="71"/>
        <v>1.1323800000005373</v>
      </c>
      <c r="AB278" s="123">
        <f t="shared" si="71"/>
        <v>1.2707600000009605</v>
      </c>
      <c r="AC278" s="132">
        <f>SUM(AC212,AC216,AC220,AC224,AC228,AC232,AC236,AC240,AC244,AC248,AC252,AC256,AC260,AC264,AC268,AC272,AC276:AC277)</f>
        <v>31.927559999999964</v>
      </c>
    </row>
    <row r="279" spans="1:30" s="5" customFormat="1" ht="10.5" customHeight="1" thickBot="1">
      <c r="A279" s="2238"/>
      <c r="B279" s="2239"/>
      <c r="C279" s="9" t="s">
        <v>478</v>
      </c>
      <c r="D279" s="271"/>
      <c r="E279" s="123">
        <f>SUM(E213,E217,E221,E225,E229,E233,E237,E241,E245,E249,E253,E257,E261,E265,E269,E273)</f>
        <v>0.29602000000000001</v>
      </c>
      <c r="F279" s="123">
        <f t="shared" ref="F279:AC279" si="72">SUM(F213,F217,F221,F225,F229,F233,F237,F241,F245,F249,F253,F257,F261,F265,F269,F273)</f>
        <v>0.30890000000002471</v>
      </c>
      <c r="G279" s="123">
        <f t="shared" si="72"/>
        <v>0.28162000000009313</v>
      </c>
      <c r="H279" s="458">
        <f t="shared" si="72"/>
        <v>0.29811999999995326</v>
      </c>
      <c r="I279" s="123">
        <f t="shared" si="72"/>
        <v>0.30167999999997819</v>
      </c>
      <c r="J279" s="123">
        <f t="shared" si="72"/>
        <v>0.29939999999997818</v>
      </c>
      <c r="K279" s="123">
        <f t="shared" si="72"/>
        <v>0.27752000000009314</v>
      </c>
      <c r="L279" s="123">
        <f t="shared" si="72"/>
        <v>0.30551999999995327</v>
      </c>
      <c r="M279" s="123">
        <f t="shared" si="72"/>
        <v>0.4760399999999782</v>
      </c>
      <c r="N279" s="458">
        <f t="shared" si="72"/>
        <v>0.47239999999997817</v>
      </c>
      <c r="O279" s="123">
        <f t="shared" si="72"/>
        <v>0.45937999999995327</v>
      </c>
      <c r="P279" s="123">
        <f t="shared" si="72"/>
        <v>0.46914000000009315</v>
      </c>
      <c r="Q279" s="123">
        <f t="shared" si="72"/>
        <v>0.46519999999997819</v>
      </c>
      <c r="R279" s="123">
        <f t="shared" si="72"/>
        <v>0.45723999999997816</v>
      </c>
      <c r="S279" s="123">
        <f t="shared" si="72"/>
        <v>0.47616000000004643</v>
      </c>
      <c r="T279" s="123">
        <f t="shared" si="72"/>
        <v>0.43975999999999998</v>
      </c>
      <c r="U279" s="123">
        <f t="shared" si="72"/>
        <v>0.39763999999997818</v>
      </c>
      <c r="V279" s="458">
        <f t="shared" si="72"/>
        <v>0.33023999999997816</v>
      </c>
      <c r="W279" s="123">
        <f t="shared" si="72"/>
        <v>0.3161600000000464</v>
      </c>
      <c r="X279" s="123">
        <f t="shared" si="72"/>
        <v>0.3080799999999782</v>
      </c>
      <c r="Y279" s="123">
        <f t="shared" si="72"/>
        <v>0.28187999999995345</v>
      </c>
      <c r="Z279" s="123">
        <f t="shared" si="72"/>
        <v>0.3084200000000713</v>
      </c>
      <c r="AA279" s="123">
        <f t="shared" si="72"/>
        <v>0.3072999999999998</v>
      </c>
      <c r="AB279" s="123">
        <f t="shared" si="72"/>
        <v>0.30691999999997815</v>
      </c>
      <c r="AC279" s="133">
        <f t="shared" si="72"/>
        <v>8.6407400000000614</v>
      </c>
    </row>
    <row r="280" spans="1:30" s="5" customFormat="1" ht="10.5" customHeight="1">
      <c r="A280" s="2222" t="s">
        <v>153</v>
      </c>
      <c r="B280" s="2240"/>
      <c r="C280" s="7" t="s">
        <v>477</v>
      </c>
      <c r="D280" s="7"/>
      <c r="E280" s="120">
        <f>E187+E191-E278</f>
        <v>0.71285999999777594</v>
      </c>
      <c r="F280" s="120">
        <f t="shared" ref="F280:AC280" si="73">F187+F191-F278</f>
        <v>-0.41821000000910291</v>
      </c>
      <c r="G280" s="120">
        <f t="shared" si="73"/>
        <v>0.34311999999964993</v>
      </c>
      <c r="H280" s="434">
        <f t="shared" si="73"/>
        <v>-0.3338799999852009</v>
      </c>
      <c r="I280" s="120">
        <f t="shared" si="73"/>
        <v>0.41664999999576446</v>
      </c>
      <c r="J280" s="120">
        <f t="shared" si="73"/>
        <v>-0.38434999998848451</v>
      </c>
      <c r="K280" s="120">
        <f t="shared" si="73"/>
        <v>-0.14395999999900977</v>
      </c>
      <c r="L280" s="120">
        <f t="shared" si="73"/>
        <v>0.16578999999844779</v>
      </c>
      <c r="M280" s="120">
        <f t="shared" si="73"/>
        <v>-0.10670999999803055</v>
      </c>
      <c r="N280" s="434">
        <f t="shared" si="73"/>
        <v>0.60351999999482175</v>
      </c>
      <c r="O280" s="120">
        <f t="shared" si="73"/>
        <v>0.52393999999042529</v>
      </c>
      <c r="P280" s="120">
        <f t="shared" si="73"/>
        <v>-0.77159999999741413</v>
      </c>
      <c r="Q280" s="120">
        <f t="shared" si="73"/>
        <v>-0.38862000000733343</v>
      </c>
      <c r="R280" s="120">
        <f t="shared" si="73"/>
        <v>-9.213999999114586E-2</v>
      </c>
      <c r="S280" s="120">
        <f t="shared" si="73"/>
        <v>0.37726000000272264</v>
      </c>
      <c r="T280" s="120">
        <f t="shared" si="73"/>
        <v>-0.14282000000762296</v>
      </c>
      <c r="U280" s="120">
        <f t="shared" si="73"/>
        <v>8.9240000001385988E-2</v>
      </c>
      <c r="V280" s="434">
        <f t="shared" si="73"/>
        <v>0.15500000000480241</v>
      </c>
      <c r="W280" s="120">
        <f t="shared" si="73"/>
        <v>-9.5819999998223659E-2</v>
      </c>
      <c r="X280" s="120">
        <f t="shared" si="73"/>
        <v>2.5480000001658176E-2</v>
      </c>
      <c r="Y280" s="120">
        <f t="shared" si="73"/>
        <v>-0.13114000000815262</v>
      </c>
      <c r="Z280" s="120">
        <f t="shared" si="73"/>
        <v>-3.2879999990635733E-2</v>
      </c>
      <c r="AA280" s="120">
        <f t="shared" si="73"/>
        <v>0.30761999999815304</v>
      </c>
      <c r="AB280" s="120">
        <f t="shared" si="73"/>
        <v>-0.19076000000194271</v>
      </c>
      <c r="AC280" s="132">
        <f t="shared" si="73"/>
        <v>0.47244000000330999</v>
      </c>
    </row>
    <row r="281" spans="1:30" s="5" customFormat="1" ht="10.5" customHeight="1" thickBot="1">
      <c r="A281" s="2238"/>
      <c r="B281" s="2239"/>
      <c r="C281" s="9" t="s">
        <v>478</v>
      </c>
      <c r="D281" s="271"/>
      <c r="E281" s="123">
        <f>E188+E192-E279</f>
        <v>0.43397999995045072</v>
      </c>
      <c r="F281" s="123">
        <f t="shared" ref="F281:AC281" si="74">F188+F192-F279</f>
        <v>0.77110000002354939</v>
      </c>
      <c r="G281" s="123">
        <f t="shared" si="74"/>
        <v>0.82838000002322631</v>
      </c>
      <c r="H281" s="458">
        <f t="shared" si="74"/>
        <v>0.43187999995049747</v>
      </c>
      <c r="I281" s="123">
        <f t="shared" si="74"/>
        <v>1.5083200000395303</v>
      </c>
      <c r="J281" s="123">
        <f t="shared" si="74"/>
        <v>0.42060000001573788</v>
      </c>
      <c r="K281" s="123">
        <f t="shared" si="74"/>
        <v>0.81247999995821563</v>
      </c>
      <c r="L281" s="123">
        <f t="shared" si="74"/>
        <v>0.42448000001598107</v>
      </c>
      <c r="M281" s="123">
        <f t="shared" si="74"/>
        <v>0.61396000002290463</v>
      </c>
      <c r="N281" s="458">
        <f t="shared" si="74"/>
        <v>0.25759999995047256</v>
      </c>
      <c r="O281" s="123">
        <f t="shared" si="74"/>
        <v>0.63062000002383911</v>
      </c>
      <c r="P281" s="123">
        <f t="shared" si="74"/>
        <v>0.62086000002369923</v>
      </c>
      <c r="Q281" s="123">
        <f t="shared" si="74"/>
        <v>0.26479999994956305</v>
      </c>
      <c r="R281" s="123">
        <f t="shared" si="74"/>
        <v>0.63276000002381427</v>
      </c>
      <c r="S281" s="123">
        <f t="shared" si="74"/>
        <v>0.61384000002374595</v>
      </c>
      <c r="T281" s="123">
        <f t="shared" si="74"/>
        <v>0.65023999995830883</v>
      </c>
      <c r="U281" s="123">
        <f t="shared" si="74"/>
        <v>0.69236000002290465</v>
      </c>
      <c r="V281" s="458">
        <f t="shared" si="74"/>
        <v>0.75976000002381427</v>
      </c>
      <c r="W281" s="123">
        <f t="shared" si="74"/>
        <v>0.77383999995826236</v>
      </c>
      <c r="X281" s="123">
        <f t="shared" si="74"/>
        <v>0.78192000002381423</v>
      </c>
      <c r="Y281" s="123">
        <f t="shared" si="74"/>
        <v>0.80812000002292939</v>
      </c>
      <c r="Z281" s="123">
        <f t="shared" si="74"/>
        <v>0.41157999995016115</v>
      </c>
      <c r="AA281" s="123">
        <f t="shared" si="74"/>
        <v>0.41270000001571627</v>
      </c>
      <c r="AB281" s="123">
        <f t="shared" si="74"/>
        <v>0.41308000001573791</v>
      </c>
      <c r="AC281" s="133">
        <f t="shared" si="74"/>
        <v>14.969259999986878</v>
      </c>
    </row>
    <row r="282" spans="1:30" s="32" customFormat="1" ht="10.5" customHeight="1">
      <c r="A282" s="2280" t="s">
        <v>9</v>
      </c>
      <c r="B282" s="2281"/>
      <c r="C282" s="14" t="s">
        <v>477</v>
      </c>
      <c r="D282" s="14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384"/>
    </row>
    <row r="283" spans="1:30" s="32" customFormat="1" ht="10.5" customHeight="1" thickBot="1">
      <c r="A283" s="2282"/>
      <c r="B283" s="2283"/>
      <c r="C283" s="15" t="s">
        <v>478</v>
      </c>
      <c r="D283" s="15"/>
      <c r="E283" s="103"/>
      <c r="F283" s="103"/>
      <c r="G283" s="103"/>
      <c r="H283" s="103"/>
      <c r="I283" s="103"/>
      <c r="J283" s="103"/>
      <c r="K283" s="103"/>
      <c r="L283" s="103"/>
      <c r="M283" s="103"/>
      <c r="N283" s="103"/>
      <c r="O283" s="103"/>
      <c r="P283" s="103"/>
      <c r="Q283" s="103"/>
      <c r="R283" s="103"/>
      <c r="S283" s="103"/>
      <c r="T283" s="103"/>
      <c r="U283" s="103"/>
      <c r="V283" s="103"/>
      <c r="W283" s="103"/>
      <c r="X283" s="103"/>
      <c r="Y283" s="103"/>
      <c r="Z283" s="103"/>
      <c r="AA283" s="103"/>
      <c r="AB283" s="103"/>
      <c r="AC283" s="385"/>
    </row>
    <row r="284" spans="1:30" s="325" customFormat="1" ht="30" customHeight="1" thickBot="1">
      <c r="A284" s="322"/>
      <c r="B284" s="323"/>
      <c r="C284" s="324" t="s">
        <v>279</v>
      </c>
      <c r="E284" s="618">
        <f>E201+E244+E248+E220+E260+E236+E268+E240</f>
        <v>1.1394399999986176</v>
      </c>
      <c r="F284" s="618">
        <f t="shared" ref="F284:AB284" si="75">F201+F244+F248+F220+F260+F236+F268+F240</f>
        <v>1.6037599999873251</v>
      </c>
      <c r="G284" s="618">
        <f t="shared" si="75"/>
        <v>1.8400799999915598</v>
      </c>
      <c r="H284" s="618">
        <f>H201+H244+H248+H220+H260+H236+H268+H240</f>
        <v>1.8028800000113285</v>
      </c>
      <c r="I284" s="618">
        <f t="shared" si="75"/>
        <v>1.6964000000066501</v>
      </c>
      <c r="J284" s="618">
        <f t="shared" si="75"/>
        <v>1.7815999999830179</v>
      </c>
      <c r="K284" s="618">
        <f t="shared" si="75"/>
        <v>2.1053600000194268</v>
      </c>
      <c r="L284" s="618">
        <f t="shared" si="75"/>
        <v>2.2305599999851786</v>
      </c>
      <c r="M284" s="618">
        <f t="shared" si="75"/>
        <v>2.5669599999955328</v>
      </c>
      <c r="N284" s="618">
        <f t="shared" si="75"/>
        <v>2.6980800000051586</v>
      </c>
      <c r="O284" s="618">
        <f t="shared" si="75"/>
        <v>2.7513600000015352</v>
      </c>
      <c r="P284" s="618">
        <f t="shared" si="75"/>
        <v>2.9412000000065772</v>
      </c>
      <c r="Q284" s="618">
        <f t="shared" si="75"/>
        <v>2.4331200000083744</v>
      </c>
      <c r="R284" s="618">
        <f t="shared" si="75"/>
        <v>2.1422399999831923</v>
      </c>
      <c r="S284" s="618">
        <f t="shared" si="75"/>
        <v>2.4486399999945507</v>
      </c>
      <c r="T284" s="618">
        <f t="shared" si="75"/>
        <v>2.6703200000195726</v>
      </c>
      <c r="U284" s="618">
        <f t="shared" si="75"/>
        <v>2.3037599999819047</v>
      </c>
      <c r="V284" s="618">
        <f t="shared" si="75"/>
        <v>2.3780000000153381</v>
      </c>
      <c r="W284" s="618">
        <f t="shared" si="75"/>
        <v>2.5343199999959469</v>
      </c>
      <c r="X284" s="618">
        <f t="shared" si="75"/>
        <v>2.4095199999960561</v>
      </c>
      <c r="Y284" s="618">
        <f t="shared" si="75"/>
        <v>2.5046399999914652</v>
      </c>
      <c r="Z284" s="618">
        <f t="shared" si="75"/>
        <v>2.4028800000077419</v>
      </c>
      <c r="AA284" s="618">
        <f t="shared" si="75"/>
        <v>1.8748799999934369</v>
      </c>
      <c r="AB284" s="618">
        <f t="shared" si="75"/>
        <v>2.0157600000193177</v>
      </c>
      <c r="AC284" s="389"/>
    </row>
    <row r="285" spans="1:30" s="5" customFormat="1" ht="28.5" customHeight="1">
      <c r="A285" s="87" t="s">
        <v>17</v>
      </c>
      <c r="B285" s="89" t="s">
        <v>5</v>
      </c>
      <c r="C285" s="6" t="s">
        <v>14</v>
      </c>
      <c r="D285" s="6" t="s">
        <v>491</v>
      </c>
      <c r="E285" s="2246" t="s">
        <v>15</v>
      </c>
      <c r="F285" s="2246"/>
      <c r="G285" s="2246"/>
      <c r="H285" s="2246"/>
      <c r="I285" s="2246"/>
      <c r="J285" s="2246"/>
      <c r="K285" s="2246"/>
      <c r="L285" s="2246"/>
      <c r="M285" s="2246"/>
      <c r="N285" s="2246"/>
      <c r="O285" s="2246"/>
      <c r="P285" s="2246"/>
      <c r="Q285" s="2246"/>
      <c r="R285" s="2246"/>
      <c r="S285" s="2246"/>
      <c r="T285" s="2246"/>
      <c r="U285" s="2246"/>
      <c r="V285" s="2246"/>
      <c r="W285" s="2246"/>
      <c r="X285" s="2246"/>
      <c r="Y285" s="2246"/>
      <c r="Z285" s="2246"/>
      <c r="AA285" s="2246"/>
      <c r="AB285" s="2246"/>
      <c r="AC285" s="2377" t="s">
        <v>10</v>
      </c>
    </row>
    <row r="286" spans="1:30" s="13" customFormat="1" ht="12.75" customHeight="1" thickBot="1">
      <c r="A286" s="2248" t="s">
        <v>156</v>
      </c>
      <c r="B286" s="2249"/>
      <c r="C286" s="17"/>
      <c r="D286" s="17"/>
      <c r="E286" s="18">
        <v>1</v>
      </c>
      <c r="F286" s="18">
        <v>2</v>
      </c>
      <c r="G286" s="18">
        <v>3</v>
      </c>
      <c r="H286" s="18">
        <v>4</v>
      </c>
      <c r="I286" s="18">
        <v>5</v>
      </c>
      <c r="J286" s="18">
        <v>6</v>
      </c>
      <c r="K286" s="18">
        <v>7</v>
      </c>
      <c r="L286" s="18">
        <v>8</v>
      </c>
      <c r="M286" s="18">
        <v>9</v>
      </c>
      <c r="N286" s="18">
        <v>10</v>
      </c>
      <c r="O286" s="18">
        <v>11</v>
      </c>
      <c r="P286" s="18">
        <v>12</v>
      </c>
      <c r="Q286" s="18">
        <v>13</v>
      </c>
      <c r="R286" s="18">
        <v>14</v>
      </c>
      <c r="S286" s="18">
        <v>15</v>
      </c>
      <c r="T286" s="18">
        <v>16</v>
      </c>
      <c r="U286" s="18">
        <v>17</v>
      </c>
      <c r="V286" s="18">
        <v>18</v>
      </c>
      <c r="W286" s="18">
        <v>19</v>
      </c>
      <c r="X286" s="18">
        <v>20</v>
      </c>
      <c r="Y286" s="18">
        <v>21</v>
      </c>
      <c r="Z286" s="18">
        <v>22</v>
      </c>
      <c r="AA286" s="18">
        <v>23</v>
      </c>
      <c r="AB286" s="18">
        <v>24</v>
      </c>
      <c r="AC286" s="2378"/>
    </row>
    <row r="287" spans="1:30" s="13" customFormat="1" ht="12.75" customHeight="1">
      <c r="A287" s="19" t="s">
        <v>6</v>
      </c>
      <c r="B287" s="20"/>
      <c r="C287" s="21"/>
      <c r="D287" s="867"/>
      <c r="E287" s="20">
        <v>6</v>
      </c>
      <c r="F287" s="20">
        <v>6</v>
      </c>
      <c r="G287" s="20">
        <v>6</v>
      </c>
      <c r="H287" s="20">
        <v>6</v>
      </c>
      <c r="I287" s="20">
        <v>6</v>
      </c>
      <c r="J287" s="20">
        <v>6</v>
      </c>
      <c r="K287" s="20">
        <v>6</v>
      </c>
      <c r="L287" s="20">
        <v>6</v>
      </c>
      <c r="M287" s="20">
        <v>6</v>
      </c>
      <c r="N287" s="20">
        <v>6</v>
      </c>
      <c r="O287" s="20">
        <v>6</v>
      </c>
      <c r="P287" s="20">
        <v>6</v>
      </c>
      <c r="Q287" s="20">
        <v>6</v>
      </c>
      <c r="R287" s="20">
        <v>6</v>
      </c>
      <c r="S287" s="20">
        <v>6</v>
      </c>
      <c r="T287" s="20">
        <v>6</v>
      </c>
      <c r="U287" s="20">
        <v>6</v>
      </c>
      <c r="V287" s="20">
        <v>6</v>
      </c>
      <c r="W287" s="20">
        <v>6</v>
      </c>
      <c r="X287" s="20">
        <v>6</v>
      </c>
      <c r="Y287" s="20">
        <v>6</v>
      </c>
      <c r="Z287" s="20">
        <v>6</v>
      </c>
      <c r="AA287" s="20">
        <v>6</v>
      </c>
      <c r="AB287" s="20">
        <v>6</v>
      </c>
      <c r="AC287" s="381"/>
    </row>
    <row r="288" spans="1:30" s="13" customFormat="1" ht="12.75" customHeight="1" thickBot="1">
      <c r="A288" s="38" t="s">
        <v>7</v>
      </c>
      <c r="B288" s="39"/>
      <c r="C288" s="40"/>
      <c r="D288" s="1173"/>
      <c r="E288" s="39">
        <v>6</v>
      </c>
      <c r="F288" s="39">
        <v>6</v>
      </c>
      <c r="G288" s="39">
        <v>6</v>
      </c>
      <c r="H288" s="39">
        <v>6</v>
      </c>
      <c r="I288" s="39">
        <v>6</v>
      </c>
      <c r="J288" s="39">
        <v>6</v>
      </c>
      <c r="K288" s="39">
        <v>6</v>
      </c>
      <c r="L288" s="39">
        <v>6</v>
      </c>
      <c r="M288" s="39">
        <v>6</v>
      </c>
      <c r="N288" s="39">
        <v>6</v>
      </c>
      <c r="O288" s="39">
        <v>6</v>
      </c>
      <c r="P288" s="39">
        <v>6</v>
      </c>
      <c r="Q288" s="39">
        <v>6</v>
      </c>
      <c r="R288" s="39">
        <v>6</v>
      </c>
      <c r="S288" s="39">
        <v>6</v>
      </c>
      <c r="T288" s="39">
        <v>6</v>
      </c>
      <c r="U288" s="39">
        <v>6</v>
      </c>
      <c r="V288" s="39">
        <v>6</v>
      </c>
      <c r="W288" s="39">
        <v>6</v>
      </c>
      <c r="X288" s="39">
        <v>6</v>
      </c>
      <c r="Y288" s="39">
        <v>6</v>
      </c>
      <c r="Z288" s="39">
        <v>6</v>
      </c>
      <c r="AA288" s="39">
        <v>6</v>
      </c>
      <c r="AB288" s="39">
        <v>6</v>
      </c>
      <c r="AC288" s="382"/>
    </row>
    <row r="289" spans="1:31" s="5" customFormat="1" ht="12" customHeight="1">
      <c r="A289" s="2288" t="s">
        <v>11</v>
      </c>
      <c r="B289" s="2356" t="s">
        <v>131</v>
      </c>
      <c r="C289" s="10" t="s">
        <v>477</v>
      </c>
      <c r="D289" s="10" t="s">
        <v>460</v>
      </c>
      <c r="E289" s="90"/>
      <c r="F289" s="90"/>
      <c r="G289" s="90"/>
      <c r="H289" s="433"/>
      <c r="I289" s="90"/>
      <c r="J289" s="90"/>
      <c r="K289" s="90"/>
      <c r="L289" s="90"/>
      <c r="M289" s="90"/>
      <c r="N289" s="433"/>
      <c r="O289" s="90"/>
      <c r="P289" s="90"/>
      <c r="Q289" s="90"/>
      <c r="R289" s="90"/>
      <c r="S289" s="90"/>
      <c r="T289" s="90"/>
      <c r="U289" s="90"/>
      <c r="V289" s="433"/>
      <c r="W289" s="90"/>
      <c r="X289" s="90"/>
      <c r="Y289" s="90"/>
      <c r="Z289" s="90"/>
      <c r="AA289" s="90"/>
      <c r="AB289" s="90"/>
      <c r="AC289" s="132">
        <f>SUM(E289:AB289)</f>
        <v>0</v>
      </c>
    </row>
    <row r="290" spans="1:31" s="5" customFormat="1" ht="10.5" customHeight="1">
      <c r="A290" s="2278"/>
      <c r="B290" s="2357"/>
      <c r="C290" s="11" t="s">
        <v>478</v>
      </c>
      <c r="D290" s="11" t="s">
        <v>460</v>
      </c>
      <c r="E290" s="92"/>
      <c r="F290" s="92"/>
      <c r="G290" s="92"/>
      <c r="H290" s="438"/>
      <c r="I290" s="92"/>
      <c r="J290" s="92"/>
      <c r="K290" s="92"/>
      <c r="L290" s="92"/>
      <c r="M290" s="92"/>
      <c r="N290" s="438"/>
      <c r="O290" s="92"/>
      <c r="P290" s="92"/>
      <c r="Q290" s="92"/>
      <c r="R290" s="92"/>
      <c r="S290" s="92"/>
      <c r="T290" s="92"/>
      <c r="U290" s="92"/>
      <c r="V290" s="438"/>
      <c r="W290" s="92"/>
      <c r="X290" s="92"/>
      <c r="Y290" s="92"/>
      <c r="Z290" s="92"/>
      <c r="AA290" s="92"/>
      <c r="AB290" s="92"/>
      <c r="AC290" s="128">
        <f>SUM(E290:AB290)</f>
        <v>0</v>
      </c>
    </row>
    <row r="291" spans="1:31" s="5" customFormat="1" ht="10.5" customHeight="1">
      <c r="A291" s="2278"/>
      <c r="B291" s="2357"/>
      <c r="C291" s="11" t="s">
        <v>8</v>
      </c>
      <c r="D291" s="861" t="s">
        <v>459</v>
      </c>
      <c r="E291" s="1017">
        <v>17</v>
      </c>
      <c r="F291" s="1016">
        <v>17</v>
      </c>
      <c r="G291" s="1016">
        <v>17</v>
      </c>
      <c r="H291" s="1016">
        <v>16</v>
      </c>
      <c r="I291" s="1016">
        <v>17</v>
      </c>
      <c r="J291" s="1016">
        <v>18</v>
      </c>
      <c r="K291" s="1016">
        <v>18</v>
      </c>
      <c r="L291" s="1016">
        <v>23</v>
      </c>
      <c r="M291" s="1016">
        <v>31</v>
      </c>
      <c r="N291" s="1016">
        <v>31</v>
      </c>
      <c r="O291" s="1016">
        <v>30</v>
      </c>
      <c r="P291" s="1016">
        <v>27</v>
      </c>
      <c r="Q291" s="1016">
        <v>25</v>
      </c>
      <c r="R291" s="1016">
        <v>28</v>
      </c>
      <c r="S291" s="1016">
        <v>27</v>
      </c>
      <c r="T291" s="1016">
        <v>28</v>
      </c>
      <c r="U291" s="1016">
        <v>21</v>
      </c>
      <c r="V291" s="1016">
        <v>19</v>
      </c>
      <c r="W291" s="1016">
        <v>19</v>
      </c>
      <c r="X291" s="1016">
        <v>18</v>
      </c>
      <c r="Y291" s="1016">
        <v>17</v>
      </c>
      <c r="Z291" s="1016">
        <v>18</v>
      </c>
      <c r="AA291" s="1016">
        <v>17</v>
      </c>
      <c r="AB291" s="1018">
        <v>16</v>
      </c>
      <c r="AC291" s="128"/>
    </row>
    <row r="292" spans="1:31" s="5" customFormat="1" ht="10.5" customHeight="1" thickBot="1">
      <c r="A292" s="2278"/>
      <c r="B292" s="2357"/>
      <c r="C292" s="11" t="s">
        <v>16</v>
      </c>
      <c r="D292" s="11"/>
      <c r="E292" s="92" t="e">
        <f t="shared" ref="E292:AC292" si="76">E290/E289</f>
        <v>#DIV/0!</v>
      </c>
      <c r="F292" s="92" t="e">
        <f t="shared" si="76"/>
        <v>#DIV/0!</v>
      </c>
      <c r="G292" s="92" t="e">
        <f t="shared" si="76"/>
        <v>#DIV/0!</v>
      </c>
      <c r="H292" s="438" t="e">
        <f t="shared" si="76"/>
        <v>#DIV/0!</v>
      </c>
      <c r="I292" s="92" t="e">
        <f t="shared" si="76"/>
        <v>#DIV/0!</v>
      </c>
      <c r="J292" s="92" t="e">
        <f t="shared" si="76"/>
        <v>#DIV/0!</v>
      </c>
      <c r="K292" s="92" t="e">
        <f t="shared" si="76"/>
        <v>#DIV/0!</v>
      </c>
      <c r="L292" s="92" t="e">
        <f t="shared" si="76"/>
        <v>#DIV/0!</v>
      </c>
      <c r="M292" s="92" t="e">
        <f t="shared" si="76"/>
        <v>#DIV/0!</v>
      </c>
      <c r="N292" s="438" t="e">
        <f t="shared" si="76"/>
        <v>#DIV/0!</v>
      </c>
      <c r="O292" s="92" t="e">
        <f t="shared" si="76"/>
        <v>#DIV/0!</v>
      </c>
      <c r="P292" s="92" t="e">
        <f t="shared" si="76"/>
        <v>#DIV/0!</v>
      </c>
      <c r="Q292" s="92" t="e">
        <f t="shared" si="76"/>
        <v>#DIV/0!</v>
      </c>
      <c r="R292" s="92" t="e">
        <f t="shared" si="76"/>
        <v>#DIV/0!</v>
      </c>
      <c r="S292" s="92" t="e">
        <f t="shared" si="76"/>
        <v>#DIV/0!</v>
      </c>
      <c r="T292" s="92" t="e">
        <f t="shared" si="76"/>
        <v>#DIV/0!</v>
      </c>
      <c r="U292" s="92" t="e">
        <f t="shared" si="76"/>
        <v>#DIV/0!</v>
      </c>
      <c r="V292" s="438" t="e">
        <f t="shared" si="76"/>
        <v>#DIV/0!</v>
      </c>
      <c r="W292" s="92" t="e">
        <f t="shared" si="76"/>
        <v>#DIV/0!</v>
      </c>
      <c r="X292" s="92" t="e">
        <f t="shared" si="76"/>
        <v>#DIV/0!</v>
      </c>
      <c r="Y292" s="92" t="e">
        <f t="shared" si="76"/>
        <v>#DIV/0!</v>
      </c>
      <c r="Z292" s="92" t="e">
        <f t="shared" si="76"/>
        <v>#DIV/0!</v>
      </c>
      <c r="AA292" s="92" t="e">
        <f t="shared" si="76"/>
        <v>#DIV/0!</v>
      </c>
      <c r="AB292" s="92" t="e">
        <f t="shared" si="76"/>
        <v>#DIV/0!</v>
      </c>
      <c r="AC292" s="128" t="e">
        <f t="shared" si="76"/>
        <v>#DIV/0!</v>
      </c>
    </row>
    <row r="293" spans="1:31" s="5" customFormat="1" ht="10.5" customHeight="1" thickBot="1">
      <c r="A293" s="2364"/>
      <c r="B293" s="2401"/>
      <c r="C293" s="476" t="s">
        <v>13</v>
      </c>
      <c r="D293" s="917" t="s">
        <v>459</v>
      </c>
      <c r="E293" s="1021">
        <v>119.11000061035156</v>
      </c>
      <c r="F293" s="1019">
        <v>119.77999877929687</v>
      </c>
      <c r="G293" s="1019">
        <v>119.18000030517578</v>
      </c>
      <c r="H293" s="1019">
        <v>119.26999664306641</v>
      </c>
      <c r="I293" s="1019">
        <v>119.31999969482422</v>
      </c>
      <c r="J293" s="1019">
        <v>118.94000244140625</v>
      </c>
      <c r="K293" s="1019">
        <v>118.98000335693359</v>
      </c>
      <c r="L293" s="1019">
        <v>118.69000244140625</v>
      </c>
      <c r="M293" s="1019">
        <v>119.04000091552734</v>
      </c>
      <c r="N293" s="1019">
        <v>118.98999786376953</v>
      </c>
      <c r="O293" s="1019">
        <v>119.08999633789063</v>
      </c>
      <c r="P293" s="1019">
        <v>119.41999816894531</v>
      </c>
      <c r="Q293" s="1019">
        <v>119.43000030517578</v>
      </c>
      <c r="R293" s="1019">
        <v>120.15000152587891</v>
      </c>
      <c r="S293" s="1019">
        <v>119.37999725341797</v>
      </c>
      <c r="T293" s="1019">
        <v>119.69999694824219</v>
      </c>
      <c r="U293" s="1019">
        <v>119.98999786376953</v>
      </c>
      <c r="V293" s="1019">
        <v>119.30999755859375</v>
      </c>
      <c r="W293" s="1019">
        <v>118.88999938964844</v>
      </c>
      <c r="X293" s="1019">
        <v>118.91999816894531</v>
      </c>
      <c r="Y293" s="1019">
        <v>119.29000091552734</v>
      </c>
      <c r="Z293" s="1019">
        <v>119.43000030517578</v>
      </c>
      <c r="AA293" s="1019">
        <v>119.33000183105469</v>
      </c>
      <c r="AB293" s="1020">
        <v>119.31999969482422</v>
      </c>
      <c r="AC293" s="454"/>
    </row>
    <row r="294" spans="1:31" s="5" customFormat="1" ht="10.5" customHeight="1">
      <c r="A294" s="2216" t="s">
        <v>12</v>
      </c>
      <c r="B294" s="2219" t="s">
        <v>130</v>
      </c>
      <c r="C294" s="10" t="s">
        <v>477</v>
      </c>
      <c r="D294" s="10" t="s">
        <v>460</v>
      </c>
      <c r="E294" s="90"/>
      <c r="F294" s="90"/>
      <c r="G294" s="90"/>
      <c r="H294" s="433"/>
      <c r="I294" s="90"/>
      <c r="J294" s="90"/>
      <c r="K294" s="90"/>
      <c r="L294" s="90"/>
      <c r="M294" s="90"/>
      <c r="N294" s="433"/>
      <c r="O294" s="90"/>
      <c r="P294" s="90"/>
      <c r="Q294" s="90"/>
      <c r="R294" s="90"/>
      <c r="S294" s="90"/>
      <c r="T294" s="90"/>
      <c r="U294" s="90"/>
      <c r="V294" s="433"/>
      <c r="W294" s="90"/>
      <c r="X294" s="90"/>
      <c r="Y294" s="90"/>
      <c r="Z294" s="90"/>
      <c r="AA294" s="90"/>
      <c r="AB294" s="91"/>
      <c r="AC294" s="586">
        <f>SUM(E294:AB294)</f>
        <v>0</v>
      </c>
    </row>
    <row r="295" spans="1:31" s="5" customFormat="1" ht="10.5" customHeight="1">
      <c r="A295" s="2217"/>
      <c r="B295" s="2220"/>
      <c r="C295" s="11" t="s">
        <v>478</v>
      </c>
      <c r="D295" s="11" t="s">
        <v>460</v>
      </c>
      <c r="E295" s="92"/>
      <c r="F295" s="92"/>
      <c r="G295" s="92"/>
      <c r="H295" s="438"/>
      <c r="I295" s="92"/>
      <c r="J295" s="92"/>
      <c r="K295" s="92"/>
      <c r="L295" s="92"/>
      <c r="M295" s="92"/>
      <c r="N295" s="438"/>
      <c r="O295" s="92"/>
      <c r="P295" s="92"/>
      <c r="Q295" s="92"/>
      <c r="R295" s="92"/>
      <c r="S295" s="92"/>
      <c r="T295" s="92"/>
      <c r="U295" s="92"/>
      <c r="V295" s="438"/>
      <c r="W295" s="92"/>
      <c r="X295" s="92"/>
      <c r="Y295" s="92"/>
      <c r="Z295" s="92"/>
      <c r="AA295" s="92"/>
      <c r="AB295" s="93"/>
      <c r="AC295" s="586">
        <f>SUM(E295:AB295)</f>
        <v>0</v>
      </c>
    </row>
    <row r="296" spans="1:31" s="5" customFormat="1" ht="10.5" customHeight="1">
      <c r="A296" s="2217"/>
      <c r="B296" s="2220"/>
      <c r="C296" s="11" t="s">
        <v>8</v>
      </c>
      <c r="D296" s="866" t="s">
        <v>459</v>
      </c>
      <c r="E296" s="1023">
        <v>19</v>
      </c>
      <c r="F296" s="1022">
        <v>18</v>
      </c>
      <c r="G296" s="1022">
        <v>17</v>
      </c>
      <c r="H296" s="1022">
        <v>17</v>
      </c>
      <c r="I296" s="1022">
        <v>17</v>
      </c>
      <c r="J296" s="1022">
        <v>18</v>
      </c>
      <c r="K296" s="1022">
        <v>20</v>
      </c>
      <c r="L296" s="1022">
        <v>25</v>
      </c>
      <c r="M296" s="1022">
        <v>28</v>
      </c>
      <c r="N296" s="1022">
        <v>27</v>
      </c>
      <c r="O296" s="1022">
        <v>29</v>
      </c>
      <c r="P296" s="1022">
        <v>26</v>
      </c>
      <c r="Q296" s="1022">
        <v>26</v>
      </c>
      <c r="R296" s="1022">
        <v>27</v>
      </c>
      <c r="S296" s="1022">
        <v>26</v>
      </c>
      <c r="T296" s="1022">
        <v>25</v>
      </c>
      <c r="U296" s="1022">
        <v>22</v>
      </c>
      <c r="V296" s="1022">
        <v>22</v>
      </c>
      <c r="W296" s="1022">
        <v>22</v>
      </c>
      <c r="X296" s="1022">
        <v>22</v>
      </c>
      <c r="Y296" s="1022">
        <v>23</v>
      </c>
      <c r="Z296" s="1022">
        <v>23</v>
      </c>
      <c r="AA296" s="1022">
        <v>21</v>
      </c>
      <c r="AB296" s="1024">
        <v>19</v>
      </c>
      <c r="AC296" s="586"/>
    </row>
    <row r="297" spans="1:31" s="5" customFormat="1" ht="10.5" customHeight="1" thickBot="1">
      <c r="A297" s="2217"/>
      <c r="B297" s="2220"/>
      <c r="C297" s="11" t="s">
        <v>16</v>
      </c>
      <c r="D297" s="11"/>
      <c r="E297" s="123" t="e">
        <f t="shared" ref="E297:AC297" si="77">E295/E294</f>
        <v>#DIV/0!</v>
      </c>
      <c r="F297" s="123" t="e">
        <f t="shared" si="77"/>
        <v>#DIV/0!</v>
      </c>
      <c r="G297" s="123" t="e">
        <f t="shared" si="77"/>
        <v>#DIV/0!</v>
      </c>
      <c r="H297" s="458" t="e">
        <f t="shared" si="77"/>
        <v>#DIV/0!</v>
      </c>
      <c r="I297" s="123" t="e">
        <f t="shared" si="77"/>
        <v>#DIV/0!</v>
      </c>
      <c r="J297" s="123" t="e">
        <f t="shared" si="77"/>
        <v>#DIV/0!</v>
      </c>
      <c r="K297" s="123" t="e">
        <f t="shared" si="77"/>
        <v>#DIV/0!</v>
      </c>
      <c r="L297" s="123" t="e">
        <f t="shared" si="77"/>
        <v>#DIV/0!</v>
      </c>
      <c r="M297" s="123" t="e">
        <f t="shared" si="77"/>
        <v>#DIV/0!</v>
      </c>
      <c r="N297" s="458" t="e">
        <f t="shared" si="77"/>
        <v>#DIV/0!</v>
      </c>
      <c r="O297" s="123" t="e">
        <f t="shared" si="77"/>
        <v>#DIV/0!</v>
      </c>
      <c r="P297" s="123" t="e">
        <f t="shared" si="77"/>
        <v>#DIV/0!</v>
      </c>
      <c r="Q297" s="123" t="e">
        <f t="shared" si="77"/>
        <v>#DIV/0!</v>
      </c>
      <c r="R297" s="123" t="e">
        <f t="shared" si="77"/>
        <v>#DIV/0!</v>
      </c>
      <c r="S297" s="123" t="e">
        <f t="shared" si="77"/>
        <v>#DIV/0!</v>
      </c>
      <c r="T297" s="123" t="e">
        <f t="shared" si="77"/>
        <v>#DIV/0!</v>
      </c>
      <c r="U297" s="123" t="e">
        <f t="shared" si="77"/>
        <v>#DIV/0!</v>
      </c>
      <c r="V297" s="458" t="e">
        <f t="shared" si="77"/>
        <v>#DIV/0!</v>
      </c>
      <c r="W297" s="123" t="e">
        <f t="shared" si="77"/>
        <v>#DIV/0!</v>
      </c>
      <c r="X297" s="123" t="e">
        <f t="shared" si="77"/>
        <v>#DIV/0!</v>
      </c>
      <c r="Y297" s="123" t="e">
        <f t="shared" si="77"/>
        <v>#DIV/0!</v>
      </c>
      <c r="Z297" s="123" t="e">
        <f t="shared" si="77"/>
        <v>#DIV/0!</v>
      </c>
      <c r="AA297" s="123" t="e">
        <f t="shared" si="77"/>
        <v>#DIV/0!</v>
      </c>
      <c r="AB297" s="135" t="e">
        <f t="shared" si="77"/>
        <v>#DIV/0!</v>
      </c>
      <c r="AC297" s="557" t="e">
        <f t="shared" si="77"/>
        <v>#DIV/0!</v>
      </c>
      <c r="AD297" s="130"/>
      <c r="AE297" s="130"/>
    </row>
    <row r="298" spans="1:31" s="5" customFormat="1" ht="10.5" customHeight="1" thickBot="1">
      <c r="A298" s="2394"/>
      <c r="B298" s="2395"/>
      <c r="C298" s="447" t="s">
        <v>13</v>
      </c>
      <c r="D298" s="869" t="s">
        <v>459</v>
      </c>
      <c r="E298" s="2213">
        <v>119.54000091552734</v>
      </c>
      <c r="F298" s="2214">
        <v>120.23000335693359</v>
      </c>
      <c r="G298" s="2214">
        <v>119.61000061035156</v>
      </c>
      <c r="H298" s="2214">
        <v>119.66000366210937</v>
      </c>
      <c r="I298" s="2214">
        <v>119.70999908447266</v>
      </c>
      <c r="J298" s="2214">
        <v>119.37000274658203</v>
      </c>
      <c r="K298" s="2214">
        <v>119.37000274658203</v>
      </c>
      <c r="L298" s="2214">
        <v>119.04000091552734</v>
      </c>
      <c r="M298" s="2214">
        <v>119.41999816894531</v>
      </c>
      <c r="N298" s="2214">
        <v>119.36000061035156</v>
      </c>
      <c r="O298" s="2214">
        <v>119.34999847412109</v>
      </c>
      <c r="P298" s="2214">
        <v>119.75</v>
      </c>
      <c r="Q298" s="2214">
        <v>119.75</v>
      </c>
      <c r="R298" s="2214">
        <v>120.52999877929687</v>
      </c>
      <c r="S298" s="2214">
        <v>119.77999877929687</v>
      </c>
      <c r="T298" s="2214">
        <v>120.11000061035156</v>
      </c>
      <c r="U298" s="2214">
        <v>120.38999938964844</v>
      </c>
      <c r="V298" s="2214">
        <v>119.80000305175781</v>
      </c>
      <c r="W298" s="2214">
        <v>119.37000274658203</v>
      </c>
      <c r="X298" s="2214">
        <v>119.30999755859375</v>
      </c>
      <c r="Y298" s="2214">
        <v>119.69000244140625</v>
      </c>
      <c r="Z298" s="2214">
        <v>119.88999938964844</v>
      </c>
      <c r="AA298" s="2214">
        <v>119.77999877929687</v>
      </c>
      <c r="AB298" s="2215">
        <v>119.86000061035156</v>
      </c>
      <c r="AC298" s="667"/>
    </row>
    <row r="299" spans="1:31" s="5" customFormat="1" ht="10.5" customHeight="1">
      <c r="A299" s="2278" t="s">
        <v>221</v>
      </c>
      <c r="B299" s="2357" t="s">
        <v>222</v>
      </c>
      <c r="C299" s="12" t="s">
        <v>477</v>
      </c>
      <c r="D299" s="1798" t="s">
        <v>499</v>
      </c>
      <c r="E299" s="123">
        <v>1.2599999999893043</v>
      </c>
      <c r="F299" s="123">
        <v>1.6800000000366708</v>
      </c>
      <c r="G299" s="123">
        <v>2.099999999969441</v>
      </c>
      <c r="H299" s="464">
        <v>2.1000000000076398</v>
      </c>
      <c r="I299" s="123">
        <v>2.1000000000076398</v>
      </c>
      <c r="J299" s="123">
        <v>1.679999999998472</v>
      </c>
      <c r="K299" s="123">
        <v>2.5200000000168075</v>
      </c>
      <c r="L299" s="123">
        <v>2.9399999999877764</v>
      </c>
      <c r="M299" s="123">
        <v>3.3599999999969441</v>
      </c>
      <c r="N299" s="464">
        <v>4.2000000000152795</v>
      </c>
      <c r="O299" s="123">
        <v>4.1999999999770807</v>
      </c>
      <c r="P299" s="123">
        <v>4.2000000000152795</v>
      </c>
      <c r="Q299" s="123">
        <v>3.7800000000061118</v>
      </c>
      <c r="R299" s="123">
        <v>3.779999999967913</v>
      </c>
      <c r="S299" s="123">
        <v>3.7800000000061118</v>
      </c>
      <c r="T299" s="123">
        <v>3.7800000000061118</v>
      </c>
      <c r="U299" s="123">
        <v>3.3599999999969441</v>
      </c>
      <c r="V299" s="464">
        <v>2.5200000000168075</v>
      </c>
      <c r="W299" s="123">
        <v>2.9399999999877764</v>
      </c>
      <c r="X299" s="123">
        <v>2.5200000000168075</v>
      </c>
      <c r="Y299" s="123">
        <v>2.099999999969441</v>
      </c>
      <c r="Z299" s="123">
        <v>2.5200000000168075</v>
      </c>
      <c r="AA299" s="123">
        <v>2.1000000000076398</v>
      </c>
      <c r="AB299" s="123">
        <v>2.1000000000076398</v>
      </c>
      <c r="AC299" s="132">
        <f>SUM(E299:AB299)</f>
        <v>67.620000000024447</v>
      </c>
    </row>
    <row r="300" spans="1:31" s="5" customFormat="1" ht="10.5" customHeight="1">
      <c r="A300" s="2278"/>
      <c r="B300" s="2357"/>
      <c r="C300" s="8" t="s">
        <v>478</v>
      </c>
      <c r="D300" s="861" t="s">
        <v>499</v>
      </c>
      <c r="E300" s="121">
        <v>0.83999999999923602</v>
      </c>
      <c r="F300" s="121">
        <v>0.83999999999923602</v>
      </c>
      <c r="G300" s="121">
        <v>0.83999999999923602</v>
      </c>
      <c r="H300" s="438">
        <v>1.2599999999893043</v>
      </c>
      <c r="I300" s="121">
        <v>0.83999999999923602</v>
      </c>
      <c r="J300" s="121">
        <v>1.2600000000084037</v>
      </c>
      <c r="K300" s="121">
        <v>0.83999999999923602</v>
      </c>
      <c r="L300" s="121">
        <v>1.2600000000084037</v>
      </c>
      <c r="M300" s="121">
        <v>2.0999999999885404</v>
      </c>
      <c r="N300" s="438">
        <v>2.1000000000076398</v>
      </c>
      <c r="O300" s="121">
        <v>2.0999999999885404</v>
      </c>
      <c r="P300" s="121">
        <v>2.1000000000076398</v>
      </c>
      <c r="Q300" s="121">
        <v>2.1000000000076398</v>
      </c>
      <c r="R300" s="121">
        <v>2.0999999999885404</v>
      </c>
      <c r="S300" s="121">
        <v>2.1000000000076398</v>
      </c>
      <c r="T300" s="121">
        <v>2.5199999999977081</v>
      </c>
      <c r="U300" s="121">
        <v>1.679999999998472</v>
      </c>
      <c r="V300" s="438">
        <v>1.2600000000084037</v>
      </c>
      <c r="W300" s="121">
        <v>1.679999999998472</v>
      </c>
      <c r="X300" s="121">
        <v>1.2599999999893043</v>
      </c>
      <c r="Y300" s="121">
        <v>1.2600000000084037</v>
      </c>
      <c r="Z300" s="121">
        <v>1.2599999999893043</v>
      </c>
      <c r="AA300" s="121">
        <v>1.2600000000084037</v>
      </c>
      <c r="AB300" s="121">
        <v>1.2599999999893043</v>
      </c>
      <c r="AC300" s="128">
        <f>SUM(E300:AB300)</f>
        <v>36.119999999986248</v>
      </c>
    </row>
    <row r="301" spans="1:31" s="5" customFormat="1" ht="10.5" customHeight="1">
      <c r="A301" s="2278"/>
      <c r="B301" s="2357"/>
      <c r="C301" s="11" t="s">
        <v>8</v>
      </c>
      <c r="D301" s="861" t="s">
        <v>459</v>
      </c>
      <c r="E301" s="1027">
        <v>38</v>
      </c>
      <c r="F301" s="1025">
        <v>36</v>
      </c>
      <c r="G301" s="1025">
        <v>36</v>
      </c>
      <c r="H301" s="1025">
        <v>35</v>
      </c>
      <c r="I301" s="1025">
        <v>37</v>
      </c>
      <c r="J301" s="1025">
        <v>39</v>
      </c>
      <c r="K301" s="1025">
        <v>40</v>
      </c>
      <c r="L301" s="1025">
        <v>54</v>
      </c>
      <c r="M301" s="1025">
        <v>81</v>
      </c>
      <c r="N301" s="1025">
        <v>80</v>
      </c>
      <c r="O301" s="1025">
        <v>78</v>
      </c>
      <c r="P301" s="1025">
        <v>70</v>
      </c>
      <c r="Q301" s="1025">
        <v>63</v>
      </c>
      <c r="R301" s="1025">
        <v>73</v>
      </c>
      <c r="S301" s="1025">
        <v>69</v>
      </c>
      <c r="T301" s="1025">
        <v>72</v>
      </c>
      <c r="U301" s="1025">
        <v>48</v>
      </c>
      <c r="V301" s="1025">
        <v>48</v>
      </c>
      <c r="W301" s="1025">
        <v>47</v>
      </c>
      <c r="X301" s="1025">
        <v>44</v>
      </c>
      <c r="Y301" s="1025">
        <v>41</v>
      </c>
      <c r="Z301" s="1025">
        <v>42</v>
      </c>
      <c r="AA301" s="1025">
        <v>41</v>
      </c>
      <c r="AB301" s="1026">
        <v>38</v>
      </c>
      <c r="AC301" s="128"/>
    </row>
    <row r="302" spans="1:31" s="5" customFormat="1" ht="10.5" customHeight="1" thickBot="1">
      <c r="A302" s="2278"/>
      <c r="B302" s="2357"/>
      <c r="C302" s="8" t="s">
        <v>16</v>
      </c>
      <c r="D302" s="8"/>
      <c r="E302" s="121">
        <f t="shared" ref="E302:AC302" si="78">E300/E299</f>
        <v>0.66666666667171937</v>
      </c>
      <c r="F302" s="121">
        <f t="shared" si="78"/>
        <v>0.49999999998863132</v>
      </c>
      <c r="G302" s="121">
        <f t="shared" si="78"/>
        <v>0.40000000000545699</v>
      </c>
      <c r="H302" s="438">
        <f t="shared" si="78"/>
        <v>0.59999999999272402</v>
      </c>
      <c r="I302" s="121">
        <f t="shared" si="78"/>
        <v>0.39999999999818103</v>
      </c>
      <c r="J302" s="121">
        <f t="shared" si="78"/>
        <v>0.75000000000568434</v>
      </c>
      <c r="K302" s="121">
        <f t="shared" si="78"/>
        <v>0.33333333333080695</v>
      </c>
      <c r="L302" s="121">
        <f t="shared" si="78"/>
        <v>0.42857142857606884</v>
      </c>
      <c r="M302" s="121">
        <f t="shared" si="78"/>
        <v>0.62499999999715783</v>
      </c>
      <c r="N302" s="438">
        <f t="shared" si="78"/>
        <v>0.5</v>
      </c>
      <c r="O302" s="121">
        <f t="shared" si="78"/>
        <v>0.5</v>
      </c>
      <c r="P302" s="121">
        <f t="shared" si="78"/>
        <v>0.5</v>
      </c>
      <c r="Q302" s="121">
        <f t="shared" si="78"/>
        <v>0.55555555555667835</v>
      </c>
      <c r="R302" s="121">
        <f t="shared" si="78"/>
        <v>0.55555555555723979</v>
      </c>
      <c r="S302" s="121">
        <f t="shared" si="78"/>
        <v>0.55555555555667835</v>
      </c>
      <c r="T302" s="121">
        <f t="shared" si="78"/>
        <v>0.66666666666498242</v>
      </c>
      <c r="U302" s="121">
        <f t="shared" si="78"/>
        <v>0.5</v>
      </c>
      <c r="V302" s="438">
        <f t="shared" si="78"/>
        <v>0.5</v>
      </c>
      <c r="W302" s="121">
        <f t="shared" si="78"/>
        <v>0.57142857143042758</v>
      </c>
      <c r="X302" s="121">
        <f t="shared" si="78"/>
        <v>0.4999999999924209</v>
      </c>
      <c r="Y302" s="121">
        <f t="shared" si="78"/>
        <v>0.6000000000127329</v>
      </c>
      <c r="Z302" s="121">
        <f t="shared" si="78"/>
        <v>0.4999999999924209</v>
      </c>
      <c r="AA302" s="121">
        <f t="shared" si="78"/>
        <v>0.60000000000181897</v>
      </c>
      <c r="AB302" s="121">
        <f t="shared" si="78"/>
        <v>0.59999999999272402</v>
      </c>
      <c r="AC302" s="128">
        <f t="shared" si="78"/>
        <v>0.53416149068283336</v>
      </c>
    </row>
    <row r="303" spans="1:31" s="5" customFormat="1" ht="10.5" customHeight="1">
      <c r="A303" s="2288" t="s">
        <v>132</v>
      </c>
      <c r="B303" s="2289" t="s">
        <v>133</v>
      </c>
      <c r="C303" s="7" t="s">
        <v>477</v>
      </c>
      <c r="D303" s="868" t="s">
        <v>499</v>
      </c>
      <c r="E303" s="120">
        <v>1.679999999998472</v>
      </c>
      <c r="F303" s="120">
        <v>2.9400000000068758</v>
      </c>
      <c r="G303" s="120">
        <v>2.5199999999977081</v>
      </c>
      <c r="H303" s="433">
        <v>2.9399999999877764</v>
      </c>
      <c r="I303" s="120">
        <v>2.5200000000168075</v>
      </c>
      <c r="J303" s="120">
        <v>2.9399999999877764</v>
      </c>
      <c r="K303" s="120">
        <v>3.7800000000061118</v>
      </c>
      <c r="L303" s="120">
        <v>3.7800000000061118</v>
      </c>
      <c r="M303" s="120">
        <v>4.6199999999862484</v>
      </c>
      <c r="N303" s="433">
        <v>4.6200000000053478</v>
      </c>
      <c r="O303" s="120">
        <v>4.1999999999961801</v>
      </c>
      <c r="P303" s="120">
        <v>5.0399999999954161</v>
      </c>
      <c r="Q303" s="120">
        <v>4.6200000000053478</v>
      </c>
      <c r="R303" s="120">
        <v>3.7800000000061118</v>
      </c>
      <c r="S303" s="120">
        <v>4.1999999999961801</v>
      </c>
      <c r="T303" s="120">
        <v>4.1999999999961801</v>
      </c>
      <c r="U303" s="120">
        <v>4.1999999999961801</v>
      </c>
      <c r="V303" s="433">
        <v>4.2000000000152795</v>
      </c>
      <c r="W303" s="120">
        <v>3.7799999999870124</v>
      </c>
      <c r="X303" s="120">
        <v>3.7800000000061118</v>
      </c>
      <c r="Y303" s="120">
        <v>3.7800000000061118</v>
      </c>
      <c r="Z303" s="120">
        <v>4.1999999999961801</v>
      </c>
      <c r="AA303" s="120">
        <v>3.3599999999969441</v>
      </c>
      <c r="AB303" s="120">
        <v>2.9400000000068758</v>
      </c>
      <c r="AC303" s="132">
        <f>SUM(E303:AB303)</f>
        <v>88.620000000005348</v>
      </c>
    </row>
    <row r="304" spans="1:31" s="5" customFormat="1" ht="10.5" customHeight="1">
      <c r="A304" s="2278"/>
      <c r="B304" s="2276"/>
      <c r="C304" s="8" t="s">
        <v>478</v>
      </c>
      <c r="D304" s="861" t="s">
        <v>499</v>
      </c>
      <c r="E304" s="121">
        <v>1.2600000000084037</v>
      </c>
      <c r="F304" s="121">
        <v>1.679999999998472</v>
      </c>
      <c r="G304" s="121">
        <v>1.2599999999893043</v>
      </c>
      <c r="H304" s="438">
        <v>1.679999999998472</v>
      </c>
      <c r="I304" s="121">
        <v>1.2600000000084037</v>
      </c>
      <c r="J304" s="121">
        <v>1.679999999998472</v>
      </c>
      <c r="K304" s="121">
        <v>2.5199999999977081</v>
      </c>
      <c r="L304" s="121">
        <v>1.679999999998472</v>
      </c>
      <c r="M304" s="121">
        <v>2.1000000000076398</v>
      </c>
      <c r="N304" s="438">
        <v>2.5199999999977081</v>
      </c>
      <c r="O304" s="121">
        <v>2.0999999999885404</v>
      </c>
      <c r="P304" s="121">
        <v>2.5200000000168075</v>
      </c>
      <c r="Q304" s="121">
        <v>2.5199999999977081</v>
      </c>
      <c r="R304" s="121">
        <v>2.0999999999885404</v>
      </c>
      <c r="S304" s="121">
        <v>2.1000000000076398</v>
      </c>
      <c r="T304" s="121">
        <v>2.5199999999977081</v>
      </c>
      <c r="U304" s="121">
        <v>2.1000000000076398</v>
      </c>
      <c r="V304" s="438">
        <v>2.0999999999885404</v>
      </c>
      <c r="W304" s="121">
        <v>2.1000000000076398</v>
      </c>
      <c r="X304" s="121">
        <v>2.0999999999885404</v>
      </c>
      <c r="Y304" s="121">
        <v>2.1000000000076398</v>
      </c>
      <c r="Z304" s="121">
        <v>1.679999999998472</v>
      </c>
      <c r="AA304" s="121">
        <v>1.679999999998472</v>
      </c>
      <c r="AB304" s="121">
        <v>1.679999999998472</v>
      </c>
      <c r="AC304" s="128">
        <f>SUM(E304:AB304)</f>
        <v>47.039999999995416</v>
      </c>
    </row>
    <row r="305" spans="1:78" s="5" customFormat="1" ht="10.5" customHeight="1">
      <c r="A305" s="2278"/>
      <c r="B305" s="2276"/>
      <c r="C305" s="11" t="s">
        <v>8</v>
      </c>
      <c r="D305" s="861" t="s">
        <v>459</v>
      </c>
      <c r="E305" s="1030">
        <v>55</v>
      </c>
      <c r="F305" s="1028">
        <v>52</v>
      </c>
      <c r="G305" s="1028">
        <v>51</v>
      </c>
      <c r="H305" s="1028">
        <v>50</v>
      </c>
      <c r="I305" s="1028">
        <v>50</v>
      </c>
      <c r="J305" s="1028">
        <v>55</v>
      </c>
      <c r="K305" s="1028">
        <v>61</v>
      </c>
      <c r="L305" s="1028">
        <v>74</v>
      </c>
      <c r="M305" s="1028">
        <v>81</v>
      </c>
      <c r="N305" s="1028">
        <v>78</v>
      </c>
      <c r="O305" s="1028">
        <v>84</v>
      </c>
      <c r="P305" s="1028">
        <v>74</v>
      </c>
      <c r="Q305" s="1028">
        <v>73</v>
      </c>
      <c r="R305" s="1028">
        <v>75</v>
      </c>
      <c r="S305" s="1028">
        <v>72</v>
      </c>
      <c r="T305" s="1028">
        <v>72</v>
      </c>
      <c r="U305" s="1028">
        <v>66</v>
      </c>
      <c r="V305" s="1028">
        <v>64</v>
      </c>
      <c r="W305" s="1028">
        <v>65</v>
      </c>
      <c r="X305" s="1028">
        <v>66</v>
      </c>
      <c r="Y305" s="1028">
        <v>67</v>
      </c>
      <c r="Z305" s="1028">
        <v>65</v>
      </c>
      <c r="AA305" s="1028">
        <v>62</v>
      </c>
      <c r="AB305" s="1029">
        <v>57</v>
      </c>
      <c r="AC305" s="128"/>
    </row>
    <row r="306" spans="1:78" s="5" customFormat="1" ht="10.5" customHeight="1" thickBot="1">
      <c r="A306" s="2278"/>
      <c r="B306" s="2276"/>
      <c r="C306" s="484" t="s">
        <v>16</v>
      </c>
      <c r="D306" s="484"/>
      <c r="E306" s="328">
        <f t="shared" ref="E306:AC306" si="79">E304/E303</f>
        <v>0.75000000000568434</v>
      </c>
      <c r="F306" s="328">
        <f t="shared" si="79"/>
        <v>0.57142857142671533</v>
      </c>
      <c r="G306" s="328">
        <f t="shared" si="79"/>
        <v>0.49999999999621042</v>
      </c>
      <c r="H306" s="438">
        <f t="shared" si="79"/>
        <v>0.57142857143042758</v>
      </c>
      <c r="I306" s="328">
        <f t="shared" si="79"/>
        <v>0.5</v>
      </c>
      <c r="J306" s="328">
        <f t="shared" si="79"/>
        <v>0.57142857143042758</v>
      </c>
      <c r="K306" s="328">
        <f t="shared" si="79"/>
        <v>0.66666666666498242</v>
      </c>
      <c r="L306" s="328">
        <f t="shared" si="79"/>
        <v>0.4444444444433216</v>
      </c>
      <c r="M306" s="328">
        <f t="shared" si="79"/>
        <v>0.45454545454846113</v>
      </c>
      <c r="N306" s="465">
        <f t="shared" si="79"/>
        <v>0.54545454545341798</v>
      </c>
      <c r="O306" s="328">
        <f t="shared" si="79"/>
        <v>0.49999999999772626</v>
      </c>
      <c r="P306" s="328">
        <f t="shared" si="79"/>
        <v>0.50000000000378952</v>
      </c>
      <c r="Q306" s="328">
        <f t="shared" si="79"/>
        <v>0.54545454545341798</v>
      </c>
      <c r="R306" s="328">
        <f t="shared" si="79"/>
        <v>0.55555555555162561</v>
      </c>
      <c r="S306" s="328">
        <f t="shared" si="79"/>
        <v>0.50000000000227374</v>
      </c>
      <c r="T306" s="328">
        <f t="shared" si="79"/>
        <v>0.6</v>
      </c>
      <c r="U306" s="328">
        <f t="shared" si="79"/>
        <v>0.50000000000227374</v>
      </c>
      <c r="V306" s="465">
        <f t="shared" si="79"/>
        <v>0.49999999999545253</v>
      </c>
      <c r="W306" s="328">
        <f t="shared" si="79"/>
        <v>0.55555555555948544</v>
      </c>
      <c r="X306" s="328">
        <f t="shared" si="79"/>
        <v>0.55555555555162561</v>
      </c>
      <c r="Y306" s="328">
        <f t="shared" si="79"/>
        <v>0.55555555555667835</v>
      </c>
      <c r="Z306" s="328">
        <f t="shared" si="79"/>
        <v>0.4</v>
      </c>
      <c r="AA306" s="328">
        <f t="shared" si="79"/>
        <v>0.5</v>
      </c>
      <c r="AB306" s="328">
        <f t="shared" si="79"/>
        <v>0.57142857142671533</v>
      </c>
      <c r="AC306" s="128">
        <f t="shared" si="79"/>
        <v>0.53080568720370769</v>
      </c>
      <c r="AD306" s="130"/>
      <c r="AE306" s="130"/>
    </row>
    <row r="307" spans="1:78" s="5" customFormat="1" ht="10.5" customHeight="1">
      <c r="A307" s="2216" t="s">
        <v>117</v>
      </c>
      <c r="B307" s="2219" t="s">
        <v>150</v>
      </c>
      <c r="C307" s="10" t="s">
        <v>477</v>
      </c>
      <c r="D307" s="867" t="s">
        <v>499</v>
      </c>
      <c r="E307" s="120">
        <v>0.82800000000497676</v>
      </c>
      <c r="F307" s="120">
        <v>1.3499999999967258</v>
      </c>
      <c r="G307" s="120">
        <v>1.4220000000032087</v>
      </c>
      <c r="H307" s="433">
        <v>1.4039999999995416</v>
      </c>
      <c r="I307" s="120">
        <v>1.475999999997839</v>
      </c>
      <c r="J307" s="120">
        <v>1.5479999999961365</v>
      </c>
      <c r="K307" s="120">
        <v>1.0980000000026848</v>
      </c>
      <c r="L307" s="120">
        <v>1.5119999999969878</v>
      </c>
      <c r="M307" s="120">
        <v>1.7460000000037326</v>
      </c>
      <c r="N307" s="433">
        <v>1.6739999999972497</v>
      </c>
      <c r="O307" s="120">
        <v>1.9440000000031432</v>
      </c>
      <c r="P307" s="120">
        <v>1.7639999999992142</v>
      </c>
      <c r="Q307" s="120">
        <v>1.2600000000029468</v>
      </c>
      <c r="R307" s="120">
        <v>1.3859999999958745</v>
      </c>
      <c r="S307" s="120">
        <v>1.5840000000034706</v>
      </c>
      <c r="T307" s="120">
        <v>1.5479999999961365</v>
      </c>
      <c r="U307" s="120">
        <v>1.6019999999989523</v>
      </c>
      <c r="V307" s="433">
        <v>1.2780000000066138</v>
      </c>
      <c r="W307" s="120">
        <v>1.2779999999984284</v>
      </c>
      <c r="X307" s="120">
        <v>1.2419999999992797</v>
      </c>
      <c r="Y307" s="120">
        <v>1.2419999999992797</v>
      </c>
      <c r="Z307" s="120">
        <v>1.3139999999975771</v>
      </c>
      <c r="AA307" s="120">
        <v>1.0980000000026848</v>
      </c>
      <c r="AB307" s="132">
        <v>1.0799999999990177</v>
      </c>
      <c r="AC307" s="630">
        <f>SUM(E307:AB307)</f>
        <v>33.678000000001703</v>
      </c>
    </row>
    <row r="308" spans="1:78" s="5" customFormat="1" ht="10.5" customHeight="1" thickBot="1">
      <c r="A308" s="2217"/>
      <c r="B308" s="2220"/>
      <c r="C308" s="11" t="s">
        <v>478</v>
      </c>
      <c r="D308" s="866" t="s">
        <v>499</v>
      </c>
      <c r="E308" s="121">
        <v>0.26999999999975444</v>
      </c>
      <c r="F308" s="121">
        <v>0.48599999999873944</v>
      </c>
      <c r="G308" s="121">
        <v>0.4860000000007858</v>
      </c>
      <c r="H308" s="438">
        <v>0.4860000000007858</v>
      </c>
      <c r="I308" s="121">
        <v>0.5039999999983138</v>
      </c>
      <c r="J308" s="121">
        <v>0.4860000000007858</v>
      </c>
      <c r="K308" s="121">
        <v>0.34200000000009823</v>
      </c>
      <c r="L308" s="121">
        <v>0.4860000000007858</v>
      </c>
      <c r="M308" s="121">
        <v>0.53999999999950887</v>
      </c>
      <c r="N308" s="438">
        <v>0.50400000000036016</v>
      </c>
      <c r="O308" s="121">
        <v>0.68400000000019645</v>
      </c>
      <c r="P308" s="121">
        <v>0.52199999999993452</v>
      </c>
      <c r="Q308" s="121">
        <v>0.43200000000001637</v>
      </c>
      <c r="R308" s="121">
        <v>0.5039999999983138</v>
      </c>
      <c r="S308" s="121">
        <v>0.59400000000027831</v>
      </c>
      <c r="T308" s="121">
        <v>0.57600000000070395</v>
      </c>
      <c r="U308" s="121">
        <v>0.61199999999985266</v>
      </c>
      <c r="V308" s="438">
        <v>0.4860000000007858</v>
      </c>
      <c r="W308" s="121">
        <v>0.43200000000001637</v>
      </c>
      <c r="X308" s="121">
        <v>0.41399999999839565</v>
      </c>
      <c r="Y308" s="121">
        <v>0.43200000000001637</v>
      </c>
      <c r="Z308" s="121">
        <v>0.43200000000001637</v>
      </c>
      <c r="AA308" s="121">
        <v>0.3780000000012933</v>
      </c>
      <c r="AB308" s="128">
        <v>0.37799999999924694</v>
      </c>
      <c r="AC308" s="557">
        <f>SUM(E308:AB308)</f>
        <v>11.465999999998985</v>
      </c>
    </row>
    <row r="309" spans="1:78" s="5" customFormat="1" ht="10.5" customHeight="1">
      <c r="A309" s="2217"/>
      <c r="B309" s="2220"/>
      <c r="C309" s="11" t="s">
        <v>8</v>
      </c>
      <c r="D309" s="866" t="s">
        <v>459</v>
      </c>
      <c r="E309" s="1034">
        <v>135</v>
      </c>
      <c r="F309" s="1034">
        <v>135</v>
      </c>
      <c r="G309" s="1034">
        <v>134</v>
      </c>
      <c r="H309" s="1034">
        <v>133</v>
      </c>
      <c r="I309" s="1034">
        <v>132</v>
      </c>
      <c r="J309" s="1034">
        <v>138</v>
      </c>
      <c r="K309" s="1034">
        <v>138</v>
      </c>
      <c r="L309" s="1034">
        <v>154</v>
      </c>
      <c r="M309" s="1034">
        <v>163</v>
      </c>
      <c r="N309" s="1034">
        <v>160</v>
      </c>
      <c r="O309" s="1034">
        <v>162</v>
      </c>
      <c r="P309" s="1034">
        <v>155</v>
      </c>
      <c r="Q309" s="1034">
        <v>158</v>
      </c>
      <c r="R309" s="1034">
        <v>159</v>
      </c>
      <c r="S309" s="1034">
        <v>152</v>
      </c>
      <c r="T309" s="1034">
        <v>150</v>
      </c>
      <c r="U309" s="1034">
        <v>149</v>
      </c>
      <c r="V309" s="1034">
        <v>123</v>
      </c>
      <c r="W309" s="1034">
        <v>117</v>
      </c>
      <c r="X309" s="1034">
        <v>116</v>
      </c>
      <c r="Y309" s="1034">
        <v>122</v>
      </c>
      <c r="Z309" s="1034">
        <v>120</v>
      </c>
      <c r="AA309" s="1034">
        <v>114</v>
      </c>
      <c r="AB309" s="1035">
        <v>112</v>
      </c>
      <c r="AC309" s="557"/>
    </row>
    <row r="310" spans="1:78" s="5" customFormat="1" ht="10.5" customHeight="1" thickBot="1">
      <c r="A310" s="2250"/>
      <c r="B310" s="2264"/>
      <c r="C310" s="47" t="s">
        <v>16</v>
      </c>
      <c r="D310" s="47"/>
      <c r="E310" s="137">
        <f t="shared" ref="E310:AC310" si="80">E308/E307</f>
        <v>0.32608695651948261</v>
      </c>
      <c r="F310" s="137">
        <f t="shared" si="80"/>
        <v>0.35999999999993937</v>
      </c>
      <c r="G310" s="137">
        <f t="shared" si="80"/>
        <v>0.34177215189851556</v>
      </c>
      <c r="H310" s="435">
        <f t="shared" si="80"/>
        <v>0.34615384615451883</v>
      </c>
      <c r="I310" s="137">
        <f t="shared" si="80"/>
        <v>0.34146341463350383</v>
      </c>
      <c r="J310" s="137">
        <f t="shared" si="80"/>
        <v>0.31395348837338422</v>
      </c>
      <c r="K310" s="137">
        <f t="shared" si="80"/>
        <v>0.3114754098353934</v>
      </c>
      <c r="L310" s="137">
        <f t="shared" si="80"/>
        <v>0.32142857142973152</v>
      </c>
      <c r="M310" s="137">
        <f t="shared" si="80"/>
        <v>0.30927835051452146</v>
      </c>
      <c r="N310" s="435">
        <f t="shared" si="80"/>
        <v>0.30107526881791408</v>
      </c>
      <c r="O310" s="137">
        <f t="shared" si="80"/>
        <v>0.35185185185138401</v>
      </c>
      <c r="P310" s="137">
        <f t="shared" si="80"/>
        <v>0.29591836734703347</v>
      </c>
      <c r="Q310" s="137">
        <f t="shared" si="80"/>
        <v>0.34285714285635399</v>
      </c>
      <c r="R310" s="137">
        <f t="shared" si="80"/>
        <v>0.36363636363622942</v>
      </c>
      <c r="S310" s="137">
        <f t="shared" si="80"/>
        <v>0.37499999999935407</v>
      </c>
      <c r="T310" s="137">
        <f t="shared" si="80"/>
        <v>0.3720930232571974</v>
      </c>
      <c r="U310" s="137">
        <f t="shared" si="80"/>
        <v>0.38202247191027022</v>
      </c>
      <c r="V310" s="435">
        <f t="shared" si="80"/>
        <v>0.38028169013949192</v>
      </c>
      <c r="W310" s="137">
        <f t="shared" si="80"/>
        <v>0.33802816901451299</v>
      </c>
      <c r="X310" s="137">
        <f t="shared" si="80"/>
        <v>0.33333333333223492</v>
      </c>
      <c r="Y310" s="137">
        <f t="shared" si="80"/>
        <v>0.34782608695673667</v>
      </c>
      <c r="Z310" s="137">
        <f t="shared" si="80"/>
        <v>0.32876712328828989</v>
      </c>
      <c r="AA310" s="137">
        <f t="shared" si="80"/>
        <v>0.34426229508230327</v>
      </c>
      <c r="AB310" s="133">
        <f t="shared" si="80"/>
        <v>0.34999999999962106</v>
      </c>
      <c r="AC310" s="557">
        <f t="shared" si="80"/>
        <v>0.3404596472474139</v>
      </c>
      <c r="AD310" s="130"/>
      <c r="AE310" s="130"/>
    </row>
    <row r="311" spans="1:78" s="5" customFormat="1" ht="10.5" customHeight="1">
      <c r="A311" s="2278" t="s">
        <v>96</v>
      </c>
      <c r="B311" s="2276" t="s">
        <v>151</v>
      </c>
      <c r="C311" s="12" t="s">
        <v>477</v>
      </c>
      <c r="D311" s="1798" t="s">
        <v>499</v>
      </c>
      <c r="E311" s="123">
        <v>0.25200000000222644</v>
      </c>
      <c r="F311" s="123">
        <v>0.41400000000248838</v>
      </c>
      <c r="G311" s="123">
        <v>0.41399999999430293</v>
      </c>
      <c r="H311" s="433">
        <v>0.45000000000163709</v>
      </c>
      <c r="I311" s="123">
        <v>0.46799999999711872</v>
      </c>
      <c r="J311" s="123">
        <v>0.4860000000007858</v>
      </c>
      <c r="K311" s="123">
        <v>0.35999999999967258</v>
      </c>
      <c r="L311" s="123">
        <v>0.50400000000445289</v>
      </c>
      <c r="M311" s="123">
        <v>0.66599999999652937</v>
      </c>
      <c r="N311" s="433">
        <v>0.59399999999823194</v>
      </c>
      <c r="O311" s="123">
        <v>0.57600000000275031</v>
      </c>
      <c r="P311" s="123">
        <v>0.57600000000275031</v>
      </c>
      <c r="Q311" s="123">
        <v>0.64800000000104774</v>
      </c>
      <c r="R311" s="123">
        <v>0.50399999999626743</v>
      </c>
      <c r="S311" s="123">
        <v>0.5400000000036016</v>
      </c>
      <c r="T311" s="123">
        <v>0.55799999999908323</v>
      </c>
      <c r="U311" s="123">
        <v>0.52199999999993452</v>
      </c>
      <c r="V311" s="433">
        <v>0.41400000000248838</v>
      </c>
      <c r="W311" s="123">
        <v>0.48599999999260035</v>
      </c>
      <c r="X311" s="123">
        <v>0.46800000000530417</v>
      </c>
      <c r="Y311" s="123">
        <v>0.52199999999993452</v>
      </c>
      <c r="Z311" s="123">
        <v>0.55799999999908323</v>
      </c>
      <c r="AA311" s="123">
        <v>0.45000000000163709</v>
      </c>
      <c r="AB311" s="123">
        <v>0.41399999999430293</v>
      </c>
      <c r="AC311" s="132">
        <f>SUM(E311:AB311)</f>
        <v>11.843999999998232</v>
      </c>
    </row>
    <row r="312" spans="1:78" s="5" customFormat="1" ht="10.5" customHeight="1">
      <c r="A312" s="2278"/>
      <c r="B312" s="2276"/>
      <c r="C312" s="8" t="s">
        <v>478</v>
      </c>
      <c r="D312" s="861" t="s">
        <v>499</v>
      </c>
      <c r="E312" s="121">
        <v>0.14400000000068758</v>
      </c>
      <c r="F312" s="121">
        <v>0.26999999999770807</v>
      </c>
      <c r="G312" s="121">
        <v>0.28800000000137516</v>
      </c>
      <c r="H312" s="438">
        <v>0.26999999999770807</v>
      </c>
      <c r="I312" s="121">
        <v>0.2700000000018008</v>
      </c>
      <c r="J312" s="121">
        <v>0.30600000000094951</v>
      </c>
      <c r="K312" s="121">
        <v>0.19799999999941065</v>
      </c>
      <c r="L312" s="121">
        <v>0.32400000000052387</v>
      </c>
      <c r="M312" s="121">
        <v>0.57599999999865759</v>
      </c>
      <c r="N312" s="438">
        <v>0.55799999999908323</v>
      </c>
      <c r="O312" s="121">
        <v>0.52199999999993452</v>
      </c>
      <c r="P312" s="121">
        <v>0.50400000000036016</v>
      </c>
      <c r="Q312" s="121">
        <v>0.61200000000189902</v>
      </c>
      <c r="R312" s="121">
        <v>0.44999999999754436</v>
      </c>
      <c r="S312" s="121">
        <v>0.52199999999993452</v>
      </c>
      <c r="T312" s="121">
        <v>0.53999999999950887</v>
      </c>
      <c r="U312" s="121">
        <v>0.46800000000121145</v>
      </c>
      <c r="V312" s="438">
        <v>0.25200000000222644</v>
      </c>
      <c r="W312" s="121">
        <v>0.26999999999770807</v>
      </c>
      <c r="X312" s="121">
        <v>0.2700000000018008</v>
      </c>
      <c r="Y312" s="121">
        <v>0.30600000000094951</v>
      </c>
      <c r="Z312" s="121">
        <v>0.32399999999643114</v>
      </c>
      <c r="AA312" s="121">
        <v>0.2700000000018008</v>
      </c>
      <c r="AB312" s="121">
        <v>0.2700000000018008</v>
      </c>
      <c r="AC312" s="128">
        <f>SUM(E312:AB312)</f>
        <v>8.784000000001015</v>
      </c>
    </row>
    <row r="313" spans="1:78" s="5" customFormat="1" ht="10.5" customHeight="1">
      <c r="A313" s="2278"/>
      <c r="B313" s="2276"/>
      <c r="C313" s="11" t="s">
        <v>8</v>
      </c>
      <c r="D313" s="861" t="s">
        <v>459</v>
      </c>
      <c r="E313" s="1037">
        <v>50</v>
      </c>
      <c r="F313" s="1036">
        <v>48</v>
      </c>
      <c r="G313" s="1036">
        <v>48</v>
      </c>
      <c r="H313" s="1036">
        <v>45</v>
      </c>
      <c r="I313" s="1036">
        <v>46</v>
      </c>
      <c r="J313" s="1036">
        <v>49</v>
      </c>
      <c r="K313" s="1036">
        <v>53</v>
      </c>
      <c r="L313" s="1036">
        <v>57</v>
      </c>
      <c r="M313" s="1036">
        <v>78</v>
      </c>
      <c r="N313" s="1036">
        <v>82</v>
      </c>
      <c r="O313" s="1036">
        <v>76</v>
      </c>
      <c r="P313" s="1036">
        <v>79</v>
      </c>
      <c r="Q313" s="1036">
        <v>77</v>
      </c>
      <c r="R313" s="1036">
        <v>77</v>
      </c>
      <c r="S313" s="1036">
        <v>73</v>
      </c>
      <c r="T313" s="1036">
        <v>71</v>
      </c>
      <c r="U313" s="1036">
        <v>44</v>
      </c>
      <c r="V313" s="1036">
        <v>50</v>
      </c>
      <c r="W313" s="1036">
        <v>50</v>
      </c>
      <c r="X313" s="1036">
        <v>51</v>
      </c>
      <c r="Y313" s="1036">
        <v>60</v>
      </c>
      <c r="Z313" s="1036">
        <v>54</v>
      </c>
      <c r="AA313" s="1036">
        <v>52</v>
      </c>
      <c r="AB313" s="730">
        <v>52</v>
      </c>
      <c r="AC313" s="128"/>
    </row>
    <row r="314" spans="1:78" s="5" customFormat="1" ht="10.5" customHeight="1" thickBot="1">
      <c r="A314" s="2278"/>
      <c r="B314" s="2276"/>
      <c r="C314" s="8" t="s">
        <v>16</v>
      </c>
      <c r="D314" s="8"/>
      <c r="E314" s="121">
        <f t="shared" ref="E314:AC314" si="81">E312/E311</f>
        <v>0.57142857142625125</v>
      </c>
      <c r="F314" s="121">
        <f t="shared" si="81"/>
        <v>0.65217391303402228</v>
      </c>
      <c r="G314" s="121">
        <f t="shared" si="81"/>
        <v>0.69565217392593803</v>
      </c>
      <c r="H314" s="435">
        <f t="shared" si="81"/>
        <v>0.59999999999272402</v>
      </c>
      <c r="I314" s="121">
        <f t="shared" si="81"/>
        <v>0.57692307693047662</v>
      </c>
      <c r="J314" s="121">
        <f t="shared" si="81"/>
        <v>0.62962962963056535</v>
      </c>
      <c r="K314" s="121">
        <f t="shared" si="81"/>
        <v>0.54999999999886318</v>
      </c>
      <c r="L314" s="121">
        <f t="shared" si="81"/>
        <v>0.64285714285250262</v>
      </c>
      <c r="M314" s="121">
        <f t="shared" si="81"/>
        <v>0.86486486486735614</v>
      </c>
      <c r="N314" s="435">
        <f t="shared" si="81"/>
        <v>0.93939393939519211</v>
      </c>
      <c r="O314" s="121">
        <f t="shared" si="81"/>
        <v>0.90624999999555911</v>
      </c>
      <c r="P314" s="121">
        <f t="shared" si="81"/>
        <v>0.87499999999644729</v>
      </c>
      <c r="Q314" s="121">
        <f t="shared" si="81"/>
        <v>0.94444444444584796</v>
      </c>
      <c r="R314" s="121">
        <f t="shared" si="81"/>
        <v>0.89285714285888296</v>
      </c>
      <c r="S314" s="121">
        <f t="shared" si="81"/>
        <v>0.96666666666009804</v>
      </c>
      <c r="T314" s="121">
        <f t="shared" si="81"/>
        <v>0.96774193548458076</v>
      </c>
      <c r="U314" s="121">
        <f t="shared" si="81"/>
        <v>0.89655172414036433</v>
      </c>
      <c r="V314" s="435">
        <f t="shared" si="81"/>
        <v>0.60869565217563226</v>
      </c>
      <c r="W314" s="121">
        <f t="shared" si="81"/>
        <v>0.55555555555929836</v>
      </c>
      <c r="X314" s="121">
        <f t="shared" si="81"/>
        <v>0.57692307692038614</v>
      </c>
      <c r="Y314" s="121">
        <f t="shared" si="81"/>
        <v>0.58620689655361669</v>
      </c>
      <c r="Z314" s="121">
        <f t="shared" si="81"/>
        <v>0.58064516128488075</v>
      </c>
      <c r="AA314" s="121">
        <f t="shared" si="81"/>
        <v>0.60000000000181897</v>
      </c>
      <c r="AB314" s="121">
        <f t="shared" si="81"/>
        <v>0.65217391305680261</v>
      </c>
      <c r="AC314" s="128">
        <f t="shared" si="81"/>
        <v>0.74164133738621463</v>
      </c>
      <c r="AD314" s="130"/>
      <c r="AE314" s="130"/>
    </row>
    <row r="315" spans="1:78" s="5" customFormat="1" ht="10.5" customHeight="1">
      <c r="A315" s="283" t="s">
        <v>505</v>
      </c>
      <c r="B315" s="284"/>
      <c r="C315" s="285"/>
      <c r="D315" s="286"/>
      <c r="E315" s="286">
        <f>E299+E303+E307+E311</f>
        <v>4.0199999999949796</v>
      </c>
      <c r="F315" s="286">
        <f t="shared" ref="F315:AB315" si="82">F299+F303+F307+F311</f>
        <v>6.3840000000427608</v>
      </c>
      <c r="G315" s="286">
        <f t="shared" si="82"/>
        <v>6.4559999999646607</v>
      </c>
      <c r="H315" s="286">
        <f t="shared" si="82"/>
        <v>6.8939999999965949</v>
      </c>
      <c r="I315" s="286">
        <f t="shared" si="82"/>
        <v>6.564000000019405</v>
      </c>
      <c r="J315" s="286">
        <f t="shared" si="82"/>
        <v>6.6539999999831707</v>
      </c>
      <c r="K315" s="286">
        <f t="shared" si="82"/>
        <v>7.7580000000252767</v>
      </c>
      <c r="L315" s="286">
        <f t="shared" si="82"/>
        <v>8.7359999999953288</v>
      </c>
      <c r="M315" s="286">
        <f t="shared" si="82"/>
        <v>10.391999999983454</v>
      </c>
      <c r="N315" s="286">
        <f t="shared" si="82"/>
        <v>11.088000000016109</v>
      </c>
      <c r="O315" s="298">
        <f t="shared" si="82"/>
        <v>10.919999999979154</v>
      </c>
      <c r="P315" s="286">
        <f>P299+P303+P307+P311</f>
        <v>11.58000000001266</v>
      </c>
      <c r="Q315" s="286">
        <f>Q299+Q303+Q307+Q311</f>
        <v>10.308000000015454</v>
      </c>
      <c r="R315" s="286">
        <f t="shared" si="82"/>
        <v>9.4499999999661668</v>
      </c>
      <c r="S315" s="286">
        <f t="shared" si="82"/>
        <v>10.104000000009364</v>
      </c>
      <c r="T315" s="286">
        <f t="shared" si="82"/>
        <v>10.085999999997512</v>
      </c>
      <c r="U315" s="286">
        <f t="shared" si="82"/>
        <v>9.683999999992011</v>
      </c>
      <c r="V315" s="286">
        <f t="shared" si="82"/>
        <v>8.4120000000411892</v>
      </c>
      <c r="W315" s="286">
        <f t="shared" si="82"/>
        <v>8.4839999999658176</v>
      </c>
      <c r="X315" s="286">
        <f t="shared" si="82"/>
        <v>8.0100000000275031</v>
      </c>
      <c r="Y315" s="286">
        <f t="shared" si="82"/>
        <v>7.643999999974767</v>
      </c>
      <c r="Z315" s="286">
        <f t="shared" si="82"/>
        <v>8.5920000000096479</v>
      </c>
      <c r="AA315" s="286">
        <f t="shared" si="82"/>
        <v>7.0080000000089058</v>
      </c>
      <c r="AB315" s="286">
        <f t="shared" si="82"/>
        <v>6.5340000000078362</v>
      </c>
      <c r="AC315" s="287"/>
      <c r="AD315" s="131"/>
      <c r="AE315" s="131"/>
      <c r="AF315" s="131"/>
      <c r="AG315" s="131"/>
      <c r="AH315" s="131"/>
      <c r="AI315" s="131"/>
      <c r="AJ315" s="131"/>
      <c r="AK315" s="131"/>
      <c r="AL315" s="131"/>
      <c r="AM315" s="131"/>
      <c r="AN315" s="131"/>
      <c r="AO315" s="131"/>
      <c r="AP315" s="131"/>
      <c r="AQ315" s="131"/>
      <c r="AR315" s="131"/>
      <c r="AS315" s="131"/>
      <c r="AT315" s="131"/>
      <c r="AU315" s="131"/>
      <c r="AV315" s="131"/>
      <c r="AW315" s="131"/>
      <c r="AX315" s="131"/>
      <c r="AY315" s="131"/>
      <c r="AZ315" s="131"/>
      <c r="BA315" s="131"/>
      <c r="BB315" s="131"/>
      <c r="BC315" s="131"/>
      <c r="BD315" s="131"/>
      <c r="BE315" s="131"/>
      <c r="BF315" s="131"/>
      <c r="BG315" s="131"/>
      <c r="BH315" s="131"/>
      <c r="BI315" s="131"/>
      <c r="BJ315" s="131"/>
      <c r="BK315" s="131"/>
      <c r="BL315" s="131"/>
      <c r="BM315" s="131"/>
      <c r="BN315" s="131"/>
      <c r="BO315" s="131"/>
      <c r="BP315" s="131"/>
      <c r="BQ315" s="131"/>
      <c r="BR315" s="131"/>
      <c r="BS315" s="131"/>
      <c r="BT315" s="131"/>
      <c r="BU315" s="131"/>
      <c r="BV315" s="131"/>
      <c r="BW315" s="131"/>
      <c r="BX315" s="131"/>
      <c r="BY315" s="131"/>
      <c r="BZ315" s="131"/>
    </row>
    <row r="316" spans="1:78" s="5" customFormat="1" ht="10.5" customHeight="1">
      <c r="A316" s="288" t="s">
        <v>506</v>
      </c>
      <c r="B316" s="289"/>
      <c r="C316" s="290"/>
      <c r="D316" s="291"/>
      <c r="E316" s="291">
        <f>E300+E304+E308+E312</f>
        <v>2.5140000000080818</v>
      </c>
      <c r="F316" s="291">
        <f t="shared" ref="F316:AB316" si="83">F300+F304+F308+F312</f>
        <v>3.2759999999941556</v>
      </c>
      <c r="G316" s="291">
        <f t="shared" si="83"/>
        <v>2.8739999999907013</v>
      </c>
      <c r="H316" s="291">
        <f t="shared" si="83"/>
        <v>3.6959999999862703</v>
      </c>
      <c r="I316" s="291">
        <f t="shared" si="83"/>
        <v>2.8740000000077544</v>
      </c>
      <c r="J316" s="291">
        <f t="shared" si="83"/>
        <v>3.7320000000086111</v>
      </c>
      <c r="K316" s="291">
        <f t="shared" si="83"/>
        <v>3.899999999996453</v>
      </c>
      <c r="L316" s="291">
        <f t="shared" si="83"/>
        <v>3.7500000000081855</v>
      </c>
      <c r="M316" s="291">
        <f t="shared" si="83"/>
        <v>5.3159999999943466</v>
      </c>
      <c r="N316" s="291">
        <f t="shared" si="83"/>
        <v>5.6820000000047912</v>
      </c>
      <c r="O316" s="291">
        <f t="shared" si="83"/>
        <v>5.4059999999772117</v>
      </c>
      <c r="P316" s="291">
        <f t="shared" si="83"/>
        <v>5.6460000000247419</v>
      </c>
      <c r="Q316" s="291">
        <f t="shared" si="83"/>
        <v>5.6640000000072632</v>
      </c>
      <c r="R316" s="291">
        <f t="shared" si="83"/>
        <v>5.1539999999729389</v>
      </c>
      <c r="S316" s="291">
        <f t="shared" si="83"/>
        <v>5.3160000000154923</v>
      </c>
      <c r="T316" s="291">
        <f t="shared" si="83"/>
        <v>6.155999999995629</v>
      </c>
      <c r="U316" s="291">
        <f t="shared" si="83"/>
        <v>4.8600000000071759</v>
      </c>
      <c r="V316" s="291">
        <f t="shared" si="83"/>
        <v>4.0979999999999563</v>
      </c>
      <c r="W316" s="291">
        <f t="shared" si="83"/>
        <v>4.4820000000038362</v>
      </c>
      <c r="X316" s="291">
        <f t="shared" si="83"/>
        <v>4.0439999999780412</v>
      </c>
      <c r="Y316" s="291">
        <f t="shared" si="83"/>
        <v>4.0980000000170094</v>
      </c>
      <c r="Z316" s="291">
        <f t="shared" si="83"/>
        <v>3.6959999999842239</v>
      </c>
      <c r="AA316" s="291">
        <f t="shared" si="83"/>
        <v>3.5880000000099699</v>
      </c>
      <c r="AB316" s="291">
        <f t="shared" si="83"/>
        <v>3.5879999999888241</v>
      </c>
      <c r="AC316" s="292"/>
      <c r="AD316" s="131"/>
      <c r="AE316" s="131"/>
      <c r="AF316" s="131"/>
      <c r="AG316" s="131"/>
      <c r="AH316" s="131"/>
      <c r="AI316" s="131"/>
      <c r="AJ316" s="131"/>
      <c r="AK316" s="131"/>
      <c r="AL316" s="131"/>
      <c r="AM316" s="131"/>
      <c r="AN316" s="131"/>
      <c r="AO316" s="131"/>
      <c r="AP316" s="131"/>
      <c r="AQ316" s="131"/>
      <c r="AR316" s="131"/>
      <c r="AS316" s="131"/>
      <c r="AT316" s="131"/>
      <c r="AU316" s="131"/>
      <c r="AV316" s="131"/>
      <c r="AW316" s="131"/>
      <c r="AX316" s="131"/>
      <c r="AY316" s="131"/>
      <c r="AZ316" s="131"/>
      <c r="BA316" s="131"/>
      <c r="BB316" s="131"/>
      <c r="BC316" s="131"/>
      <c r="BD316" s="131"/>
      <c r="BE316" s="131"/>
      <c r="BF316" s="131"/>
      <c r="BG316" s="131"/>
      <c r="BH316" s="131"/>
      <c r="BI316" s="131"/>
      <c r="BJ316" s="131"/>
      <c r="BK316" s="131"/>
      <c r="BL316" s="131"/>
      <c r="BM316" s="131"/>
      <c r="BN316" s="131"/>
      <c r="BO316" s="131"/>
      <c r="BP316" s="131"/>
      <c r="BQ316" s="131"/>
      <c r="BR316" s="131"/>
      <c r="BS316" s="131"/>
      <c r="BT316" s="131"/>
      <c r="BU316" s="131"/>
      <c r="BV316" s="131"/>
      <c r="BW316" s="131"/>
      <c r="BX316" s="131"/>
      <c r="BY316" s="131"/>
      <c r="BZ316" s="131"/>
    </row>
    <row r="317" spans="1:78" s="5" customFormat="1" ht="10.5" customHeight="1" thickBot="1">
      <c r="A317" s="293" t="s">
        <v>507</v>
      </c>
      <c r="B317" s="294"/>
      <c r="C317" s="295"/>
      <c r="D317" s="296"/>
      <c r="E317" s="296">
        <f t="shared" ref="E317:AB317" si="84">SQRT(E315*E315+E316*E316)</f>
        <v>4.7413706878918749</v>
      </c>
      <c r="F317" s="296">
        <f t="shared" si="84"/>
        <v>7.1754882761041197</v>
      </c>
      <c r="G317" s="296">
        <f t="shared" si="84"/>
        <v>7.0668105959824796</v>
      </c>
      <c r="H317" s="296">
        <f t="shared" si="84"/>
        <v>7.8222536394476219</v>
      </c>
      <c r="I317" s="296">
        <f t="shared" si="84"/>
        <v>7.1656103717896436</v>
      </c>
      <c r="J317" s="296">
        <f t="shared" si="84"/>
        <v>7.6291244582743767</v>
      </c>
      <c r="K317" s="296">
        <f t="shared" si="84"/>
        <v>8.6831194855515221</v>
      </c>
      <c r="L317" s="296">
        <f t="shared" si="84"/>
        <v>9.5068499514812892</v>
      </c>
      <c r="M317" s="296">
        <f t="shared" si="84"/>
        <v>11.672768309171396</v>
      </c>
      <c r="N317" s="296">
        <f t="shared" si="84"/>
        <v>12.459087767586023</v>
      </c>
      <c r="O317" s="296">
        <f t="shared" si="84"/>
        <v>12.184877348553753</v>
      </c>
      <c r="P317" s="296">
        <f t="shared" si="84"/>
        <v>12.88307866934657</v>
      </c>
      <c r="Q317" s="296">
        <f t="shared" si="84"/>
        <v>11.761622337092824</v>
      </c>
      <c r="R317" s="296">
        <f t="shared" si="84"/>
        <v>10.764117056177046</v>
      </c>
      <c r="S317" s="296">
        <f t="shared" si="84"/>
        <v>11.417121879018106</v>
      </c>
      <c r="T317" s="296">
        <f t="shared" si="84"/>
        <v>11.816248643283366</v>
      </c>
      <c r="U317" s="296">
        <f t="shared" si="84"/>
        <v>10.83510295289874</v>
      </c>
      <c r="V317" s="296">
        <f t="shared" si="84"/>
        <v>9.3571014743184548</v>
      </c>
      <c r="W317" s="296">
        <f t="shared" si="84"/>
        <v>9.5951331413094199</v>
      </c>
      <c r="X317" s="296">
        <f t="shared" si="84"/>
        <v>8.9729613840840194</v>
      </c>
      <c r="Y317" s="296">
        <f t="shared" si="84"/>
        <v>8.6731966425161637</v>
      </c>
      <c r="Z317" s="296">
        <f t="shared" si="84"/>
        <v>9.3532283196792108</v>
      </c>
      <c r="AA317" s="296">
        <f t="shared" si="84"/>
        <v>7.8731066295456946</v>
      </c>
      <c r="AB317" s="296">
        <f t="shared" si="84"/>
        <v>7.4543208946236144</v>
      </c>
      <c r="AC317" s="297"/>
      <c r="AD317" s="131">
        <f>MAX(E317:AB317)</f>
        <v>12.88307866934657</v>
      </c>
      <c r="AE317" s="131"/>
      <c r="AF317" s="131"/>
      <c r="AG317" s="131"/>
      <c r="AH317" s="131"/>
      <c r="AI317" s="131"/>
      <c r="AJ317" s="131"/>
      <c r="AK317" s="131"/>
      <c r="AL317" s="131"/>
      <c r="AM317" s="131"/>
      <c r="AN317" s="131"/>
      <c r="AO317" s="131"/>
      <c r="AP317" s="131"/>
      <c r="AQ317" s="131"/>
      <c r="AR317" s="131"/>
      <c r="AS317" s="131"/>
      <c r="AT317" s="131"/>
      <c r="AU317" s="131"/>
      <c r="AV317" s="131"/>
      <c r="AW317" s="131"/>
      <c r="AX317" s="131"/>
      <c r="AY317" s="131"/>
      <c r="AZ317" s="131"/>
      <c r="BA317" s="131"/>
      <c r="BB317" s="131"/>
      <c r="BC317" s="131"/>
      <c r="BD317" s="131"/>
      <c r="BE317" s="131"/>
      <c r="BF317" s="131"/>
      <c r="BG317" s="131"/>
      <c r="BH317" s="131"/>
      <c r="BI317" s="131"/>
      <c r="BJ317" s="131"/>
      <c r="BK317" s="131"/>
      <c r="BL317" s="131"/>
      <c r="BM317" s="131"/>
      <c r="BN317" s="131"/>
      <c r="BO317" s="131"/>
      <c r="BP317" s="131"/>
      <c r="BQ317" s="131"/>
      <c r="BR317" s="131"/>
      <c r="BS317" s="131"/>
      <c r="BT317" s="131"/>
      <c r="BU317" s="131"/>
      <c r="BV317" s="131"/>
      <c r="BW317" s="131"/>
      <c r="BX317" s="131"/>
      <c r="BY317" s="131"/>
      <c r="BZ317" s="131"/>
    </row>
    <row r="318" spans="1:78" s="13" customFormat="1" ht="10.5" customHeight="1" thickBot="1">
      <c r="A318" s="23" t="s">
        <v>136</v>
      </c>
      <c r="B318" s="24"/>
      <c r="C318" s="25"/>
      <c r="D318" s="25"/>
      <c r="E318" s="26">
        <v>1</v>
      </c>
      <c r="F318" s="26">
        <v>2</v>
      </c>
      <c r="G318" s="26">
        <v>3</v>
      </c>
      <c r="H318" s="26">
        <v>4</v>
      </c>
      <c r="I318" s="26">
        <v>5</v>
      </c>
      <c r="J318" s="26">
        <v>6</v>
      </c>
      <c r="K318" s="26">
        <v>7</v>
      </c>
      <c r="L318" s="26">
        <v>8</v>
      </c>
      <c r="M318" s="26">
        <v>9</v>
      </c>
      <c r="N318" s="26">
        <v>10</v>
      </c>
      <c r="O318" s="26">
        <v>11</v>
      </c>
      <c r="P318" s="26">
        <v>12</v>
      </c>
      <c r="Q318" s="26">
        <v>13</v>
      </c>
      <c r="R318" s="26">
        <v>14</v>
      </c>
      <c r="S318" s="26">
        <v>15</v>
      </c>
      <c r="T318" s="26">
        <v>16</v>
      </c>
      <c r="U318" s="26">
        <v>17</v>
      </c>
      <c r="V318" s="26">
        <v>18</v>
      </c>
      <c r="W318" s="26">
        <v>19</v>
      </c>
      <c r="X318" s="26">
        <v>20</v>
      </c>
      <c r="Y318" s="26">
        <v>21</v>
      </c>
      <c r="Z318" s="26">
        <v>22</v>
      </c>
      <c r="AA318" s="26">
        <v>23</v>
      </c>
      <c r="AB318" s="26">
        <v>24</v>
      </c>
      <c r="AC318" s="383"/>
    </row>
    <row r="319" spans="1:78" s="32" customFormat="1" ht="12.75" customHeight="1">
      <c r="A319" s="28" t="s">
        <v>137</v>
      </c>
      <c r="B319" s="439"/>
      <c r="C319" s="440" t="s">
        <v>13</v>
      </c>
      <c r="D319" s="855" t="s">
        <v>459</v>
      </c>
      <c r="E319" s="1033">
        <v>36.299999237060547</v>
      </c>
      <c r="F319" s="1031">
        <v>36.509998321533203</v>
      </c>
      <c r="G319" s="1031">
        <v>36.319999694824219</v>
      </c>
      <c r="H319" s="1031">
        <v>36.340000152587891</v>
      </c>
      <c r="I319" s="1031">
        <v>36.360000610351563</v>
      </c>
      <c r="J319" s="1031">
        <v>36.25</v>
      </c>
      <c r="K319" s="1031">
        <v>36.229999542236328</v>
      </c>
      <c r="L319" s="1031">
        <v>36.080001831054687</v>
      </c>
      <c r="M319" s="1031">
        <v>36</v>
      </c>
      <c r="N319" s="1031">
        <v>36.009998321533203</v>
      </c>
      <c r="O319" s="1031">
        <v>36.029998779296875</v>
      </c>
      <c r="P319" s="1031">
        <v>36.200000762939453</v>
      </c>
      <c r="Q319" s="1031">
        <v>36.240001678466797</v>
      </c>
      <c r="R319" s="1031">
        <v>36.340000152587891</v>
      </c>
      <c r="S319" s="1031">
        <v>36.139999389648438</v>
      </c>
      <c r="T319" s="1031">
        <v>36.229999542236328</v>
      </c>
      <c r="U319" s="1031">
        <v>36.479999542236328</v>
      </c>
      <c r="V319" s="1031">
        <v>36.290000915527344</v>
      </c>
      <c r="W319" s="1031">
        <v>36.180000305175781</v>
      </c>
      <c r="X319" s="1031">
        <v>36.209999084472656</v>
      </c>
      <c r="Y319" s="1031">
        <v>36.310001373291016</v>
      </c>
      <c r="Z319" s="1031">
        <v>36.369998931884766</v>
      </c>
      <c r="AA319" s="1031">
        <v>36.349998474121094</v>
      </c>
      <c r="AB319" s="1032">
        <v>36.360000610351563</v>
      </c>
      <c r="AC319" s="442"/>
    </row>
    <row r="320" spans="1:78" s="32" customFormat="1" ht="12.75" customHeight="1" thickBot="1">
      <c r="A320" s="45" t="s">
        <v>138</v>
      </c>
      <c r="B320" s="46"/>
      <c r="C320" s="491" t="s">
        <v>13</v>
      </c>
      <c r="D320" s="857" t="s">
        <v>459</v>
      </c>
      <c r="E320" s="1033">
        <v>36.740001678466797</v>
      </c>
      <c r="F320" s="1031">
        <v>36.939998626708984</v>
      </c>
      <c r="G320" s="1031">
        <v>36.75</v>
      </c>
      <c r="H320" s="1031">
        <v>36.759998321533203</v>
      </c>
      <c r="I320" s="1031">
        <v>36.790000915527344</v>
      </c>
      <c r="J320" s="1031">
        <v>36.669998168945313</v>
      </c>
      <c r="K320" s="1031">
        <v>36.659999847412109</v>
      </c>
      <c r="L320" s="1031">
        <v>36.509998321533203</v>
      </c>
      <c r="M320" s="1031">
        <v>36.509998321533203</v>
      </c>
      <c r="N320" s="1031">
        <v>36.529998779296875</v>
      </c>
      <c r="O320" s="1031">
        <v>36.470001220703125</v>
      </c>
      <c r="P320" s="1031">
        <v>36.689998626708984</v>
      </c>
      <c r="Q320" s="1031">
        <v>36.680000305175781</v>
      </c>
      <c r="R320" s="1031">
        <v>36.860000610351562</v>
      </c>
      <c r="S320" s="1031">
        <v>36.669998168945313</v>
      </c>
      <c r="T320" s="1031">
        <v>36.759998321533203</v>
      </c>
      <c r="U320" s="1031">
        <v>36.909999847412109</v>
      </c>
      <c r="V320" s="1031">
        <v>36.740001678466797</v>
      </c>
      <c r="W320" s="1031">
        <v>36.610000610351562</v>
      </c>
      <c r="X320" s="1031">
        <v>36.610000610351562</v>
      </c>
      <c r="Y320" s="1031">
        <v>36.720001220703125</v>
      </c>
      <c r="Z320" s="1031">
        <v>36.790000915527344</v>
      </c>
      <c r="AA320" s="1031">
        <v>36.770000457763672</v>
      </c>
      <c r="AB320" s="1032">
        <v>36.810001373291016</v>
      </c>
      <c r="AC320" s="449"/>
    </row>
    <row r="321" spans="1:31" s="5" customFormat="1" ht="10.5" customHeight="1">
      <c r="A321" s="2216" t="s">
        <v>157</v>
      </c>
      <c r="B321" s="2219" t="s">
        <v>157</v>
      </c>
      <c r="C321" s="10" t="s">
        <v>477</v>
      </c>
      <c r="D321" s="867" t="s">
        <v>499</v>
      </c>
      <c r="E321" s="661">
        <v>1.469999999998663</v>
      </c>
      <c r="F321" s="661">
        <v>1.679999999998472</v>
      </c>
      <c r="G321" s="661">
        <v>1.6800000000032469</v>
      </c>
      <c r="H321" s="434">
        <v>1.469999999998663</v>
      </c>
      <c r="I321" s="661">
        <v>1.679999999998472</v>
      </c>
      <c r="J321" s="661">
        <v>1.469999999998663</v>
      </c>
      <c r="K321" s="661">
        <v>1.8900000000030559</v>
      </c>
      <c r="L321" s="661">
        <v>1.469999999998663</v>
      </c>
      <c r="M321" s="661">
        <v>1.8899999999982811</v>
      </c>
      <c r="N321" s="434">
        <v>1.6800000000032469</v>
      </c>
      <c r="O321" s="661">
        <v>2.0999999999980901</v>
      </c>
      <c r="P321" s="661">
        <v>2.5200000000024829</v>
      </c>
      <c r="Q321" s="661">
        <v>1.679999999998472</v>
      </c>
      <c r="R321" s="661">
        <v>1.8899999999982811</v>
      </c>
      <c r="S321" s="661">
        <v>1.8900000000030559</v>
      </c>
      <c r="T321" s="661">
        <v>1.8899999999982811</v>
      </c>
      <c r="U321" s="661">
        <v>1.8899999999982811</v>
      </c>
      <c r="V321" s="434">
        <v>1.2600000000036289</v>
      </c>
      <c r="W321" s="661">
        <v>1.469999999998663</v>
      </c>
      <c r="X321" s="661">
        <v>1.259999999998854</v>
      </c>
      <c r="Y321" s="661">
        <v>1.259999999998854</v>
      </c>
      <c r="Z321" s="661">
        <v>1.2600000000036289</v>
      </c>
      <c r="AA321" s="661">
        <v>1.049999999999045</v>
      </c>
      <c r="AB321" s="662">
        <v>1.049999999999045</v>
      </c>
      <c r="AC321" s="630">
        <f>SUM(E321:AB321)</f>
        <v>38.84999999999809</v>
      </c>
    </row>
    <row r="322" spans="1:31" s="5" customFormat="1" ht="10.5" customHeight="1">
      <c r="A322" s="2217"/>
      <c r="B322" s="2220"/>
      <c r="C322" s="11" t="s">
        <v>478</v>
      </c>
      <c r="D322" s="866" t="s">
        <v>460</v>
      </c>
      <c r="E322" s="98"/>
      <c r="F322" s="98"/>
      <c r="G322" s="98"/>
      <c r="H322" s="438"/>
      <c r="I322" s="98"/>
      <c r="J322" s="98"/>
      <c r="K322" s="98"/>
      <c r="L322" s="98"/>
      <c r="M322" s="98"/>
      <c r="N322" s="438"/>
      <c r="O322" s="98"/>
      <c r="P322" s="98"/>
      <c r="Q322" s="98"/>
      <c r="R322" s="98"/>
      <c r="S322" s="98"/>
      <c r="T322" s="98"/>
      <c r="U322" s="98"/>
      <c r="V322" s="438"/>
      <c r="W322" s="98"/>
      <c r="X322" s="98"/>
      <c r="Y322" s="98"/>
      <c r="Z322" s="98"/>
      <c r="AA322" s="98"/>
      <c r="AB322" s="99"/>
      <c r="AC322" s="586">
        <f>SUM(E322:AB322)</f>
        <v>0</v>
      </c>
    </row>
    <row r="323" spans="1:31" s="5" customFormat="1" ht="10.5" customHeight="1">
      <c r="A323" s="2217"/>
      <c r="B323" s="2220"/>
      <c r="C323" s="11" t="s">
        <v>8</v>
      </c>
      <c r="D323" s="866" t="s">
        <v>459</v>
      </c>
      <c r="E323" s="1046">
        <v>20</v>
      </c>
      <c r="F323" s="1044">
        <v>18</v>
      </c>
      <c r="G323" s="1044">
        <v>18</v>
      </c>
      <c r="H323" s="1044">
        <v>19</v>
      </c>
      <c r="I323" s="1044">
        <v>21</v>
      </c>
      <c r="J323" s="1044">
        <v>21</v>
      </c>
      <c r="K323" s="1044">
        <v>19</v>
      </c>
      <c r="L323" s="1044">
        <v>29</v>
      </c>
      <c r="M323" s="1044">
        <v>38</v>
      </c>
      <c r="N323" s="1044">
        <v>38</v>
      </c>
      <c r="O323" s="1044">
        <v>39</v>
      </c>
      <c r="P323" s="1044">
        <v>33</v>
      </c>
      <c r="Q323" s="1044">
        <v>31</v>
      </c>
      <c r="R323" s="1044">
        <v>34</v>
      </c>
      <c r="S323" s="1044">
        <v>32</v>
      </c>
      <c r="T323" s="1044">
        <v>31</v>
      </c>
      <c r="U323" s="1044">
        <v>25</v>
      </c>
      <c r="V323" s="1044">
        <v>21</v>
      </c>
      <c r="W323" s="1044">
        <v>20</v>
      </c>
      <c r="X323" s="1044">
        <v>21</v>
      </c>
      <c r="Y323" s="1044">
        <v>18</v>
      </c>
      <c r="Z323" s="1044">
        <v>21</v>
      </c>
      <c r="AA323" s="1044">
        <v>21</v>
      </c>
      <c r="AB323" s="1045">
        <v>18</v>
      </c>
      <c r="AC323" s="555"/>
    </row>
    <row r="324" spans="1:31" s="5" customFormat="1" ht="10.5" customHeight="1" thickBot="1">
      <c r="A324" s="2250"/>
      <c r="B324" s="2264"/>
      <c r="C324" s="47" t="s">
        <v>16</v>
      </c>
      <c r="D324" s="892"/>
      <c r="E324" s="187">
        <f t="shared" ref="E324:AC324" si="85">E322/E321</f>
        <v>0</v>
      </c>
      <c r="F324" s="187">
        <f t="shared" si="85"/>
        <v>0</v>
      </c>
      <c r="G324" s="187">
        <f t="shared" si="85"/>
        <v>0</v>
      </c>
      <c r="H324" s="460">
        <f t="shared" si="85"/>
        <v>0</v>
      </c>
      <c r="I324" s="187">
        <f t="shared" si="85"/>
        <v>0</v>
      </c>
      <c r="J324" s="187">
        <f t="shared" si="85"/>
        <v>0</v>
      </c>
      <c r="K324" s="187">
        <f t="shared" si="85"/>
        <v>0</v>
      </c>
      <c r="L324" s="187">
        <f t="shared" si="85"/>
        <v>0</v>
      </c>
      <c r="M324" s="187">
        <f t="shared" si="85"/>
        <v>0</v>
      </c>
      <c r="N324" s="460">
        <f t="shared" si="85"/>
        <v>0</v>
      </c>
      <c r="O324" s="187">
        <f t="shared" si="85"/>
        <v>0</v>
      </c>
      <c r="P324" s="187">
        <f t="shared" si="85"/>
        <v>0</v>
      </c>
      <c r="Q324" s="187">
        <f t="shared" si="85"/>
        <v>0</v>
      </c>
      <c r="R324" s="187">
        <f t="shared" si="85"/>
        <v>0</v>
      </c>
      <c r="S324" s="187">
        <f t="shared" si="85"/>
        <v>0</v>
      </c>
      <c r="T324" s="187">
        <f t="shared" si="85"/>
        <v>0</v>
      </c>
      <c r="U324" s="187">
        <f t="shared" si="85"/>
        <v>0</v>
      </c>
      <c r="V324" s="460">
        <f t="shared" si="85"/>
        <v>0</v>
      </c>
      <c r="W324" s="187">
        <f t="shared" si="85"/>
        <v>0</v>
      </c>
      <c r="X324" s="187">
        <f t="shared" si="85"/>
        <v>0</v>
      </c>
      <c r="Y324" s="187">
        <f t="shared" si="85"/>
        <v>0</v>
      </c>
      <c r="Z324" s="187">
        <f t="shared" si="85"/>
        <v>0</v>
      </c>
      <c r="AA324" s="187">
        <f t="shared" si="85"/>
        <v>0</v>
      </c>
      <c r="AB324" s="134">
        <f t="shared" si="85"/>
        <v>0</v>
      </c>
      <c r="AC324" s="669">
        <f t="shared" si="85"/>
        <v>0</v>
      </c>
      <c r="AD324" s="130"/>
      <c r="AE324" s="130"/>
    </row>
    <row r="325" spans="1:31" s="5" customFormat="1" ht="10.5" customHeight="1">
      <c r="A325" s="2233" t="s">
        <v>816</v>
      </c>
      <c r="B325" s="2252" t="s">
        <v>816</v>
      </c>
      <c r="C325" s="69" t="s">
        <v>477</v>
      </c>
      <c r="D325" s="865" t="s">
        <v>499</v>
      </c>
      <c r="E325" s="192">
        <v>2.3100000000026739</v>
      </c>
      <c r="F325" s="192">
        <v>1.8899999999935062</v>
      </c>
      <c r="G325" s="192">
        <v>2.1000000000076398</v>
      </c>
      <c r="H325" s="434">
        <v>2.3099999999931242</v>
      </c>
      <c r="I325" s="192">
        <v>1.8900000000030559</v>
      </c>
      <c r="J325" s="192">
        <v>2.0999999999980901</v>
      </c>
      <c r="K325" s="192">
        <v>1.679999999998472</v>
      </c>
      <c r="L325" s="192">
        <v>1.8900000000030559</v>
      </c>
      <c r="M325" s="192">
        <v>2.3100000000026739</v>
      </c>
      <c r="N325" s="434">
        <v>2.3099999999931242</v>
      </c>
      <c r="O325" s="192">
        <v>3.3600000000064938</v>
      </c>
      <c r="P325" s="192">
        <v>3.990000000001146</v>
      </c>
      <c r="Q325" s="192">
        <v>2.9399999999973261</v>
      </c>
      <c r="R325" s="192">
        <v>2.9399999999973261</v>
      </c>
      <c r="S325" s="192">
        <v>3.3600000000064938</v>
      </c>
      <c r="T325" s="192">
        <v>3.1499999999923602</v>
      </c>
      <c r="U325" s="192">
        <v>3.1500000000019099</v>
      </c>
      <c r="V325" s="434">
        <v>2.9399999999973261</v>
      </c>
      <c r="W325" s="192">
        <v>2.7300000000022919</v>
      </c>
      <c r="X325" s="192">
        <v>3.1500000000019099</v>
      </c>
      <c r="Y325" s="192">
        <v>2.9399999999973261</v>
      </c>
      <c r="Z325" s="192">
        <v>3.1500000000019099</v>
      </c>
      <c r="AA325" s="192">
        <v>2.9399999999973261</v>
      </c>
      <c r="AB325" s="192">
        <v>3.1500000000019099</v>
      </c>
      <c r="AC325" s="135">
        <f>SUM(E325:AB325)</f>
        <v>64.679999999998472</v>
      </c>
      <c r="AD325" s="130"/>
      <c r="AE325" s="130"/>
    </row>
    <row r="326" spans="1:31" s="5" customFormat="1" ht="10.5" customHeight="1">
      <c r="A326" s="2217"/>
      <c r="B326" s="2220"/>
      <c r="C326" s="11" t="s">
        <v>478</v>
      </c>
      <c r="D326" s="866" t="s">
        <v>499</v>
      </c>
      <c r="E326" s="98">
        <v>1.259999999998854</v>
      </c>
      <c r="F326" s="98">
        <v>1.4700000000034379</v>
      </c>
      <c r="G326" s="98">
        <v>1.679999999998472</v>
      </c>
      <c r="H326" s="438">
        <v>1.469999999998663</v>
      </c>
      <c r="I326" s="98">
        <v>1.469999999998663</v>
      </c>
      <c r="J326" s="98">
        <v>1.4700000000034379</v>
      </c>
      <c r="K326" s="98">
        <v>1.259999999998854</v>
      </c>
      <c r="L326" s="98">
        <v>1.049999999999045</v>
      </c>
      <c r="M326" s="98">
        <v>1.469999999998663</v>
      </c>
      <c r="N326" s="438">
        <v>1.2600000000036289</v>
      </c>
      <c r="O326" s="98">
        <v>1.469999999998663</v>
      </c>
      <c r="P326" s="98">
        <v>2.0999999999980901</v>
      </c>
      <c r="Q326" s="98">
        <v>1.2600000000036289</v>
      </c>
      <c r="R326" s="98">
        <v>1.679999999998472</v>
      </c>
      <c r="S326" s="98">
        <v>1.679999999998472</v>
      </c>
      <c r="T326" s="98">
        <v>1.6800000000032469</v>
      </c>
      <c r="U326" s="98">
        <v>1.679999999998472</v>
      </c>
      <c r="V326" s="438">
        <v>1.679999999998472</v>
      </c>
      <c r="W326" s="98">
        <v>1.4700000000034379</v>
      </c>
      <c r="X326" s="98">
        <v>1.469999999998663</v>
      </c>
      <c r="Y326" s="98">
        <v>1.469999999998663</v>
      </c>
      <c r="Z326" s="98">
        <v>1.469999999998663</v>
      </c>
      <c r="AA326" s="98">
        <v>1.4700000000034379</v>
      </c>
      <c r="AB326" s="98">
        <v>1.259999999998854</v>
      </c>
      <c r="AC326" s="135">
        <f>SUM(E326:AB326)</f>
        <v>35.700000000000955</v>
      </c>
      <c r="AD326" s="130"/>
      <c r="AE326" s="130"/>
    </row>
    <row r="327" spans="1:31" s="5" customFormat="1" ht="10.5" customHeight="1">
      <c r="A327" s="2217"/>
      <c r="B327" s="2220"/>
      <c r="C327" s="11" t="s">
        <v>8</v>
      </c>
      <c r="D327" s="861" t="s">
        <v>459</v>
      </c>
      <c r="E327" s="1048">
        <v>42</v>
      </c>
      <c r="F327" s="1047">
        <v>40</v>
      </c>
      <c r="G327" s="1047">
        <v>38</v>
      </c>
      <c r="H327" s="1047">
        <v>38</v>
      </c>
      <c r="I327" s="1047">
        <v>37</v>
      </c>
      <c r="J327" s="1047">
        <v>40</v>
      </c>
      <c r="K327" s="1047">
        <v>45</v>
      </c>
      <c r="L327" s="1047">
        <v>54</v>
      </c>
      <c r="M327" s="1047">
        <v>62</v>
      </c>
      <c r="N327" s="1047">
        <v>57</v>
      </c>
      <c r="O327" s="1047">
        <v>62</v>
      </c>
      <c r="P327" s="1047">
        <v>57</v>
      </c>
      <c r="Q327" s="1047">
        <v>57</v>
      </c>
      <c r="R327" s="1047">
        <v>59</v>
      </c>
      <c r="S327" s="1047">
        <v>56</v>
      </c>
      <c r="T327" s="1047">
        <v>55</v>
      </c>
      <c r="U327" s="1047">
        <v>51</v>
      </c>
      <c r="V327" s="1047">
        <v>49</v>
      </c>
      <c r="W327" s="1047">
        <v>51</v>
      </c>
      <c r="X327" s="1047">
        <v>51</v>
      </c>
      <c r="Y327" s="1047">
        <v>54</v>
      </c>
      <c r="Z327" s="1047">
        <v>51</v>
      </c>
      <c r="AA327" s="1047">
        <v>49</v>
      </c>
      <c r="AB327" s="1049">
        <v>45</v>
      </c>
      <c r="AC327" s="129"/>
      <c r="AD327" s="130"/>
      <c r="AE327" s="130"/>
    </row>
    <row r="328" spans="1:31" s="5" customFormat="1" ht="10.5" customHeight="1" thickBot="1">
      <c r="A328" s="2217"/>
      <c r="B328" s="2220"/>
      <c r="C328" s="11" t="s">
        <v>16</v>
      </c>
      <c r="D328" s="47"/>
      <c r="E328" s="137">
        <f t="shared" ref="E328:AC328" si="86">E326/E325</f>
        <v>0.54545454545341798</v>
      </c>
      <c r="F328" s="137">
        <f t="shared" si="86"/>
        <v>0.77777777778226909</v>
      </c>
      <c r="G328" s="137">
        <f t="shared" si="86"/>
        <v>0.79999999999636207</v>
      </c>
      <c r="H328" s="460">
        <f t="shared" si="86"/>
        <v>0.63636363636495175</v>
      </c>
      <c r="I328" s="137">
        <f t="shared" si="86"/>
        <v>0.77777777777581281</v>
      </c>
      <c r="J328" s="137">
        <f t="shared" si="86"/>
        <v>0.70000000000227369</v>
      </c>
      <c r="K328" s="137">
        <f t="shared" si="86"/>
        <v>0.75</v>
      </c>
      <c r="L328" s="137">
        <f t="shared" si="86"/>
        <v>0.55555555555415204</v>
      </c>
      <c r="M328" s="137">
        <f t="shared" si="86"/>
        <v>0.63636363636232096</v>
      </c>
      <c r="N328" s="460">
        <f t="shared" si="86"/>
        <v>0.54545454545773997</v>
      </c>
      <c r="O328" s="137">
        <f t="shared" si="86"/>
        <v>0.43749999999875655</v>
      </c>
      <c r="P328" s="137">
        <f t="shared" si="86"/>
        <v>0.52631578947305435</v>
      </c>
      <c r="Q328" s="137">
        <f t="shared" si="86"/>
        <v>0.42857142857305269</v>
      </c>
      <c r="R328" s="137">
        <f t="shared" si="86"/>
        <v>0.5714285714285714</v>
      </c>
      <c r="S328" s="137">
        <f t="shared" si="86"/>
        <v>0.49999999999857891</v>
      </c>
      <c r="T328" s="137">
        <f t="shared" si="86"/>
        <v>0.53333333333565758</v>
      </c>
      <c r="U328" s="137">
        <f t="shared" si="86"/>
        <v>0.53333333333252486</v>
      </c>
      <c r="V328" s="460">
        <f t="shared" si="86"/>
        <v>0.5714285714285714</v>
      </c>
      <c r="W328" s="137">
        <f t="shared" si="86"/>
        <v>0.53846153846234568</v>
      </c>
      <c r="X328" s="137">
        <f t="shared" si="86"/>
        <v>0.4666666666659593</v>
      </c>
      <c r="Y328" s="137">
        <f t="shared" si="86"/>
        <v>0.5</v>
      </c>
      <c r="Z328" s="137">
        <f t="shared" si="86"/>
        <v>0.4666666666659593</v>
      </c>
      <c r="AA328" s="137">
        <f t="shared" si="86"/>
        <v>0.50000000000162415</v>
      </c>
      <c r="AB328" s="137">
        <f t="shared" si="86"/>
        <v>0.39999999999939367</v>
      </c>
      <c r="AC328" s="133">
        <f t="shared" si="86"/>
        <v>0.55194805194807972</v>
      </c>
      <c r="AD328" s="130"/>
      <c r="AE328" s="130"/>
    </row>
    <row r="329" spans="1:31" s="5" customFormat="1" ht="10.5" customHeight="1">
      <c r="A329" s="2270" t="s">
        <v>158</v>
      </c>
      <c r="B329" s="2219" t="s">
        <v>158</v>
      </c>
      <c r="C329" s="10" t="s">
        <v>477</v>
      </c>
      <c r="D329" s="867" t="s">
        <v>498</v>
      </c>
      <c r="E329" s="120">
        <f>1.73*E331*E319*0.9/1000</f>
        <v>0.84778648218154906</v>
      </c>
      <c r="F329" s="120">
        <f t="shared" ref="F329:AB329" si="87">1.73*F331*F319*0.9/1000</f>
        <v>0.90953707818603513</v>
      </c>
      <c r="G329" s="120">
        <f t="shared" si="87"/>
        <v>0.7917033533477783</v>
      </c>
      <c r="H329" s="120">
        <f t="shared" si="87"/>
        <v>0.7355579430885314</v>
      </c>
      <c r="I329" s="120">
        <f t="shared" si="87"/>
        <v>0.73596277235412599</v>
      </c>
      <c r="J329" s="120">
        <f t="shared" si="87"/>
        <v>0.84661874999999998</v>
      </c>
      <c r="K329" s="120">
        <f t="shared" si="87"/>
        <v>0.9589718578834534</v>
      </c>
      <c r="L329" s="120">
        <f t="shared" si="87"/>
        <v>1.1797078198699951</v>
      </c>
      <c r="M329" s="120">
        <f t="shared" si="87"/>
        <v>2.0739239999999999</v>
      </c>
      <c r="N329" s="120">
        <f t="shared" si="87"/>
        <v>2.0744999933052068</v>
      </c>
      <c r="O329" s="120">
        <f t="shared" si="87"/>
        <v>1.9073560753784182</v>
      </c>
      <c r="P329" s="120">
        <f t="shared" si="87"/>
        <v>1.7472654368247986</v>
      </c>
      <c r="Q329" s="120">
        <f t="shared" si="87"/>
        <v>1.4670677479476928</v>
      </c>
      <c r="R329" s="120">
        <f t="shared" si="87"/>
        <v>1.8106041676025391</v>
      </c>
      <c r="S329" s="120">
        <f t="shared" si="87"/>
        <v>1.6318293924407961</v>
      </c>
      <c r="T329" s="120">
        <f t="shared" si="87"/>
        <v>1.9743538250541688</v>
      </c>
      <c r="U329" s="120">
        <f t="shared" si="87"/>
        <v>1.1359871857452393</v>
      </c>
      <c r="V329" s="120">
        <f t="shared" si="87"/>
        <v>1.2430776913604737</v>
      </c>
      <c r="W329" s="120">
        <f t="shared" si="87"/>
        <v>1.2393097304534915</v>
      </c>
      <c r="X329" s="120">
        <f t="shared" si="87"/>
        <v>1.0148214343414306</v>
      </c>
      <c r="Y329" s="120">
        <f t="shared" si="87"/>
        <v>1.0176240984878542</v>
      </c>
      <c r="Z329" s="120">
        <f t="shared" si="87"/>
        <v>1.0193055900650025</v>
      </c>
      <c r="AA329" s="120">
        <f t="shared" si="87"/>
        <v>0.90555116198730468</v>
      </c>
      <c r="AB329" s="120">
        <f t="shared" si="87"/>
        <v>0.90580033520507808</v>
      </c>
      <c r="AC329" s="135">
        <f>SUM(E329:AB329)</f>
        <v>30.174223923110961</v>
      </c>
    </row>
    <row r="330" spans="1:31" s="5" customFormat="1" ht="10.5" customHeight="1">
      <c r="A330" s="2266"/>
      <c r="B330" s="2220"/>
      <c r="C330" s="11" t="s">
        <v>478</v>
      </c>
      <c r="D330" s="866" t="s">
        <v>460</v>
      </c>
      <c r="E330" s="121"/>
      <c r="F330" s="121"/>
      <c r="G330" s="121"/>
      <c r="H330" s="438"/>
      <c r="I330" s="121"/>
      <c r="J330" s="121"/>
      <c r="K330" s="121"/>
      <c r="L330" s="121"/>
      <c r="M330" s="121"/>
      <c r="N330" s="438"/>
      <c r="O330" s="121"/>
      <c r="P330" s="121"/>
      <c r="Q330" s="121"/>
      <c r="R330" s="121"/>
      <c r="S330" s="121"/>
      <c r="T330" s="121"/>
      <c r="U330" s="121"/>
      <c r="V330" s="438"/>
      <c r="W330" s="121"/>
      <c r="X330" s="121"/>
      <c r="Y330" s="121"/>
      <c r="Z330" s="121"/>
      <c r="AA330" s="121"/>
      <c r="AB330" s="121"/>
      <c r="AC330" s="135">
        <f>SUM(E330:AB330)</f>
        <v>0</v>
      </c>
    </row>
    <row r="331" spans="1:31" s="5" customFormat="1" ht="10.5" customHeight="1">
      <c r="A331" s="2266"/>
      <c r="B331" s="2220"/>
      <c r="C331" s="11" t="s">
        <v>8</v>
      </c>
      <c r="D331" s="861" t="s">
        <v>459</v>
      </c>
      <c r="E331" s="1051">
        <v>15</v>
      </c>
      <c r="F331" s="1050">
        <v>16</v>
      </c>
      <c r="G331" s="1050">
        <v>14</v>
      </c>
      <c r="H331" s="1050">
        <v>13</v>
      </c>
      <c r="I331" s="1050">
        <v>13</v>
      </c>
      <c r="J331" s="1050">
        <v>15</v>
      </c>
      <c r="K331" s="1050">
        <v>17</v>
      </c>
      <c r="L331" s="1050">
        <v>21</v>
      </c>
      <c r="M331" s="1050">
        <v>37</v>
      </c>
      <c r="N331" s="1050">
        <v>37</v>
      </c>
      <c r="O331" s="1050">
        <v>34</v>
      </c>
      <c r="P331" s="1050">
        <v>31</v>
      </c>
      <c r="Q331" s="1050">
        <v>26</v>
      </c>
      <c r="R331" s="1050">
        <v>32</v>
      </c>
      <c r="S331" s="1050">
        <v>29</v>
      </c>
      <c r="T331" s="1050">
        <v>35</v>
      </c>
      <c r="U331" s="1050">
        <v>20</v>
      </c>
      <c r="V331" s="1050">
        <v>22</v>
      </c>
      <c r="W331" s="1050">
        <v>22</v>
      </c>
      <c r="X331" s="1050">
        <v>18</v>
      </c>
      <c r="Y331" s="1050">
        <v>18</v>
      </c>
      <c r="Z331" s="1050">
        <v>18</v>
      </c>
      <c r="AA331" s="1050">
        <v>16</v>
      </c>
      <c r="AB331" s="1052">
        <v>16</v>
      </c>
      <c r="AC331" s="129"/>
    </row>
    <row r="332" spans="1:31" s="5" customFormat="1" ht="10.5" customHeight="1" thickBot="1">
      <c r="A332" s="2266"/>
      <c r="B332" s="2220"/>
      <c r="C332" s="11" t="s">
        <v>16</v>
      </c>
      <c r="D332" s="866"/>
      <c r="E332" s="121">
        <f t="shared" ref="E332:AC332" si="88">E330/E329</f>
        <v>0</v>
      </c>
      <c r="F332" s="121">
        <f t="shared" si="88"/>
        <v>0</v>
      </c>
      <c r="G332" s="121">
        <f t="shared" si="88"/>
        <v>0</v>
      </c>
      <c r="H332" s="460">
        <f t="shared" si="88"/>
        <v>0</v>
      </c>
      <c r="I332" s="121">
        <f t="shared" si="88"/>
        <v>0</v>
      </c>
      <c r="J332" s="121">
        <f t="shared" si="88"/>
        <v>0</v>
      </c>
      <c r="K332" s="121">
        <f t="shared" si="88"/>
        <v>0</v>
      </c>
      <c r="L332" s="121">
        <f t="shared" si="88"/>
        <v>0</v>
      </c>
      <c r="M332" s="121">
        <f t="shared" si="88"/>
        <v>0</v>
      </c>
      <c r="N332" s="460">
        <f t="shared" si="88"/>
        <v>0</v>
      </c>
      <c r="O332" s="121">
        <f t="shared" si="88"/>
        <v>0</v>
      </c>
      <c r="P332" s="121">
        <f t="shared" si="88"/>
        <v>0</v>
      </c>
      <c r="Q332" s="121">
        <f t="shared" si="88"/>
        <v>0</v>
      </c>
      <c r="R332" s="121">
        <f t="shared" si="88"/>
        <v>0</v>
      </c>
      <c r="S332" s="121">
        <f t="shared" si="88"/>
        <v>0</v>
      </c>
      <c r="T332" s="121">
        <f t="shared" si="88"/>
        <v>0</v>
      </c>
      <c r="U332" s="121">
        <f t="shared" si="88"/>
        <v>0</v>
      </c>
      <c r="V332" s="460">
        <f t="shared" si="88"/>
        <v>0</v>
      </c>
      <c r="W332" s="121">
        <f t="shared" si="88"/>
        <v>0</v>
      </c>
      <c r="X332" s="121">
        <f t="shared" si="88"/>
        <v>0</v>
      </c>
      <c r="Y332" s="121">
        <f t="shared" si="88"/>
        <v>0</v>
      </c>
      <c r="Z332" s="121">
        <f t="shared" si="88"/>
        <v>0</v>
      </c>
      <c r="AA332" s="121">
        <f t="shared" si="88"/>
        <v>0</v>
      </c>
      <c r="AB332" s="121">
        <f t="shared" si="88"/>
        <v>0</v>
      </c>
      <c r="AC332" s="128">
        <f t="shared" si="88"/>
        <v>0</v>
      </c>
      <c r="AD332" s="130"/>
      <c r="AE332" s="130"/>
    </row>
    <row r="333" spans="1:31" s="5" customFormat="1" ht="10.5" customHeight="1">
      <c r="A333" s="2270" t="s">
        <v>159</v>
      </c>
      <c r="B333" s="2219" t="s">
        <v>159</v>
      </c>
      <c r="C333" s="10" t="s">
        <v>477</v>
      </c>
      <c r="D333" s="867" t="s">
        <v>498</v>
      </c>
      <c r="E333" s="120">
        <f>1.73*E335*E320*0.9/1000</f>
        <v>0.62924600874710102</v>
      </c>
      <c r="F333" s="120">
        <f t="shared" ref="F333:AB333" si="89">1.73*F335*F320*0.9/1000</f>
        <v>0.57515577861785894</v>
      </c>
      <c r="G333" s="120">
        <f t="shared" si="89"/>
        <v>0.62941725000000004</v>
      </c>
      <c r="H333" s="120">
        <f t="shared" si="89"/>
        <v>0.57235317386627194</v>
      </c>
      <c r="I333" s="120">
        <f t="shared" si="89"/>
        <v>0.63010234568023682</v>
      </c>
      <c r="J333" s="120">
        <f t="shared" si="89"/>
        <v>0.68514224578857419</v>
      </c>
      <c r="K333" s="120">
        <f t="shared" si="89"/>
        <v>0.79911467667388925</v>
      </c>
      <c r="L333" s="120">
        <f t="shared" si="89"/>
        <v>0.96638314557266236</v>
      </c>
      <c r="M333" s="120">
        <f t="shared" si="89"/>
        <v>1.0232292129592897</v>
      </c>
      <c r="N333" s="120">
        <f t="shared" si="89"/>
        <v>1.0237897457885743</v>
      </c>
      <c r="O333" s="120">
        <f t="shared" si="89"/>
        <v>1.1356758380126952</v>
      </c>
      <c r="P333" s="120">
        <f t="shared" si="89"/>
        <v>0.91402124578857424</v>
      </c>
      <c r="Q333" s="120">
        <f t="shared" si="89"/>
        <v>0.85666140712738037</v>
      </c>
      <c r="R333" s="120">
        <f t="shared" si="89"/>
        <v>0.86086531425476076</v>
      </c>
      <c r="S333" s="120">
        <f t="shared" si="89"/>
        <v>1.1419037429809571</v>
      </c>
      <c r="T333" s="120">
        <f t="shared" si="89"/>
        <v>0.91576507818603525</v>
      </c>
      <c r="U333" s="120">
        <f t="shared" si="89"/>
        <v>0.86203304643630985</v>
      </c>
      <c r="V333" s="120">
        <f t="shared" si="89"/>
        <v>0.80085855658721916</v>
      </c>
      <c r="W333" s="120">
        <f t="shared" si="89"/>
        <v>0.79802479330444331</v>
      </c>
      <c r="X333" s="120">
        <f t="shared" si="89"/>
        <v>0.74102302235412598</v>
      </c>
      <c r="Y333" s="120">
        <f t="shared" si="89"/>
        <v>0.743249544708252</v>
      </c>
      <c r="Z333" s="120">
        <f t="shared" si="89"/>
        <v>0.80194843995666509</v>
      </c>
      <c r="AA333" s="120">
        <f t="shared" si="89"/>
        <v>0.68701068855285641</v>
      </c>
      <c r="AB333" s="120">
        <f t="shared" si="89"/>
        <v>0.57313172138214119</v>
      </c>
      <c r="AC333" s="132">
        <f>SUM(E333:AB333)</f>
        <v>19.366106023326875</v>
      </c>
    </row>
    <row r="334" spans="1:31" s="5" customFormat="1" ht="10.5" customHeight="1">
      <c r="A334" s="2266"/>
      <c r="B334" s="2220"/>
      <c r="C334" s="11" t="s">
        <v>478</v>
      </c>
      <c r="D334" s="866" t="s">
        <v>460</v>
      </c>
      <c r="E334" s="121"/>
      <c r="F334" s="121"/>
      <c r="G334" s="121"/>
      <c r="H334" s="438"/>
      <c r="I334" s="121"/>
      <c r="J334" s="121"/>
      <c r="K334" s="121"/>
      <c r="L334" s="121"/>
      <c r="M334" s="121"/>
      <c r="N334" s="438"/>
      <c r="O334" s="121"/>
      <c r="P334" s="121"/>
      <c r="Q334" s="121"/>
      <c r="R334" s="121"/>
      <c r="S334" s="121"/>
      <c r="T334" s="121"/>
      <c r="U334" s="121"/>
      <c r="V334" s="438"/>
      <c r="W334" s="121"/>
      <c r="X334" s="121"/>
      <c r="Y334" s="121"/>
      <c r="Z334" s="121"/>
      <c r="AA334" s="121"/>
      <c r="AB334" s="121"/>
      <c r="AC334" s="135">
        <f>SUM(E334:AB334)</f>
        <v>0</v>
      </c>
    </row>
    <row r="335" spans="1:31" s="5" customFormat="1" ht="10.5" customHeight="1">
      <c r="A335" s="2266"/>
      <c r="B335" s="2220"/>
      <c r="C335" s="11" t="s">
        <v>8</v>
      </c>
      <c r="D335" s="861" t="s">
        <v>459</v>
      </c>
      <c r="E335" s="1055">
        <v>11</v>
      </c>
      <c r="F335" s="1053">
        <v>10</v>
      </c>
      <c r="G335" s="1053">
        <v>11</v>
      </c>
      <c r="H335" s="1053">
        <v>10</v>
      </c>
      <c r="I335" s="1053">
        <v>11</v>
      </c>
      <c r="J335" s="1053">
        <v>12</v>
      </c>
      <c r="K335" s="1053">
        <v>14</v>
      </c>
      <c r="L335" s="1053">
        <v>17</v>
      </c>
      <c r="M335" s="1053">
        <v>18</v>
      </c>
      <c r="N335" s="1053">
        <v>18</v>
      </c>
      <c r="O335" s="1053">
        <v>20</v>
      </c>
      <c r="P335" s="1053">
        <v>16</v>
      </c>
      <c r="Q335" s="1053">
        <v>15</v>
      </c>
      <c r="R335" s="1053">
        <v>15</v>
      </c>
      <c r="S335" s="1053">
        <v>20</v>
      </c>
      <c r="T335" s="1053">
        <v>16</v>
      </c>
      <c r="U335" s="1053">
        <v>15</v>
      </c>
      <c r="V335" s="1053">
        <v>14</v>
      </c>
      <c r="W335" s="1053">
        <v>14</v>
      </c>
      <c r="X335" s="1053">
        <v>13</v>
      </c>
      <c r="Y335" s="1053">
        <v>13</v>
      </c>
      <c r="Z335" s="1053">
        <v>14</v>
      </c>
      <c r="AA335" s="1053">
        <v>12</v>
      </c>
      <c r="AB335" s="1054">
        <v>10</v>
      </c>
      <c r="AC335" s="129"/>
    </row>
    <row r="336" spans="1:31" s="5" customFormat="1" ht="10.5" customHeight="1" thickBot="1">
      <c r="A336" s="2266"/>
      <c r="B336" s="2220"/>
      <c r="C336" s="11" t="s">
        <v>16</v>
      </c>
      <c r="D336" s="11"/>
      <c r="E336" s="126">
        <f t="shared" ref="E336:AC336" si="90">E334/E333</f>
        <v>0</v>
      </c>
      <c r="F336" s="126">
        <f t="shared" si="90"/>
        <v>0</v>
      </c>
      <c r="G336" s="126">
        <f t="shared" si="90"/>
        <v>0</v>
      </c>
      <c r="H336" s="460">
        <f t="shared" si="90"/>
        <v>0</v>
      </c>
      <c r="I336" s="126">
        <f t="shared" si="90"/>
        <v>0</v>
      </c>
      <c r="J336" s="126">
        <f t="shared" si="90"/>
        <v>0</v>
      </c>
      <c r="K336" s="126">
        <f t="shared" si="90"/>
        <v>0</v>
      </c>
      <c r="L336" s="126">
        <f t="shared" si="90"/>
        <v>0</v>
      </c>
      <c r="M336" s="126">
        <f t="shared" si="90"/>
        <v>0</v>
      </c>
      <c r="N336" s="460">
        <f t="shared" si="90"/>
        <v>0</v>
      </c>
      <c r="O336" s="126">
        <f t="shared" si="90"/>
        <v>0</v>
      </c>
      <c r="P336" s="126">
        <f t="shared" si="90"/>
        <v>0</v>
      </c>
      <c r="Q336" s="126">
        <f t="shared" si="90"/>
        <v>0</v>
      </c>
      <c r="R336" s="126">
        <f t="shared" si="90"/>
        <v>0</v>
      </c>
      <c r="S336" s="126">
        <f t="shared" si="90"/>
        <v>0</v>
      </c>
      <c r="T336" s="126">
        <f t="shared" si="90"/>
        <v>0</v>
      </c>
      <c r="U336" s="126">
        <f t="shared" si="90"/>
        <v>0</v>
      </c>
      <c r="V336" s="460">
        <f t="shared" si="90"/>
        <v>0</v>
      </c>
      <c r="W336" s="126">
        <f t="shared" si="90"/>
        <v>0</v>
      </c>
      <c r="X336" s="126">
        <f t="shared" si="90"/>
        <v>0</v>
      </c>
      <c r="Y336" s="126">
        <f t="shared" si="90"/>
        <v>0</v>
      </c>
      <c r="Z336" s="126">
        <f t="shared" si="90"/>
        <v>0</v>
      </c>
      <c r="AA336" s="126">
        <f t="shared" si="90"/>
        <v>0</v>
      </c>
      <c r="AB336" s="126">
        <f t="shared" si="90"/>
        <v>0</v>
      </c>
      <c r="AC336" s="129">
        <f t="shared" si="90"/>
        <v>0</v>
      </c>
    </row>
    <row r="337" spans="1:31" s="5" customFormat="1" ht="10.5" customHeight="1">
      <c r="A337" s="2222" t="s">
        <v>141</v>
      </c>
      <c r="B337" s="2240"/>
      <c r="C337" s="7" t="s">
        <v>477</v>
      </c>
      <c r="D337" s="7"/>
      <c r="E337" s="120">
        <f>E321+E325+E329+E333</f>
        <v>5.257032490929987</v>
      </c>
      <c r="F337" s="120">
        <f t="shared" ref="F337:AB337" si="91">F321+F325+F329+F333</f>
        <v>5.0546928567958718</v>
      </c>
      <c r="G337" s="120">
        <f t="shared" si="91"/>
        <v>5.2011206033586657</v>
      </c>
      <c r="H337" s="462">
        <f t="shared" si="91"/>
        <v>5.0879111169465912</v>
      </c>
      <c r="I337" s="120">
        <f t="shared" si="91"/>
        <v>4.9360651180358914</v>
      </c>
      <c r="J337" s="120">
        <f t="shared" si="91"/>
        <v>5.1017609957853276</v>
      </c>
      <c r="K337" s="120">
        <f t="shared" si="91"/>
        <v>5.3280865345588708</v>
      </c>
      <c r="L337" s="120">
        <f t="shared" si="91"/>
        <v>5.5060909654443755</v>
      </c>
      <c r="M337" s="120">
        <f t="shared" si="91"/>
        <v>7.2971532129602448</v>
      </c>
      <c r="N337" s="462">
        <f t="shared" si="91"/>
        <v>7.0882897390901523</v>
      </c>
      <c r="O337" s="120">
        <f t="shared" si="91"/>
        <v>8.5030319133956969</v>
      </c>
      <c r="P337" s="120">
        <f t="shared" si="91"/>
        <v>9.1712866826170014</v>
      </c>
      <c r="Q337" s="120">
        <f t="shared" si="91"/>
        <v>6.943729155070872</v>
      </c>
      <c r="R337" s="120">
        <f t="shared" si="91"/>
        <v>7.5014694818529071</v>
      </c>
      <c r="S337" s="120">
        <f t="shared" si="91"/>
        <v>8.0237331354313035</v>
      </c>
      <c r="T337" s="120">
        <f t="shared" si="91"/>
        <v>7.930118903230845</v>
      </c>
      <c r="U337" s="120">
        <f t="shared" si="91"/>
        <v>7.0380202321817409</v>
      </c>
      <c r="V337" s="462">
        <f t="shared" si="91"/>
        <v>6.243936247948648</v>
      </c>
      <c r="W337" s="120">
        <f t="shared" si="91"/>
        <v>6.2373345237588902</v>
      </c>
      <c r="X337" s="120">
        <f t="shared" si="91"/>
        <v>6.1658444566963206</v>
      </c>
      <c r="Y337" s="120">
        <f t="shared" si="91"/>
        <v>5.9608736431922864</v>
      </c>
      <c r="Z337" s="120">
        <f t="shared" si="91"/>
        <v>6.2312540300272063</v>
      </c>
      <c r="AA337" s="120">
        <f t="shared" si="91"/>
        <v>5.582561850536532</v>
      </c>
      <c r="AB337" s="120">
        <f t="shared" si="91"/>
        <v>5.6789320565881738</v>
      </c>
      <c r="AC337" s="132">
        <f>AC321+AC329+AC333</f>
        <v>88.390329946435926</v>
      </c>
    </row>
    <row r="338" spans="1:31" s="5" customFormat="1" ht="10.5" customHeight="1" thickBot="1">
      <c r="A338" s="2238"/>
      <c r="B338" s="2239"/>
      <c r="C338" s="9" t="s">
        <v>478</v>
      </c>
      <c r="D338" s="9"/>
      <c r="E338" s="121">
        <f>E322+E325+E330+E334</f>
        <v>2.3100000000026739</v>
      </c>
      <c r="F338" s="121">
        <f t="shared" ref="F338:AB338" si="92">F322+F325+F330+F334</f>
        <v>1.8899999999935062</v>
      </c>
      <c r="G338" s="121">
        <f t="shared" si="92"/>
        <v>2.1000000000076398</v>
      </c>
      <c r="H338" s="479">
        <f t="shared" si="92"/>
        <v>2.3099999999931242</v>
      </c>
      <c r="I338" s="121">
        <f t="shared" si="92"/>
        <v>1.8900000000030559</v>
      </c>
      <c r="J338" s="121">
        <f t="shared" si="92"/>
        <v>2.0999999999980901</v>
      </c>
      <c r="K338" s="121">
        <f t="shared" si="92"/>
        <v>1.679999999998472</v>
      </c>
      <c r="L338" s="121">
        <f t="shared" si="92"/>
        <v>1.8900000000030559</v>
      </c>
      <c r="M338" s="121">
        <f t="shared" si="92"/>
        <v>2.3100000000026739</v>
      </c>
      <c r="N338" s="479">
        <f t="shared" si="92"/>
        <v>2.3099999999931242</v>
      </c>
      <c r="O338" s="121">
        <f t="shared" si="92"/>
        <v>3.3600000000064938</v>
      </c>
      <c r="P338" s="121">
        <f t="shared" si="92"/>
        <v>3.990000000001146</v>
      </c>
      <c r="Q338" s="121">
        <f t="shared" si="92"/>
        <v>2.9399999999973261</v>
      </c>
      <c r="R338" s="121">
        <f t="shared" si="92"/>
        <v>2.9399999999973261</v>
      </c>
      <c r="S338" s="121">
        <f t="shared" si="92"/>
        <v>3.3600000000064938</v>
      </c>
      <c r="T338" s="121">
        <f t="shared" si="92"/>
        <v>3.1499999999923602</v>
      </c>
      <c r="U338" s="121">
        <f t="shared" si="92"/>
        <v>3.1500000000019099</v>
      </c>
      <c r="V338" s="479">
        <f t="shared" si="92"/>
        <v>2.9399999999973261</v>
      </c>
      <c r="W338" s="121">
        <f t="shared" si="92"/>
        <v>2.7300000000022919</v>
      </c>
      <c r="X338" s="121">
        <f t="shared" si="92"/>
        <v>3.1500000000019099</v>
      </c>
      <c r="Y338" s="121">
        <f t="shared" si="92"/>
        <v>2.9399999999973261</v>
      </c>
      <c r="Z338" s="121">
        <f t="shared" si="92"/>
        <v>3.1500000000019099</v>
      </c>
      <c r="AA338" s="121">
        <f t="shared" si="92"/>
        <v>2.9399999999973261</v>
      </c>
      <c r="AB338" s="121">
        <f t="shared" si="92"/>
        <v>3.1500000000019099</v>
      </c>
      <c r="AC338" s="133">
        <f>AC322+AC330+AC334</f>
        <v>0</v>
      </c>
    </row>
    <row r="339" spans="1:31" s="5" customFormat="1" ht="10.5" customHeight="1">
      <c r="A339" s="2222" t="s">
        <v>142</v>
      </c>
      <c r="B339" s="2240"/>
      <c r="C339" s="7" t="s">
        <v>477</v>
      </c>
      <c r="D339" s="7"/>
      <c r="E339" s="256">
        <f>E299+E303-E337</f>
        <v>-2.3170324909422106</v>
      </c>
      <c r="F339" s="256">
        <f t="shared" ref="F339:AC339" si="93">F299+F303-F337</f>
        <v>-0.43469285675232516</v>
      </c>
      <c r="G339" s="256">
        <f t="shared" si="93"/>
        <v>-0.58112060339151661</v>
      </c>
      <c r="H339" s="462">
        <f t="shared" si="93"/>
        <v>-4.7911116951175003E-2</v>
      </c>
      <c r="I339" s="256">
        <f t="shared" si="93"/>
        <v>-0.31606511801144421</v>
      </c>
      <c r="J339" s="256">
        <f t="shared" si="93"/>
        <v>-0.48176099579907916</v>
      </c>
      <c r="K339" s="256">
        <f t="shared" si="93"/>
        <v>0.97191346546404844</v>
      </c>
      <c r="L339" s="256">
        <f t="shared" si="93"/>
        <v>1.2139090345495127</v>
      </c>
      <c r="M339" s="256">
        <f t="shared" si="93"/>
        <v>0.68284678702294777</v>
      </c>
      <c r="N339" s="462">
        <f t="shared" si="93"/>
        <v>1.7317102609304751</v>
      </c>
      <c r="O339" s="256">
        <f t="shared" si="93"/>
        <v>-0.10303191342243601</v>
      </c>
      <c r="P339" s="256">
        <f t="shared" si="93"/>
        <v>6.871331739369424E-2</v>
      </c>
      <c r="Q339" s="256">
        <f t="shared" si="93"/>
        <v>1.4562708449405877</v>
      </c>
      <c r="R339" s="256">
        <f t="shared" si="93"/>
        <v>5.8530518121117758E-2</v>
      </c>
      <c r="S339" s="256">
        <f t="shared" si="93"/>
        <v>-4.3733135429011583E-2</v>
      </c>
      <c r="T339" s="256">
        <f t="shared" si="93"/>
        <v>4.988109677144692E-2</v>
      </c>
      <c r="U339" s="256">
        <f t="shared" si="93"/>
        <v>0.52197976781138333</v>
      </c>
      <c r="V339" s="462">
        <f t="shared" si="93"/>
        <v>0.47606375208343898</v>
      </c>
      <c r="W339" s="256">
        <f t="shared" si="93"/>
        <v>0.48266547621589861</v>
      </c>
      <c r="X339" s="256">
        <f t="shared" si="93"/>
        <v>0.13415554332659863</v>
      </c>
      <c r="Y339" s="256">
        <f t="shared" si="93"/>
        <v>-8.0873643216733626E-2</v>
      </c>
      <c r="Z339" s="256">
        <f t="shared" si="93"/>
        <v>0.48874596998578124</v>
      </c>
      <c r="AA339" s="256">
        <f t="shared" si="93"/>
        <v>-0.12256185053194812</v>
      </c>
      <c r="AB339" s="256">
        <f t="shared" si="93"/>
        <v>-0.63893205657365826</v>
      </c>
      <c r="AC339" s="132">
        <f t="shared" si="93"/>
        <v>67.849670053593869</v>
      </c>
    </row>
    <row r="340" spans="1:31" s="5" customFormat="1" ht="10.5" customHeight="1" thickBot="1">
      <c r="A340" s="2238"/>
      <c r="B340" s="2239"/>
      <c r="C340" s="9" t="s">
        <v>478</v>
      </c>
      <c r="D340" s="9"/>
      <c r="E340" s="308">
        <f>E300+E304-E338</f>
        <v>-0.20999999999503416</v>
      </c>
      <c r="F340" s="308">
        <f t="shared" ref="F340:AC340" si="94">F300+F304-F338</f>
        <v>0.63000000000420187</v>
      </c>
      <c r="G340" s="308">
        <f t="shared" si="94"/>
        <v>-1.9099388737231493E-11</v>
      </c>
      <c r="H340" s="479">
        <f t="shared" si="94"/>
        <v>0.62999999999465217</v>
      </c>
      <c r="I340" s="308">
        <f t="shared" si="94"/>
        <v>0.21000000000458385</v>
      </c>
      <c r="J340" s="308">
        <f t="shared" si="94"/>
        <v>0.84000000000878572</v>
      </c>
      <c r="K340" s="308">
        <f t="shared" si="94"/>
        <v>1.679999999998472</v>
      </c>
      <c r="L340" s="308">
        <f t="shared" si="94"/>
        <v>1.0500000000038199</v>
      </c>
      <c r="M340" s="308">
        <f t="shared" si="94"/>
        <v>1.8899999999935062</v>
      </c>
      <c r="N340" s="479">
        <f t="shared" si="94"/>
        <v>2.3100000000122236</v>
      </c>
      <c r="O340" s="308">
        <f t="shared" si="94"/>
        <v>0.83999999997058694</v>
      </c>
      <c r="P340" s="308">
        <f t="shared" si="94"/>
        <v>0.63000000002330125</v>
      </c>
      <c r="Q340" s="308">
        <f t="shared" si="94"/>
        <v>1.6800000000080217</v>
      </c>
      <c r="R340" s="308">
        <f t="shared" si="94"/>
        <v>1.2599999999797546</v>
      </c>
      <c r="S340" s="308">
        <f t="shared" si="94"/>
        <v>0.84000000000878572</v>
      </c>
      <c r="T340" s="308">
        <f t="shared" si="94"/>
        <v>1.8900000000030559</v>
      </c>
      <c r="U340" s="308">
        <f t="shared" si="94"/>
        <v>0.63000000000420187</v>
      </c>
      <c r="V340" s="479">
        <f t="shared" si="94"/>
        <v>0.41999999999961801</v>
      </c>
      <c r="W340" s="308">
        <f t="shared" si="94"/>
        <v>1.0500000000038199</v>
      </c>
      <c r="X340" s="308">
        <f t="shared" si="94"/>
        <v>0.20999999997593477</v>
      </c>
      <c r="Y340" s="308">
        <f t="shared" si="94"/>
        <v>0.4200000000187174</v>
      </c>
      <c r="Z340" s="308">
        <f t="shared" si="94"/>
        <v>-0.21000000001413355</v>
      </c>
      <c r="AA340" s="308">
        <f t="shared" si="94"/>
        <v>9.5496943686157465E-12</v>
      </c>
      <c r="AB340" s="308">
        <f t="shared" si="94"/>
        <v>-0.21000000001413355</v>
      </c>
      <c r="AC340" s="133">
        <f t="shared" si="94"/>
        <v>83.159999999981665</v>
      </c>
    </row>
    <row r="341" spans="1:31" s="13" customFormat="1" ht="10.5" customHeight="1" thickBot="1">
      <c r="A341" s="23" t="s">
        <v>147</v>
      </c>
      <c r="B341" s="24"/>
      <c r="C341" s="25"/>
      <c r="D341" s="25"/>
      <c r="E341" s="26">
        <v>1</v>
      </c>
      <c r="F341" s="26">
        <v>2</v>
      </c>
      <c r="G341" s="26">
        <v>3</v>
      </c>
      <c r="H341" s="26">
        <v>4</v>
      </c>
      <c r="I341" s="26">
        <v>5</v>
      </c>
      <c r="J341" s="26">
        <v>6</v>
      </c>
      <c r="K341" s="26">
        <v>7</v>
      </c>
      <c r="L341" s="26">
        <v>8</v>
      </c>
      <c r="M341" s="26">
        <v>9</v>
      </c>
      <c r="N341" s="26">
        <v>10</v>
      </c>
      <c r="O341" s="26">
        <v>11</v>
      </c>
      <c r="P341" s="26">
        <v>12</v>
      </c>
      <c r="Q341" s="26">
        <v>13</v>
      </c>
      <c r="R341" s="26">
        <v>14</v>
      </c>
      <c r="S341" s="26">
        <v>15</v>
      </c>
      <c r="T341" s="26">
        <v>16</v>
      </c>
      <c r="U341" s="26">
        <v>17</v>
      </c>
      <c r="V341" s="26">
        <v>18</v>
      </c>
      <c r="W341" s="26">
        <v>19</v>
      </c>
      <c r="X341" s="26">
        <v>20</v>
      </c>
      <c r="Y341" s="26">
        <v>21</v>
      </c>
      <c r="Z341" s="26">
        <v>22</v>
      </c>
      <c r="AA341" s="26">
        <v>23</v>
      </c>
      <c r="AB341" s="26">
        <v>24</v>
      </c>
      <c r="AC341" s="383"/>
    </row>
    <row r="342" spans="1:31" s="32" customFormat="1" ht="12" customHeight="1">
      <c r="A342" s="28" t="s">
        <v>148</v>
      </c>
      <c r="B342" s="439"/>
      <c r="C342" s="440" t="s">
        <v>13</v>
      </c>
      <c r="D342" s="855" t="s">
        <v>459</v>
      </c>
      <c r="E342" s="1040">
        <v>6.4600000381469727</v>
      </c>
      <c r="F342" s="1038">
        <v>6.5</v>
      </c>
      <c r="G342" s="1038">
        <v>6.4699997901916504</v>
      </c>
      <c r="H342" s="1038">
        <v>6.4699997901916504</v>
      </c>
      <c r="I342" s="1038">
        <v>6.4800000190734863</v>
      </c>
      <c r="J342" s="1038">
        <v>6.4499998092651367</v>
      </c>
      <c r="K342" s="1038">
        <v>6.4499998092651367</v>
      </c>
      <c r="L342" s="1038">
        <v>6.4200000762939453</v>
      </c>
      <c r="M342" s="1038">
        <v>6.4099998474121094</v>
      </c>
      <c r="N342" s="1038">
        <v>6.4200000762939453</v>
      </c>
      <c r="O342" s="1038">
        <v>6.4200000762939453</v>
      </c>
      <c r="P342" s="1038">
        <v>6.4499998092651367</v>
      </c>
      <c r="Q342" s="1038">
        <v>6.4499998092651367</v>
      </c>
      <c r="R342" s="1038">
        <v>6.4699997901916504</v>
      </c>
      <c r="S342" s="1038">
        <v>6.440000057220459</v>
      </c>
      <c r="T342" s="1038">
        <v>6.4499998092651367</v>
      </c>
      <c r="U342" s="1038">
        <v>6.4899997711181641</v>
      </c>
      <c r="V342" s="1038">
        <v>6.4699997901916504</v>
      </c>
      <c r="W342" s="1038">
        <v>6.4499998092651367</v>
      </c>
      <c r="X342" s="1038">
        <v>6.4499998092651367</v>
      </c>
      <c r="Y342" s="1038">
        <v>6.4699997901916504</v>
      </c>
      <c r="Z342" s="1038">
        <v>6.4800000190734863</v>
      </c>
      <c r="AA342" s="1038">
        <v>6.4800000190734863</v>
      </c>
      <c r="AB342" s="1039">
        <v>6.4800000190734863</v>
      </c>
      <c r="AC342" s="442"/>
    </row>
    <row r="343" spans="1:31" s="32" customFormat="1" ht="11.25" customHeight="1" thickBot="1">
      <c r="A343" s="45" t="s">
        <v>149</v>
      </c>
      <c r="B343" s="46"/>
      <c r="C343" s="491" t="s">
        <v>13</v>
      </c>
      <c r="D343" s="857" t="s">
        <v>459</v>
      </c>
      <c r="E343" s="1043">
        <v>6.4499998092651367</v>
      </c>
      <c r="F343" s="1041">
        <v>6.4899997711181641</v>
      </c>
      <c r="G343" s="1041">
        <v>6.4600000381469727</v>
      </c>
      <c r="H343" s="1041">
        <v>6.4600000381469727</v>
      </c>
      <c r="I343" s="1041">
        <v>6.4600000381469727</v>
      </c>
      <c r="J343" s="1041">
        <v>6.440000057220459</v>
      </c>
      <c r="K343" s="1041">
        <v>6.440000057220459</v>
      </c>
      <c r="L343" s="1041">
        <v>6.4099998474121094</v>
      </c>
      <c r="M343" s="1041">
        <v>6.4000000953674316</v>
      </c>
      <c r="N343" s="1041">
        <v>6.4000000953674316</v>
      </c>
      <c r="O343" s="1041">
        <v>6.3899998664855957</v>
      </c>
      <c r="P343" s="1041">
        <v>6.429999828338623</v>
      </c>
      <c r="Q343" s="1041">
        <v>6.429999828338623</v>
      </c>
      <c r="R343" s="1041">
        <v>6.4699997901916504</v>
      </c>
      <c r="S343" s="1041">
        <v>6.429999828338623</v>
      </c>
      <c r="T343" s="1041">
        <v>6.4499998092651367</v>
      </c>
      <c r="U343" s="1041">
        <v>6.4800000190734863</v>
      </c>
      <c r="V343" s="1041">
        <v>6.4499998092651367</v>
      </c>
      <c r="W343" s="1041">
        <v>6.429999828338623</v>
      </c>
      <c r="X343" s="1041">
        <v>6.429999828338623</v>
      </c>
      <c r="Y343" s="1041">
        <v>6.4499998092651367</v>
      </c>
      <c r="Z343" s="1041">
        <v>6.4600000381469727</v>
      </c>
      <c r="AA343" s="1041">
        <v>6.4600000381469727</v>
      </c>
      <c r="AB343" s="1042">
        <v>6.4699997901916504</v>
      </c>
      <c r="AC343" s="449"/>
    </row>
    <row r="344" spans="1:31" s="4" customFormat="1" ht="11.25">
      <c r="A344" s="2366" t="s">
        <v>122</v>
      </c>
      <c r="B344" s="2244" t="s">
        <v>37</v>
      </c>
      <c r="C344" s="10" t="s">
        <v>477</v>
      </c>
      <c r="D344" s="867" t="s">
        <v>499</v>
      </c>
      <c r="E344" s="125">
        <v>0.1440000000031432</v>
      </c>
      <c r="F344" s="125">
        <v>0.14399999999441207</v>
      </c>
      <c r="G344" s="125">
        <v>0.1440000000031432</v>
      </c>
      <c r="H344" s="455">
        <v>0.16799999999930151</v>
      </c>
      <c r="I344" s="125">
        <v>0.1440000000031432</v>
      </c>
      <c r="J344" s="125">
        <v>0.14399999999441207</v>
      </c>
      <c r="K344" s="125">
        <v>0.16799999999930151</v>
      </c>
      <c r="L344" s="125">
        <v>0.24000000000523869</v>
      </c>
      <c r="M344" s="125">
        <v>0.23999999999650753</v>
      </c>
      <c r="N344" s="455">
        <v>0.33599999999860303</v>
      </c>
      <c r="O344" s="125">
        <v>0.33599999999860303</v>
      </c>
      <c r="P344" s="125">
        <v>0.36000000000349247</v>
      </c>
      <c r="Q344" s="125">
        <v>0.33599999999860303</v>
      </c>
      <c r="R344" s="125">
        <v>0.26400000000139695</v>
      </c>
      <c r="S344" s="125">
        <v>0.28799999999755527</v>
      </c>
      <c r="T344" s="125">
        <v>0.24000000000523869</v>
      </c>
      <c r="U344" s="125">
        <v>0.23999999999650753</v>
      </c>
      <c r="V344" s="455">
        <v>0.11999999999825377</v>
      </c>
      <c r="W344" s="125">
        <v>0.1440000000031432</v>
      </c>
      <c r="X344" s="125">
        <v>0.11999999999825377</v>
      </c>
      <c r="Y344" s="125">
        <v>0.1440000000031432</v>
      </c>
      <c r="Z344" s="125">
        <v>0.1919999999954598</v>
      </c>
      <c r="AA344" s="125">
        <v>0.12000000000698491</v>
      </c>
      <c r="AB344" s="125">
        <v>0.11999999999825377</v>
      </c>
      <c r="AC344" s="132">
        <f>SUM(E344:AB344)</f>
        <v>4.896000000002096</v>
      </c>
    </row>
    <row r="345" spans="1:31" s="4" customFormat="1" ht="11.25">
      <c r="A345" s="2367"/>
      <c r="B345" s="2235"/>
      <c r="C345" s="11" t="s">
        <v>478</v>
      </c>
      <c r="D345" s="866" t="s">
        <v>499</v>
      </c>
      <c r="E345" s="126">
        <v>2.3999999998341081E-2</v>
      </c>
      <c r="F345" s="126">
        <v>2.400000000052387E-2</v>
      </c>
      <c r="G345" s="126">
        <v>4.8000000001047739E-2</v>
      </c>
      <c r="H345" s="457">
        <v>2.3999999998341081E-2</v>
      </c>
      <c r="I345" s="126">
        <v>7.2000000001571599E-2</v>
      </c>
      <c r="J345" s="126">
        <v>2.3999999998341081E-2</v>
      </c>
      <c r="K345" s="126">
        <v>2.400000000052387E-2</v>
      </c>
      <c r="L345" s="126">
        <v>4.8000000001047739E-2</v>
      </c>
      <c r="M345" s="126">
        <v>4.7999999998864951E-2</v>
      </c>
      <c r="N345" s="457">
        <v>4.8000000001047739E-2</v>
      </c>
      <c r="O345" s="126">
        <v>4.7999999998864951E-2</v>
      </c>
      <c r="P345" s="126">
        <v>4.8000000001047739E-2</v>
      </c>
      <c r="Q345" s="126">
        <v>0.12000000000043655</v>
      </c>
      <c r="R345" s="126">
        <v>0.11999999999825377</v>
      </c>
      <c r="S345" s="126">
        <v>2.400000000052387E-2</v>
      </c>
      <c r="T345" s="126">
        <v>2.400000000052387E-2</v>
      </c>
      <c r="U345" s="126">
        <v>4.7999999998864951E-2</v>
      </c>
      <c r="V345" s="457">
        <v>2.400000000052387E-2</v>
      </c>
      <c r="W345" s="126">
        <v>2.400000000052387E-2</v>
      </c>
      <c r="X345" s="126">
        <v>4.7999999998864951E-2</v>
      </c>
      <c r="Y345" s="126">
        <v>0</v>
      </c>
      <c r="Z345" s="126">
        <v>2.400000000052387E-2</v>
      </c>
      <c r="AA345" s="126">
        <v>0</v>
      </c>
      <c r="AB345" s="126">
        <v>2.400000000052387E-2</v>
      </c>
      <c r="AC345" s="135">
        <f>SUM(E345:AB345)</f>
        <v>0.95999999999912666</v>
      </c>
      <c r="AD345" s="5"/>
    </row>
    <row r="346" spans="1:31" s="4" customFormat="1" ht="11.25">
      <c r="A346" s="2367"/>
      <c r="B346" s="2235"/>
      <c r="C346" s="11" t="s">
        <v>8</v>
      </c>
      <c r="D346" s="11" t="s">
        <v>498</v>
      </c>
      <c r="E346" s="124">
        <f>SQRT(E344*E344+E345*E345)*1000/(1.732*E342)</f>
        <v>13.047631888895305</v>
      </c>
      <c r="F346" s="124">
        <f t="shared" ref="F346:AB346" si="95">SQRT(F344*F344+F345*F345)*1000/(1.732*F342)</f>
        <v>12.967338845419389</v>
      </c>
      <c r="G346" s="124">
        <f t="shared" si="95"/>
        <v>13.545314188919628</v>
      </c>
      <c r="H346" s="581">
        <f t="shared" si="95"/>
        <v>15.144121651095153</v>
      </c>
      <c r="I346" s="124">
        <f t="shared" si="95"/>
        <v>14.344803508897023</v>
      </c>
      <c r="J346" s="124">
        <f t="shared" si="95"/>
        <v>13.067861238374507</v>
      </c>
      <c r="K346" s="124">
        <f t="shared" si="95"/>
        <v>15.191080124475858</v>
      </c>
      <c r="L346" s="124">
        <f t="shared" si="95"/>
        <v>22.011264393638811</v>
      </c>
      <c r="M346" s="124">
        <f t="shared" si="95"/>
        <v>22.045604125614549</v>
      </c>
      <c r="N346" s="581">
        <f t="shared" si="95"/>
        <v>30.524131695014791</v>
      </c>
      <c r="O346" s="124">
        <f t="shared" si="95"/>
        <v>30.524131694987034</v>
      </c>
      <c r="P346" s="124">
        <f t="shared" si="95"/>
        <v>32.510331162933561</v>
      </c>
      <c r="Q346" s="124">
        <f t="shared" si="95"/>
        <v>31.937417018913472</v>
      </c>
      <c r="R346" s="124">
        <f t="shared" si="95"/>
        <v>25.878286421490486</v>
      </c>
      <c r="S346" s="124">
        <f t="shared" si="95"/>
        <v>25.909646274800359</v>
      </c>
      <c r="T346" s="124">
        <f t="shared" si="95"/>
        <v>21.590581488862174</v>
      </c>
      <c r="U346" s="124">
        <f t="shared" si="95"/>
        <v>21.773855788125903</v>
      </c>
      <c r="V346" s="581">
        <f t="shared" si="95"/>
        <v>10.920581426893547</v>
      </c>
      <c r="W346" s="124">
        <f t="shared" si="95"/>
        <v>13.067861239177557</v>
      </c>
      <c r="X346" s="124">
        <f t="shared" si="95"/>
        <v>11.569181945959922</v>
      </c>
      <c r="Y346" s="124">
        <f t="shared" si="95"/>
        <v>12.85021333787469</v>
      </c>
      <c r="Z346" s="124">
        <f t="shared" si="95"/>
        <v>17.240308195156054</v>
      </c>
      <c r="AA346" s="124">
        <f t="shared" si="95"/>
        <v>10.691985256979388</v>
      </c>
      <c r="AB346" s="124">
        <f t="shared" si="95"/>
        <v>10.90372829209876</v>
      </c>
      <c r="AC346" s="124"/>
    </row>
    <row r="347" spans="1:31" s="4" customFormat="1" ht="12" thickBot="1">
      <c r="A347" s="2368"/>
      <c r="B347" s="2245"/>
      <c r="C347" s="48" t="s">
        <v>16</v>
      </c>
      <c r="D347" s="48"/>
      <c r="E347" s="121">
        <f t="shared" ref="E347:AC347" si="96">E345/E344</f>
        <v>0.16666666665150845</v>
      </c>
      <c r="F347" s="121">
        <f t="shared" si="96"/>
        <v>0.16666666667677216</v>
      </c>
      <c r="G347" s="121">
        <f t="shared" si="96"/>
        <v>0.33333333333333337</v>
      </c>
      <c r="H347" s="456">
        <f t="shared" si="96"/>
        <v>0.1428571428478623</v>
      </c>
      <c r="I347" s="121">
        <f t="shared" si="96"/>
        <v>0.5</v>
      </c>
      <c r="J347" s="121">
        <f t="shared" si="96"/>
        <v>0.16666666666161389</v>
      </c>
      <c r="K347" s="121">
        <f t="shared" si="96"/>
        <v>0.14285714286085507</v>
      </c>
      <c r="L347" s="121">
        <f t="shared" si="96"/>
        <v>0.2</v>
      </c>
      <c r="M347" s="121">
        <f t="shared" si="96"/>
        <v>0.19999999999818102</v>
      </c>
      <c r="N347" s="456">
        <f t="shared" si="96"/>
        <v>0.14285714286085507</v>
      </c>
      <c r="O347" s="121">
        <f t="shared" si="96"/>
        <v>0.14285714285435869</v>
      </c>
      <c r="P347" s="121">
        <f t="shared" si="96"/>
        <v>0.1333333333349502</v>
      </c>
      <c r="Q347" s="121">
        <f t="shared" si="96"/>
        <v>0.35714285714564126</v>
      </c>
      <c r="R347" s="121">
        <f t="shared" si="96"/>
        <v>0.4545454545364348</v>
      </c>
      <c r="S347" s="121">
        <f t="shared" si="96"/>
        <v>8.3333333335859711E-2</v>
      </c>
      <c r="T347" s="121">
        <f t="shared" si="96"/>
        <v>0.1</v>
      </c>
      <c r="U347" s="121">
        <f t="shared" si="96"/>
        <v>0.19999999999818102</v>
      </c>
      <c r="V347" s="456">
        <f t="shared" si="96"/>
        <v>0.20000000000727597</v>
      </c>
      <c r="W347" s="121">
        <f t="shared" si="96"/>
        <v>0.16666666666666669</v>
      </c>
      <c r="X347" s="121">
        <f t="shared" si="96"/>
        <v>0.39999999999636204</v>
      </c>
      <c r="Y347" s="121">
        <f t="shared" si="96"/>
        <v>0</v>
      </c>
      <c r="Z347" s="121">
        <f t="shared" si="96"/>
        <v>0.12500000000568434</v>
      </c>
      <c r="AA347" s="121">
        <f t="shared" si="96"/>
        <v>0</v>
      </c>
      <c r="AB347" s="121">
        <f t="shared" si="96"/>
        <v>0.20000000000727597</v>
      </c>
      <c r="AC347" s="128">
        <f t="shared" si="96"/>
        <v>0.1960784313722867</v>
      </c>
      <c r="AD347" s="130"/>
      <c r="AE347" s="130"/>
    </row>
    <row r="348" spans="1:31" s="4" customFormat="1" ht="11.25">
      <c r="A348" s="2241" t="s">
        <v>108</v>
      </c>
      <c r="B348" s="2244" t="s">
        <v>31</v>
      </c>
      <c r="C348" s="10" t="s">
        <v>477</v>
      </c>
      <c r="D348" s="10"/>
      <c r="E348" s="603"/>
      <c r="F348" s="603"/>
      <c r="G348" s="603"/>
      <c r="H348" s="455"/>
      <c r="I348" s="603"/>
      <c r="J348" s="603"/>
      <c r="K348" s="603"/>
      <c r="L348" s="603"/>
      <c r="M348" s="603"/>
      <c r="N348" s="455"/>
      <c r="O348" s="603"/>
      <c r="P348" s="603"/>
      <c r="Q348" s="603"/>
      <c r="R348" s="603"/>
      <c r="S348" s="603"/>
      <c r="T348" s="603"/>
      <c r="U348" s="603"/>
      <c r="V348" s="455"/>
      <c r="W348" s="603"/>
      <c r="X348" s="603"/>
      <c r="Y348" s="603"/>
      <c r="Z348" s="603"/>
      <c r="AA348" s="603"/>
      <c r="AB348" s="603"/>
      <c r="AC348" s="132">
        <f>SUM(E348:AB348)</f>
        <v>0</v>
      </c>
    </row>
    <row r="349" spans="1:31" s="4" customFormat="1" ht="11.25">
      <c r="A349" s="2361"/>
      <c r="B349" s="2235"/>
      <c r="C349" s="11" t="s">
        <v>478</v>
      </c>
      <c r="D349" s="11"/>
      <c r="E349" s="98"/>
      <c r="F349" s="98"/>
      <c r="G349" s="98"/>
      <c r="H349" s="457"/>
      <c r="I349" s="98"/>
      <c r="J349" s="98"/>
      <c r="K349" s="98"/>
      <c r="L349" s="98"/>
      <c r="M349" s="98"/>
      <c r="N349" s="457"/>
      <c r="O349" s="98"/>
      <c r="P349" s="98"/>
      <c r="Q349" s="98"/>
      <c r="R349" s="98"/>
      <c r="S349" s="98"/>
      <c r="T349" s="98"/>
      <c r="U349" s="98"/>
      <c r="V349" s="457"/>
      <c r="W349" s="98"/>
      <c r="X349" s="98"/>
      <c r="Y349" s="98"/>
      <c r="Z349" s="98"/>
      <c r="AA349" s="98"/>
      <c r="AB349" s="98"/>
      <c r="AC349" s="135">
        <f>SUM(E349:AB349)</f>
        <v>0</v>
      </c>
    </row>
    <row r="350" spans="1:31" s="4" customFormat="1" ht="11.25">
      <c r="A350" s="2361"/>
      <c r="B350" s="2235"/>
      <c r="C350" s="11" t="s">
        <v>8</v>
      </c>
      <c r="D350" s="11"/>
      <c r="E350" s="98"/>
      <c r="F350" s="98"/>
      <c r="G350" s="98"/>
      <c r="H350" s="581"/>
      <c r="I350" s="98"/>
      <c r="J350" s="98"/>
      <c r="K350" s="98"/>
      <c r="L350" s="98"/>
      <c r="M350" s="98"/>
      <c r="N350" s="581"/>
      <c r="O350" s="98"/>
      <c r="P350" s="98"/>
      <c r="Q350" s="98"/>
      <c r="R350" s="98"/>
      <c r="S350" s="98"/>
      <c r="T350" s="98"/>
      <c r="U350" s="98"/>
      <c r="V350" s="581"/>
      <c r="W350" s="98"/>
      <c r="X350" s="98"/>
      <c r="Y350" s="98"/>
      <c r="Z350" s="98"/>
      <c r="AA350" s="98"/>
      <c r="AB350" s="98"/>
      <c r="AC350" s="129"/>
    </row>
    <row r="351" spans="1:31" s="4" customFormat="1" ht="12" thickBot="1">
      <c r="A351" s="2363"/>
      <c r="B351" s="2245"/>
      <c r="C351" s="48" t="s">
        <v>16</v>
      </c>
      <c r="D351" s="48"/>
      <c r="E351" s="107"/>
      <c r="F351" s="107"/>
      <c r="G351" s="107"/>
      <c r="H351" s="456"/>
      <c r="I351" s="107"/>
      <c r="J351" s="107"/>
      <c r="K351" s="107"/>
      <c r="L351" s="107"/>
      <c r="M351" s="107"/>
      <c r="N351" s="456"/>
      <c r="O351" s="107"/>
      <c r="P351" s="107"/>
      <c r="Q351" s="107"/>
      <c r="R351" s="107"/>
      <c r="S351" s="107"/>
      <c r="T351" s="107"/>
      <c r="U351" s="107"/>
      <c r="V351" s="456"/>
      <c r="W351" s="107"/>
      <c r="X351" s="107"/>
      <c r="Y351" s="107"/>
      <c r="Z351" s="107"/>
      <c r="AA351" s="107"/>
      <c r="AB351" s="107"/>
      <c r="AC351" s="134"/>
    </row>
    <row r="352" spans="1:31" s="4" customFormat="1" ht="11.25">
      <c r="A352" s="2366" t="s">
        <v>110</v>
      </c>
      <c r="B352" s="2244" t="s">
        <v>621</v>
      </c>
      <c r="C352" s="10" t="s">
        <v>477</v>
      </c>
      <c r="D352" s="867" t="s">
        <v>499</v>
      </c>
      <c r="E352" s="126">
        <v>0.33600000000024011</v>
      </c>
      <c r="F352" s="126">
        <v>0.33599999999969438</v>
      </c>
      <c r="G352" s="126">
        <v>0.33600000000024011</v>
      </c>
      <c r="H352" s="455">
        <v>0.33600000000024011</v>
      </c>
      <c r="I352" s="126">
        <v>0.28799999999973808</v>
      </c>
      <c r="J352" s="126">
        <v>0.3120000000002619</v>
      </c>
      <c r="K352" s="126">
        <v>0.33599999999969438</v>
      </c>
      <c r="L352" s="126">
        <v>0.3120000000002619</v>
      </c>
      <c r="M352" s="126">
        <v>0.38399999999965073</v>
      </c>
      <c r="N352" s="455">
        <v>0.33600000000024011</v>
      </c>
      <c r="O352" s="126">
        <v>0.31199999999971623</v>
      </c>
      <c r="P352" s="126">
        <v>0.38400000000019646</v>
      </c>
      <c r="Q352" s="126">
        <v>0.33600000000024011</v>
      </c>
      <c r="R352" s="126">
        <v>0.31199999999971623</v>
      </c>
      <c r="S352" s="126">
        <v>0.36000000000021826</v>
      </c>
      <c r="T352" s="126">
        <v>0.35999999999967258</v>
      </c>
      <c r="U352" s="126">
        <v>0.38400000000019646</v>
      </c>
      <c r="V352" s="455">
        <v>0.23999999999978172</v>
      </c>
      <c r="W352" s="126">
        <v>0.16800000000039289</v>
      </c>
      <c r="X352" s="126">
        <v>0.23999999999978172</v>
      </c>
      <c r="Y352" s="126">
        <v>0.21599999999980354</v>
      </c>
      <c r="Z352" s="126">
        <v>0.19200000000037107</v>
      </c>
      <c r="AA352" s="126">
        <v>0.19199999999982537</v>
      </c>
      <c r="AB352" s="126">
        <v>0.19199999999982537</v>
      </c>
      <c r="AC352" s="370">
        <f>SUM(E352:AB352)</f>
        <v>7.1999999999999993</v>
      </c>
      <c r="AD352" s="5"/>
    </row>
    <row r="353" spans="1:31" s="4" customFormat="1" ht="11.25">
      <c r="A353" s="2367"/>
      <c r="B353" s="2235"/>
      <c r="C353" s="11" t="s">
        <v>478</v>
      </c>
      <c r="D353" s="866" t="s">
        <v>499</v>
      </c>
      <c r="E353" s="538">
        <v>0</v>
      </c>
      <c r="F353" s="538">
        <v>0</v>
      </c>
      <c r="G353" s="538">
        <v>0</v>
      </c>
      <c r="H353" s="538">
        <v>0</v>
      </c>
      <c r="I353" s="538">
        <v>0</v>
      </c>
      <c r="J353" s="538">
        <v>0</v>
      </c>
      <c r="K353" s="538">
        <v>0</v>
      </c>
      <c r="L353" s="538">
        <v>0</v>
      </c>
      <c r="M353" s="538">
        <v>0</v>
      </c>
      <c r="N353" s="538">
        <v>0</v>
      </c>
      <c r="O353" s="538">
        <v>0</v>
      </c>
      <c r="P353" s="538">
        <v>0</v>
      </c>
      <c r="Q353" s="538">
        <v>0</v>
      </c>
      <c r="R353" s="538">
        <v>0</v>
      </c>
      <c r="S353" s="538">
        <v>0</v>
      </c>
      <c r="T353" s="538">
        <v>0</v>
      </c>
      <c r="U353" s="538">
        <v>0</v>
      </c>
      <c r="V353" s="538">
        <v>0</v>
      </c>
      <c r="W353" s="538">
        <v>0</v>
      </c>
      <c r="X353" s="538">
        <v>0</v>
      </c>
      <c r="Y353" s="538">
        <v>0</v>
      </c>
      <c r="Z353" s="538">
        <v>0</v>
      </c>
      <c r="AA353" s="538">
        <v>0</v>
      </c>
      <c r="AB353" s="538">
        <v>0</v>
      </c>
      <c r="AC353" s="370">
        <f>SUM(E353:AB353)</f>
        <v>0</v>
      </c>
      <c r="AD353" s="848" t="s">
        <v>458</v>
      </c>
    </row>
    <row r="354" spans="1:31" s="4" customFormat="1" ht="11.25">
      <c r="A354" s="2367"/>
      <c r="B354" s="2235"/>
      <c r="C354" s="11" t="s">
        <v>8</v>
      </c>
      <c r="D354" s="11" t="s">
        <v>498</v>
      </c>
      <c r="E354" s="124">
        <f>SQRT(E352*E352+E353*E353)*1000/(1.732*E342)</f>
        <v>30.030244569184422</v>
      </c>
      <c r="F354" s="124">
        <f t="shared" ref="F354:AB354" si="97">SQRT(F352*F352+F353*F353)*1000/(1.732*F342)</f>
        <v>29.845443240335261</v>
      </c>
      <c r="G354" s="124">
        <f t="shared" si="97"/>
        <v>29.983831121074559</v>
      </c>
      <c r="H354" s="581">
        <f t="shared" si="97"/>
        <v>29.983831121074559</v>
      </c>
      <c r="I354" s="124">
        <f t="shared" si="97"/>
        <v>25.660764615233543</v>
      </c>
      <c r="J354" s="124">
        <f t="shared" si="97"/>
        <v>27.928461000994208</v>
      </c>
      <c r="K354" s="124">
        <f t="shared" si="97"/>
        <v>30.076804154864234</v>
      </c>
      <c r="L354" s="124">
        <f t="shared" si="97"/>
        <v>28.058966664914671</v>
      </c>
      <c r="M354" s="124">
        <f t="shared" si="97"/>
        <v>34.587989423699405</v>
      </c>
      <c r="N354" s="581">
        <f t="shared" si="97"/>
        <v>30.217348716058183</v>
      </c>
      <c r="O354" s="124">
        <f t="shared" si="97"/>
        <v>28.058966664865601</v>
      </c>
      <c r="P354" s="124">
        <f t="shared" si="97"/>
        <v>34.373490462750837</v>
      </c>
      <c r="Q354" s="124">
        <f t="shared" si="97"/>
        <v>30.076804154913088</v>
      </c>
      <c r="R354" s="124">
        <f t="shared" si="97"/>
        <v>27.842128898095446</v>
      </c>
      <c r="S354" s="124">
        <f t="shared" si="97"/>
        <v>32.275185116258726</v>
      </c>
      <c r="T354" s="124">
        <f t="shared" si="97"/>
        <v>32.225147308783114</v>
      </c>
      <c r="U354" s="124">
        <f t="shared" si="97"/>
        <v>34.161635554313982</v>
      </c>
      <c r="V354" s="581">
        <f t="shared" si="97"/>
        <v>21.417022229304187</v>
      </c>
      <c r="W354" s="124">
        <f t="shared" si="97"/>
        <v>15.038402077480967</v>
      </c>
      <c r="X354" s="124">
        <f t="shared" si="97"/>
        <v>21.483431539188743</v>
      </c>
      <c r="Y354" s="124">
        <f t="shared" si="97"/>
        <v>19.275320006373768</v>
      </c>
      <c r="Z354" s="124">
        <f t="shared" si="97"/>
        <v>17.107176410204318</v>
      </c>
      <c r="AA354" s="124">
        <f t="shared" si="97"/>
        <v>17.107176410155695</v>
      </c>
      <c r="AB354" s="124">
        <f t="shared" si="97"/>
        <v>17.107176410155695</v>
      </c>
      <c r="AC354" s="129"/>
    </row>
    <row r="355" spans="1:31" s="4" customFormat="1" ht="12" thickBot="1">
      <c r="A355" s="2368"/>
      <c r="B355" s="2245"/>
      <c r="C355" s="48" t="s">
        <v>16</v>
      </c>
      <c r="D355" s="48"/>
      <c r="E355" s="121">
        <f t="shared" ref="E355:AC355" si="98">E353/E352</f>
        <v>0</v>
      </c>
      <c r="F355" s="121">
        <f t="shared" si="98"/>
        <v>0</v>
      </c>
      <c r="G355" s="121">
        <f t="shared" si="98"/>
        <v>0</v>
      </c>
      <c r="H355" s="456">
        <f t="shared" si="98"/>
        <v>0</v>
      </c>
      <c r="I355" s="121">
        <f t="shared" si="98"/>
        <v>0</v>
      </c>
      <c r="J355" s="121">
        <f t="shared" si="98"/>
        <v>0</v>
      </c>
      <c r="K355" s="121">
        <f t="shared" si="98"/>
        <v>0</v>
      </c>
      <c r="L355" s="121">
        <f t="shared" si="98"/>
        <v>0</v>
      </c>
      <c r="M355" s="121">
        <f t="shared" si="98"/>
        <v>0</v>
      </c>
      <c r="N355" s="456">
        <f t="shared" si="98"/>
        <v>0</v>
      </c>
      <c r="O355" s="121">
        <f t="shared" si="98"/>
        <v>0</v>
      </c>
      <c r="P355" s="121">
        <f t="shared" si="98"/>
        <v>0</v>
      </c>
      <c r="Q355" s="121">
        <f t="shared" si="98"/>
        <v>0</v>
      </c>
      <c r="R355" s="121">
        <f t="shared" si="98"/>
        <v>0</v>
      </c>
      <c r="S355" s="121">
        <f t="shared" si="98"/>
        <v>0</v>
      </c>
      <c r="T355" s="121">
        <f t="shared" si="98"/>
        <v>0</v>
      </c>
      <c r="U355" s="121">
        <f t="shared" si="98"/>
        <v>0</v>
      </c>
      <c r="V355" s="456">
        <f t="shared" si="98"/>
        <v>0</v>
      </c>
      <c r="W355" s="121">
        <f t="shared" si="98"/>
        <v>0</v>
      </c>
      <c r="X355" s="121">
        <f t="shared" si="98"/>
        <v>0</v>
      </c>
      <c r="Y355" s="121">
        <f t="shared" si="98"/>
        <v>0</v>
      </c>
      <c r="Z355" s="121">
        <f t="shared" si="98"/>
        <v>0</v>
      </c>
      <c r="AA355" s="121">
        <f t="shared" si="98"/>
        <v>0</v>
      </c>
      <c r="AB355" s="121">
        <f t="shared" si="98"/>
        <v>0</v>
      </c>
      <c r="AC355" s="128">
        <f t="shared" si="98"/>
        <v>0</v>
      </c>
      <c r="AD355" s="130"/>
      <c r="AE355" s="130"/>
    </row>
    <row r="356" spans="1:31" s="4" customFormat="1" ht="11.25">
      <c r="A356" s="2366" t="s">
        <v>111</v>
      </c>
      <c r="B356" s="2244" t="s">
        <v>232</v>
      </c>
      <c r="C356" s="10" t="s">
        <v>477</v>
      </c>
      <c r="D356" s="867" t="s">
        <v>499</v>
      </c>
      <c r="E356" s="125">
        <v>0.14399999999877763</v>
      </c>
      <c r="F356" s="125">
        <v>0.14399999999877763</v>
      </c>
      <c r="G356" s="125">
        <v>0.1440000000031432</v>
      </c>
      <c r="H356" s="455">
        <v>9.5999999997729901E-2</v>
      </c>
      <c r="I356" s="125">
        <v>0.14399999999877763</v>
      </c>
      <c r="J356" s="125">
        <v>0.1440000000031432</v>
      </c>
      <c r="K356" s="125">
        <v>0.19199999999982537</v>
      </c>
      <c r="L356" s="125">
        <v>0.19199999999982537</v>
      </c>
      <c r="M356" s="125">
        <v>0.28799999999755527</v>
      </c>
      <c r="N356" s="455">
        <v>0.2400000000008731</v>
      </c>
      <c r="O356" s="125">
        <v>0.2400000000008731</v>
      </c>
      <c r="P356" s="125">
        <v>0.28800000000192083</v>
      </c>
      <c r="Q356" s="125">
        <v>0.19199999999982537</v>
      </c>
      <c r="R356" s="125">
        <v>0.19199999999982537</v>
      </c>
      <c r="S356" s="125">
        <v>0.19199999999982537</v>
      </c>
      <c r="T356" s="125">
        <v>0.19199999999982537</v>
      </c>
      <c r="U356" s="125">
        <v>0.19199999999982537</v>
      </c>
      <c r="V356" s="455">
        <v>0.19199999999982537</v>
      </c>
      <c r="W356" s="125">
        <v>0.19199999999982537</v>
      </c>
      <c r="X356" s="125">
        <v>0.14399999999877763</v>
      </c>
      <c r="Y356" s="125">
        <v>0.14399999999877763</v>
      </c>
      <c r="Z356" s="125">
        <v>9.6000000002095479E-2</v>
      </c>
      <c r="AA356" s="125">
        <v>0.14399999999877763</v>
      </c>
      <c r="AB356" s="125">
        <v>0.14399999999877763</v>
      </c>
      <c r="AC356" s="132">
        <f>SUM(E356:AB356)</f>
        <v>4.2719999999972051</v>
      </c>
      <c r="AD356" s="5"/>
    </row>
    <row r="357" spans="1:31" s="4" customFormat="1" ht="11.25">
      <c r="A357" s="2367"/>
      <c r="B357" s="2235"/>
      <c r="C357" s="11" t="s">
        <v>478</v>
      </c>
      <c r="D357" s="866" t="s">
        <v>499</v>
      </c>
      <c r="E357" s="126">
        <v>0.14399999999986904</v>
      </c>
      <c r="F357" s="126">
        <v>0.14399999999986904</v>
      </c>
      <c r="G357" s="126">
        <v>0.19199999999982537</v>
      </c>
      <c r="H357" s="457">
        <v>9.5999999999912683E-2</v>
      </c>
      <c r="I357" s="126">
        <v>0.14399999999986904</v>
      </c>
      <c r="J357" s="126">
        <v>9.5999999999912683E-2</v>
      </c>
      <c r="K357" s="126">
        <v>0.14399999999986904</v>
      </c>
      <c r="L357" s="126">
        <v>0.14400000000096042</v>
      </c>
      <c r="M357" s="126">
        <v>0.14399999999986904</v>
      </c>
      <c r="N357" s="457">
        <v>0.19199999999982537</v>
      </c>
      <c r="O357" s="126">
        <v>0.14399999999986904</v>
      </c>
      <c r="P357" s="126">
        <v>0.14399999999986904</v>
      </c>
      <c r="Q357" s="126">
        <v>0.19199999999982537</v>
      </c>
      <c r="R357" s="126">
        <v>0.14399999999986904</v>
      </c>
      <c r="S357" s="126">
        <v>0.14399999999986904</v>
      </c>
      <c r="T357" s="126">
        <v>0.19200000000091677</v>
      </c>
      <c r="U357" s="126">
        <v>0.14399999999986904</v>
      </c>
      <c r="V357" s="457">
        <v>0.14399999999986904</v>
      </c>
      <c r="W357" s="126">
        <v>0.19199999999982537</v>
      </c>
      <c r="X357" s="126">
        <v>0.14399999999986904</v>
      </c>
      <c r="Y357" s="126">
        <v>0.14399999999986904</v>
      </c>
      <c r="Z357" s="126">
        <v>9.5999999999912683E-2</v>
      </c>
      <c r="AA357" s="126">
        <v>4.7999999999956341E-2</v>
      </c>
      <c r="AB357" s="126">
        <v>4.7999999999956341E-2</v>
      </c>
      <c r="AC357" s="135">
        <f>SUM(E357:AB357)</f>
        <v>3.3599999999991277</v>
      </c>
      <c r="AD357" s="5"/>
    </row>
    <row r="358" spans="1:31" s="4" customFormat="1" ht="11.25">
      <c r="A358" s="2367"/>
      <c r="B358" s="2235"/>
      <c r="C358" s="11" t="s">
        <v>8</v>
      </c>
      <c r="D358" s="11" t="s">
        <v>498</v>
      </c>
      <c r="E358" s="124">
        <f>SQRT(E356*E356+E357*E357)*1000/(1.732*E342)</f>
        <v>18.201076778953578</v>
      </c>
      <c r="F358" s="124">
        <f t="shared" ref="F358:AB358" si="99">SQRT(F356*F356+F357*F357)*1000/(1.732*F342)</f>
        <v>18.089070259439399</v>
      </c>
      <c r="G358" s="124">
        <f t="shared" si="99"/>
        <v>21.417022229479496</v>
      </c>
      <c r="H358" s="581">
        <f t="shared" si="99"/>
        <v>12.115297320793481</v>
      </c>
      <c r="I358" s="124">
        <f t="shared" si="99"/>
        <v>18.144900669794687</v>
      </c>
      <c r="J358" s="124">
        <f t="shared" si="99"/>
        <v>15.491922797736914</v>
      </c>
      <c r="K358" s="124">
        <f t="shared" si="99"/>
        <v>21.483431539188743</v>
      </c>
      <c r="L358" s="124">
        <f t="shared" si="99"/>
        <v>21.583820511493965</v>
      </c>
      <c r="M358" s="124">
        <f t="shared" si="99"/>
        <v>29.002910833487508</v>
      </c>
      <c r="N358" s="581">
        <f t="shared" si="99"/>
        <v>27.640776850710683</v>
      </c>
      <c r="O358" s="124">
        <f t="shared" si="99"/>
        <v>25.170843821914811</v>
      </c>
      <c r="P358" s="124">
        <f t="shared" si="99"/>
        <v>28.823047987128142</v>
      </c>
      <c r="Q358" s="124">
        <f t="shared" si="99"/>
        <v>24.305728199227694</v>
      </c>
      <c r="R358" s="124">
        <f t="shared" si="99"/>
        <v>21.417022229304187</v>
      </c>
      <c r="S358" s="124">
        <f t="shared" si="99"/>
        <v>21.5167900774732</v>
      </c>
      <c r="T358" s="124">
        <f t="shared" si="99"/>
        <v>24.305728199296777</v>
      </c>
      <c r="U358" s="124">
        <f t="shared" si="99"/>
        <v>21.351022221415896</v>
      </c>
      <c r="V358" s="581">
        <f t="shared" si="99"/>
        <v>21.417022229304187</v>
      </c>
      <c r="W358" s="124">
        <f t="shared" si="99"/>
        <v>24.305728199227694</v>
      </c>
      <c r="X358" s="124">
        <f t="shared" si="99"/>
        <v>18.22929614935169</v>
      </c>
      <c r="Y358" s="124">
        <f t="shared" si="99"/>
        <v>18.17294598132796</v>
      </c>
      <c r="Z358" s="124">
        <f t="shared" si="99"/>
        <v>12.096600446713154</v>
      </c>
      <c r="AA358" s="124">
        <f t="shared" si="99"/>
        <v>13.524410447506462</v>
      </c>
      <c r="AB358" s="124">
        <f t="shared" si="99"/>
        <v>13.524410447506462</v>
      </c>
      <c r="AC358" s="129"/>
    </row>
    <row r="359" spans="1:31" s="4" customFormat="1" ht="12" thickBot="1">
      <c r="A359" s="2368"/>
      <c r="B359" s="2245"/>
      <c r="C359" s="48" t="s">
        <v>16</v>
      </c>
      <c r="D359" s="48"/>
      <c r="E359" s="137">
        <f t="shared" ref="E359:AC359" si="100">E357/E356</f>
        <v>1.0000000000075793</v>
      </c>
      <c r="F359" s="137">
        <f t="shared" si="100"/>
        <v>1.0000000000075793</v>
      </c>
      <c r="G359" s="137">
        <f t="shared" si="100"/>
        <v>1.3333333333030168</v>
      </c>
      <c r="H359" s="456">
        <f t="shared" si="100"/>
        <v>1.0000000000227374</v>
      </c>
      <c r="I359" s="137">
        <f t="shared" si="100"/>
        <v>1.0000000000075793</v>
      </c>
      <c r="J359" s="137">
        <f t="shared" si="100"/>
        <v>0.66666666665150842</v>
      </c>
      <c r="K359" s="137">
        <f t="shared" si="100"/>
        <v>0.75000000000000011</v>
      </c>
      <c r="L359" s="137">
        <f t="shared" si="100"/>
        <v>0.75000000000568434</v>
      </c>
      <c r="M359" s="137">
        <f t="shared" si="100"/>
        <v>0.50000000000378964</v>
      </c>
      <c r="N359" s="456">
        <f t="shared" si="100"/>
        <v>0.79999999999636207</v>
      </c>
      <c r="O359" s="137">
        <f t="shared" si="100"/>
        <v>0.5999999999972716</v>
      </c>
      <c r="P359" s="137">
        <f t="shared" si="100"/>
        <v>0.49999999999621048</v>
      </c>
      <c r="Q359" s="137">
        <f t="shared" si="100"/>
        <v>1</v>
      </c>
      <c r="R359" s="137">
        <f t="shared" si="100"/>
        <v>0.75000000000000011</v>
      </c>
      <c r="S359" s="137">
        <f t="shared" si="100"/>
        <v>0.75000000000000011</v>
      </c>
      <c r="T359" s="137">
        <f t="shared" si="100"/>
        <v>1.0000000000056843</v>
      </c>
      <c r="U359" s="137">
        <f t="shared" si="100"/>
        <v>0.75000000000000011</v>
      </c>
      <c r="V359" s="456">
        <f t="shared" si="100"/>
        <v>0.75000000000000011</v>
      </c>
      <c r="W359" s="137">
        <f t="shared" si="100"/>
        <v>1</v>
      </c>
      <c r="X359" s="137">
        <f t="shared" si="100"/>
        <v>1.0000000000075793</v>
      </c>
      <c r="Y359" s="137">
        <f t="shared" si="100"/>
        <v>1.0000000000075793</v>
      </c>
      <c r="Z359" s="137">
        <f t="shared" si="100"/>
        <v>0.99999999997726252</v>
      </c>
      <c r="AA359" s="137">
        <f t="shared" si="100"/>
        <v>0.33333333333585968</v>
      </c>
      <c r="AB359" s="137">
        <f t="shared" si="100"/>
        <v>0.33333333333585968</v>
      </c>
      <c r="AC359" s="133">
        <f t="shared" si="100"/>
        <v>0.78651685393289461</v>
      </c>
      <c r="AD359" s="130"/>
      <c r="AE359" s="130"/>
    </row>
    <row r="360" spans="1:31" s="4" customFormat="1" ht="12">
      <c r="A360" s="2241" t="s">
        <v>112</v>
      </c>
      <c r="B360" s="2244" t="s">
        <v>230</v>
      </c>
      <c r="C360" s="10" t="s">
        <v>477</v>
      </c>
      <c r="D360" s="867" t="s">
        <v>473</v>
      </c>
      <c r="E360" s="813">
        <v>0.78120000000000001</v>
      </c>
      <c r="F360" s="813">
        <v>0.78455999999999992</v>
      </c>
      <c r="G360" s="813">
        <v>0.78720000000000001</v>
      </c>
      <c r="H360" s="814">
        <v>0.78648000000000007</v>
      </c>
      <c r="I360" s="813">
        <v>0.78600000000000003</v>
      </c>
      <c r="J360" s="813">
        <v>0.78288000000000002</v>
      </c>
      <c r="K360" s="813">
        <v>0.77760000000000007</v>
      </c>
      <c r="L360" s="813">
        <v>0.77136000000000005</v>
      </c>
      <c r="M360" s="813">
        <v>0.76536000000000004</v>
      </c>
      <c r="N360" s="814">
        <v>0.76151999999999997</v>
      </c>
      <c r="O360" s="813">
        <v>0.75696000000000008</v>
      </c>
      <c r="P360" s="813">
        <v>0.75360000000000005</v>
      </c>
      <c r="Q360" s="813">
        <v>0.75072000000000005</v>
      </c>
      <c r="R360" s="813">
        <v>0.75120000000000009</v>
      </c>
      <c r="S360" s="813">
        <v>0.75120000000000009</v>
      </c>
      <c r="T360" s="813">
        <v>0.75024000000000002</v>
      </c>
      <c r="U360" s="813">
        <v>0.74879999999999991</v>
      </c>
      <c r="V360" s="813">
        <v>0.74808000000000008</v>
      </c>
      <c r="W360" s="813">
        <v>0.74663999999999997</v>
      </c>
      <c r="X360" s="813">
        <v>0.74615999999999993</v>
      </c>
      <c r="Y360" s="813">
        <v>0.74879999999999991</v>
      </c>
      <c r="Z360" s="813">
        <v>0.75767999999999991</v>
      </c>
      <c r="AA360" s="813">
        <v>0.75912000000000002</v>
      </c>
      <c r="AB360" s="813">
        <v>0.75984000000000007</v>
      </c>
      <c r="AC360" s="428">
        <f>SUM(E360:AB360)</f>
        <v>18.313199999999998</v>
      </c>
    </row>
    <row r="361" spans="1:31" s="4" customFormat="1" thickBot="1">
      <c r="A361" s="2361"/>
      <c r="B361" s="2235"/>
      <c r="C361" s="11" t="s">
        <v>478</v>
      </c>
      <c r="D361" s="866" t="s">
        <v>473</v>
      </c>
      <c r="E361" s="815">
        <v>0.11952</v>
      </c>
      <c r="F361" s="815">
        <v>0.12456</v>
      </c>
      <c r="G361" s="815">
        <v>0.12143999999999999</v>
      </c>
      <c r="H361" s="816">
        <v>0.11376</v>
      </c>
      <c r="I361" s="815">
        <v>0.11256000000000001</v>
      </c>
      <c r="J361" s="815">
        <v>0.11015999999999999</v>
      </c>
      <c r="K361" s="815">
        <v>0.10728</v>
      </c>
      <c r="L361" s="815">
        <v>0.10176</v>
      </c>
      <c r="M361" s="815">
        <v>9.1680000000000011E-2</v>
      </c>
      <c r="N361" s="816">
        <v>8.8800000000000004E-2</v>
      </c>
      <c r="O361" s="815">
        <v>9.1920000000000002E-2</v>
      </c>
      <c r="P361" s="815">
        <v>9.5760000000000012E-2</v>
      </c>
      <c r="Q361" s="815">
        <v>0.10872</v>
      </c>
      <c r="R361" s="815">
        <v>0.10031999999999999</v>
      </c>
      <c r="S361" s="815">
        <v>9.5280000000000004E-2</v>
      </c>
      <c r="T361" s="815">
        <v>9.4799999999999995E-2</v>
      </c>
      <c r="U361" s="815">
        <v>0.10488</v>
      </c>
      <c r="V361" s="815">
        <v>0.1164</v>
      </c>
      <c r="W361" s="815">
        <v>0.10488</v>
      </c>
      <c r="X361" s="815">
        <v>0.10488</v>
      </c>
      <c r="Y361" s="815">
        <v>0.11087999999999999</v>
      </c>
      <c r="Z361" s="815">
        <v>0.1188</v>
      </c>
      <c r="AA361" s="815">
        <v>0.12048</v>
      </c>
      <c r="AB361" s="815">
        <v>0.12192</v>
      </c>
      <c r="AC361" s="135">
        <f>SUM(E361:AB361)</f>
        <v>2.5814399999999997</v>
      </c>
    </row>
    <row r="362" spans="1:31" s="4" customFormat="1" ht="12">
      <c r="A362" s="2361"/>
      <c r="B362" s="2235"/>
      <c r="C362" s="11" t="s">
        <v>8</v>
      </c>
      <c r="D362" s="866" t="s">
        <v>459</v>
      </c>
      <c r="E362" s="1061">
        <v>68</v>
      </c>
      <c r="F362" s="1059">
        <v>68</v>
      </c>
      <c r="G362" s="1059">
        <v>69</v>
      </c>
      <c r="H362" s="1059">
        <v>69</v>
      </c>
      <c r="I362" s="1059">
        <v>69</v>
      </c>
      <c r="J362" s="1059">
        <v>68</v>
      </c>
      <c r="K362" s="1059">
        <v>68</v>
      </c>
      <c r="L362" s="1059">
        <v>67</v>
      </c>
      <c r="M362" s="1059">
        <v>67</v>
      </c>
      <c r="N362" s="1059">
        <v>67</v>
      </c>
      <c r="O362" s="1059">
        <v>66</v>
      </c>
      <c r="P362" s="1059">
        <v>66</v>
      </c>
      <c r="Q362" s="1059">
        <v>66</v>
      </c>
      <c r="R362" s="1059">
        <v>66</v>
      </c>
      <c r="S362" s="1059">
        <v>66</v>
      </c>
      <c r="T362" s="1059">
        <v>66</v>
      </c>
      <c r="U362" s="1059">
        <v>65</v>
      </c>
      <c r="V362" s="1059">
        <v>66</v>
      </c>
      <c r="W362" s="1059">
        <v>66</v>
      </c>
      <c r="X362" s="1059">
        <v>65</v>
      </c>
      <c r="Y362" s="1059">
        <v>66</v>
      </c>
      <c r="Z362" s="1059">
        <v>66</v>
      </c>
      <c r="AA362" s="1059">
        <v>66</v>
      </c>
      <c r="AB362" s="1060">
        <v>67</v>
      </c>
      <c r="AC362" s="129"/>
    </row>
    <row r="363" spans="1:31" s="4" customFormat="1" ht="12" thickBot="1">
      <c r="A363" s="2363"/>
      <c r="B363" s="2245"/>
      <c r="C363" s="48" t="s">
        <v>16</v>
      </c>
      <c r="D363" s="48"/>
      <c r="E363" s="121">
        <f t="shared" ref="E363:AC363" si="101">E361/E360</f>
        <v>0.15299539170506912</v>
      </c>
      <c r="F363" s="121">
        <f t="shared" si="101"/>
        <v>0.15876414805750996</v>
      </c>
      <c r="G363" s="121">
        <f t="shared" si="101"/>
        <v>0.15426829268292683</v>
      </c>
      <c r="H363" s="456">
        <f t="shared" si="101"/>
        <v>0.14464449191333537</v>
      </c>
      <c r="I363" s="121">
        <f t="shared" si="101"/>
        <v>0.143206106870229</v>
      </c>
      <c r="J363" s="121">
        <f t="shared" si="101"/>
        <v>0.14071122011036172</v>
      </c>
      <c r="K363" s="121">
        <f t="shared" si="101"/>
        <v>0.13796296296296295</v>
      </c>
      <c r="L363" s="121">
        <f t="shared" si="101"/>
        <v>0.13192283758556317</v>
      </c>
      <c r="M363" s="121">
        <f t="shared" si="101"/>
        <v>0.11978676701160239</v>
      </c>
      <c r="N363" s="456">
        <f t="shared" si="101"/>
        <v>0.11660888748818155</v>
      </c>
      <c r="O363" s="121">
        <f t="shared" si="101"/>
        <v>0.12143310082435002</v>
      </c>
      <c r="P363" s="121">
        <f t="shared" si="101"/>
        <v>0.12707006369426752</v>
      </c>
      <c r="Q363" s="121">
        <f t="shared" si="101"/>
        <v>0.14482097186700765</v>
      </c>
      <c r="R363" s="121">
        <f t="shared" si="101"/>
        <v>0.13354632587859422</v>
      </c>
      <c r="S363" s="121">
        <f t="shared" si="101"/>
        <v>0.1268370607028754</v>
      </c>
      <c r="T363" s="121">
        <f t="shared" si="101"/>
        <v>0.12635956493921943</v>
      </c>
      <c r="U363" s="121">
        <f t="shared" si="101"/>
        <v>0.14006410256410259</v>
      </c>
      <c r="V363" s="456">
        <f t="shared" si="101"/>
        <v>0.1555983317292268</v>
      </c>
      <c r="W363" s="121">
        <f t="shared" si="101"/>
        <v>0.1404693024750884</v>
      </c>
      <c r="X363" s="121">
        <f t="shared" si="101"/>
        <v>0.14055966548729495</v>
      </c>
      <c r="Y363" s="121">
        <f t="shared" si="101"/>
        <v>0.14807692307692308</v>
      </c>
      <c r="Z363" s="121">
        <f t="shared" si="101"/>
        <v>0.15679442508710803</v>
      </c>
      <c r="AA363" s="121">
        <f t="shared" si="101"/>
        <v>0.1587100853619981</v>
      </c>
      <c r="AB363" s="121">
        <f t="shared" si="101"/>
        <v>0.16045483259633606</v>
      </c>
      <c r="AC363" s="128">
        <f t="shared" si="101"/>
        <v>0.14096061857021164</v>
      </c>
      <c r="AD363" s="130"/>
      <c r="AE363" s="130"/>
    </row>
    <row r="364" spans="1:31" s="4" customFormat="1" ht="11.25">
      <c r="A364" s="2241" t="s">
        <v>113</v>
      </c>
      <c r="B364" s="2244" t="s">
        <v>31</v>
      </c>
      <c r="C364" s="10" t="s">
        <v>477</v>
      </c>
      <c r="D364" s="10"/>
      <c r="E364" s="86"/>
      <c r="F364" s="86"/>
      <c r="G364" s="86"/>
      <c r="H364" s="455"/>
      <c r="I364" s="86"/>
      <c r="J364" s="86"/>
      <c r="K364" s="86"/>
      <c r="L364" s="86"/>
      <c r="M364" s="86"/>
      <c r="N364" s="455"/>
      <c r="O364" s="86"/>
      <c r="P364" s="86"/>
      <c r="Q364" s="86"/>
      <c r="R364" s="86"/>
      <c r="S364" s="86"/>
      <c r="T364" s="86"/>
      <c r="U364" s="86"/>
      <c r="V364" s="455"/>
      <c r="W364" s="86"/>
      <c r="X364" s="86"/>
      <c r="Y364" s="86"/>
      <c r="Z364" s="86"/>
      <c r="AA364" s="86"/>
      <c r="AB364" s="86"/>
      <c r="AC364" s="132">
        <f>SUM(E364:AB364)</f>
        <v>0</v>
      </c>
    </row>
    <row r="365" spans="1:31" s="4" customFormat="1" ht="11.25">
      <c r="A365" s="2361"/>
      <c r="B365" s="2235"/>
      <c r="C365" s="11" t="s">
        <v>478</v>
      </c>
      <c r="D365" s="11"/>
      <c r="E365" s="98"/>
      <c r="F365" s="98"/>
      <c r="G365" s="98"/>
      <c r="H365" s="457"/>
      <c r="I365" s="98"/>
      <c r="J365" s="98"/>
      <c r="K365" s="98"/>
      <c r="L365" s="98"/>
      <c r="M365" s="98"/>
      <c r="N365" s="457"/>
      <c r="O365" s="98"/>
      <c r="P365" s="98"/>
      <c r="Q365" s="98"/>
      <c r="R365" s="98"/>
      <c r="S365" s="98"/>
      <c r="T365" s="98"/>
      <c r="U365" s="98"/>
      <c r="V365" s="457"/>
      <c r="W365" s="98"/>
      <c r="X365" s="98"/>
      <c r="Y365" s="98"/>
      <c r="Z365" s="98"/>
      <c r="AA365" s="98"/>
      <c r="AB365" s="98"/>
      <c r="AC365" s="135">
        <f>SUM(E365:AB365)</f>
        <v>0</v>
      </c>
    </row>
    <row r="366" spans="1:31" s="4" customFormat="1" ht="11.25">
      <c r="A366" s="2361"/>
      <c r="B366" s="2235"/>
      <c r="C366" s="11" t="s">
        <v>8</v>
      </c>
      <c r="D366" s="11"/>
      <c r="E366" s="98"/>
      <c r="F366" s="98"/>
      <c r="G366" s="98"/>
      <c r="H366" s="581"/>
      <c r="I366" s="98"/>
      <c r="J366" s="98"/>
      <c r="K366" s="98"/>
      <c r="L366" s="98"/>
      <c r="M366" s="98"/>
      <c r="N366" s="581"/>
      <c r="O366" s="98"/>
      <c r="P366" s="98"/>
      <c r="Q366" s="98"/>
      <c r="R366" s="98"/>
      <c r="S366" s="98"/>
      <c r="T366" s="98"/>
      <c r="U366" s="98"/>
      <c r="V366" s="581"/>
      <c r="W366" s="98"/>
      <c r="X366" s="98"/>
      <c r="Y366" s="98"/>
      <c r="Z366" s="98"/>
      <c r="AA366" s="98"/>
      <c r="AB366" s="98"/>
      <c r="AC366" s="129"/>
    </row>
    <row r="367" spans="1:31" s="4" customFormat="1" ht="12" thickBot="1">
      <c r="A367" s="2363"/>
      <c r="B367" s="2245"/>
      <c r="C367" s="48" t="s">
        <v>16</v>
      </c>
      <c r="D367" s="48"/>
      <c r="E367" s="106"/>
      <c r="F367" s="106"/>
      <c r="G367" s="106"/>
      <c r="H367" s="456"/>
      <c r="I367" s="106"/>
      <c r="J367" s="106"/>
      <c r="K367" s="106"/>
      <c r="L367" s="106"/>
      <c r="M367" s="106"/>
      <c r="N367" s="456"/>
      <c r="O367" s="106"/>
      <c r="P367" s="106"/>
      <c r="Q367" s="106"/>
      <c r="R367" s="106"/>
      <c r="S367" s="106"/>
      <c r="T367" s="106"/>
      <c r="U367" s="106"/>
      <c r="V367" s="456"/>
      <c r="W367" s="106"/>
      <c r="X367" s="106"/>
      <c r="Y367" s="106"/>
      <c r="Z367" s="106"/>
      <c r="AA367" s="106"/>
      <c r="AB367" s="106"/>
      <c r="AC367" s="339"/>
    </row>
    <row r="368" spans="1:31" s="4" customFormat="1" ht="11.25">
      <c r="A368" s="2241" t="s">
        <v>109</v>
      </c>
      <c r="B368" s="2244" t="s">
        <v>31</v>
      </c>
      <c r="C368" s="10" t="s">
        <v>477</v>
      </c>
      <c r="D368" s="10"/>
      <c r="E368" s="86"/>
      <c r="F368" s="86"/>
      <c r="G368" s="86"/>
      <c r="H368" s="455"/>
      <c r="I368" s="86"/>
      <c r="J368" s="86"/>
      <c r="K368" s="86"/>
      <c r="L368" s="86"/>
      <c r="M368" s="86"/>
      <c r="N368" s="455"/>
      <c r="O368" s="86"/>
      <c r="P368" s="86"/>
      <c r="Q368" s="86"/>
      <c r="R368" s="86"/>
      <c r="S368" s="86"/>
      <c r="T368" s="86"/>
      <c r="U368" s="86"/>
      <c r="V368" s="455"/>
      <c r="W368" s="86"/>
      <c r="X368" s="86"/>
      <c r="Y368" s="86"/>
      <c r="Z368" s="86"/>
      <c r="AA368" s="86"/>
      <c r="AB368" s="86"/>
      <c r="AC368" s="132">
        <f>SUM(E368:AB368)</f>
        <v>0</v>
      </c>
    </row>
    <row r="369" spans="1:31" s="4" customFormat="1" ht="11.25">
      <c r="A369" s="2361"/>
      <c r="B369" s="2235"/>
      <c r="C369" s="11" t="s">
        <v>478</v>
      </c>
      <c r="D369" s="11"/>
      <c r="E369" s="98"/>
      <c r="F369" s="98"/>
      <c r="G369" s="98"/>
      <c r="H369" s="457"/>
      <c r="I369" s="98"/>
      <c r="J369" s="98"/>
      <c r="K369" s="98"/>
      <c r="L369" s="98"/>
      <c r="M369" s="98"/>
      <c r="N369" s="457"/>
      <c r="O369" s="98"/>
      <c r="P369" s="98"/>
      <c r="Q369" s="98"/>
      <c r="R369" s="98"/>
      <c r="S369" s="98"/>
      <c r="T369" s="98"/>
      <c r="U369" s="98"/>
      <c r="V369" s="457"/>
      <c r="W369" s="98"/>
      <c r="X369" s="98"/>
      <c r="Y369" s="98"/>
      <c r="Z369" s="98"/>
      <c r="AA369" s="98"/>
      <c r="AB369" s="98"/>
      <c r="AC369" s="135">
        <f>SUM(E369:AB369)</f>
        <v>0</v>
      </c>
    </row>
    <row r="370" spans="1:31" s="4" customFormat="1" ht="11.25">
      <c r="A370" s="2361"/>
      <c r="B370" s="2235"/>
      <c r="C370" s="11" t="s">
        <v>8</v>
      </c>
      <c r="D370" s="11"/>
      <c r="E370" s="98"/>
      <c r="F370" s="98"/>
      <c r="G370" s="98"/>
      <c r="H370" s="581"/>
      <c r="I370" s="98"/>
      <c r="J370" s="98"/>
      <c r="K370" s="98"/>
      <c r="L370" s="98"/>
      <c r="M370" s="98"/>
      <c r="N370" s="581"/>
      <c r="O370" s="98"/>
      <c r="P370" s="98"/>
      <c r="Q370" s="98"/>
      <c r="R370" s="98"/>
      <c r="S370" s="98"/>
      <c r="T370" s="98"/>
      <c r="U370" s="98"/>
      <c r="V370" s="581"/>
      <c r="W370" s="98"/>
      <c r="X370" s="98"/>
      <c r="Y370" s="98"/>
      <c r="Z370" s="98"/>
      <c r="AA370" s="98"/>
      <c r="AB370" s="98"/>
      <c r="AC370" s="129"/>
    </row>
    <row r="371" spans="1:31" s="4" customFormat="1" ht="12" thickBot="1">
      <c r="A371" s="2363"/>
      <c r="B371" s="2245"/>
      <c r="C371" s="48" t="s">
        <v>16</v>
      </c>
      <c r="D371" s="48"/>
      <c r="E371" s="106"/>
      <c r="F371" s="106"/>
      <c r="G371" s="106"/>
      <c r="H371" s="456"/>
      <c r="I371" s="106"/>
      <c r="J371" s="106"/>
      <c r="K371" s="106"/>
      <c r="L371" s="106"/>
      <c r="M371" s="106"/>
      <c r="N371" s="456"/>
      <c r="O371" s="106"/>
      <c r="P371" s="106"/>
      <c r="Q371" s="106"/>
      <c r="R371" s="106"/>
      <c r="S371" s="106"/>
      <c r="T371" s="106"/>
      <c r="U371" s="106"/>
      <c r="V371" s="456"/>
      <c r="W371" s="106"/>
      <c r="X371" s="106"/>
      <c r="Y371" s="106"/>
      <c r="Z371" s="106"/>
      <c r="AA371" s="106"/>
      <c r="AB371" s="106"/>
      <c r="AC371" s="339"/>
    </row>
    <row r="372" spans="1:31" s="4" customFormat="1" ht="11.25">
      <c r="A372" s="2241" t="s">
        <v>118</v>
      </c>
      <c r="B372" s="2244" t="s">
        <v>31</v>
      </c>
      <c r="C372" s="10" t="s">
        <v>477</v>
      </c>
      <c r="D372" s="10"/>
      <c r="E372" s="86"/>
      <c r="F372" s="86"/>
      <c r="G372" s="86"/>
      <c r="H372" s="455"/>
      <c r="I372" s="86"/>
      <c r="J372" s="86"/>
      <c r="K372" s="86"/>
      <c r="L372" s="86"/>
      <c r="M372" s="86"/>
      <c r="N372" s="455"/>
      <c r="O372" s="86"/>
      <c r="P372" s="86"/>
      <c r="Q372" s="86"/>
      <c r="R372" s="86"/>
      <c r="S372" s="86"/>
      <c r="T372" s="86"/>
      <c r="U372" s="86"/>
      <c r="V372" s="455"/>
      <c r="W372" s="86"/>
      <c r="X372" s="86"/>
      <c r="Y372" s="86"/>
      <c r="Z372" s="86"/>
      <c r="AA372" s="86"/>
      <c r="AB372" s="86"/>
      <c r="AC372" s="132">
        <f>SUM(E372:AB372)</f>
        <v>0</v>
      </c>
    </row>
    <row r="373" spans="1:31" s="4" customFormat="1" ht="11.25">
      <c r="A373" s="2361"/>
      <c r="B373" s="2235"/>
      <c r="C373" s="11" t="s">
        <v>478</v>
      </c>
      <c r="D373" s="11"/>
      <c r="E373" s="98"/>
      <c r="F373" s="98"/>
      <c r="G373" s="98"/>
      <c r="H373" s="457"/>
      <c r="I373" s="98"/>
      <c r="J373" s="98"/>
      <c r="K373" s="98"/>
      <c r="L373" s="98"/>
      <c r="M373" s="98"/>
      <c r="N373" s="457"/>
      <c r="O373" s="98"/>
      <c r="P373" s="98"/>
      <c r="Q373" s="98"/>
      <c r="R373" s="98"/>
      <c r="S373" s="98"/>
      <c r="T373" s="98"/>
      <c r="U373" s="98"/>
      <c r="V373" s="457"/>
      <c r="W373" s="98"/>
      <c r="X373" s="98"/>
      <c r="Y373" s="98"/>
      <c r="Z373" s="98"/>
      <c r="AA373" s="98"/>
      <c r="AB373" s="98"/>
      <c r="AC373" s="135">
        <f>SUM(E373:AB373)</f>
        <v>0</v>
      </c>
    </row>
    <row r="374" spans="1:31" s="4" customFormat="1" ht="11.25">
      <c r="A374" s="2361"/>
      <c r="B374" s="2235"/>
      <c r="C374" s="11" t="s">
        <v>8</v>
      </c>
      <c r="D374" s="11"/>
      <c r="E374" s="98"/>
      <c r="F374" s="98"/>
      <c r="G374" s="98"/>
      <c r="H374" s="581"/>
      <c r="I374" s="98"/>
      <c r="J374" s="98"/>
      <c r="K374" s="98"/>
      <c r="L374" s="98"/>
      <c r="M374" s="98"/>
      <c r="N374" s="581"/>
      <c r="O374" s="98"/>
      <c r="P374" s="98"/>
      <c r="Q374" s="98"/>
      <c r="R374" s="98"/>
      <c r="S374" s="98"/>
      <c r="T374" s="98"/>
      <c r="U374" s="98"/>
      <c r="V374" s="581"/>
      <c r="W374" s="98"/>
      <c r="X374" s="98"/>
      <c r="Y374" s="98"/>
      <c r="Z374" s="98"/>
      <c r="AA374" s="98"/>
      <c r="AB374" s="98"/>
      <c r="AC374" s="129"/>
    </row>
    <row r="375" spans="1:31" s="4" customFormat="1" ht="12" thickBot="1">
      <c r="A375" s="2363"/>
      <c r="B375" s="2245"/>
      <c r="C375" s="48" t="s">
        <v>16</v>
      </c>
      <c r="D375" s="48"/>
      <c r="E375" s="106"/>
      <c r="F375" s="106"/>
      <c r="G375" s="106"/>
      <c r="H375" s="456"/>
      <c r="I375" s="106"/>
      <c r="J375" s="106"/>
      <c r="K375" s="106"/>
      <c r="L375" s="106"/>
      <c r="M375" s="106"/>
      <c r="N375" s="456"/>
      <c r="O375" s="106"/>
      <c r="P375" s="106"/>
      <c r="Q375" s="106"/>
      <c r="R375" s="106"/>
      <c r="S375" s="106"/>
      <c r="T375" s="106"/>
      <c r="U375" s="106"/>
      <c r="V375" s="456"/>
      <c r="W375" s="106"/>
      <c r="X375" s="106"/>
      <c r="Y375" s="106"/>
      <c r="Z375" s="106"/>
      <c r="AA375" s="106"/>
      <c r="AB375" s="106"/>
      <c r="AC375" s="339"/>
    </row>
    <row r="376" spans="1:31" s="4" customFormat="1" ht="11.25">
      <c r="A376" s="2241" t="s">
        <v>119</v>
      </c>
      <c r="B376" s="2244" t="s">
        <v>31</v>
      </c>
      <c r="C376" s="10" t="s">
        <v>477</v>
      </c>
      <c r="D376" s="10"/>
      <c r="E376" s="86"/>
      <c r="F376" s="86"/>
      <c r="G376" s="86"/>
      <c r="H376" s="433"/>
      <c r="I376" s="86"/>
      <c r="J376" s="86"/>
      <c r="K376" s="86"/>
      <c r="L376" s="86"/>
      <c r="M376" s="86"/>
      <c r="N376" s="433"/>
      <c r="O376" s="86"/>
      <c r="P376" s="86"/>
      <c r="Q376" s="86"/>
      <c r="R376" s="86"/>
      <c r="S376" s="86"/>
      <c r="T376" s="86"/>
      <c r="U376" s="86"/>
      <c r="V376" s="433"/>
      <c r="W376" s="86"/>
      <c r="X376" s="86"/>
      <c r="Y376" s="86"/>
      <c r="Z376" s="86"/>
      <c r="AA376" s="86"/>
      <c r="AB376" s="86"/>
      <c r="AC376" s="132">
        <f>SUM(E376:AB376)</f>
        <v>0</v>
      </c>
    </row>
    <row r="377" spans="1:31" s="4" customFormat="1" ht="11.25">
      <c r="A377" s="2361"/>
      <c r="B377" s="2235"/>
      <c r="C377" s="11" t="s">
        <v>478</v>
      </c>
      <c r="D377" s="11"/>
      <c r="E377" s="98"/>
      <c r="F377" s="98"/>
      <c r="G377" s="98"/>
      <c r="H377" s="438"/>
      <c r="I377" s="98"/>
      <c r="J377" s="98"/>
      <c r="K377" s="98"/>
      <c r="L377" s="98"/>
      <c r="M377" s="98"/>
      <c r="N377" s="438"/>
      <c r="O377" s="98"/>
      <c r="P377" s="98"/>
      <c r="Q377" s="98"/>
      <c r="R377" s="98"/>
      <c r="S377" s="98"/>
      <c r="T377" s="98"/>
      <c r="U377" s="98"/>
      <c r="V377" s="438"/>
      <c r="W377" s="98"/>
      <c r="X377" s="98"/>
      <c r="Y377" s="98"/>
      <c r="Z377" s="98"/>
      <c r="AA377" s="98"/>
      <c r="AB377" s="98"/>
      <c r="AC377" s="135">
        <f>SUM(E377:AB377)</f>
        <v>0</v>
      </c>
    </row>
    <row r="378" spans="1:31" s="4" customFormat="1" ht="11.25">
      <c r="A378" s="2361"/>
      <c r="B378" s="2235"/>
      <c r="C378" s="11" t="s">
        <v>8</v>
      </c>
      <c r="D378" s="11"/>
      <c r="E378" s="98"/>
      <c r="F378" s="98"/>
      <c r="G378" s="98"/>
      <c r="H378" s="438"/>
      <c r="I378" s="98"/>
      <c r="J378" s="98"/>
      <c r="K378" s="98"/>
      <c r="L378" s="98"/>
      <c r="M378" s="98"/>
      <c r="N378" s="438"/>
      <c r="O378" s="98"/>
      <c r="P378" s="98"/>
      <c r="Q378" s="98"/>
      <c r="R378" s="98"/>
      <c r="S378" s="98"/>
      <c r="T378" s="98"/>
      <c r="U378" s="98"/>
      <c r="V378" s="438"/>
      <c r="W378" s="98"/>
      <c r="X378" s="98"/>
      <c r="Y378" s="98"/>
      <c r="Z378" s="98"/>
      <c r="AA378" s="98"/>
      <c r="AB378" s="98"/>
      <c r="AC378" s="129"/>
    </row>
    <row r="379" spans="1:31" s="4" customFormat="1" ht="12" thickBot="1">
      <c r="A379" s="2363"/>
      <c r="B379" s="2245"/>
      <c r="C379" s="48" t="s">
        <v>16</v>
      </c>
      <c r="D379" s="48"/>
      <c r="E379" s="106"/>
      <c r="F379" s="106"/>
      <c r="G379" s="106"/>
      <c r="H379" s="461"/>
      <c r="I379" s="106"/>
      <c r="J379" s="106"/>
      <c r="K379" s="106"/>
      <c r="L379" s="106"/>
      <c r="M379" s="106"/>
      <c r="N379" s="461"/>
      <c r="O379" s="106"/>
      <c r="P379" s="106"/>
      <c r="Q379" s="106"/>
      <c r="R379" s="106"/>
      <c r="S379" s="106"/>
      <c r="T379" s="106"/>
      <c r="U379" s="106"/>
      <c r="V379" s="461"/>
      <c r="W379" s="106"/>
      <c r="X379" s="106"/>
      <c r="Y379" s="106"/>
      <c r="Z379" s="106"/>
      <c r="AA379" s="106"/>
      <c r="AB379" s="106"/>
      <c r="AC379" s="339"/>
    </row>
    <row r="380" spans="1:31" s="4" customFormat="1" ht="11.25">
      <c r="A380" s="2241" t="s">
        <v>115</v>
      </c>
      <c r="B380" s="2244" t="s">
        <v>231</v>
      </c>
      <c r="C380" s="10" t="s">
        <v>477</v>
      </c>
      <c r="D380" s="867" t="s">
        <v>499</v>
      </c>
      <c r="E380" s="86">
        <v>0</v>
      </c>
      <c r="F380" s="86">
        <v>0</v>
      </c>
      <c r="G380" s="86">
        <v>0</v>
      </c>
      <c r="H380" s="670">
        <v>0</v>
      </c>
      <c r="I380" s="86">
        <v>0</v>
      </c>
      <c r="J380" s="86">
        <v>0</v>
      </c>
      <c r="K380" s="86">
        <v>0</v>
      </c>
      <c r="L380" s="86">
        <v>0</v>
      </c>
      <c r="M380" s="86">
        <v>0</v>
      </c>
      <c r="N380" s="670">
        <v>0</v>
      </c>
      <c r="O380" s="86">
        <v>0</v>
      </c>
      <c r="P380" s="86">
        <v>0</v>
      </c>
      <c r="Q380" s="86">
        <v>0</v>
      </c>
      <c r="R380" s="86">
        <v>0</v>
      </c>
      <c r="S380" s="86">
        <v>0</v>
      </c>
      <c r="T380" s="86">
        <v>0</v>
      </c>
      <c r="U380" s="86">
        <v>0</v>
      </c>
      <c r="V380" s="670">
        <v>0</v>
      </c>
      <c r="W380" s="86">
        <v>0</v>
      </c>
      <c r="X380" s="86">
        <v>0</v>
      </c>
      <c r="Y380" s="86">
        <v>0</v>
      </c>
      <c r="Z380" s="86">
        <v>0</v>
      </c>
      <c r="AA380" s="86">
        <v>0</v>
      </c>
      <c r="AB380" s="86">
        <v>0</v>
      </c>
      <c r="AC380" s="132">
        <f>SUM(E380:AB380)</f>
        <v>0</v>
      </c>
      <c r="AD380" s="5" t="s">
        <v>458</v>
      </c>
    </row>
    <row r="381" spans="1:31" s="4" customFormat="1" ht="11.25">
      <c r="A381" s="2361"/>
      <c r="B381" s="2235"/>
      <c r="C381" s="11" t="s">
        <v>478</v>
      </c>
      <c r="D381" s="866" t="s">
        <v>499</v>
      </c>
      <c r="E381" s="98">
        <v>0</v>
      </c>
      <c r="F381" s="98">
        <v>0</v>
      </c>
      <c r="G381" s="98">
        <v>0</v>
      </c>
      <c r="H381" s="581">
        <v>0</v>
      </c>
      <c r="I381" s="98">
        <v>0</v>
      </c>
      <c r="J381" s="98">
        <v>0</v>
      </c>
      <c r="K381" s="98">
        <v>0</v>
      </c>
      <c r="L381" s="98">
        <v>0</v>
      </c>
      <c r="M381" s="98">
        <v>0</v>
      </c>
      <c r="N381" s="581">
        <v>0</v>
      </c>
      <c r="O381" s="98">
        <v>0</v>
      </c>
      <c r="P381" s="98">
        <v>0</v>
      </c>
      <c r="Q381" s="98">
        <v>0</v>
      </c>
      <c r="R381" s="98">
        <v>0</v>
      </c>
      <c r="S381" s="98">
        <v>0</v>
      </c>
      <c r="T381" s="98">
        <v>0</v>
      </c>
      <c r="U381" s="98">
        <v>0</v>
      </c>
      <c r="V381" s="581">
        <v>0</v>
      </c>
      <c r="W381" s="98">
        <v>0</v>
      </c>
      <c r="X381" s="98">
        <v>0</v>
      </c>
      <c r="Y381" s="98">
        <v>0</v>
      </c>
      <c r="Z381" s="98">
        <v>0</v>
      </c>
      <c r="AA381" s="98">
        <v>0</v>
      </c>
      <c r="AB381" s="98">
        <v>0</v>
      </c>
      <c r="AC381" s="135">
        <f>SUM(E381:AB381)</f>
        <v>0</v>
      </c>
      <c r="AD381" s="5" t="s">
        <v>458</v>
      </c>
    </row>
    <row r="382" spans="1:31" s="4" customFormat="1" ht="12">
      <c r="A382" s="2361"/>
      <c r="B382" s="2235"/>
      <c r="C382" s="11" t="s">
        <v>8</v>
      </c>
      <c r="D382" s="861" t="s">
        <v>459</v>
      </c>
      <c r="E382" s="560">
        <v>0</v>
      </c>
      <c r="F382" s="560">
        <v>0</v>
      </c>
      <c r="G382" s="560">
        <v>0</v>
      </c>
      <c r="H382" s="581">
        <v>0</v>
      </c>
      <c r="I382" s="560">
        <v>0</v>
      </c>
      <c r="J382" s="560">
        <v>0</v>
      </c>
      <c r="K382" s="560">
        <v>0</v>
      </c>
      <c r="L382" s="560">
        <v>0</v>
      </c>
      <c r="M382" s="560">
        <v>0</v>
      </c>
      <c r="N382" s="581">
        <v>0</v>
      </c>
      <c r="O382" s="560">
        <v>1</v>
      </c>
      <c r="P382" s="560">
        <v>0</v>
      </c>
      <c r="Q382" s="560">
        <v>0</v>
      </c>
      <c r="R382" s="560">
        <v>0</v>
      </c>
      <c r="S382" s="560">
        <v>0</v>
      </c>
      <c r="T382" s="560">
        <v>0</v>
      </c>
      <c r="U382" s="560">
        <v>0</v>
      </c>
      <c r="V382" s="581">
        <v>0</v>
      </c>
      <c r="W382" s="560">
        <v>0</v>
      </c>
      <c r="X382" s="560">
        <v>0</v>
      </c>
      <c r="Y382" s="560">
        <v>0</v>
      </c>
      <c r="Z382" s="560">
        <v>0</v>
      </c>
      <c r="AA382" s="560">
        <v>0</v>
      </c>
      <c r="AB382" s="560">
        <v>0</v>
      </c>
      <c r="AC382" s="555"/>
    </row>
    <row r="383" spans="1:31" s="4" customFormat="1" ht="12" thickBot="1">
      <c r="A383" s="2363"/>
      <c r="B383" s="2245"/>
      <c r="C383" s="48" t="s">
        <v>16</v>
      </c>
      <c r="D383" s="48"/>
      <c r="E383" s="123" t="e">
        <f t="shared" ref="E383:AC383" si="102">E381/E380</f>
        <v>#DIV/0!</v>
      </c>
      <c r="F383" s="123" t="e">
        <f t="shared" si="102"/>
        <v>#DIV/0!</v>
      </c>
      <c r="G383" s="123" t="e">
        <f t="shared" si="102"/>
        <v>#DIV/0!</v>
      </c>
      <c r="H383" s="456" t="e">
        <f t="shared" si="102"/>
        <v>#DIV/0!</v>
      </c>
      <c r="I383" s="123" t="e">
        <f t="shared" si="102"/>
        <v>#DIV/0!</v>
      </c>
      <c r="J383" s="123" t="e">
        <f t="shared" si="102"/>
        <v>#DIV/0!</v>
      </c>
      <c r="K383" s="123" t="e">
        <f t="shared" si="102"/>
        <v>#DIV/0!</v>
      </c>
      <c r="L383" s="123" t="e">
        <f t="shared" si="102"/>
        <v>#DIV/0!</v>
      </c>
      <c r="M383" s="123" t="e">
        <f t="shared" si="102"/>
        <v>#DIV/0!</v>
      </c>
      <c r="N383" s="456" t="e">
        <f t="shared" si="102"/>
        <v>#DIV/0!</v>
      </c>
      <c r="O383" s="123" t="e">
        <f t="shared" si="102"/>
        <v>#DIV/0!</v>
      </c>
      <c r="P383" s="123" t="e">
        <f t="shared" si="102"/>
        <v>#DIV/0!</v>
      </c>
      <c r="Q383" s="123" t="e">
        <f t="shared" si="102"/>
        <v>#DIV/0!</v>
      </c>
      <c r="R383" s="123" t="e">
        <f t="shared" si="102"/>
        <v>#DIV/0!</v>
      </c>
      <c r="S383" s="123" t="e">
        <f t="shared" si="102"/>
        <v>#DIV/0!</v>
      </c>
      <c r="T383" s="123" t="e">
        <f t="shared" si="102"/>
        <v>#DIV/0!</v>
      </c>
      <c r="U383" s="123" t="e">
        <f t="shared" si="102"/>
        <v>#DIV/0!</v>
      </c>
      <c r="V383" s="456" t="e">
        <f t="shared" si="102"/>
        <v>#DIV/0!</v>
      </c>
      <c r="W383" s="123" t="e">
        <f t="shared" si="102"/>
        <v>#DIV/0!</v>
      </c>
      <c r="X383" s="123" t="e">
        <f t="shared" si="102"/>
        <v>#DIV/0!</v>
      </c>
      <c r="Y383" s="123" t="e">
        <f t="shared" si="102"/>
        <v>#DIV/0!</v>
      </c>
      <c r="Z383" s="123" t="e">
        <f t="shared" si="102"/>
        <v>#DIV/0!</v>
      </c>
      <c r="AA383" s="123" t="e">
        <f t="shared" si="102"/>
        <v>#DIV/0!</v>
      </c>
      <c r="AB383" s="123" t="e">
        <f t="shared" si="102"/>
        <v>#DIV/0!</v>
      </c>
      <c r="AC383" s="128" t="e">
        <f t="shared" si="102"/>
        <v>#DIV/0!</v>
      </c>
      <c r="AD383" s="130"/>
      <c r="AE383" s="130"/>
    </row>
    <row r="384" spans="1:31" s="4" customFormat="1" ht="11.25">
      <c r="A384" s="2241" t="s">
        <v>116</v>
      </c>
      <c r="B384" s="2244" t="s">
        <v>31</v>
      </c>
      <c r="C384" s="10" t="s">
        <v>477</v>
      </c>
      <c r="D384" s="10"/>
      <c r="E384" s="86"/>
      <c r="F384" s="86"/>
      <c r="G384" s="86"/>
      <c r="H384" s="433"/>
      <c r="I384" s="86"/>
      <c r="J384" s="86"/>
      <c r="K384" s="86"/>
      <c r="L384" s="86"/>
      <c r="M384" s="86"/>
      <c r="N384" s="433"/>
      <c r="O384" s="86"/>
      <c r="P384" s="86"/>
      <c r="Q384" s="86"/>
      <c r="R384" s="86"/>
      <c r="S384" s="86"/>
      <c r="T384" s="86"/>
      <c r="U384" s="86"/>
      <c r="V384" s="433"/>
      <c r="W384" s="86"/>
      <c r="X384" s="86"/>
      <c r="Y384" s="86"/>
      <c r="Z384" s="86"/>
      <c r="AA384" s="86"/>
      <c r="AB384" s="86"/>
      <c r="AC384" s="132">
        <f>SUM(E384:AB384)</f>
        <v>0</v>
      </c>
    </row>
    <row r="385" spans="1:31" s="4" customFormat="1" ht="11.25">
      <c r="A385" s="2361"/>
      <c r="B385" s="2235"/>
      <c r="C385" s="11" t="s">
        <v>478</v>
      </c>
      <c r="D385" s="11"/>
      <c r="E385" s="98"/>
      <c r="F385" s="98"/>
      <c r="G385" s="98"/>
      <c r="H385" s="438"/>
      <c r="I385" s="98"/>
      <c r="J385" s="98"/>
      <c r="K385" s="98"/>
      <c r="L385" s="98"/>
      <c r="M385" s="98"/>
      <c r="N385" s="438"/>
      <c r="O385" s="98"/>
      <c r="P385" s="98"/>
      <c r="Q385" s="98"/>
      <c r="R385" s="98"/>
      <c r="S385" s="98"/>
      <c r="T385" s="98"/>
      <c r="U385" s="98"/>
      <c r="V385" s="438"/>
      <c r="W385" s="98"/>
      <c r="X385" s="98"/>
      <c r="Y385" s="98"/>
      <c r="Z385" s="98"/>
      <c r="AA385" s="98"/>
      <c r="AB385" s="98"/>
      <c r="AC385" s="135">
        <f>SUM(E385:AB385)</f>
        <v>0</v>
      </c>
    </row>
    <row r="386" spans="1:31" s="4" customFormat="1" ht="11.25">
      <c r="A386" s="2361"/>
      <c r="B386" s="2235"/>
      <c r="C386" s="11" t="s">
        <v>8</v>
      </c>
      <c r="D386" s="11"/>
      <c r="E386" s="98"/>
      <c r="F386" s="98"/>
      <c r="G386" s="98"/>
      <c r="H386" s="438"/>
      <c r="I386" s="98"/>
      <c r="J386" s="98"/>
      <c r="K386" s="98"/>
      <c r="L386" s="98"/>
      <c r="M386" s="98"/>
      <c r="N386" s="438"/>
      <c r="O386" s="98"/>
      <c r="P386" s="98"/>
      <c r="Q386" s="98"/>
      <c r="R386" s="98"/>
      <c r="S386" s="98"/>
      <c r="T386" s="98"/>
      <c r="U386" s="98"/>
      <c r="V386" s="438"/>
      <c r="W386" s="98"/>
      <c r="X386" s="98"/>
      <c r="Y386" s="98"/>
      <c r="Z386" s="98"/>
      <c r="AA386" s="98"/>
      <c r="AB386" s="98"/>
      <c r="AC386" s="129"/>
    </row>
    <row r="387" spans="1:31" s="4" customFormat="1" ht="12" thickBot="1">
      <c r="A387" s="2363"/>
      <c r="B387" s="2245"/>
      <c r="C387" s="48" t="s">
        <v>16</v>
      </c>
      <c r="D387" s="48"/>
      <c r="E387" s="106"/>
      <c r="F387" s="106"/>
      <c r="G387" s="106"/>
      <c r="H387" s="461"/>
      <c r="I387" s="106"/>
      <c r="J387" s="106"/>
      <c r="K387" s="106"/>
      <c r="L387" s="106"/>
      <c r="M387" s="106"/>
      <c r="N387" s="461"/>
      <c r="O387" s="106"/>
      <c r="P387" s="106"/>
      <c r="Q387" s="106"/>
      <c r="R387" s="106"/>
      <c r="S387" s="106"/>
      <c r="T387" s="106"/>
      <c r="U387" s="106"/>
      <c r="V387" s="461"/>
      <c r="W387" s="106"/>
      <c r="X387" s="106"/>
      <c r="Y387" s="106"/>
      <c r="Z387" s="106"/>
      <c r="AA387" s="106"/>
      <c r="AB387" s="106"/>
      <c r="AC387" s="339"/>
    </row>
    <row r="388" spans="1:31" s="4" customFormat="1" ht="11.25">
      <c r="A388" s="2241" t="s">
        <v>94</v>
      </c>
      <c r="B388" s="2244" t="s">
        <v>31</v>
      </c>
      <c r="C388" s="10" t="s">
        <v>477</v>
      </c>
      <c r="D388" s="10"/>
      <c r="E388" s="86"/>
      <c r="F388" s="86"/>
      <c r="G388" s="86"/>
      <c r="H388" s="433"/>
      <c r="I388" s="86"/>
      <c r="J388" s="86"/>
      <c r="K388" s="86"/>
      <c r="L388" s="86"/>
      <c r="M388" s="86"/>
      <c r="N388" s="433"/>
      <c r="O388" s="86"/>
      <c r="P388" s="86"/>
      <c r="Q388" s="86"/>
      <c r="R388" s="86"/>
      <c r="S388" s="86"/>
      <c r="T388" s="86"/>
      <c r="U388" s="86"/>
      <c r="V388" s="433"/>
      <c r="W388" s="86"/>
      <c r="X388" s="86"/>
      <c r="Y388" s="86"/>
      <c r="Z388" s="86"/>
      <c r="AA388" s="86"/>
      <c r="AB388" s="86"/>
      <c r="AC388" s="132">
        <f>SUM(E388:AB388)</f>
        <v>0</v>
      </c>
    </row>
    <row r="389" spans="1:31" s="4" customFormat="1" ht="11.25">
      <c r="A389" s="2361"/>
      <c r="B389" s="2235"/>
      <c r="C389" s="11" t="s">
        <v>478</v>
      </c>
      <c r="D389" s="11"/>
      <c r="E389" s="98"/>
      <c r="F389" s="98"/>
      <c r="G389" s="98"/>
      <c r="H389" s="438"/>
      <c r="I389" s="98"/>
      <c r="J389" s="98"/>
      <c r="K389" s="98"/>
      <c r="L389" s="98"/>
      <c r="M389" s="98"/>
      <c r="N389" s="438"/>
      <c r="O389" s="98"/>
      <c r="P389" s="98"/>
      <c r="Q389" s="98"/>
      <c r="R389" s="98"/>
      <c r="S389" s="98"/>
      <c r="T389" s="98"/>
      <c r="U389" s="98"/>
      <c r="V389" s="438"/>
      <c r="W389" s="98"/>
      <c r="X389" s="98"/>
      <c r="Y389" s="98"/>
      <c r="Z389" s="98"/>
      <c r="AA389" s="98"/>
      <c r="AB389" s="98"/>
      <c r="AC389" s="135">
        <f>SUM(E389:AB389)</f>
        <v>0</v>
      </c>
    </row>
    <row r="390" spans="1:31" s="4" customFormat="1" ht="11.25">
      <c r="A390" s="2361"/>
      <c r="B390" s="2235"/>
      <c r="C390" s="11" t="s">
        <v>8</v>
      </c>
      <c r="D390" s="11"/>
      <c r="E390" s="98"/>
      <c r="F390" s="98"/>
      <c r="G390" s="98"/>
      <c r="H390" s="438"/>
      <c r="I390" s="98"/>
      <c r="J390" s="98"/>
      <c r="K390" s="98"/>
      <c r="L390" s="98"/>
      <c r="M390" s="98"/>
      <c r="N390" s="438"/>
      <c r="O390" s="98"/>
      <c r="P390" s="98"/>
      <c r="Q390" s="98"/>
      <c r="R390" s="98"/>
      <c r="S390" s="98"/>
      <c r="T390" s="98"/>
      <c r="U390" s="98"/>
      <c r="V390" s="438"/>
      <c r="W390" s="98"/>
      <c r="X390" s="98"/>
      <c r="Y390" s="98"/>
      <c r="Z390" s="98"/>
      <c r="AA390" s="98"/>
      <c r="AB390" s="98"/>
      <c r="AC390" s="129"/>
    </row>
    <row r="391" spans="1:31" s="4" customFormat="1" ht="12" thickBot="1">
      <c r="A391" s="2363"/>
      <c r="B391" s="2245"/>
      <c r="C391" s="48" t="s">
        <v>16</v>
      </c>
      <c r="D391" s="48"/>
      <c r="E391" s="106"/>
      <c r="F391" s="106"/>
      <c r="G391" s="106"/>
      <c r="H391" s="461"/>
      <c r="I391" s="106"/>
      <c r="J391" s="106"/>
      <c r="K391" s="106"/>
      <c r="L391" s="106"/>
      <c r="M391" s="106"/>
      <c r="N391" s="461"/>
      <c r="O391" s="106"/>
      <c r="P391" s="106"/>
      <c r="Q391" s="106"/>
      <c r="R391" s="106"/>
      <c r="S391" s="106"/>
      <c r="T391" s="106"/>
      <c r="U391" s="106"/>
      <c r="V391" s="461"/>
      <c r="W391" s="106"/>
      <c r="X391" s="106"/>
      <c r="Y391" s="106"/>
      <c r="Z391" s="106"/>
      <c r="AA391" s="106"/>
      <c r="AB391" s="106"/>
      <c r="AC391" s="339"/>
    </row>
    <row r="392" spans="1:31" s="4" customFormat="1" ht="11.25">
      <c r="A392" s="2366" t="s">
        <v>99</v>
      </c>
      <c r="B392" s="2244" t="s">
        <v>231</v>
      </c>
      <c r="C392" s="10" t="s">
        <v>477</v>
      </c>
      <c r="D392" s="867" t="s">
        <v>499</v>
      </c>
      <c r="E392" s="125">
        <v>0.23999999999650753</v>
      </c>
      <c r="F392" s="125">
        <v>0.21600000000034925</v>
      </c>
      <c r="G392" s="125">
        <v>0.21600000000034925</v>
      </c>
      <c r="H392" s="455">
        <v>0.2400000000008731</v>
      </c>
      <c r="I392" s="125">
        <v>0.19199999999982537</v>
      </c>
      <c r="J392" s="125">
        <v>0.21600000000034925</v>
      </c>
      <c r="K392" s="125">
        <v>0.21600000000034925</v>
      </c>
      <c r="L392" s="125">
        <v>0.31199999999807915</v>
      </c>
      <c r="M392" s="125">
        <v>0.43200000000069849</v>
      </c>
      <c r="N392" s="455">
        <v>0.38399999999965073</v>
      </c>
      <c r="O392" s="125">
        <v>0.36000000000349247</v>
      </c>
      <c r="P392" s="125">
        <v>0.43199999999633293</v>
      </c>
      <c r="Q392" s="125">
        <v>0.36000000000349247</v>
      </c>
      <c r="R392" s="125">
        <v>0.31199999999807915</v>
      </c>
      <c r="S392" s="125">
        <v>0.33599999999860303</v>
      </c>
      <c r="T392" s="125">
        <v>0.38399999999965073</v>
      </c>
      <c r="U392" s="125">
        <v>0.31200000000244471</v>
      </c>
      <c r="V392" s="455">
        <v>0.21600000000034925</v>
      </c>
      <c r="W392" s="125">
        <v>0.26399999999703139</v>
      </c>
      <c r="X392" s="125">
        <v>0.26400000000139695</v>
      </c>
      <c r="Y392" s="125">
        <v>0.33599999999860303</v>
      </c>
      <c r="Z392" s="125">
        <v>0.33600000000296859</v>
      </c>
      <c r="AA392" s="125">
        <v>0.26399999999703139</v>
      </c>
      <c r="AB392" s="125">
        <v>0.2400000000008731</v>
      </c>
      <c r="AC392" s="132">
        <f>SUM(E392:AB392)</f>
        <v>7.0799999999973808</v>
      </c>
    </row>
    <row r="393" spans="1:31" s="4" customFormat="1" ht="11.25">
      <c r="A393" s="2367"/>
      <c r="B393" s="2235"/>
      <c r="C393" s="11" t="s">
        <v>478</v>
      </c>
      <c r="D393" s="866" t="s">
        <v>499</v>
      </c>
      <c r="E393" s="98">
        <v>7.1999999999934519E-2</v>
      </c>
      <c r="F393" s="98">
        <v>4.7999999999956341E-2</v>
      </c>
      <c r="G393" s="98">
        <v>0.11999999999989086</v>
      </c>
      <c r="H393" s="457">
        <v>0.24000000000005456</v>
      </c>
      <c r="I393" s="98">
        <v>0.24000000000005456</v>
      </c>
      <c r="J393" s="98">
        <v>0.11999999999989086</v>
      </c>
      <c r="K393" s="98">
        <v>0.1200000000001637</v>
      </c>
      <c r="L393" s="98">
        <v>0.24000000000005456</v>
      </c>
      <c r="M393" s="98">
        <v>0.23999999999978172</v>
      </c>
      <c r="N393" s="457">
        <v>0.48000000000010912</v>
      </c>
      <c r="O393" s="98">
        <v>0.48000000000010912</v>
      </c>
      <c r="P393" s="98">
        <v>0.47999999999983628</v>
      </c>
      <c r="Q393" s="98">
        <v>0.24000000000005456</v>
      </c>
      <c r="R393" s="98">
        <v>0.24000000000005456</v>
      </c>
      <c r="S393" s="98">
        <v>0.47999999999983628</v>
      </c>
      <c r="T393" s="98">
        <v>0.48000000000010912</v>
      </c>
      <c r="U393" s="98">
        <v>0.24000000000005456</v>
      </c>
      <c r="V393" s="457">
        <v>0.11999999999989086</v>
      </c>
      <c r="W393" s="98">
        <v>0.1200000000001637</v>
      </c>
      <c r="X393" s="98">
        <v>0.11999999999989086</v>
      </c>
      <c r="Y393" s="98">
        <v>0.11999999999989086</v>
      </c>
      <c r="Z393" s="98">
        <v>0.1200000000001637</v>
      </c>
      <c r="AA393" s="98">
        <v>7.1999999999934519E-2</v>
      </c>
      <c r="AB393" s="98">
        <v>4.7999999999956341E-2</v>
      </c>
      <c r="AC393" s="135">
        <f>SUM(E393:AB393)</f>
        <v>5.279999999999835</v>
      </c>
      <c r="AD393" s="5"/>
    </row>
    <row r="394" spans="1:31" s="4" customFormat="1" ht="11.25">
      <c r="A394" s="2367"/>
      <c r="B394" s="2235"/>
      <c r="C394" s="11" t="s">
        <v>8</v>
      </c>
      <c r="D394" s="866" t="s">
        <v>498</v>
      </c>
      <c r="E394" s="124">
        <f>SQRT(E392*E392+E393*E393)*1000/(1.732*E343)</f>
        <v>22.429361012951915</v>
      </c>
      <c r="F394" s="124">
        <f t="shared" ref="F394:AB394" si="103">SQRT(F392*F392+F393*F393)*1000/(1.732*F343)</f>
        <v>19.684669857946609</v>
      </c>
      <c r="G394" s="124">
        <f t="shared" si="103"/>
        <v>22.084306509128645</v>
      </c>
      <c r="H394" s="581">
        <f t="shared" si="103"/>
        <v>30.335127965123799</v>
      </c>
      <c r="I394" s="124">
        <f t="shared" si="103"/>
        <v>27.46962669382885</v>
      </c>
      <c r="J394" s="124">
        <f t="shared" si="103"/>
        <v>22.152891245935074</v>
      </c>
      <c r="K394" s="124">
        <f t="shared" si="103"/>
        <v>22.152891245946954</v>
      </c>
      <c r="L394" s="124">
        <f t="shared" si="103"/>
        <v>35.455325340861428</v>
      </c>
      <c r="M394" s="124">
        <f t="shared" si="103"/>
        <v>44.582693364235006</v>
      </c>
      <c r="N394" s="581">
        <f t="shared" si="103"/>
        <v>55.454308389296877</v>
      </c>
      <c r="O394" s="124">
        <f t="shared" si="103"/>
        <v>54.212884282487693</v>
      </c>
      <c r="P394" s="124">
        <f t="shared" si="103"/>
        <v>57.98580300708263</v>
      </c>
      <c r="Q394" s="124">
        <f t="shared" si="103"/>
        <v>38.850272845017862</v>
      </c>
      <c r="R394" s="124">
        <f t="shared" si="103"/>
        <v>35.126528190835757</v>
      </c>
      <c r="S394" s="124">
        <f t="shared" si="103"/>
        <v>52.610874724463528</v>
      </c>
      <c r="T394" s="124">
        <f t="shared" si="103"/>
        <v>55.024432476761639</v>
      </c>
      <c r="U394" s="124">
        <f t="shared" si="103"/>
        <v>35.072319345357229</v>
      </c>
      <c r="V394" s="581">
        <f t="shared" si="103"/>
        <v>22.118546528712937</v>
      </c>
      <c r="W394" s="124">
        <f t="shared" si="103"/>
        <v>26.039270946448159</v>
      </c>
      <c r="X394" s="124">
        <f t="shared" si="103"/>
        <v>26.039270946794883</v>
      </c>
      <c r="Y394" s="124">
        <f t="shared" si="103"/>
        <v>31.937417018897044</v>
      </c>
      <c r="Z394" s="124">
        <f t="shared" si="103"/>
        <v>31.887977161966553</v>
      </c>
      <c r="AA394" s="124">
        <f t="shared" si="103"/>
        <v>24.456962047939957</v>
      </c>
      <c r="AB394" s="124">
        <f t="shared" si="103"/>
        <v>21.841162854149999</v>
      </c>
      <c r="AC394" s="129"/>
    </row>
    <row r="395" spans="1:31" s="4" customFormat="1" ht="12" thickBot="1">
      <c r="A395" s="2368"/>
      <c r="B395" s="2245"/>
      <c r="C395" s="48" t="s">
        <v>16</v>
      </c>
      <c r="D395" s="48"/>
      <c r="E395" s="121">
        <f t="shared" ref="E395:AC395" si="104">E393/E392</f>
        <v>0.30000000000409277</v>
      </c>
      <c r="F395" s="121">
        <f t="shared" si="104"/>
        <v>0.2222222222216608</v>
      </c>
      <c r="G395" s="121">
        <f t="shared" si="104"/>
        <v>0.55555555555415204</v>
      </c>
      <c r="H395" s="456">
        <f t="shared" si="104"/>
        <v>0.99999999999658939</v>
      </c>
      <c r="I395" s="121">
        <f t="shared" si="104"/>
        <v>1.2500000000014211</v>
      </c>
      <c r="J395" s="121">
        <f t="shared" si="104"/>
        <v>0.55555555555415204</v>
      </c>
      <c r="K395" s="121">
        <f t="shared" si="104"/>
        <v>0.55555555555541514</v>
      </c>
      <c r="L395" s="121">
        <f t="shared" si="104"/>
        <v>0.7692307692356799</v>
      </c>
      <c r="M395" s="121">
        <f t="shared" si="104"/>
        <v>0.55555555555415204</v>
      </c>
      <c r="N395" s="456">
        <f t="shared" si="104"/>
        <v>1.2500000000014211</v>
      </c>
      <c r="O395" s="121">
        <f t="shared" si="104"/>
        <v>1.3333333333207014</v>
      </c>
      <c r="P395" s="121">
        <f t="shared" si="104"/>
        <v>1.1111111111201639</v>
      </c>
      <c r="Q395" s="121">
        <f t="shared" si="104"/>
        <v>0.66666666666035068</v>
      </c>
      <c r="R395" s="121">
        <f t="shared" si="104"/>
        <v>0.7692307692356799</v>
      </c>
      <c r="S395" s="121">
        <f t="shared" si="104"/>
        <v>1.4285714285768809</v>
      </c>
      <c r="T395" s="121">
        <f t="shared" si="104"/>
        <v>1.2500000000014211</v>
      </c>
      <c r="U395" s="121">
        <f t="shared" si="104"/>
        <v>0.76923076922491673</v>
      </c>
      <c r="V395" s="456">
        <f t="shared" si="104"/>
        <v>0.55555555555415204</v>
      </c>
      <c r="W395" s="121">
        <f t="shared" si="104"/>
        <v>0.45454545455118583</v>
      </c>
      <c r="X395" s="121">
        <f t="shared" si="104"/>
        <v>0.4545454545426359</v>
      </c>
      <c r="Y395" s="121">
        <f t="shared" si="104"/>
        <v>0.35714285714401722</v>
      </c>
      <c r="Z395" s="121">
        <f t="shared" si="104"/>
        <v>0.35714285714018895</v>
      </c>
      <c r="AA395" s="121">
        <f t="shared" si="104"/>
        <v>0.27272727273009145</v>
      </c>
      <c r="AB395" s="121">
        <f t="shared" si="104"/>
        <v>0.19999999999909052</v>
      </c>
      <c r="AC395" s="128">
        <f t="shared" si="104"/>
        <v>0.74576271186465937</v>
      </c>
      <c r="AD395" s="130"/>
      <c r="AE395" s="130"/>
    </row>
    <row r="396" spans="1:31" s="4" customFormat="1" ht="11.25">
      <c r="A396" s="2241" t="s">
        <v>120</v>
      </c>
      <c r="B396" s="2244" t="s">
        <v>31</v>
      </c>
      <c r="C396" s="10" t="s">
        <v>477</v>
      </c>
      <c r="D396" s="10"/>
      <c r="E396" s="86"/>
      <c r="F396" s="86"/>
      <c r="G396" s="86"/>
      <c r="H396" s="433"/>
      <c r="I396" s="86"/>
      <c r="J396" s="86"/>
      <c r="K396" s="86"/>
      <c r="L396" s="86"/>
      <c r="M396" s="86"/>
      <c r="N396" s="433"/>
      <c r="O396" s="86"/>
      <c r="P396" s="86"/>
      <c r="Q396" s="86"/>
      <c r="R396" s="86"/>
      <c r="S396" s="86"/>
      <c r="T396" s="86"/>
      <c r="U396" s="86"/>
      <c r="V396" s="433"/>
      <c r="W396" s="86"/>
      <c r="X396" s="86"/>
      <c r="Y396" s="86"/>
      <c r="Z396" s="86"/>
      <c r="AA396" s="86"/>
      <c r="AB396" s="86"/>
      <c r="AC396" s="132">
        <f>SUM(E396:AB396)</f>
        <v>0</v>
      </c>
    </row>
    <row r="397" spans="1:31" s="4" customFormat="1" ht="11.25">
      <c r="A397" s="2361"/>
      <c r="B397" s="2235"/>
      <c r="C397" s="11" t="s">
        <v>478</v>
      </c>
      <c r="D397" s="11"/>
      <c r="E397" s="98"/>
      <c r="F397" s="98"/>
      <c r="G397" s="98"/>
      <c r="H397" s="438"/>
      <c r="I397" s="98"/>
      <c r="J397" s="98"/>
      <c r="K397" s="98"/>
      <c r="L397" s="98"/>
      <c r="M397" s="98"/>
      <c r="N397" s="438"/>
      <c r="O397" s="98"/>
      <c r="P397" s="98"/>
      <c r="Q397" s="98"/>
      <c r="R397" s="98"/>
      <c r="S397" s="98"/>
      <c r="T397" s="98"/>
      <c r="U397" s="98"/>
      <c r="V397" s="438"/>
      <c r="W397" s="98"/>
      <c r="X397" s="98"/>
      <c r="Y397" s="98"/>
      <c r="Z397" s="98"/>
      <c r="AA397" s="98"/>
      <c r="AB397" s="98"/>
      <c r="AC397" s="135">
        <f>SUM(E397:AB397)</f>
        <v>0</v>
      </c>
    </row>
    <row r="398" spans="1:31" s="4" customFormat="1" ht="11.25">
      <c r="A398" s="2361"/>
      <c r="B398" s="2235"/>
      <c r="C398" s="11" t="s">
        <v>8</v>
      </c>
      <c r="D398" s="11"/>
      <c r="E398" s="98"/>
      <c r="F398" s="98"/>
      <c r="G398" s="98"/>
      <c r="H398" s="438"/>
      <c r="I398" s="98"/>
      <c r="J398" s="98"/>
      <c r="K398" s="98"/>
      <c r="L398" s="98"/>
      <c r="M398" s="98"/>
      <c r="N398" s="438"/>
      <c r="O398" s="98"/>
      <c r="P398" s="98"/>
      <c r="Q398" s="98"/>
      <c r="R398" s="98"/>
      <c r="S398" s="98"/>
      <c r="T398" s="98"/>
      <c r="U398" s="98"/>
      <c r="V398" s="438"/>
      <c r="W398" s="98"/>
      <c r="X398" s="98"/>
      <c r="Y398" s="98"/>
      <c r="Z398" s="98"/>
      <c r="AA398" s="98"/>
      <c r="AB398" s="98"/>
      <c r="AC398" s="129"/>
    </row>
    <row r="399" spans="1:31" s="4" customFormat="1" ht="12" thickBot="1">
      <c r="A399" s="2363"/>
      <c r="B399" s="2245"/>
      <c r="C399" s="48" t="s">
        <v>16</v>
      </c>
      <c r="D399" s="48"/>
      <c r="E399" s="106"/>
      <c r="F399" s="106"/>
      <c r="G399" s="106"/>
      <c r="H399" s="461"/>
      <c r="I399" s="106"/>
      <c r="J399" s="106"/>
      <c r="K399" s="106"/>
      <c r="L399" s="106"/>
      <c r="M399" s="106"/>
      <c r="N399" s="461"/>
      <c r="O399" s="106"/>
      <c r="P399" s="106"/>
      <c r="Q399" s="106"/>
      <c r="R399" s="106"/>
      <c r="S399" s="106"/>
      <c r="T399" s="106"/>
      <c r="U399" s="106"/>
      <c r="V399" s="461"/>
      <c r="W399" s="106"/>
      <c r="X399" s="106"/>
      <c r="Y399" s="106"/>
      <c r="Z399" s="106"/>
      <c r="AA399" s="106"/>
      <c r="AB399" s="106"/>
      <c r="AC399" s="339"/>
    </row>
    <row r="400" spans="1:31" s="4" customFormat="1" ht="11.25">
      <c r="A400" s="2241" t="s">
        <v>97</v>
      </c>
      <c r="B400" s="2244" t="s">
        <v>31</v>
      </c>
      <c r="C400" s="10" t="s">
        <v>477</v>
      </c>
      <c r="D400" s="10"/>
      <c r="E400" s="86"/>
      <c r="F400" s="86"/>
      <c r="G400" s="86"/>
      <c r="H400" s="433"/>
      <c r="I400" s="86"/>
      <c r="J400" s="86"/>
      <c r="K400" s="86"/>
      <c r="L400" s="86"/>
      <c r="M400" s="86"/>
      <c r="N400" s="433"/>
      <c r="O400" s="86"/>
      <c r="P400" s="86"/>
      <c r="Q400" s="86"/>
      <c r="R400" s="86"/>
      <c r="S400" s="86"/>
      <c r="T400" s="86"/>
      <c r="U400" s="86"/>
      <c r="V400" s="433"/>
      <c r="W400" s="86"/>
      <c r="X400" s="86"/>
      <c r="Y400" s="86"/>
      <c r="Z400" s="86"/>
      <c r="AA400" s="86"/>
      <c r="AB400" s="86"/>
      <c r="AC400" s="132">
        <f>SUM(E400:AB400)</f>
        <v>0</v>
      </c>
    </row>
    <row r="401" spans="1:31" s="4" customFormat="1" ht="11.25">
      <c r="A401" s="2361"/>
      <c r="B401" s="2235"/>
      <c r="C401" s="11" t="s">
        <v>478</v>
      </c>
      <c r="D401" s="11"/>
      <c r="E401" s="98"/>
      <c r="F401" s="98"/>
      <c r="G401" s="98"/>
      <c r="H401" s="438"/>
      <c r="I401" s="98"/>
      <c r="J401" s="98"/>
      <c r="K401" s="98"/>
      <c r="L401" s="98"/>
      <c r="M401" s="98"/>
      <c r="N401" s="438"/>
      <c r="O401" s="98"/>
      <c r="P401" s="98"/>
      <c r="Q401" s="98"/>
      <c r="R401" s="98"/>
      <c r="S401" s="98"/>
      <c r="T401" s="98"/>
      <c r="U401" s="98"/>
      <c r="V401" s="438"/>
      <c r="W401" s="98"/>
      <c r="X401" s="98"/>
      <c r="Y401" s="98"/>
      <c r="Z401" s="98"/>
      <c r="AA401" s="98"/>
      <c r="AB401" s="98"/>
      <c r="AC401" s="135">
        <f>SUM(E401:AB401)</f>
        <v>0</v>
      </c>
    </row>
    <row r="402" spans="1:31" s="4" customFormat="1" ht="11.25">
      <c r="A402" s="2361"/>
      <c r="B402" s="2235"/>
      <c r="C402" s="11" t="s">
        <v>8</v>
      </c>
      <c r="D402" s="11"/>
      <c r="E402" s="98"/>
      <c r="F402" s="98"/>
      <c r="G402" s="98"/>
      <c r="H402" s="438"/>
      <c r="I402" s="98"/>
      <c r="J402" s="98"/>
      <c r="K402" s="98"/>
      <c r="L402" s="98"/>
      <c r="M402" s="98"/>
      <c r="N402" s="438"/>
      <c r="O402" s="98"/>
      <c r="P402" s="98"/>
      <c r="Q402" s="98"/>
      <c r="R402" s="98"/>
      <c r="S402" s="98"/>
      <c r="T402" s="98"/>
      <c r="U402" s="98"/>
      <c r="V402" s="438"/>
      <c r="W402" s="98"/>
      <c r="X402" s="98"/>
      <c r="Y402" s="98"/>
      <c r="Z402" s="98"/>
      <c r="AA402" s="98"/>
      <c r="AB402" s="98"/>
      <c r="AC402" s="129"/>
    </row>
    <row r="403" spans="1:31" s="4" customFormat="1" ht="12" thickBot="1">
      <c r="A403" s="2363"/>
      <c r="B403" s="2245"/>
      <c r="C403" s="48" t="s">
        <v>16</v>
      </c>
      <c r="D403" s="48"/>
      <c r="E403" s="106"/>
      <c r="F403" s="106"/>
      <c r="G403" s="106"/>
      <c r="H403" s="461"/>
      <c r="I403" s="106"/>
      <c r="J403" s="106"/>
      <c r="K403" s="106"/>
      <c r="L403" s="106"/>
      <c r="M403" s="106"/>
      <c r="N403" s="461"/>
      <c r="O403" s="106"/>
      <c r="P403" s="106"/>
      <c r="Q403" s="106"/>
      <c r="R403" s="106"/>
      <c r="S403" s="106"/>
      <c r="T403" s="106"/>
      <c r="U403" s="106"/>
      <c r="V403" s="461"/>
      <c r="W403" s="106"/>
      <c r="X403" s="106"/>
      <c r="Y403" s="106"/>
      <c r="Z403" s="106"/>
      <c r="AA403" s="106"/>
      <c r="AB403" s="106"/>
      <c r="AC403" s="339"/>
    </row>
    <row r="404" spans="1:31" s="4" customFormat="1" ht="11.25">
      <c r="A404" s="2241" t="s">
        <v>123</v>
      </c>
      <c r="B404" s="2244" t="s">
        <v>31</v>
      </c>
      <c r="C404" s="10" t="s">
        <v>477</v>
      </c>
      <c r="D404" s="10"/>
      <c r="E404" s="86"/>
      <c r="F404" s="86"/>
      <c r="G404" s="86"/>
      <c r="H404" s="433"/>
      <c r="I404" s="86"/>
      <c r="J404" s="86"/>
      <c r="K404" s="86"/>
      <c r="L404" s="86"/>
      <c r="M404" s="86"/>
      <c r="N404" s="433"/>
      <c r="O404" s="86"/>
      <c r="P404" s="86"/>
      <c r="Q404" s="86"/>
      <c r="R404" s="86"/>
      <c r="S404" s="86"/>
      <c r="T404" s="86"/>
      <c r="U404" s="86"/>
      <c r="V404" s="433"/>
      <c r="W404" s="86"/>
      <c r="X404" s="86"/>
      <c r="Y404" s="86"/>
      <c r="Z404" s="86"/>
      <c r="AA404" s="86"/>
      <c r="AB404" s="86"/>
      <c r="AC404" s="132">
        <f>SUM(E404:AB404)</f>
        <v>0</v>
      </c>
    </row>
    <row r="405" spans="1:31" s="4" customFormat="1" ht="11.25">
      <c r="A405" s="2361"/>
      <c r="B405" s="2235"/>
      <c r="C405" s="11" t="s">
        <v>478</v>
      </c>
      <c r="D405" s="11"/>
      <c r="E405" s="98"/>
      <c r="F405" s="98"/>
      <c r="G405" s="98"/>
      <c r="H405" s="438"/>
      <c r="I405" s="98"/>
      <c r="J405" s="98"/>
      <c r="K405" s="98"/>
      <c r="L405" s="98"/>
      <c r="M405" s="98"/>
      <c r="N405" s="438"/>
      <c r="O405" s="98"/>
      <c r="P405" s="98"/>
      <c r="Q405" s="98"/>
      <c r="R405" s="98"/>
      <c r="S405" s="98"/>
      <c r="T405" s="98"/>
      <c r="U405" s="98"/>
      <c r="V405" s="438"/>
      <c r="W405" s="98"/>
      <c r="X405" s="98"/>
      <c r="Y405" s="98"/>
      <c r="Z405" s="98"/>
      <c r="AA405" s="98"/>
      <c r="AB405" s="98"/>
      <c r="AC405" s="135">
        <f>SUM(E405:AB405)</f>
        <v>0</v>
      </c>
    </row>
    <row r="406" spans="1:31" s="4" customFormat="1" ht="11.25">
      <c r="A406" s="2361"/>
      <c r="B406" s="2235"/>
      <c r="C406" s="11" t="s">
        <v>8</v>
      </c>
      <c r="D406" s="11"/>
      <c r="E406" s="98"/>
      <c r="F406" s="98"/>
      <c r="G406" s="98"/>
      <c r="H406" s="438"/>
      <c r="I406" s="98"/>
      <c r="J406" s="98"/>
      <c r="K406" s="98"/>
      <c r="L406" s="98"/>
      <c r="M406" s="98"/>
      <c r="N406" s="438"/>
      <c r="O406" s="98"/>
      <c r="P406" s="98"/>
      <c r="Q406" s="98"/>
      <c r="R406" s="98"/>
      <c r="S406" s="98"/>
      <c r="T406" s="98"/>
      <c r="U406" s="98"/>
      <c r="V406" s="438"/>
      <c r="W406" s="98"/>
      <c r="X406" s="98"/>
      <c r="Y406" s="98"/>
      <c r="Z406" s="98"/>
      <c r="AA406" s="98"/>
      <c r="AB406" s="98"/>
      <c r="AC406" s="129"/>
    </row>
    <row r="407" spans="1:31" s="4" customFormat="1" ht="12" thickBot="1">
      <c r="A407" s="2363"/>
      <c r="B407" s="2245"/>
      <c r="C407" s="48" t="s">
        <v>16</v>
      </c>
      <c r="D407" s="48"/>
      <c r="E407" s="106"/>
      <c r="F407" s="106"/>
      <c r="G407" s="106"/>
      <c r="H407" s="461"/>
      <c r="I407" s="106"/>
      <c r="J407" s="106"/>
      <c r="K407" s="106"/>
      <c r="L407" s="106"/>
      <c r="M407" s="106"/>
      <c r="N407" s="461"/>
      <c r="O407" s="106"/>
      <c r="P407" s="106"/>
      <c r="Q407" s="106"/>
      <c r="R407" s="106"/>
      <c r="S407" s="106"/>
      <c r="T407" s="106"/>
      <c r="U407" s="106"/>
      <c r="V407" s="461"/>
      <c r="W407" s="106"/>
      <c r="X407" s="106"/>
      <c r="Y407" s="106"/>
      <c r="Z407" s="106"/>
      <c r="AA407" s="106"/>
      <c r="AB407" s="106"/>
      <c r="AC407" s="339"/>
    </row>
    <row r="408" spans="1:31" s="4" customFormat="1" ht="11.25">
      <c r="A408" s="2366" t="s">
        <v>101</v>
      </c>
      <c r="B408" s="2244" t="s">
        <v>37</v>
      </c>
      <c r="C408" s="10" t="s">
        <v>477</v>
      </c>
      <c r="D408" s="867" t="s">
        <v>499</v>
      </c>
      <c r="E408" s="86"/>
      <c r="F408" s="86"/>
      <c r="G408" s="86"/>
      <c r="H408" s="433"/>
      <c r="I408" s="86"/>
      <c r="J408" s="86"/>
      <c r="K408" s="86"/>
      <c r="L408" s="86"/>
      <c r="M408" s="86"/>
      <c r="N408" s="433"/>
      <c r="O408" s="86"/>
      <c r="P408" s="86"/>
      <c r="Q408" s="86"/>
      <c r="R408" s="86"/>
      <c r="S408" s="86"/>
      <c r="T408" s="86"/>
      <c r="U408" s="86"/>
      <c r="V408" s="433"/>
      <c r="W408" s="86"/>
      <c r="X408" s="86"/>
      <c r="Y408" s="86"/>
      <c r="Z408" s="86"/>
      <c r="AA408" s="86"/>
      <c r="AB408" s="86"/>
      <c r="AC408" s="132">
        <f>SUM(E408:AB408)</f>
        <v>0</v>
      </c>
      <c r="AD408" s="5"/>
    </row>
    <row r="409" spans="1:31" s="4" customFormat="1" ht="11.25">
      <c r="A409" s="2367"/>
      <c r="B409" s="2235"/>
      <c r="C409" s="11" t="s">
        <v>478</v>
      </c>
      <c r="D409" s="866" t="s">
        <v>499</v>
      </c>
      <c r="E409" s="98"/>
      <c r="F409" s="98"/>
      <c r="G409" s="98"/>
      <c r="H409" s="438"/>
      <c r="I409" s="98"/>
      <c r="J409" s="98"/>
      <c r="K409" s="98"/>
      <c r="L409" s="98"/>
      <c r="M409" s="98"/>
      <c r="N409" s="438"/>
      <c r="O409" s="98"/>
      <c r="P409" s="98"/>
      <c r="Q409" s="98"/>
      <c r="R409" s="98"/>
      <c r="S409" s="98"/>
      <c r="T409" s="98"/>
      <c r="U409" s="98"/>
      <c r="V409" s="438"/>
      <c r="W409" s="98"/>
      <c r="X409" s="98"/>
      <c r="Y409" s="98"/>
      <c r="Z409" s="98"/>
      <c r="AA409" s="98"/>
      <c r="AB409" s="98"/>
      <c r="AC409" s="135">
        <f>SUM(E409:AB409)</f>
        <v>0</v>
      </c>
      <c r="AD409" s="5"/>
    </row>
    <row r="410" spans="1:31" s="4" customFormat="1" ht="11.25">
      <c r="A410" s="2367"/>
      <c r="B410" s="2235"/>
      <c r="C410" s="11" t="s">
        <v>8</v>
      </c>
      <c r="D410" s="866" t="s">
        <v>498</v>
      </c>
      <c r="E410" s="122" t="s">
        <v>245</v>
      </c>
      <c r="F410" s="122"/>
      <c r="G410" s="122"/>
      <c r="H410" s="437"/>
      <c r="I410" s="122"/>
      <c r="J410" s="122"/>
      <c r="K410" s="122"/>
      <c r="L410" s="122"/>
      <c r="M410" s="122"/>
      <c r="N410" s="437"/>
      <c r="O410" s="122"/>
      <c r="P410" s="122"/>
      <c r="Q410" s="122"/>
      <c r="R410" s="122"/>
      <c r="S410" s="122"/>
      <c r="T410" s="122"/>
      <c r="U410" s="122"/>
      <c r="V410" s="437"/>
      <c r="W410" s="122"/>
      <c r="X410" s="122"/>
      <c r="Y410" s="122"/>
      <c r="Z410" s="122"/>
      <c r="AA410" s="122"/>
      <c r="AB410" s="122"/>
      <c r="AC410" s="129"/>
    </row>
    <row r="411" spans="1:31" s="4" customFormat="1" ht="12" thickBot="1">
      <c r="A411" s="2368"/>
      <c r="B411" s="2245"/>
      <c r="C411" s="48" t="s">
        <v>16</v>
      </c>
      <c r="D411" s="48"/>
      <c r="E411" s="137" t="e">
        <f t="shared" ref="E411:AC411" si="105">E409/E408</f>
        <v>#DIV/0!</v>
      </c>
      <c r="F411" s="137" t="e">
        <f t="shared" si="105"/>
        <v>#DIV/0!</v>
      </c>
      <c r="G411" s="137" t="e">
        <f t="shared" si="105"/>
        <v>#DIV/0!</v>
      </c>
      <c r="H411" s="460" t="e">
        <f t="shared" si="105"/>
        <v>#DIV/0!</v>
      </c>
      <c r="I411" s="137" t="e">
        <f t="shared" si="105"/>
        <v>#DIV/0!</v>
      </c>
      <c r="J411" s="137" t="e">
        <f t="shared" si="105"/>
        <v>#DIV/0!</v>
      </c>
      <c r="K411" s="137" t="e">
        <f t="shared" si="105"/>
        <v>#DIV/0!</v>
      </c>
      <c r="L411" s="137" t="e">
        <f t="shared" si="105"/>
        <v>#DIV/0!</v>
      </c>
      <c r="M411" s="137" t="e">
        <f t="shared" si="105"/>
        <v>#DIV/0!</v>
      </c>
      <c r="N411" s="460" t="e">
        <f t="shared" si="105"/>
        <v>#DIV/0!</v>
      </c>
      <c r="O411" s="137" t="e">
        <f t="shared" si="105"/>
        <v>#DIV/0!</v>
      </c>
      <c r="P411" s="137" t="e">
        <f t="shared" si="105"/>
        <v>#DIV/0!</v>
      </c>
      <c r="Q411" s="137" t="e">
        <f t="shared" si="105"/>
        <v>#DIV/0!</v>
      </c>
      <c r="R411" s="137" t="e">
        <f t="shared" si="105"/>
        <v>#DIV/0!</v>
      </c>
      <c r="S411" s="137" t="e">
        <f t="shared" si="105"/>
        <v>#DIV/0!</v>
      </c>
      <c r="T411" s="137" t="e">
        <f t="shared" si="105"/>
        <v>#DIV/0!</v>
      </c>
      <c r="U411" s="137" t="e">
        <f t="shared" si="105"/>
        <v>#DIV/0!</v>
      </c>
      <c r="V411" s="460" t="e">
        <f t="shared" si="105"/>
        <v>#DIV/0!</v>
      </c>
      <c r="W411" s="137" t="e">
        <f t="shared" si="105"/>
        <v>#DIV/0!</v>
      </c>
      <c r="X411" s="137" t="e">
        <f t="shared" si="105"/>
        <v>#DIV/0!</v>
      </c>
      <c r="Y411" s="137" t="e">
        <f t="shared" si="105"/>
        <v>#DIV/0!</v>
      </c>
      <c r="Z411" s="137" t="e">
        <f t="shared" si="105"/>
        <v>#DIV/0!</v>
      </c>
      <c r="AA411" s="137" t="e">
        <f t="shared" si="105"/>
        <v>#DIV/0!</v>
      </c>
      <c r="AB411" s="137" t="e">
        <f t="shared" si="105"/>
        <v>#DIV/0!</v>
      </c>
      <c r="AC411" s="133" t="e">
        <f t="shared" si="105"/>
        <v>#DIV/0!</v>
      </c>
      <c r="AD411" s="130"/>
      <c r="AE411" s="130"/>
    </row>
    <row r="412" spans="1:31" s="4" customFormat="1" ht="12">
      <c r="A412" s="2241" t="s">
        <v>102</v>
      </c>
      <c r="B412" s="2244" t="s">
        <v>230</v>
      </c>
      <c r="C412" s="10" t="s">
        <v>477</v>
      </c>
      <c r="D412" s="867" t="s">
        <v>473</v>
      </c>
      <c r="E412" s="813">
        <v>0.222</v>
      </c>
      <c r="F412" s="813">
        <v>0.22247999999999998</v>
      </c>
      <c r="G412" s="813">
        <v>0.22272</v>
      </c>
      <c r="H412" s="814">
        <v>0.222</v>
      </c>
      <c r="I412" s="813">
        <v>0.22919999999999999</v>
      </c>
      <c r="J412" s="813">
        <v>0.22152000000000002</v>
      </c>
      <c r="K412" s="813">
        <v>0.22056000000000001</v>
      </c>
      <c r="L412" s="813">
        <v>0.22128</v>
      </c>
      <c r="M412" s="813">
        <v>0.22752</v>
      </c>
      <c r="N412" s="814">
        <v>0.22416</v>
      </c>
      <c r="O412" s="813">
        <v>0.22224000000000002</v>
      </c>
      <c r="P412" s="813">
        <v>0.22008000000000003</v>
      </c>
      <c r="Q412" s="813">
        <v>0.22175999999999998</v>
      </c>
      <c r="R412" s="813">
        <v>0.21624000000000002</v>
      </c>
      <c r="S412" s="813">
        <v>0.20688000000000001</v>
      </c>
      <c r="T412" s="813">
        <v>0.20111999999999999</v>
      </c>
      <c r="U412" s="813">
        <v>0.20232</v>
      </c>
      <c r="V412" s="813">
        <v>0.20519999999999999</v>
      </c>
      <c r="W412" s="813">
        <v>0.20952000000000001</v>
      </c>
      <c r="X412" s="813">
        <v>0.19968</v>
      </c>
      <c r="Y412" s="813">
        <v>0.20327999999999999</v>
      </c>
      <c r="Z412" s="813">
        <v>0.20663999999999999</v>
      </c>
      <c r="AA412" s="813">
        <v>0.20448</v>
      </c>
      <c r="AB412" s="813">
        <v>0.20063999999999999</v>
      </c>
      <c r="AC412" s="370">
        <f>SUM(E412:AB412)</f>
        <v>5.1535200000000003</v>
      </c>
      <c r="AD412" s="5"/>
    </row>
    <row r="413" spans="1:31" s="4" customFormat="1" thickBot="1">
      <c r="A413" s="2361"/>
      <c r="B413" s="2235"/>
      <c r="C413" s="11" t="s">
        <v>478</v>
      </c>
      <c r="D413" s="865" t="s">
        <v>473</v>
      </c>
      <c r="E413" s="815">
        <v>0.14687999999999998</v>
      </c>
      <c r="F413" s="815">
        <v>0.14831999999999998</v>
      </c>
      <c r="G413" s="815">
        <v>0.14831999999999998</v>
      </c>
      <c r="H413" s="816">
        <v>0.1464</v>
      </c>
      <c r="I413" s="815">
        <v>0.15096000000000001</v>
      </c>
      <c r="J413" s="815">
        <v>0.14568</v>
      </c>
      <c r="K413" s="815">
        <v>0.14568</v>
      </c>
      <c r="L413" s="815">
        <v>0.14352000000000001</v>
      </c>
      <c r="M413" s="815">
        <v>0.14568</v>
      </c>
      <c r="N413" s="816">
        <v>0.14663999999999999</v>
      </c>
      <c r="O413" s="815">
        <v>0.14687999999999998</v>
      </c>
      <c r="P413" s="815">
        <v>0.1464</v>
      </c>
      <c r="Q413" s="815">
        <v>0.15048</v>
      </c>
      <c r="R413" s="815">
        <v>0.14255999999999999</v>
      </c>
      <c r="S413" s="815">
        <v>0.14399999999999999</v>
      </c>
      <c r="T413" s="815">
        <v>0.14591999999999999</v>
      </c>
      <c r="U413" s="815">
        <v>0.14736000000000002</v>
      </c>
      <c r="V413" s="815">
        <v>0.15048</v>
      </c>
      <c r="W413" s="815">
        <v>0.15192</v>
      </c>
      <c r="X413" s="815">
        <v>0.14496000000000001</v>
      </c>
      <c r="Y413" s="815">
        <v>0.14952000000000001</v>
      </c>
      <c r="Z413" s="815">
        <v>0.15336000000000002</v>
      </c>
      <c r="AA413" s="815">
        <v>0.15096000000000001</v>
      </c>
      <c r="AB413" s="815">
        <v>0.14831999999999998</v>
      </c>
      <c r="AC413" s="135">
        <f>SUM(E413:AB413)</f>
        <v>3.5411999999999999</v>
      </c>
      <c r="AD413" s="5"/>
    </row>
    <row r="414" spans="1:31" s="4" customFormat="1" ht="12">
      <c r="A414" s="2361"/>
      <c r="B414" s="2235"/>
      <c r="C414" s="11" t="s">
        <v>8</v>
      </c>
      <c r="D414" s="861" t="s">
        <v>459</v>
      </c>
      <c r="E414" s="1058">
        <v>23</v>
      </c>
      <c r="F414" s="1056">
        <v>23</v>
      </c>
      <c r="G414" s="1056">
        <v>23</v>
      </c>
      <c r="H414" s="1056">
        <v>23</v>
      </c>
      <c r="I414" s="1056">
        <v>23</v>
      </c>
      <c r="J414" s="1056">
        <v>23</v>
      </c>
      <c r="K414" s="1056">
        <v>23</v>
      </c>
      <c r="L414" s="1056">
        <v>23</v>
      </c>
      <c r="M414" s="1056">
        <v>24</v>
      </c>
      <c r="N414" s="1056">
        <v>23</v>
      </c>
      <c r="O414" s="1056">
        <v>23</v>
      </c>
      <c r="P414" s="1056">
        <v>23</v>
      </c>
      <c r="Q414" s="1056">
        <v>22</v>
      </c>
      <c r="R414" s="1056">
        <v>22</v>
      </c>
      <c r="S414" s="1056">
        <v>22</v>
      </c>
      <c r="T414" s="1056">
        <v>21</v>
      </c>
      <c r="U414" s="1056">
        <v>21</v>
      </c>
      <c r="V414" s="1056">
        <v>23</v>
      </c>
      <c r="W414" s="1056">
        <v>21</v>
      </c>
      <c r="X414" s="1056">
        <v>21</v>
      </c>
      <c r="Y414" s="1056">
        <v>22</v>
      </c>
      <c r="Z414" s="1056">
        <v>21</v>
      </c>
      <c r="AA414" s="1056">
        <v>21</v>
      </c>
      <c r="AB414" s="1057">
        <v>21</v>
      </c>
      <c r="AC414" s="129"/>
    </row>
    <row r="415" spans="1:31" s="4" customFormat="1" ht="12" thickBot="1">
      <c r="A415" s="2363"/>
      <c r="B415" s="2245"/>
      <c r="C415" s="48" t="s">
        <v>16</v>
      </c>
      <c r="D415" s="48"/>
      <c r="E415" s="126">
        <f t="shared" ref="E415:AC415" si="106">E413/E412</f>
        <v>0.66162162162162153</v>
      </c>
      <c r="F415" s="126">
        <f t="shared" si="106"/>
        <v>0.66666666666666663</v>
      </c>
      <c r="G415" s="126">
        <f t="shared" si="106"/>
        <v>0.66594827586206884</v>
      </c>
      <c r="H415" s="456">
        <f t="shared" si="106"/>
        <v>0.6594594594594595</v>
      </c>
      <c r="I415" s="126">
        <f t="shared" si="106"/>
        <v>0.65863874345549744</v>
      </c>
      <c r="J415" s="126">
        <f t="shared" si="106"/>
        <v>0.65763813651137593</v>
      </c>
      <c r="K415" s="126">
        <f t="shared" si="106"/>
        <v>0.66050054406964087</v>
      </c>
      <c r="L415" s="126">
        <f t="shared" si="106"/>
        <v>0.64859002169197399</v>
      </c>
      <c r="M415" s="126">
        <f t="shared" si="106"/>
        <v>0.64029535864978904</v>
      </c>
      <c r="N415" s="456">
        <f t="shared" si="106"/>
        <v>0.6541755888650963</v>
      </c>
      <c r="O415" s="126">
        <f t="shared" si="106"/>
        <v>0.66090712742980551</v>
      </c>
      <c r="P415" s="126">
        <f t="shared" si="106"/>
        <v>0.66521264994547435</v>
      </c>
      <c r="Q415" s="126">
        <f t="shared" si="106"/>
        <v>0.6785714285714286</v>
      </c>
      <c r="R415" s="126">
        <f t="shared" si="106"/>
        <v>0.65926748057713647</v>
      </c>
      <c r="S415" s="126">
        <f t="shared" si="106"/>
        <v>0.6960556844547563</v>
      </c>
      <c r="T415" s="126">
        <f t="shared" si="106"/>
        <v>0.72553699284009543</v>
      </c>
      <c r="U415" s="126">
        <f t="shared" si="106"/>
        <v>0.72835112692763948</v>
      </c>
      <c r="V415" s="456">
        <f t="shared" si="106"/>
        <v>0.73333333333333339</v>
      </c>
      <c r="W415" s="126">
        <f t="shared" si="106"/>
        <v>0.72508591065292094</v>
      </c>
      <c r="X415" s="126">
        <f t="shared" si="106"/>
        <v>0.72596153846153855</v>
      </c>
      <c r="Y415" s="126">
        <f t="shared" si="106"/>
        <v>0.73553719008264473</v>
      </c>
      <c r="Z415" s="126">
        <f t="shared" si="106"/>
        <v>0.74216027874564472</v>
      </c>
      <c r="AA415" s="126">
        <f t="shared" si="106"/>
        <v>0.73826291079812212</v>
      </c>
      <c r="AB415" s="126">
        <f t="shared" si="106"/>
        <v>0.73923444976076547</v>
      </c>
      <c r="AC415" s="129">
        <f t="shared" si="106"/>
        <v>0.68714199226936146</v>
      </c>
    </row>
    <row r="416" spans="1:31" s="4" customFormat="1" ht="11.25">
      <c r="A416" s="2366" t="s">
        <v>103</v>
      </c>
      <c r="B416" s="2244" t="s">
        <v>232</v>
      </c>
      <c r="C416" s="10" t="s">
        <v>477</v>
      </c>
      <c r="D416" s="867" t="s">
        <v>499</v>
      </c>
      <c r="E416" s="125">
        <v>0</v>
      </c>
      <c r="F416" s="125">
        <v>0</v>
      </c>
      <c r="G416" s="125">
        <v>0</v>
      </c>
      <c r="H416" s="647">
        <v>0</v>
      </c>
      <c r="I416" s="125">
        <v>0</v>
      </c>
      <c r="J416" s="125">
        <v>0</v>
      </c>
      <c r="K416" s="125">
        <v>0</v>
      </c>
      <c r="L416" s="125">
        <v>0</v>
      </c>
      <c r="M416" s="125">
        <v>0</v>
      </c>
      <c r="N416" s="647">
        <v>0</v>
      </c>
      <c r="O416" s="125">
        <v>0</v>
      </c>
      <c r="P416" s="125">
        <v>0</v>
      </c>
      <c r="Q416" s="125">
        <v>0</v>
      </c>
      <c r="R416" s="125">
        <v>0</v>
      </c>
      <c r="S416" s="125">
        <v>0</v>
      </c>
      <c r="T416" s="125">
        <v>0</v>
      </c>
      <c r="U416" s="125">
        <v>0</v>
      </c>
      <c r="V416" s="647">
        <v>0</v>
      </c>
      <c r="W416" s="125">
        <v>0</v>
      </c>
      <c r="X416" s="125">
        <v>0</v>
      </c>
      <c r="Y416" s="125">
        <v>0</v>
      </c>
      <c r="Z416" s="125">
        <v>0</v>
      </c>
      <c r="AA416" s="125">
        <v>0</v>
      </c>
      <c r="AB416" s="125">
        <v>0</v>
      </c>
      <c r="AC416" s="132">
        <f>SUM(E416:AB416)</f>
        <v>0</v>
      </c>
      <c r="AD416" s="5" t="s">
        <v>458</v>
      </c>
    </row>
    <row r="417" spans="1:31" s="4" customFormat="1" ht="11.25">
      <c r="A417" s="2367"/>
      <c r="B417" s="2235"/>
      <c r="C417" s="11" t="s">
        <v>478</v>
      </c>
      <c r="D417" s="866" t="s">
        <v>499</v>
      </c>
      <c r="E417" s="126">
        <v>0</v>
      </c>
      <c r="F417" s="126">
        <v>0</v>
      </c>
      <c r="G417" s="126">
        <v>0</v>
      </c>
      <c r="H417" s="646">
        <v>0</v>
      </c>
      <c r="I417" s="126">
        <v>0</v>
      </c>
      <c r="J417" s="126">
        <v>0</v>
      </c>
      <c r="K417" s="126">
        <v>0</v>
      </c>
      <c r="L417" s="126">
        <v>0</v>
      </c>
      <c r="M417" s="126">
        <v>0</v>
      </c>
      <c r="N417" s="646">
        <v>0</v>
      </c>
      <c r="O417" s="126">
        <v>0</v>
      </c>
      <c r="P417" s="126">
        <v>0</v>
      </c>
      <c r="Q417" s="126">
        <v>0</v>
      </c>
      <c r="R417" s="126">
        <v>0</v>
      </c>
      <c r="S417" s="126">
        <v>0</v>
      </c>
      <c r="T417" s="126">
        <v>0</v>
      </c>
      <c r="U417" s="126">
        <v>0</v>
      </c>
      <c r="V417" s="646">
        <v>0</v>
      </c>
      <c r="W417" s="126">
        <v>0</v>
      </c>
      <c r="X417" s="126">
        <v>0</v>
      </c>
      <c r="Y417" s="126">
        <v>0</v>
      </c>
      <c r="Z417" s="126">
        <v>0</v>
      </c>
      <c r="AA417" s="126">
        <v>0</v>
      </c>
      <c r="AB417" s="126">
        <v>0</v>
      </c>
      <c r="AC417" s="135">
        <f>SUM(E417:AB417)</f>
        <v>0</v>
      </c>
      <c r="AD417" s="5" t="s">
        <v>458</v>
      </c>
    </row>
    <row r="418" spans="1:31" s="4" customFormat="1" ht="11.25">
      <c r="A418" s="2367"/>
      <c r="B418" s="2235"/>
      <c r="C418" s="11" t="s">
        <v>8</v>
      </c>
      <c r="D418" s="866" t="s">
        <v>498</v>
      </c>
      <c r="E418" s="124">
        <f>SQRT(E416*E416+E417*E417)*1000/(1.732*E343)</f>
        <v>0</v>
      </c>
      <c r="F418" s="124">
        <f t="shared" ref="F418:AB418" si="107">SQRT(F416*F416+F417*F417)*1000/(1.732*F343)</f>
        <v>0</v>
      </c>
      <c r="G418" s="124">
        <f t="shared" si="107"/>
        <v>0</v>
      </c>
      <c r="H418" s="581">
        <f t="shared" si="107"/>
        <v>0</v>
      </c>
      <c r="I418" s="124">
        <f t="shared" si="107"/>
        <v>0</v>
      </c>
      <c r="J418" s="124">
        <f t="shared" si="107"/>
        <v>0</v>
      </c>
      <c r="K418" s="124">
        <f t="shared" si="107"/>
        <v>0</v>
      </c>
      <c r="L418" s="124">
        <f t="shared" si="107"/>
        <v>0</v>
      </c>
      <c r="M418" s="124">
        <f t="shared" si="107"/>
        <v>0</v>
      </c>
      <c r="N418" s="581">
        <f t="shared" si="107"/>
        <v>0</v>
      </c>
      <c r="O418" s="124">
        <f t="shared" si="107"/>
        <v>0</v>
      </c>
      <c r="P418" s="124">
        <f t="shared" si="107"/>
        <v>0</v>
      </c>
      <c r="Q418" s="124">
        <f t="shared" si="107"/>
        <v>0</v>
      </c>
      <c r="R418" s="124">
        <f t="shared" si="107"/>
        <v>0</v>
      </c>
      <c r="S418" s="124">
        <f t="shared" si="107"/>
        <v>0</v>
      </c>
      <c r="T418" s="124">
        <f t="shared" si="107"/>
        <v>0</v>
      </c>
      <c r="U418" s="124">
        <f t="shared" si="107"/>
        <v>0</v>
      </c>
      <c r="V418" s="581">
        <f t="shared" si="107"/>
        <v>0</v>
      </c>
      <c r="W418" s="124">
        <f t="shared" si="107"/>
        <v>0</v>
      </c>
      <c r="X418" s="124">
        <f t="shared" si="107"/>
        <v>0</v>
      </c>
      <c r="Y418" s="124">
        <f t="shared" si="107"/>
        <v>0</v>
      </c>
      <c r="Z418" s="124">
        <f t="shared" si="107"/>
        <v>0</v>
      </c>
      <c r="AA418" s="124">
        <f t="shared" si="107"/>
        <v>0</v>
      </c>
      <c r="AB418" s="124">
        <f t="shared" si="107"/>
        <v>0</v>
      </c>
      <c r="AC418" s="129"/>
    </row>
    <row r="419" spans="1:31" s="4" customFormat="1" ht="12" thickBot="1">
      <c r="A419" s="2368"/>
      <c r="B419" s="2245"/>
      <c r="C419" s="48" t="s">
        <v>16</v>
      </c>
      <c r="D419" s="48"/>
      <c r="E419" s="121" t="e">
        <f t="shared" ref="E419:AC419" si="108">E417/E416</f>
        <v>#DIV/0!</v>
      </c>
      <c r="F419" s="121" t="e">
        <f t="shared" si="108"/>
        <v>#DIV/0!</v>
      </c>
      <c r="G419" s="121" t="e">
        <f t="shared" si="108"/>
        <v>#DIV/0!</v>
      </c>
      <c r="H419" s="456" t="e">
        <f t="shared" si="108"/>
        <v>#DIV/0!</v>
      </c>
      <c r="I419" s="121" t="e">
        <f t="shared" si="108"/>
        <v>#DIV/0!</v>
      </c>
      <c r="J419" s="121" t="e">
        <f t="shared" si="108"/>
        <v>#DIV/0!</v>
      </c>
      <c r="K419" s="121" t="e">
        <f t="shared" si="108"/>
        <v>#DIV/0!</v>
      </c>
      <c r="L419" s="121" t="e">
        <f t="shared" si="108"/>
        <v>#DIV/0!</v>
      </c>
      <c r="M419" s="121" t="e">
        <f t="shared" si="108"/>
        <v>#DIV/0!</v>
      </c>
      <c r="N419" s="456" t="e">
        <f t="shared" si="108"/>
        <v>#DIV/0!</v>
      </c>
      <c r="O419" s="121" t="e">
        <f t="shared" si="108"/>
        <v>#DIV/0!</v>
      </c>
      <c r="P419" s="121" t="e">
        <f t="shared" si="108"/>
        <v>#DIV/0!</v>
      </c>
      <c r="Q419" s="121" t="e">
        <f t="shared" si="108"/>
        <v>#DIV/0!</v>
      </c>
      <c r="R419" s="121" t="e">
        <f t="shared" si="108"/>
        <v>#DIV/0!</v>
      </c>
      <c r="S419" s="121" t="e">
        <f t="shared" si="108"/>
        <v>#DIV/0!</v>
      </c>
      <c r="T419" s="121" t="e">
        <f t="shared" si="108"/>
        <v>#DIV/0!</v>
      </c>
      <c r="U419" s="121" t="e">
        <f t="shared" si="108"/>
        <v>#DIV/0!</v>
      </c>
      <c r="V419" s="456" t="e">
        <f t="shared" si="108"/>
        <v>#DIV/0!</v>
      </c>
      <c r="W419" s="121" t="e">
        <f t="shared" si="108"/>
        <v>#DIV/0!</v>
      </c>
      <c r="X419" s="121" t="e">
        <f t="shared" si="108"/>
        <v>#DIV/0!</v>
      </c>
      <c r="Y419" s="121" t="e">
        <f t="shared" si="108"/>
        <v>#DIV/0!</v>
      </c>
      <c r="Z419" s="121" t="e">
        <f t="shared" si="108"/>
        <v>#DIV/0!</v>
      </c>
      <c r="AA419" s="121" t="e">
        <f t="shared" si="108"/>
        <v>#DIV/0!</v>
      </c>
      <c r="AB419" s="121" t="e">
        <f t="shared" si="108"/>
        <v>#DIV/0!</v>
      </c>
      <c r="AC419" s="128" t="e">
        <f t="shared" si="108"/>
        <v>#DIV/0!</v>
      </c>
      <c r="AD419" s="130"/>
      <c r="AE419" s="130"/>
    </row>
    <row r="420" spans="1:31" s="4" customFormat="1" ht="11.25">
      <c r="A420" s="2241" t="s">
        <v>104</v>
      </c>
      <c r="B420" s="2244" t="s">
        <v>31</v>
      </c>
      <c r="C420" s="10" t="s">
        <v>477</v>
      </c>
      <c r="D420" s="10"/>
      <c r="E420" s="86"/>
      <c r="F420" s="86"/>
      <c r="G420" s="86"/>
      <c r="H420" s="433"/>
      <c r="I420" s="86"/>
      <c r="J420" s="86"/>
      <c r="K420" s="86"/>
      <c r="L420" s="86"/>
      <c r="M420" s="86"/>
      <c r="N420" s="433"/>
      <c r="O420" s="86"/>
      <c r="P420" s="86"/>
      <c r="Q420" s="86"/>
      <c r="R420" s="86"/>
      <c r="S420" s="86"/>
      <c r="T420" s="86"/>
      <c r="U420" s="86"/>
      <c r="V420" s="433"/>
      <c r="W420" s="86"/>
      <c r="X420" s="86"/>
      <c r="Y420" s="86"/>
      <c r="Z420" s="86"/>
      <c r="AA420" s="86"/>
      <c r="AB420" s="86"/>
      <c r="AC420" s="132">
        <f>SUM(E420:AB420)</f>
        <v>0</v>
      </c>
    </row>
    <row r="421" spans="1:31" s="4" customFormat="1" ht="11.25">
      <c r="A421" s="2361"/>
      <c r="B421" s="2235"/>
      <c r="C421" s="11" t="s">
        <v>478</v>
      </c>
      <c r="D421" s="11"/>
      <c r="E421" s="98"/>
      <c r="F421" s="98"/>
      <c r="G421" s="98"/>
      <c r="H421" s="438"/>
      <c r="I421" s="98"/>
      <c r="J421" s="98"/>
      <c r="K421" s="98"/>
      <c r="L421" s="98"/>
      <c r="M421" s="98"/>
      <c r="N421" s="438"/>
      <c r="O421" s="98"/>
      <c r="P421" s="98"/>
      <c r="Q421" s="98"/>
      <c r="R421" s="98"/>
      <c r="S421" s="98"/>
      <c r="T421" s="98"/>
      <c r="U421" s="98"/>
      <c r="V421" s="438"/>
      <c r="W421" s="98"/>
      <c r="X421" s="98"/>
      <c r="Y421" s="98"/>
      <c r="Z421" s="98"/>
      <c r="AA421" s="98"/>
      <c r="AB421" s="98"/>
      <c r="AC421" s="135">
        <f>SUM(E421:AB421)</f>
        <v>0</v>
      </c>
    </row>
    <row r="422" spans="1:31" s="4" customFormat="1" ht="11.25">
      <c r="A422" s="2361"/>
      <c r="B422" s="2235"/>
      <c r="C422" s="11" t="s">
        <v>8</v>
      </c>
      <c r="D422" s="11"/>
      <c r="E422" s="98"/>
      <c r="F422" s="98"/>
      <c r="G422" s="98"/>
      <c r="H422" s="438"/>
      <c r="I422" s="98"/>
      <c r="J422" s="98"/>
      <c r="K422" s="98"/>
      <c r="L422" s="98"/>
      <c r="M422" s="98"/>
      <c r="N422" s="438"/>
      <c r="O422" s="98"/>
      <c r="P422" s="98"/>
      <c r="Q422" s="98"/>
      <c r="R422" s="98"/>
      <c r="S422" s="98"/>
      <c r="T422" s="98"/>
      <c r="U422" s="98"/>
      <c r="V422" s="438"/>
      <c r="W422" s="98"/>
      <c r="X422" s="98"/>
      <c r="Y422" s="98"/>
      <c r="Z422" s="98"/>
      <c r="AA422" s="98"/>
      <c r="AB422" s="98"/>
      <c r="AC422" s="129"/>
    </row>
    <row r="423" spans="1:31" s="4" customFormat="1" ht="12" thickBot="1">
      <c r="A423" s="2363"/>
      <c r="B423" s="2245"/>
      <c r="C423" s="48" t="s">
        <v>16</v>
      </c>
      <c r="D423" s="48"/>
      <c r="E423" s="106"/>
      <c r="F423" s="106"/>
      <c r="G423" s="106"/>
      <c r="H423" s="461"/>
      <c r="I423" s="106"/>
      <c r="J423" s="106"/>
      <c r="K423" s="106"/>
      <c r="L423" s="106"/>
      <c r="M423" s="106"/>
      <c r="N423" s="461"/>
      <c r="O423" s="106"/>
      <c r="P423" s="106"/>
      <c r="Q423" s="106"/>
      <c r="R423" s="106"/>
      <c r="S423" s="106"/>
      <c r="T423" s="106"/>
      <c r="U423" s="106"/>
      <c r="V423" s="461"/>
      <c r="W423" s="106"/>
      <c r="X423" s="106"/>
      <c r="Y423" s="106"/>
      <c r="Z423" s="106"/>
      <c r="AA423" s="106"/>
      <c r="AB423" s="106"/>
      <c r="AC423" s="339"/>
    </row>
    <row r="424" spans="1:31" s="4" customFormat="1" ht="11.25">
      <c r="A424" s="2241" t="s">
        <v>105</v>
      </c>
      <c r="B424" s="2244" t="s">
        <v>31</v>
      </c>
      <c r="C424" s="10" t="s">
        <v>477</v>
      </c>
      <c r="D424" s="10"/>
      <c r="E424" s="86"/>
      <c r="F424" s="86"/>
      <c r="G424" s="86"/>
      <c r="H424" s="433"/>
      <c r="I424" s="86"/>
      <c r="J424" s="86"/>
      <c r="K424" s="86"/>
      <c r="L424" s="86"/>
      <c r="M424" s="86"/>
      <c r="N424" s="433"/>
      <c r="O424" s="86"/>
      <c r="P424" s="86"/>
      <c r="Q424" s="86"/>
      <c r="R424" s="86"/>
      <c r="S424" s="86"/>
      <c r="T424" s="86"/>
      <c r="U424" s="86"/>
      <c r="V424" s="433"/>
      <c r="W424" s="86"/>
      <c r="X424" s="86"/>
      <c r="Y424" s="86"/>
      <c r="Z424" s="86"/>
      <c r="AA424" s="86"/>
      <c r="AB424" s="86"/>
      <c r="AC424" s="132">
        <f>SUM(E424:AB424)</f>
        <v>0</v>
      </c>
    </row>
    <row r="425" spans="1:31" s="4" customFormat="1" ht="11.25">
      <c r="A425" s="2361"/>
      <c r="B425" s="2235"/>
      <c r="C425" s="11" t="s">
        <v>478</v>
      </c>
      <c r="D425" s="11"/>
      <c r="E425" s="98"/>
      <c r="F425" s="98"/>
      <c r="G425" s="98"/>
      <c r="H425" s="438"/>
      <c r="I425" s="98"/>
      <c r="J425" s="98"/>
      <c r="K425" s="98"/>
      <c r="L425" s="98"/>
      <c r="M425" s="98"/>
      <c r="N425" s="438"/>
      <c r="O425" s="98"/>
      <c r="P425" s="98"/>
      <c r="Q425" s="98"/>
      <c r="R425" s="98"/>
      <c r="S425" s="98"/>
      <c r="T425" s="98"/>
      <c r="U425" s="98"/>
      <c r="V425" s="438"/>
      <c r="W425" s="98"/>
      <c r="X425" s="98"/>
      <c r="Y425" s="98"/>
      <c r="Z425" s="98"/>
      <c r="AA425" s="98"/>
      <c r="AB425" s="98"/>
      <c r="AC425" s="135">
        <f>SUM(E425:AB425)</f>
        <v>0</v>
      </c>
    </row>
    <row r="426" spans="1:31" s="4" customFormat="1" ht="11.25">
      <c r="A426" s="2361"/>
      <c r="B426" s="2235"/>
      <c r="C426" s="11" t="s">
        <v>8</v>
      </c>
      <c r="D426" s="11"/>
      <c r="E426" s="98"/>
      <c r="F426" s="98"/>
      <c r="G426" s="98"/>
      <c r="H426" s="438"/>
      <c r="I426" s="98"/>
      <c r="J426" s="98"/>
      <c r="K426" s="98"/>
      <c r="L426" s="98"/>
      <c r="M426" s="98"/>
      <c r="N426" s="438"/>
      <c r="O426" s="98"/>
      <c r="P426" s="98"/>
      <c r="Q426" s="98"/>
      <c r="R426" s="98"/>
      <c r="S426" s="98"/>
      <c r="T426" s="98"/>
      <c r="U426" s="98"/>
      <c r="V426" s="438"/>
      <c r="W426" s="98"/>
      <c r="X426" s="98"/>
      <c r="Y426" s="98"/>
      <c r="Z426" s="98"/>
      <c r="AA426" s="98"/>
      <c r="AB426" s="98"/>
      <c r="AC426" s="129"/>
    </row>
    <row r="427" spans="1:31" s="4" customFormat="1" ht="12" thickBot="1">
      <c r="A427" s="2363"/>
      <c r="B427" s="2245"/>
      <c r="C427" s="48" t="s">
        <v>16</v>
      </c>
      <c r="D427" s="48"/>
      <c r="E427" s="107"/>
      <c r="F427" s="107"/>
      <c r="G427" s="107"/>
      <c r="H427" s="459"/>
      <c r="I427" s="107"/>
      <c r="J427" s="107"/>
      <c r="K427" s="107"/>
      <c r="L427" s="107"/>
      <c r="M427" s="107"/>
      <c r="N427" s="459"/>
      <c r="O427" s="107"/>
      <c r="P427" s="107"/>
      <c r="Q427" s="107"/>
      <c r="R427" s="107"/>
      <c r="S427" s="107"/>
      <c r="T427" s="107"/>
      <c r="U427" s="107"/>
      <c r="V427" s="459"/>
      <c r="W427" s="107"/>
      <c r="X427" s="107"/>
      <c r="Y427" s="107"/>
      <c r="Z427" s="107"/>
      <c r="AA427" s="107"/>
      <c r="AB427" s="107"/>
      <c r="AC427" s="134"/>
    </row>
    <row r="428" spans="1:31" s="4" customFormat="1" ht="11.25">
      <c r="A428" s="56"/>
      <c r="B428" s="51" t="s">
        <v>18</v>
      </c>
      <c r="C428" s="10" t="s">
        <v>477</v>
      </c>
      <c r="D428" s="867" t="s">
        <v>499</v>
      </c>
      <c r="E428" s="407">
        <v>2.0999999999994544E-2</v>
      </c>
      <c r="F428" s="407">
        <v>2.6999999999989085E-2</v>
      </c>
      <c r="G428" s="407">
        <v>3.6000000000021827E-2</v>
      </c>
      <c r="H428" s="477">
        <v>1.799999999998363E-2</v>
      </c>
      <c r="I428" s="407">
        <v>2.7000000000016369E-2</v>
      </c>
      <c r="J428" s="407">
        <v>2.6999999999989085E-2</v>
      </c>
      <c r="K428" s="407">
        <v>0.03</v>
      </c>
      <c r="L428" s="407">
        <v>2.6999999999989085E-2</v>
      </c>
      <c r="M428" s="407">
        <v>2.4000000000005454E-2</v>
      </c>
      <c r="N428" s="477">
        <v>2.7000000000016369E-2</v>
      </c>
      <c r="O428" s="407">
        <v>0.03</v>
      </c>
      <c r="P428" s="407">
        <v>3.2999999999983626E-2</v>
      </c>
      <c r="Q428" s="407">
        <v>2.0999999999994544E-2</v>
      </c>
      <c r="R428" s="407">
        <v>9.0000000000054568E-3</v>
      </c>
      <c r="S428" s="407">
        <v>1.8000000000010914E-2</v>
      </c>
      <c r="T428" s="407">
        <v>2.6999999999989085E-2</v>
      </c>
      <c r="U428" s="407">
        <v>1.8000000000010914E-2</v>
      </c>
      <c r="V428" s="477">
        <v>2.6999999999989085E-2</v>
      </c>
      <c r="W428" s="407">
        <v>1.4999999999999999E-2</v>
      </c>
      <c r="X428" s="407">
        <v>1.2000000000016371E-2</v>
      </c>
      <c r="Y428" s="407">
        <v>2.0999999999994544E-2</v>
      </c>
      <c r="Z428" s="407">
        <v>3.2999999999983626E-2</v>
      </c>
      <c r="AA428" s="407">
        <v>2.4000000000005454E-2</v>
      </c>
      <c r="AB428" s="407">
        <v>1.8000000000010914E-2</v>
      </c>
      <c r="AC428" s="135">
        <f>SUM(E428:AB428)</f>
        <v>0.56999999999999995</v>
      </c>
      <c r="AD428" s="619">
        <f>MAX(E428:AB428)</f>
        <v>3.6000000000021827E-2</v>
      </c>
    </row>
    <row r="429" spans="1:31" s="5" customFormat="1" ht="12" thickBot="1">
      <c r="A429" s="57"/>
      <c r="B429" s="53" t="s">
        <v>19</v>
      </c>
      <c r="C429" s="47" t="s">
        <v>477</v>
      </c>
      <c r="D429" s="892" t="s">
        <v>499</v>
      </c>
      <c r="E429" s="539">
        <v>0</v>
      </c>
      <c r="F429" s="539">
        <v>2.999999999983629E-3</v>
      </c>
      <c r="G429" s="539">
        <v>0</v>
      </c>
      <c r="H429" s="540">
        <v>0</v>
      </c>
      <c r="I429" s="539">
        <v>3.0000000000109136E-3</v>
      </c>
      <c r="J429" s="539">
        <v>0</v>
      </c>
      <c r="K429" s="539">
        <v>0</v>
      </c>
      <c r="L429" s="539">
        <v>0</v>
      </c>
      <c r="M429" s="539">
        <v>2.999999999983629E-3</v>
      </c>
      <c r="N429" s="540">
        <v>0</v>
      </c>
      <c r="O429" s="539">
        <v>0</v>
      </c>
      <c r="P429" s="539">
        <v>3.0000000000109136E-3</v>
      </c>
      <c r="Q429" s="539">
        <v>0</v>
      </c>
      <c r="R429" s="539">
        <v>0</v>
      </c>
      <c r="S429" s="539">
        <v>3.0000000000109136E-3</v>
      </c>
      <c r="T429" s="539">
        <v>0</v>
      </c>
      <c r="U429" s="539">
        <v>0</v>
      </c>
      <c r="V429" s="540">
        <v>0</v>
      </c>
      <c r="W429" s="539">
        <v>2.999999999983629E-3</v>
      </c>
      <c r="X429" s="539">
        <v>0</v>
      </c>
      <c r="Y429" s="539">
        <v>0</v>
      </c>
      <c r="Z429" s="539">
        <v>3.0000000000109136E-3</v>
      </c>
      <c r="AA429" s="539">
        <v>0</v>
      </c>
      <c r="AB429" s="539">
        <v>0</v>
      </c>
      <c r="AC429" s="194">
        <f>SUM(E429:AB429)</f>
        <v>2.0999999999994544E-2</v>
      </c>
      <c r="AD429" s="619">
        <f>MAX(E429:AB429)</f>
        <v>3.0000000000109136E-3</v>
      </c>
    </row>
    <row r="430" spans="1:31" s="5" customFormat="1" ht="10.5" customHeight="1">
      <c r="A430" s="2236" t="s">
        <v>152</v>
      </c>
      <c r="B430" s="2237"/>
      <c r="C430" s="12" t="s">
        <v>477</v>
      </c>
      <c r="D430" s="12"/>
      <c r="E430" s="123">
        <f>SUM(E344,E348,E352,E356,E360,E364,E368,E372,E376,E380,E384,E388,E392,E396,E400,E404,E408,E412,E416,E420,E424)</f>
        <v>1.8671999999986684</v>
      </c>
      <c r="F430" s="123">
        <f t="shared" ref="F430:AC430" si="109">SUM(F344,F348,F352,F356,F360,F364,F368,F372,F376,F380,F384,F388,F392,F396,F400,F404,F408,F412,F416,F420,F424)</f>
        <v>1.8470399999932332</v>
      </c>
      <c r="G430" s="123">
        <f t="shared" si="109"/>
        <v>1.8499200000068756</v>
      </c>
      <c r="H430" s="458">
        <f t="shared" si="109"/>
        <v>1.8484799999981447</v>
      </c>
      <c r="I430" s="123">
        <f t="shared" si="109"/>
        <v>1.7832000000014845</v>
      </c>
      <c r="J430" s="123">
        <f t="shared" si="109"/>
        <v>1.8203999999981664</v>
      </c>
      <c r="K430" s="123">
        <f t="shared" si="109"/>
        <v>1.9101599999991707</v>
      </c>
      <c r="L430" s="123">
        <f t="shared" si="109"/>
        <v>2.0486400000034051</v>
      </c>
      <c r="M430" s="123">
        <f t="shared" si="109"/>
        <v>2.3368799999944123</v>
      </c>
      <c r="N430" s="458">
        <f t="shared" si="109"/>
        <v>2.2816799999993669</v>
      </c>
      <c r="O430" s="123">
        <f t="shared" si="109"/>
        <v>2.2272000000026853</v>
      </c>
      <c r="P430" s="123">
        <f t="shared" si="109"/>
        <v>2.4376800000019427</v>
      </c>
      <c r="Q430" s="123">
        <f t="shared" si="109"/>
        <v>2.1964800000021611</v>
      </c>
      <c r="R430" s="123">
        <f t="shared" si="109"/>
        <v>2.047439999999018</v>
      </c>
      <c r="S430" s="123">
        <f t="shared" si="109"/>
        <v>2.1340799999962021</v>
      </c>
      <c r="T430" s="123">
        <f t="shared" si="109"/>
        <v>2.1273600000043875</v>
      </c>
      <c r="U430" s="123">
        <f t="shared" si="109"/>
        <v>2.0791199999989738</v>
      </c>
      <c r="V430" s="458">
        <f t="shared" si="109"/>
        <v>1.7212799999982102</v>
      </c>
      <c r="W430" s="123">
        <f t="shared" si="109"/>
        <v>1.7241600000003929</v>
      </c>
      <c r="X430" s="123">
        <f t="shared" si="109"/>
        <v>1.7138399999982099</v>
      </c>
      <c r="Y430" s="123">
        <f t="shared" si="109"/>
        <v>1.7920800000003272</v>
      </c>
      <c r="Z430" s="123">
        <f t="shared" si="109"/>
        <v>1.7803200000008947</v>
      </c>
      <c r="AA430" s="123">
        <f t="shared" si="109"/>
        <v>1.6836000000026192</v>
      </c>
      <c r="AB430" s="123">
        <f t="shared" si="109"/>
        <v>1.6564799999977298</v>
      </c>
      <c r="AC430" s="132">
        <f t="shared" si="109"/>
        <v>46.914719999996684</v>
      </c>
    </row>
    <row r="431" spans="1:31" s="5" customFormat="1" ht="10.5" customHeight="1" thickBot="1">
      <c r="A431" s="2238"/>
      <c r="B431" s="2239"/>
      <c r="C431" s="9" t="s">
        <v>478</v>
      </c>
      <c r="D431" s="9"/>
      <c r="E431" s="137">
        <f>SUM(E345,E349,E353,E357,E361,E365,E369,E373,E377,E381,E385,E389,E393,E397,E401,E405,E409,E413,E417,E421,E425)</f>
        <v>0.50639999999814456</v>
      </c>
      <c r="F431" s="137">
        <f t="shared" ref="F431:AC431" si="110">SUM(F345,F349,F353,F357,F361,F365,F369,F373,F377,F381,F385,F389,F393,F397,F401,F405,F409,F413,F417,F421,F425)</f>
        <v>0.48888000000034926</v>
      </c>
      <c r="G431" s="137">
        <f t="shared" si="110"/>
        <v>0.62976000000076393</v>
      </c>
      <c r="H431" s="460">
        <f t="shared" si="110"/>
        <v>0.62015999999830829</v>
      </c>
      <c r="I431" s="137">
        <f t="shared" si="110"/>
        <v>0.71952000000149519</v>
      </c>
      <c r="J431" s="137">
        <f t="shared" si="110"/>
        <v>0.49583999999814465</v>
      </c>
      <c r="K431" s="137">
        <f t="shared" si="110"/>
        <v>0.54096000000055666</v>
      </c>
      <c r="L431" s="137">
        <f t="shared" si="110"/>
        <v>0.67728000000206268</v>
      </c>
      <c r="M431" s="137">
        <f t="shared" si="110"/>
        <v>0.66935999999851581</v>
      </c>
      <c r="N431" s="460">
        <f t="shared" si="110"/>
        <v>0.95544000000098228</v>
      </c>
      <c r="O431" s="137">
        <f t="shared" si="110"/>
        <v>0.91079999999884309</v>
      </c>
      <c r="P431" s="137">
        <f t="shared" si="110"/>
        <v>0.91416000000075304</v>
      </c>
      <c r="Q431" s="137">
        <f t="shared" si="110"/>
        <v>0.81120000000031633</v>
      </c>
      <c r="R431" s="137">
        <f t="shared" si="110"/>
        <v>0.74687999999817745</v>
      </c>
      <c r="S431" s="137">
        <f t="shared" si="110"/>
        <v>0.88728000000022922</v>
      </c>
      <c r="T431" s="137">
        <f t="shared" si="110"/>
        <v>0.93672000000154987</v>
      </c>
      <c r="U431" s="137">
        <f t="shared" si="110"/>
        <v>0.6842399999987886</v>
      </c>
      <c r="V431" s="460">
        <f t="shared" si="110"/>
        <v>0.55488000000028381</v>
      </c>
      <c r="W431" s="137">
        <f t="shared" si="110"/>
        <v>0.59280000000051292</v>
      </c>
      <c r="X431" s="137">
        <f t="shared" si="110"/>
        <v>0.56183999999862488</v>
      </c>
      <c r="Y431" s="137">
        <f t="shared" si="110"/>
        <v>0.52439999999975995</v>
      </c>
      <c r="Z431" s="137">
        <f t="shared" si="110"/>
        <v>0.51216000000060025</v>
      </c>
      <c r="AA431" s="137">
        <f t="shared" si="110"/>
        <v>0.39143999999989088</v>
      </c>
      <c r="AB431" s="137">
        <f t="shared" si="110"/>
        <v>0.39024000000043657</v>
      </c>
      <c r="AC431" s="133">
        <f t="shared" si="110"/>
        <v>15.722639999998089</v>
      </c>
    </row>
    <row r="432" spans="1:31" s="5" customFormat="1" ht="10.5" customHeight="1">
      <c r="A432" s="2222" t="s">
        <v>153</v>
      </c>
      <c r="B432" s="2240"/>
      <c r="C432" s="7" t="s">
        <v>477</v>
      </c>
      <c r="D432" s="7"/>
      <c r="E432" s="123">
        <f>E307+E311-E430</f>
        <v>-0.78719999999146517</v>
      </c>
      <c r="F432" s="123">
        <f t="shared" ref="F432:AC432" si="111">F307+F311-F430</f>
        <v>-8.3039999994019009E-2</v>
      </c>
      <c r="G432" s="123">
        <f t="shared" si="111"/>
        <v>-1.3920000009363998E-2</v>
      </c>
      <c r="H432" s="458">
        <f t="shared" si="111"/>
        <v>5.5200000030339869E-3</v>
      </c>
      <c r="I432" s="123">
        <f t="shared" si="111"/>
        <v>0.16079999999347327</v>
      </c>
      <c r="J432" s="123">
        <f t="shared" si="111"/>
        <v>0.2135999999987559</v>
      </c>
      <c r="K432" s="123">
        <f t="shared" si="111"/>
        <v>-0.45215999999681333</v>
      </c>
      <c r="L432" s="123">
        <f t="shared" si="111"/>
        <v>-3.2640000001964431E-2</v>
      </c>
      <c r="M432" s="123">
        <f t="shared" si="111"/>
        <v>7.5120000005849619E-2</v>
      </c>
      <c r="N432" s="458">
        <f t="shared" si="111"/>
        <v>-1.3680000003885251E-2</v>
      </c>
      <c r="O432" s="123">
        <f t="shared" si="111"/>
        <v>0.29280000000320827</v>
      </c>
      <c r="P432" s="123">
        <f t="shared" si="111"/>
        <v>-9.7679999999978229E-2</v>
      </c>
      <c r="Q432" s="123">
        <f t="shared" si="111"/>
        <v>-0.28847999999816665</v>
      </c>
      <c r="R432" s="123">
        <f>R307+R311-R430</f>
        <v>-0.15744000000687608</v>
      </c>
      <c r="S432" s="123">
        <f t="shared" si="111"/>
        <v>-1.0079999989129895E-2</v>
      </c>
      <c r="T432" s="123">
        <f t="shared" si="111"/>
        <v>-2.1360000009167823E-2</v>
      </c>
      <c r="U432" s="123">
        <f t="shared" si="111"/>
        <v>4.4879999999912989E-2</v>
      </c>
      <c r="V432" s="458">
        <f t="shared" si="111"/>
        <v>-2.9279999989108019E-2</v>
      </c>
      <c r="W432" s="123">
        <f t="shared" si="111"/>
        <v>3.983999999063581E-2</v>
      </c>
      <c r="X432" s="123">
        <f t="shared" si="111"/>
        <v>-3.8399999936260532E-3</v>
      </c>
      <c r="Y432" s="123">
        <f t="shared" si="111"/>
        <v>-2.8080000001112992E-2</v>
      </c>
      <c r="Z432" s="123">
        <f t="shared" si="111"/>
        <v>9.1679999995765593E-2</v>
      </c>
      <c r="AA432" s="123">
        <f t="shared" si="111"/>
        <v>-0.1355999999982973</v>
      </c>
      <c r="AB432" s="123">
        <f t="shared" si="111"/>
        <v>-0.1624800000044091</v>
      </c>
      <c r="AC432" s="132">
        <f t="shared" si="111"/>
        <v>-1.3927199999967499</v>
      </c>
    </row>
    <row r="433" spans="1:30" s="5" customFormat="1" ht="10.5" customHeight="1" thickBot="1">
      <c r="A433" s="2238"/>
      <c r="B433" s="2239"/>
      <c r="C433" s="9" t="s">
        <v>478</v>
      </c>
      <c r="D433" s="9"/>
      <c r="E433" s="123">
        <f>E308+E312-E431</f>
        <v>-9.2399999997702542E-2</v>
      </c>
      <c r="F433" s="123">
        <f t="shared" ref="F433:AC433" si="112">F308+F312-F431</f>
        <v>0.26711999999609826</v>
      </c>
      <c r="G433" s="123">
        <f t="shared" si="112"/>
        <v>0.14424000000139703</v>
      </c>
      <c r="H433" s="458">
        <f t="shared" si="112"/>
        <v>0.13584000000018559</v>
      </c>
      <c r="I433" s="123">
        <f t="shared" si="112"/>
        <v>5.4479999998619411E-2</v>
      </c>
      <c r="J433" s="123">
        <f t="shared" si="112"/>
        <v>0.29616000000359066</v>
      </c>
      <c r="K433" s="123">
        <f t="shared" si="112"/>
        <v>-9.6000000104778938E-4</v>
      </c>
      <c r="L433" s="123">
        <f t="shared" si="112"/>
        <v>0.132719999999247</v>
      </c>
      <c r="M433" s="123">
        <f t="shared" si="112"/>
        <v>0.44663999999965065</v>
      </c>
      <c r="N433" s="458">
        <f t="shared" si="112"/>
        <v>0.10655999999846111</v>
      </c>
      <c r="O433" s="123">
        <f t="shared" si="112"/>
        <v>0.29520000000128788</v>
      </c>
      <c r="P433" s="123">
        <f t="shared" si="112"/>
        <v>0.11183999999954164</v>
      </c>
      <c r="Q433" s="123">
        <f t="shared" si="112"/>
        <v>0.23280000000159906</v>
      </c>
      <c r="R433" s="123">
        <f t="shared" si="112"/>
        <v>0.20711999999768071</v>
      </c>
      <c r="S433" s="123">
        <f t="shared" si="112"/>
        <v>0.2287199999999836</v>
      </c>
      <c r="T433" s="123">
        <f t="shared" si="112"/>
        <v>0.17927999999866295</v>
      </c>
      <c r="U433" s="123">
        <f t="shared" si="112"/>
        <v>0.39576000000227551</v>
      </c>
      <c r="V433" s="458">
        <f t="shared" si="112"/>
        <v>0.18312000000272843</v>
      </c>
      <c r="W433" s="123">
        <f t="shared" si="112"/>
        <v>0.10919999999721153</v>
      </c>
      <c r="X433" s="123">
        <f t="shared" si="112"/>
        <v>0.12216000000157157</v>
      </c>
      <c r="Y433" s="123">
        <f t="shared" si="112"/>
        <v>0.21360000000120594</v>
      </c>
      <c r="Z433" s="123">
        <f t="shared" si="112"/>
        <v>0.24383999999584727</v>
      </c>
      <c r="AA433" s="123">
        <f t="shared" si="112"/>
        <v>0.25656000000320323</v>
      </c>
      <c r="AB433" s="123">
        <f t="shared" si="112"/>
        <v>0.25776000000061117</v>
      </c>
      <c r="AC433" s="133">
        <f t="shared" si="112"/>
        <v>4.5273600000019112</v>
      </c>
    </row>
    <row r="434" spans="1:30" s="32" customFormat="1" ht="10.5" customHeight="1">
      <c r="A434" s="2280" t="s">
        <v>9</v>
      </c>
      <c r="B434" s="2281"/>
      <c r="C434" s="14" t="s">
        <v>477</v>
      </c>
      <c r="D434" s="14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  <c r="AC434" s="384"/>
    </row>
    <row r="435" spans="1:30" s="32" customFormat="1" ht="10.5" customHeight="1" thickBot="1">
      <c r="A435" s="2282"/>
      <c r="B435" s="2283"/>
      <c r="C435" s="15" t="s">
        <v>478</v>
      </c>
      <c r="D435" s="15"/>
      <c r="E435" s="103"/>
      <c r="F435" s="103"/>
      <c r="G435" s="103"/>
      <c r="H435" s="103"/>
      <c r="I435" s="103"/>
      <c r="J435" s="103"/>
      <c r="K435" s="103"/>
      <c r="L435" s="103"/>
      <c r="M435" s="103"/>
      <c r="N435" s="103"/>
      <c r="O435" s="103"/>
      <c r="P435" s="103"/>
      <c r="Q435" s="103"/>
      <c r="R435" s="103"/>
      <c r="S435" s="103"/>
      <c r="T435" s="103"/>
      <c r="U435" s="103"/>
      <c r="V435" s="103"/>
      <c r="W435" s="103"/>
      <c r="X435" s="103"/>
      <c r="Y435" s="103"/>
      <c r="Z435" s="103"/>
      <c r="AA435" s="103"/>
      <c r="AB435" s="103"/>
      <c r="AC435" s="385"/>
    </row>
    <row r="436" spans="1:30" s="325" customFormat="1" ht="30" customHeight="1" thickBot="1">
      <c r="A436" s="322"/>
      <c r="B436" s="323"/>
      <c r="C436" s="324" t="s">
        <v>279</v>
      </c>
      <c r="E436" s="326"/>
      <c r="F436" s="326"/>
      <c r="G436" s="326"/>
      <c r="H436" s="469">
        <f>H329+H333+H344+H408+H392+H352+H356+H416+H380</f>
        <v>2.1479111169529483</v>
      </c>
      <c r="I436" s="326"/>
      <c r="J436" s="326"/>
      <c r="K436" s="326"/>
      <c r="L436" s="326"/>
      <c r="M436" s="326"/>
      <c r="N436" s="469">
        <f>N329+N333+N344+N408+N392+N352+N356+N416+N380</f>
        <v>4.394289739093149</v>
      </c>
      <c r="O436" s="326"/>
      <c r="P436" s="326"/>
      <c r="Q436" s="326"/>
      <c r="R436" s="326"/>
      <c r="S436" s="326"/>
      <c r="T436" s="326"/>
      <c r="U436" s="326"/>
      <c r="V436" s="469">
        <f>V329+V333+V344+V408+V392+V352+V356+V416+V380</f>
        <v>2.8119362479459031</v>
      </c>
      <c r="W436" s="349"/>
      <c r="X436" s="349"/>
      <c r="Y436" s="327">
        <f>Y329+Y333+Y344+Y408+Y392+Y352+Y356+Y416+Y380</f>
        <v>2.6008736431964334</v>
      </c>
      <c r="Z436" s="326"/>
      <c r="AA436" s="326"/>
      <c r="AB436" s="326"/>
      <c r="AC436" s="349"/>
    </row>
    <row r="437" spans="1:30" s="5" customFormat="1" ht="28.5" customHeight="1">
      <c r="A437" s="87" t="s">
        <v>17</v>
      </c>
      <c r="B437" s="89" t="s">
        <v>5</v>
      </c>
      <c r="C437" s="6" t="s">
        <v>14</v>
      </c>
      <c r="D437" s="6" t="s">
        <v>491</v>
      </c>
      <c r="E437" s="2246" t="s">
        <v>15</v>
      </c>
      <c r="F437" s="2246"/>
      <c r="G437" s="2246"/>
      <c r="H437" s="2246"/>
      <c r="I437" s="2246"/>
      <c r="J437" s="2246"/>
      <c r="K437" s="2246"/>
      <c r="L437" s="2246"/>
      <c r="M437" s="2246"/>
      <c r="N437" s="2246"/>
      <c r="O437" s="2246"/>
      <c r="P437" s="2246"/>
      <c r="Q437" s="2246"/>
      <c r="R437" s="2246"/>
      <c r="S437" s="2246"/>
      <c r="T437" s="2246"/>
      <c r="U437" s="2246"/>
      <c r="V437" s="2246"/>
      <c r="W437" s="2246"/>
      <c r="X437" s="2246"/>
      <c r="Y437" s="2246"/>
      <c r="Z437" s="2246"/>
      <c r="AA437" s="2246"/>
      <c r="AB437" s="2246"/>
      <c r="AC437" s="2377" t="s">
        <v>10</v>
      </c>
    </row>
    <row r="438" spans="1:30" s="13" customFormat="1" ht="12.75" customHeight="1" thickBot="1">
      <c r="A438" s="2248" t="s">
        <v>160</v>
      </c>
      <c r="B438" s="2249"/>
      <c r="C438" s="17"/>
      <c r="D438" s="17"/>
      <c r="E438" s="18">
        <v>1</v>
      </c>
      <c r="F438" s="18">
        <v>2</v>
      </c>
      <c r="G438" s="18">
        <v>3</v>
      </c>
      <c r="H438" s="18">
        <v>4</v>
      </c>
      <c r="I438" s="18">
        <v>5</v>
      </c>
      <c r="J438" s="18">
        <v>6</v>
      </c>
      <c r="K438" s="18">
        <v>7</v>
      </c>
      <c r="L438" s="18">
        <v>8</v>
      </c>
      <c r="M438" s="18">
        <v>9</v>
      </c>
      <c r="N438" s="18">
        <v>10</v>
      </c>
      <c r="O438" s="18">
        <v>11</v>
      </c>
      <c r="P438" s="18">
        <v>12</v>
      </c>
      <c r="Q438" s="18">
        <v>13</v>
      </c>
      <c r="R438" s="18">
        <v>14</v>
      </c>
      <c r="S438" s="18">
        <v>15</v>
      </c>
      <c r="T438" s="18">
        <v>16</v>
      </c>
      <c r="U438" s="18">
        <v>17</v>
      </c>
      <c r="V438" s="18">
        <v>18</v>
      </c>
      <c r="W438" s="18">
        <v>19</v>
      </c>
      <c r="X438" s="18">
        <v>20</v>
      </c>
      <c r="Y438" s="18">
        <v>21</v>
      </c>
      <c r="Z438" s="18">
        <v>22</v>
      </c>
      <c r="AA438" s="18">
        <v>23</v>
      </c>
      <c r="AB438" s="18">
        <v>24</v>
      </c>
      <c r="AC438" s="2378"/>
    </row>
    <row r="439" spans="1:30" s="13" customFormat="1" ht="12.75" customHeight="1">
      <c r="A439" s="19" t="s">
        <v>6</v>
      </c>
      <c r="B439" s="20"/>
      <c r="C439" s="21"/>
      <c r="D439" s="867"/>
      <c r="E439" s="20">
        <v>6</v>
      </c>
      <c r="F439" s="20">
        <v>6</v>
      </c>
      <c r="G439" s="20">
        <v>6</v>
      </c>
      <c r="H439" s="20">
        <v>6</v>
      </c>
      <c r="I439" s="20">
        <v>6</v>
      </c>
      <c r="J439" s="20">
        <v>6</v>
      </c>
      <c r="K439" s="20">
        <v>6</v>
      </c>
      <c r="L439" s="20">
        <v>6</v>
      </c>
      <c r="M439" s="20">
        <v>6</v>
      </c>
      <c r="N439" s="20">
        <v>6</v>
      </c>
      <c r="O439" s="20">
        <v>6</v>
      </c>
      <c r="P439" s="20">
        <v>6</v>
      </c>
      <c r="Q439" s="20">
        <v>6</v>
      </c>
      <c r="R439" s="20">
        <v>6</v>
      </c>
      <c r="S439" s="20">
        <v>6</v>
      </c>
      <c r="T439" s="20">
        <v>6</v>
      </c>
      <c r="U439" s="20">
        <v>6</v>
      </c>
      <c r="V439" s="20">
        <v>6</v>
      </c>
      <c r="W439" s="20">
        <v>6</v>
      </c>
      <c r="X439" s="20">
        <v>6</v>
      </c>
      <c r="Y439" s="20">
        <v>6</v>
      </c>
      <c r="Z439" s="20">
        <v>6</v>
      </c>
      <c r="AA439" s="20">
        <v>6</v>
      </c>
      <c r="AB439" s="20">
        <v>6</v>
      </c>
      <c r="AC439" s="381"/>
    </row>
    <row r="440" spans="1:30" s="13" customFormat="1" ht="12.75" customHeight="1" thickBot="1">
      <c r="A440" s="38" t="s">
        <v>7</v>
      </c>
      <c r="B440" s="39"/>
      <c r="C440" s="40"/>
      <c r="D440" s="1173"/>
      <c r="E440" s="39">
        <v>6</v>
      </c>
      <c r="F440" s="39">
        <v>6</v>
      </c>
      <c r="G440" s="39">
        <v>6</v>
      </c>
      <c r="H440" s="39">
        <v>6</v>
      </c>
      <c r="I440" s="39">
        <v>6</v>
      </c>
      <c r="J440" s="39">
        <v>6</v>
      </c>
      <c r="K440" s="39">
        <v>6</v>
      </c>
      <c r="L440" s="39">
        <v>6</v>
      </c>
      <c r="M440" s="39">
        <v>6</v>
      </c>
      <c r="N440" s="39">
        <v>6</v>
      </c>
      <c r="O440" s="39">
        <v>6</v>
      </c>
      <c r="P440" s="39">
        <v>6</v>
      </c>
      <c r="Q440" s="39">
        <v>6</v>
      </c>
      <c r="R440" s="39">
        <v>6</v>
      </c>
      <c r="S440" s="39">
        <v>6</v>
      </c>
      <c r="T440" s="39">
        <v>6</v>
      </c>
      <c r="U440" s="39">
        <v>6</v>
      </c>
      <c r="V440" s="39">
        <v>6</v>
      </c>
      <c r="W440" s="39">
        <v>6</v>
      </c>
      <c r="X440" s="39">
        <v>6</v>
      </c>
      <c r="Y440" s="39">
        <v>6</v>
      </c>
      <c r="Z440" s="39">
        <v>6</v>
      </c>
      <c r="AA440" s="39">
        <v>6</v>
      </c>
      <c r="AB440" s="39">
        <v>6</v>
      </c>
      <c r="AC440" s="382"/>
    </row>
    <row r="441" spans="1:30" s="5" customFormat="1" ht="12" customHeight="1">
      <c r="A441" s="2288" t="s">
        <v>11</v>
      </c>
      <c r="B441" s="2356" t="s">
        <v>131</v>
      </c>
      <c r="C441" s="10" t="s">
        <v>477</v>
      </c>
      <c r="D441" s="10" t="s">
        <v>460</v>
      </c>
      <c r="E441" s="90"/>
      <c r="F441" s="90"/>
      <c r="G441" s="90"/>
      <c r="H441" s="433"/>
      <c r="I441" s="90"/>
      <c r="J441" s="90"/>
      <c r="K441" s="90"/>
      <c r="L441" s="90"/>
      <c r="M441" s="90"/>
      <c r="N441" s="433"/>
      <c r="O441" s="90"/>
      <c r="P441" s="90"/>
      <c r="Q441" s="90"/>
      <c r="R441" s="90"/>
      <c r="S441" s="90"/>
      <c r="T441" s="90"/>
      <c r="U441" s="90"/>
      <c r="V441" s="433"/>
      <c r="W441" s="90"/>
      <c r="X441" s="90"/>
      <c r="Y441" s="90"/>
      <c r="Z441" s="90"/>
      <c r="AA441" s="90"/>
      <c r="AB441" s="90"/>
      <c r="AC441" s="132">
        <f>SUM(E441:AB441)</f>
        <v>0</v>
      </c>
    </row>
    <row r="442" spans="1:30" s="5" customFormat="1" ht="10.5" customHeight="1">
      <c r="A442" s="2278"/>
      <c r="B442" s="2357"/>
      <c r="C442" s="11" t="s">
        <v>478</v>
      </c>
      <c r="D442" s="11" t="s">
        <v>460</v>
      </c>
      <c r="E442" s="92"/>
      <c r="F442" s="92"/>
      <c r="G442" s="92"/>
      <c r="H442" s="438"/>
      <c r="I442" s="92"/>
      <c r="J442" s="92"/>
      <c r="K442" s="92"/>
      <c r="L442" s="92"/>
      <c r="M442" s="92"/>
      <c r="N442" s="438"/>
      <c r="O442" s="92"/>
      <c r="P442" s="92"/>
      <c r="Q442" s="92"/>
      <c r="R442" s="92"/>
      <c r="S442" s="92"/>
      <c r="T442" s="92"/>
      <c r="U442" s="92"/>
      <c r="V442" s="438"/>
      <c r="W442" s="92"/>
      <c r="X442" s="92"/>
      <c r="Y442" s="92"/>
      <c r="Z442" s="92"/>
      <c r="AA442" s="92"/>
      <c r="AB442" s="92"/>
      <c r="AC442" s="128">
        <f>SUM(E442:AB442)</f>
        <v>0</v>
      </c>
    </row>
    <row r="443" spans="1:30" s="5" customFormat="1" ht="10.5" customHeight="1">
      <c r="A443" s="2278"/>
      <c r="B443" s="2357"/>
      <c r="C443" s="11" t="s">
        <v>8</v>
      </c>
      <c r="D443" s="866" t="s">
        <v>459</v>
      </c>
      <c r="E443" s="1527">
        <v>38</v>
      </c>
      <c r="F443" s="1527">
        <v>40</v>
      </c>
      <c r="G443" s="1527">
        <v>43</v>
      </c>
      <c r="H443" s="1527">
        <v>38</v>
      </c>
      <c r="I443" s="1527">
        <v>38</v>
      </c>
      <c r="J443" s="1527">
        <v>38</v>
      </c>
      <c r="K443" s="1527">
        <v>37</v>
      </c>
      <c r="L443" s="1527">
        <v>35</v>
      </c>
      <c r="M443" s="1527">
        <v>38</v>
      </c>
      <c r="N443" s="1527">
        <v>42</v>
      </c>
      <c r="O443" s="1527">
        <v>40</v>
      </c>
      <c r="P443" s="1527">
        <v>40</v>
      </c>
      <c r="Q443" s="1527">
        <v>40</v>
      </c>
      <c r="R443" s="1527">
        <v>42</v>
      </c>
      <c r="S443" s="1527">
        <v>40</v>
      </c>
      <c r="T443" s="1527">
        <v>38</v>
      </c>
      <c r="U443" s="1527">
        <v>42</v>
      </c>
      <c r="V443" s="1527">
        <v>43</v>
      </c>
      <c r="W443" s="1527">
        <v>42</v>
      </c>
      <c r="X443" s="1527">
        <v>40</v>
      </c>
      <c r="Y443" s="1527">
        <v>42</v>
      </c>
      <c r="Z443" s="1527">
        <v>43</v>
      </c>
      <c r="AA443" s="1527">
        <v>40</v>
      </c>
      <c r="AB443" s="1527">
        <v>37</v>
      </c>
      <c r="AC443" s="128"/>
      <c r="AD443" s="311">
        <f>MAX(E443:AB443)</f>
        <v>43</v>
      </c>
    </row>
    <row r="444" spans="1:30" s="5" customFormat="1" ht="10.5" customHeight="1" thickBot="1">
      <c r="A444" s="2278"/>
      <c r="B444" s="2357"/>
      <c r="C444" s="11" t="s">
        <v>16</v>
      </c>
      <c r="D444" s="11"/>
      <c r="E444" s="92" t="e">
        <f t="shared" ref="E444:AC444" si="113">E442/E441</f>
        <v>#DIV/0!</v>
      </c>
      <c r="F444" s="92" t="e">
        <f t="shared" si="113"/>
        <v>#DIV/0!</v>
      </c>
      <c r="G444" s="92" t="e">
        <f t="shared" si="113"/>
        <v>#DIV/0!</v>
      </c>
      <c r="H444" s="438" t="e">
        <f t="shared" si="113"/>
        <v>#DIV/0!</v>
      </c>
      <c r="I444" s="92" t="e">
        <f t="shared" si="113"/>
        <v>#DIV/0!</v>
      </c>
      <c r="J444" s="92" t="e">
        <f t="shared" si="113"/>
        <v>#DIV/0!</v>
      </c>
      <c r="K444" s="92" t="e">
        <f t="shared" si="113"/>
        <v>#DIV/0!</v>
      </c>
      <c r="L444" s="92" t="e">
        <f t="shared" si="113"/>
        <v>#DIV/0!</v>
      </c>
      <c r="M444" s="92" t="e">
        <f t="shared" si="113"/>
        <v>#DIV/0!</v>
      </c>
      <c r="N444" s="438" t="e">
        <f t="shared" si="113"/>
        <v>#DIV/0!</v>
      </c>
      <c r="O444" s="92" t="e">
        <f t="shared" si="113"/>
        <v>#DIV/0!</v>
      </c>
      <c r="P444" s="92" t="e">
        <f t="shared" si="113"/>
        <v>#DIV/0!</v>
      </c>
      <c r="Q444" s="92" t="e">
        <f t="shared" si="113"/>
        <v>#DIV/0!</v>
      </c>
      <c r="R444" s="92" t="e">
        <f t="shared" si="113"/>
        <v>#DIV/0!</v>
      </c>
      <c r="S444" s="92" t="e">
        <f t="shared" si="113"/>
        <v>#DIV/0!</v>
      </c>
      <c r="T444" s="92" t="e">
        <f t="shared" si="113"/>
        <v>#DIV/0!</v>
      </c>
      <c r="U444" s="92" t="e">
        <f t="shared" si="113"/>
        <v>#DIV/0!</v>
      </c>
      <c r="V444" s="438" t="e">
        <f t="shared" si="113"/>
        <v>#DIV/0!</v>
      </c>
      <c r="W444" s="92" t="e">
        <f t="shared" si="113"/>
        <v>#DIV/0!</v>
      </c>
      <c r="X444" s="92" t="e">
        <f t="shared" si="113"/>
        <v>#DIV/0!</v>
      </c>
      <c r="Y444" s="92" t="e">
        <f t="shared" si="113"/>
        <v>#DIV/0!</v>
      </c>
      <c r="Z444" s="92" t="e">
        <f t="shared" si="113"/>
        <v>#DIV/0!</v>
      </c>
      <c r="AA444" s="92" t="e">
        <f t="shared" si="113"/>
        <v>#DIV/0!</v>
      </c>
      <c r="AB444" s="92" t="e">
        <f t="shared" si="113"/>
        <v>#DIV/0!</v>
      </c>
      <c r="AC444" s="128" t="e">
        <f t="shared" si="113"/>
        <v>#DIV/0!</v>
      </c>
    </row>
    <row r="445" spans="1:30" s="5" customFormat="1" ht="10.5" customHeight="1" thickBot="1">
      <c r="A445" s="2358"/>
      <c r="B445" s="2360"/>
      <c r="C445" s="451" t="s">
        <v>13</v>
      </c>
      <c r="D445" s="886" t="s">
        <v>523</v>
      </c>
      <c r="E445" s="640">
        <v>120</v>
      </c>
      <c r="F445" s="640">
        <v>120</v>
      </c>
      <c r="G445" s="640">
        <v>120</v>
      </c>
      <c r="H445" s="640">
        <v>120</v>
      </c>
      <c r="I445" s="640">
        <v>120</v>
      </c>
      <c r="J445" s="640">
        <v>120</v>
      </c>
      <c r="K445" s="640">
        <v>120</v>
      </c>
      <c r="L445" s="640">
        <v>120</v>
      </c>
      <c r="M445" s="640">
        <v>120</v>
      </c>
      <c r="N445" s="640">
        <v>120</v>
      </c>
      <c r="O445" s="640">
        <v>120</v>
      </c>
      <c r="P445" s="640">
        <v>120</v>
      </c>
      <c r="Q445" s="640">
        <v>120</v>
      </c>
      <c r="R445" s="640">
        <v>115</v>
      </c>
      <c r="S445" s="640">
        <v>115</v>
      </c>
      <c r="T445" s="640">
        <v>115</v>
      </c>
      <c r="U445" s="640">
        <v>115</v>
      </c>
      <c r="V445" s="640">
        <v>115</v>
      </c>
      <c r="W445" s="640">
        <v>115</v>
      </c>
      <c r="X445" s="640">
        <v>115</v>
      </c>
      <c r="Y445" s="640">
        <v>115</v>
      </c>
      <c r="Z445" s="640">
        <v>115</v>
      </c>
      <c r="AA445" s="640">
        <v>115</v>
      </c>
      <c r="AB445" s="513">
        <v>115</v>
      </c>
      <c r="AC445" s="454"/>
    </row>
    <row r="446" spans="1:30" s="5" customFormat="1" ht="10.5" customHeight="1">
      <c r="A446" s="2288" t="s">
        <v>12</v>
      </c>
      <c r="B446" s="2289" t="s">
        <v>130</v>
      </c>
      <c r="C446" s="12" t="s">
        <v>477</v>
      </c>
      <c r="D446" s="1798" t="s">
        <v>460</v>
      </c>
      <c r="E446" s="96"/>
      <c r="F446" s="96"/>
      <c r="G446" s="96"/>
      <c r="H446" s="464"/>
      <c r="I446" s="96"/>
      <c r="J446" s="96"/>
      <c r="K446" s="96"/>
      <c r="L446" s="96"/>
      <c r="M446" s="96"/>
      <c r="N446" s="464"/>
      <c r="O446" s="96"/>
      <c r="P446" s="96"/>
      <c r="Q446" s="96"/>
      <c r="R446" s="96"/>
      <c r="S446" s="96"/>
      <c r="T446" s="96"/>
      <c r="U446" s="96"/>
      <c r="V446" s="464"/>
      <c r="W446" s="96"/>
      <c r="X446" s="96"/>
      <c r="Y446" s="96"/>
      <c r="Z446" s="96"/>
      <c r="AA446" s="96"/>
      <c r="AB446" s="96"/>
      <c r="AC446" s="135">
        <f>SUM(E446:AB446)</f>
        <v>0</v>
      </c>
    </row>
    <row r="447" spans="1:30" s="5" customFormat="1" ht="10.5" customHeight="1">
      <c r="A447" s="2278"/>
      <c r="B447" s="2276"/>
      <c r="C447" s="8" t="s">
        <v>478</v>
      </c>
      <c r="D447" s="861" t="s">
        <v>460</v>
      </c>
      <c r="E447" s="92"/>
      <c r="F447" s="92"/>
      <c r="G447" s="92"/>
      <c r="H447" s="438"/>
      <c r="I447" s="92"/>
      <c r="J447" s="92"/>
      <c r="K447" s="92"/>
      <c r="L447" s="92"/>
      <c r="M447" s="92"/>
      <c r="N447" s="438"/>
      <c r="O447" s="92"/>
      <c r="P447" s="92"/>
      <c r="Q447" s="92"/>
      <c r="R447" s="92"/>
      <c r="S447" s="92"/>
      <c r="T447" s="92"/>
      <c r="U447" s="92"/>
      <c r="V447" s="438"/>
      <c r="W447" s="92"/>
      <c r="X447" s="92"/>
      <c r="Y447" s="92"/>
      <c r="Z447" s="92"/>
      <c r="AA447" s="92"/>
      <c r="AB447" s="92"/>
      <c r="AC447" s="135">
        <f>SUM(E447:AB447)</f>
        <v>0</v>
      </c>
    </row>
    <row r="448" spans="1:30" s="5" customFormat="1" ht="10.5" customHeight="1">
      <c r="A448" s="2278"/>
      <c r="B448" s="2276"/>
      <c r="C448" s="11" t="s">
        <v>8</v>
      </c>
      <c r="D448" s="866" t="s">
        <v>459</v>
      </c>
      <c r="E448" s="1528">
        <v>35</v>
      </c>
      <c r="F448" s="1528">
        <v>35</v>
      </c>
      <c r="G448" s="1528">
        <v>34</v>
      </c>
      <c r="H448" s="1528">
        <v>37</v>
      </c>
      <c r="I448" s="1528">
        <v>35</v>
      </c>
      <c r="J448" s="1528">
        <v>37</v>
      </c>
      <c r="K448" s="1528">
        <v>34</v>
      </c>
      <c r="L448" s="1528">
        <v>34</v>
      </c>
      <c r="M448" s="1528">
        <v>37</v>
      </c>
      <c r="N448" s="1528">
        <v>35</v>
      </c>
      <c r="O448" s="1528">
        <v>37</v>
      </c>
      <c r="P448" s="1528">
        <v>34</v>
      </c>
      <c r="Q448" s="1528">
        <v>35</v>
      </c>
      <c r="R448" s="1528">
        <v>35</v>
      </c>
      <c r="S448" s="1528">
        <v>34</v>
      </c>
      <c r="T448" s="1528">
        <v>32</v>
      </c>
      <c r="U448" s="1528">
        <v>32</v>
      </c>
      <c r="V448" s="1528">
        <v>35</v>
      </c>
      <c r="W448" s="1528">
        <v>37</v>
      </c>
      <c r="X448" s="1528">
        <v>37</v>
      </c>
      <c r="Y448" s="1528">
        <v>38</v>
      </c>
      <c r="Z448" s="1528">
        <v>35</v>
      </c>
      <c r="AA448" s="1528">
        <v>37</v>
      </c>
      <c r="AB448" s="1528">
        <v>30</v>
      </c>
      <c r="AC448" s="135"/>
      <c r="AD448" s="311">
        <f>MAX(E448:AB448)</f>
        <v>38</v>
      </c>
    </row>
    <row r="449" spans="1:29" s="5" customFormat="1" ht="10.5" customHeight="1" thickBot="1">
      <c r="A449" s="2278"/>
      <c r="B449" s="2276"/>
      <c r="C449" s="8" t="s">
        <v>16</v>
      </c>
      <c r="D449" s="861"/>
      <c r="E449" s="92" t="e">
        <f t="shared" ref="E449:AC449" si="114">E447/E446</f>
        <v>#DIV/0!</v>
      </c>
      <c r="F449" s="92" t="e">
        <f t="shared" si="114"/>
        <v>#DIV/0!</v>
      </c>
      <c r="G449" s="92" t="e">
        <f t="shared" si="114"/>
        <v>#DIV/0!</v>
      </c>
      <c r="H449" s="438" t="e">
        <f t="shared" si="114"/>
        <v>#DIV/0!</v>
      </c>
      <c r="I449" s="92" t="e">
        <f t="shared" si="114"/>
        <v>#DIV/0!</v>
      </c>
      <c r="J449" s="92" t="e">
        <f t="shared" si="114"/>
        <v>#DIV/0!</v>
      </c>
      <c r="K449" s="92" t="e">
        <f t="shared" si="114"/>
        <v>#DIV/0!</v>
      </c>
      <c r="L449" s="92" t="e">
        <f t="shared" si="114"/>
        <v>#DIV/0!</v>
      </c>
      <c r="M449" s="92" t="e">
        <f t="shared" si="114"/>
        <v>#DIV/0!</v>
      </c>
      <c r="N449" s="438" t="e">
        <f t="shared" si="114"/>
        <v>#DIV/0!</v>
      </c>
      <c r="O449" s="92" t="e">
        <f t="shared" si="114"/>
        <v>#DIV/0!</v>
      </c>
      <c r="P449" s="92" t="e">
        <f t="shared" si="114"/>
        <v>#DIV/0!</v>
      </c>
      <c r="Q449" s="92" t="e">
        <f t="shared" si="114"/>
        <v>#DIV/0!</v>
      </c>
      <c r="R449" s="92" t="e">
        <f t="shared" si="114"/>
        <v>#DIV/0!</v>
      </c>
      <c r="S449" s="92" t="e">
        <f t="shared" si="114"/>
        <v>#DIV/0!</v>
      </c>
      <c r="T449" s="92" t="e">
        <f t="shared" si="114"/>
        <v>#DIV/0!</v>
      </c>
      <c r="U449" s="92" t="e">
        <f t="shared" si="114"/>
        <v>#DIV/0!</v>
      </c>
      <c r="V449" s="438" t="e">
        <f t="shared" si="114"/>
        <v>#DIV/0!</v>
      </c>
      <c r="W449" s="92" t="e">
        <f t="shared" si="114"/>
        <v>#DIV/0!</v>
      </c>
      <c r="X449" s="92" t="e">
        <f t="shared" si="114"/>
        <v>#DIV/0!</v>
      </c>
      <c r="Y449" s="92" t="e">
        <f t="shared" si="114"/>
        <v>#DIV/0!</v>
      </c>
      <c r="Z449" s="92" t="e">
        <f t="shared" si="114"/>
        <v>#DIV/0!</v>
      </c>
      <c r="AA449" s="92" t="e">
        <f t="shared" si="114"/>
        <v>#DIV/0!</v>
      </c>
      <c r="AB449" s="92" t="e">
        <f t="shared" si="114"/>
        <v>#DIV/0!</v>
      </c>
      <c r="AC449" s="128" t="e">
        <f t="shared" si="114"/>
        <v>#DIV/0!</v>
      </c>
    </row>
    <row r="450" spans="1:29" s="5" customFormat="1" ht="10.5" customHeight="1" thickBot="1">
      <c r="A450" s="2358"/>
      <c r="B450" s="2359"/>
      <c r="C450" s="451" t="s">
        <v>13</v>
      </c>
      <c r="D450" s="886" t="s">
        <v>523</v>
      </c>
      <c r="E450" s="640">
        <v>115</v>
      </c>
      <c r="F450" s="640">
        <v>115</v>
      </c>
      <c r="G450" s="640">
        <v>116</v>
      </c>
      <c r="H450" s="640">
        <v>116</v>
      </c>
      <c r="I450" s="640">
        <v>116</v>
      </c>
      <c r="J450" s="640">
        <v>120</v>
      </c>
      <c r="K450" s="640">
        <v>120</v>
      </c>
      <c r="L450" s="640">
        <v>120</v>
      </c>
      <c r="M450" s="640">
        <v>120</v>
      </c>
      <c r="N450" s="640">
        <v>120</v>
      </c>
      <c r="O450" s="640">
        <v>120</v>
      </c>
      <c r="P450" s="640">
        <v>120</v>
      </c>
      <c r="Q450" s="640">
        <v>120</v>
      </c>
      <c r="R450" s="640">
        <v>120</v>
      </c>
      <c r="S450" s="640">
        <v>120</v>
      </c>
      <c r="T450" s="640">
        <v>116</v>
      </c>
      <c r="U450" s="640">
        <v>116</v>
      </c>
      <c r="V450" s="640">
        <v>116</v>
      </c>
      <c r="W450" s="640">
        <v>116</v>
      </c>
      <c r="X450" s="640">
        <v>116</v>
      </c>
      <c r="Y450" s="640">
        <v>116</v>
      </c>
      <c r="Z450" s="640">
        <v>116</v>
      </c>
      <c r="AA450" s="640">
        <v>116</v>
      </c>
      <c r="AB450" s="513">
        <v>116</v>
      </c>
      <c r="AC450" s="454"/>
    </row>
    <row r="451" spans="1:29" s="5" customFormat="1" ht="10.5" customHeight="1">
      <c r="A451" s="2288" t="s">
        <v>221</v>
      </c>
      <c r="B451" s="2356" t="s">
        <v>222</v>
      </c>
      <c r="C451" s="7" t="s">
        <v>477</v>
      </c>
      <c r="D451" s="868" t="s">
        <v>499</v>
      </c>
      <c r="E451" s="90">
        <v>2.5199999999786087</v>
      </c>
      <c r="F451" s="90">
        <v>2.5200000000168075</v>
      </c>
      <c r="G451" s="90">
        <v>2.9399999999877764</v>
      </c>
      <c r="H451" s="462">
        <v>3.3599999999969441</v>
      </c>
      <c r="I451" s="90">
        <v>2.9400000000259752</v>
      </c>
      <c r="J451" s="90">
        <v>2.5199999999786087</v>
      </c>
      <c r="K451" s="90">
        <v>2.9399999999877764</v>
      </c>
      <c r="L451" s="90">
        <v>2.1000000000076398</v>
      </c>
      <c r="M451" s="90">
        <v>2.9400000000259752</v>
      </c>
      <c r="N451" s="462">
        <v>2.9399999999877764</v>
      </c>
      <c r="O451" s="90">
        <v>2.5199999999786087</v>
      </c>
      <c r="P451" s="90">
        <v>2.9400000000259752</v>
      </c>
      <c r="Q451" s="90">
        <v>2.9399999999877764</v>
      </c>
      <c r="R451" s="90">
        <v>2.5200000000168075</v>
      </c>
      <c r="S451" s="90">
        <v>2.9399999999877764</v>
      </c>
      <c r="T451" s="90">
        <v>2.5199999999786087</v>
      </c>
      <c r="U451" s="90">
        <v>2.5200000000168075</v>
      </c>
      <c r="V451" s="462">
        <v>2.9399999999877764</v>
      </c>
      <c r="W451" s="90">
        <v>2.9400000000259752</v>
      </c>
      <c r="X451" s="90">
        <v>2.9399999999877764</v>
      </c>
      <c r="Y451" s="90">
        <v>3.3599999999969441</v>
      </c>
      <c r="Z451" s="90">
        <v>2.9399999999877764</v>
      </c>
      <c r="AA451" s="90">
        <v>2.9400000000259752</v>
      </c>
      <c r="AB451" s="90">
        <v>3.7800000000061118</v>
      </c>
      <c r="AC451" s="132">
        <f>SUM(E451:AB451)</f>
        <v>68.460000000004584</v>
      </c>
    </row>
    <row r="452" spans="1:29" s="5" customFormat="1" ht="10.5" customHeight="1">
      <c r="A452" s="2278"/>
      <c r="B452" s="2357"/>
      <c r="C452" s="8" t="s">
        <v>478</v>
      </c>
      <c r="D452" s="861" t="s">
        <v>499</v>
      </c>
      <c r="E452" s="92">
        <v>1.2600000000084037</v>
      </c>
      <c r="F452" s="92">
        <v>1.2600000000084037</v>
      </c>
      <c r="G452" s="92">
        <v>1.679999999998472</v>
      </c>
      <c r="H452" s="465">
        <v>1.679999999998472</v>
      </c>
      <c r="I452" s="92">
        <v>2.0999999999885404</v>
      </c>
      <c r="J452" s="92">
        <v>0.83999999999923602</v>
      </c>
      <c r="K452" s="92">
        <v>1.2600000000084037</v>
      </c>
      <c r="L452" s="92">
        <v>1.2599999999893043</v>
      </c>
      <c r="M452" s="92">
        <v>1.2600000000084037</v>
      </c>
      <c r="N452" s="465">
        <v>1.2600000000084037</v>
      </c>
      <c r="O452" s="92">
        <v>1.679999999998472</v>
      </c>
      <c r="P452" s="92">
        <v>1.2599999999893043</v>
      </c>
      <c r="Q452" s="92">
        <v>2.1000000000076398</v>
      </c>
      <c r="R452" s="92">
        <v>1.2599999999893043</v>
      </c>
      <c r="S452" s="92">
        <v>1.2600000000084037</v>
      </c>
      <c r="T452" s="92">
        <v>1.2600000000084037</v>
      </c>
      <c r="U452" s="92">
        <v>1.679999999998472</v>
      </c>
      <c r="V452" s="465">
        <v>1.2599999999893043</v>
      </c>
      <c r="W452" s="92">
        <v>1.679999999998472</v>
      </c>
      <c r="X452" s="92">
        <v>1.2600000000084037</v>
      </c>
      <c r="Y452" s="92">
        <v>1.679999999998472</v>
      </c>
      <c r="Z452" s="92">
        <v>1.679999999998472</v>
      </c>
      <c r="AA452" s="92">
        <v>1.679999999998472</v>
      </c>
      <c r="AB452" s="92">
        <v>1.679999999998472</v>
      </c>
      <c r="AC452" s="128">
        <f>SUM(E452:AB452)</f>
        <v>35.280000000006112</v>
      </c>
    </row>
    <row r="453" spans="1:29" s="5" customFormat="1" ht="10.5" customHeight="1">
      <c r="A453" s="2278"/>
      <c r="B453" s="2357"/>
      <c r="C453" s="11" t="s">
        <v>8</v>
      </c>
      <c r="D453" s="866" t="s">
        <v>459</v>
      </c>
      <c r="E453" s="1529">
        <v>46</v>
      </c>
      <c r="F453" s="1529">
        <v>50</v>
      </c>
      <c r="G453" s="1529">
        <v>50</v>
      </c>
      <c r="H453" s="1529">
        <v>43</v>
      </c>
      <c r="I453" s="1529">
        <v>46</v>
      </c>
      <c r="J453" s="1529">
        <v>41</v>
      </c>
      <c r="K453" s="1529">
        <v>41</v>
      </c>
      <c r="L453" s="1529">
        <v>36</v>
      </c>
      <c r="M453" s="1529">
        <v>38</v>
      </c>
      <c r="N453" s="1529">
        <v>48</v>
      </c>
      <c r="O453" s="1529">
        <v>46</v>
      </c>
      <c r="P453" s="1529">
        <v>43</v>
      </c>
      <c r="Q453" s="1529">
        <v>43</v>
      </c>
      <c r="R453" s="1529">
        <v>43</v>
      </c>
      <c r="S453" s="1529">
        <v>38</v>
      </c>
      <c r="T453" s="1529">
        <v>38</v>
      </c>
      <c r="U453" s="1529">
        <v>43</v>
      </c>
      <c r="V453" s="1529">
        <v>46</v>
      </c>
      <c r="W453" s="1529">
        <v>50</v>
      </c>
      <c r="X453" s="1529">
        <v>46</v>
      </c>
      <c r="Y453" s="1529">
        <v>50</v>
      </c>
      <c r="Z453" s="1529">
        <v>53</v>
      </c>
      <c r="AA453" s="1529">
        <v>48</v>
      </c>
      <c r="AB453" s="1529">
        <v>43</v>
      </c>
      <c r="AC453" s="128"/>
    </row>
    <row r="454" spans="1:29" s="5" customFormat="1" ht="10.5" customHeight="1" thickBot="1">
      <c r="A454" s="2278"/>
      <c r="B454" s="2357"/>
      <c r="C454" s="8" t="s">
        <v>16</v>
      </c>
      <c r="D454" s="861"/>
      <c r="E454" s="121">
        <f t="shared" ref="E454:AC454" si="115">E452/E451</f>
        <v>0.50000000000757916</v>
      </c>
      <c r="F454" s="121">
        <f t="shared" si="115"/>
        <v>0.5</v>
      </c>
      <c r="G454" s="121">
        <f t="shared" si="115"/>
        <v>0.57142857143042758</v>
      </c>
      <c r="H454" s="485">
        <f t="shared" si="115"/>
        <v>0.5</v>
      </c>
      <c r="I454" s="121">
        <f t="shared" si="115"/>
        <v>0.71428571427550569</v>
      </c>
      <c r="J454" s="121">
        <f t="shared" si="115"/>
        <v>0.33333333333585968</v>
      </c>
      <c r="K454" s="121">
        <f t="shared" si="115"/>
        <v>0.42857142857606884</v>
      </c>
      <c r="L454" s="121">
        <f t="shared" si="115"/>
        <v>0.59999999999272402</v>
      </c>
      <c r="M454" s="121">
        <f t="shared" si="115"/>
        <v>0.42857142857050051</v>
      </c>
      <c r="N454" s="485">
        <f t="shared" si="115"/>
        <v>0.42857142857606884</v>
      </c>
      <c r="O454" s="121">
        <f t="shared" si="115"/>
        <v>0.66666666667171937</v>
      </c>
      <c r="P454" s="121">
        <f t="shared" si="115"/>
        <v>0.4285714285640041</v>
      </c>
      <c r="Q454" s="121">
        <f t="shared" si="115"/>
        <v>0.71428571429128263</v>
      </c>
      <c r="R454" s="121">
        <f t="shared" si="115"/>
        <v>0.4999999999924209</v>
      </c>
      <c r="S454" s="121">
        <f t="shared" si="115"/>
        <v>0.42857142857606884</v>
      </c>
      <c r="T454" s="121">
        <f t="shared" si="115"/>
        <v>0.50000000000757916</v>
      </c>
      <c r="U454" s="121">
        <f t="shared" si="115"/>
        <v>0.66666666666161389</v>
      </c>
      <c r="V454" s="485">
        <f t="shared" si="115"/>
        <v>0.42857142856957248</v>
      </c>
      <c r="W454" s="121">
        <f t="shared" si="115"/>
        <v>0.57142857142300307</v>
      </c>
      <c r="X454" s="121">
        <f t="shared" si="115"/>
        <v>0.42857142857606884</v>
      </c>
      <c r="Y454" s="121">
        <f t="shared" si="115"/>
        <v>0.5</v>
      </c>
      <c r="Z454" s="121">
        <f t="shared" si="115"/>
        <v>0.57142857143042758</v>
      </c>
      <c r="AA454" s="121">
        <f t="shared" si="115"/>
        <v>0.57142857142300307</v>
      </c>
      <c r="AB454" s="121">
        <f t="shared" si="115"/>
        <v>0.4444444444433216</v>
      </c>
      <c r="AC454" s="128">
        <f t="shared" si="115"/>
        <v>0.51533742331293819</v>
      </c>
    </row>
    <row r="455" spans="1:29" s="5" customFormat="1" ht="10.5" customHeight="1">
      <c r="A455" s="2288" t="s">
        <v>132</v>
      </c>
      <c r="B455" s="2289" t="s">
        <v>133</v>
      </c>
      <c r="C455" s="7" t="s">
        <v>477</v>
      </c>
      <c r="D455" s="868" t="s">
        <v>499</v>
      </c>
      <c r="E455" s="90">
        <v>4.2000000000152795</v>
      </c>
      <c r="F455" s="90">
        <v>4.1999999999770807</v>
      </c>
      <c r="G455" s="90">
        <v>3.7800000000061118</v>
      </c>
      <c r="H455" s="462">
        <v>5.0399999999954161</v>
      </c>
      <c r="I455" s="90">
        <v>5.0399999999954161</v>
      </c>
      <c r="J455" s="90">
        <v>4.6200000000244472</v>
      </c>
      <c r="K455" s="90">
        <v>4.6199999999862484</v>
      </c>
      <c r="L455" s="90">
        <v>3.7800000000061118</v>
      </c>
      <c r="M455" s="90">
        <v>5.0399999999954161</v>
      </c>
      <c r="N455" s="462">
        <v>3.7800000000061118</v>
      </c>
      <c r="O455" s="90">
        <v>4.1999999999770807</v>
      </c>
      <c r="P455" s="90">
        <v>4.2000000000152795</v>
      </c>
      <c r="Q455" s="90">
        <v>5.0399999999954161</v>
      </c>
      <c r="R455" s="90">
        <v>4.2000000000152795</v>
      </c>
      <c r="S455" s="90">
        <v>4.6199999999862484</v>
      </c>
      <c r="T455" s="90">
        <v>3.7800000000061118</v>
      </c>
      <c r="U455" s="90">
        <v>4.6199999999862484</v>
      </c>
      <c r="V455" s="462">
        <v>4.6200000000244472</v>
      </c>
      <c r="W455" s="90">
        <v>4.1999999999770807</v>
      </c>
      <c r="X455" s="90">
        <v>4.2000000000152795</v>
      </c>
      <c r="Y455" s="90">
        <v>4.1999999999770807</v>
      </c>
      <c r="Z455" s="90">
        <v>4.6200000000244472</v>
      </c>
      <c r="AA455" s="90">
        <v>4.6199999999862484</v>
      </c>
      <c r="AB455" s="90">
        <v>3.7800000000061118</v>
      </c>
      <c r="AC455" s="132">
        <f>SUM(E455:AB455)</f>
        <v>105</v>
      </c>
    </row>
    <row r="456" spans="1:29" s="5" customFormat="1" ht="10.5" customHeight="1">
      <c r="A456" s="2278"/>
      <c r="B456" s="2276"/>
      <c r="C456" s="8" t="s">
        <v>478</v>
      </c>
      <c r="D456" s="861" t="s">
        <v>499</v>
      </c>
      <c r="E456" s="121">
        <v>1.259999999998854</v>
      </c>
      <c r="F456" s="121">
        <v>1.679999999998472</v>
      </c>
      <c r="G456" s="121">
        <v>1.259999999998854</v>
      </c>
      <c r="H456" s="465">
        <v>1.2600000000084037</v>
      </c>
      <c r="I456" s="121">
        <v>1.259999999998854</v>
      </c>
      <c r="J456" s="121">
        <v>0.83999999999923602</v>
      </c>
      <c r="K456" s="121">
        <v>0.41999999999961801</v>
      </c>
      <c r="L456" s="121">
        <v>0.41999999999961801</v>
      </c>
      <c r="M456" s="121">
        <v>0.83999999999923602</v>
      </c>
      <c r="N456" s="465">
        <v>0.41999999999961801</v>
      </c>
      <c r="O456" s="121">
        <v>0.41999999999961801</v>
      </c>
      <c r="P456" s="121">
        <v>0.83999999999923602</v>
      </c>
      <c r="Q456" s="121">
        <v>1.259999999998854</v>
      </c>
      <c r="R456" s="121">
        <v>0.41999999999961801</v>
      </c>
      <c r="S456" s="121">
        <v>1.259999999998854</v>
      </c>
      <c r="T456" s="121">
        <v>0.41999999999961801</v>
      </c>
      <c r="U456" s="121">
        <v>0.83999999999923602</v>
      </c>
      <c r="V456" s="465">
        <v>0.84000000000878572</v>
      </c>
      <c r="W456" s="121">
        <v>0.83999999999923602</v>
      </c>
      <c r="X456" s="121">
        <v>0.83999999999923602</v>
      </c>
      <c r="Y456" s="121">
        <v>0.41999999999961801</v>
      </c>
      <c r="Z456" s="121">
        <v>0.83999999999923602</v>
      </c>
      <c r="AA456" s="121">
        <v>0.83999999999923602</v>
      </c>
      <c r="AB456" s="121">
        <v>0.83999999999923602</v>
      </c>
      <c r="AC456" s="135">
        <f>SUM(E456:AB456)</f>
        <v>20.580000000000382</v>
      </c>
    </row>
    <row r="457" spans="1:29" s="5" customFormat="1" ht="10.5" customHeight="1">
      <c r="A457" s="2278"/>
      <c r="B457" s="2276"/>
      <c r="C457" s="11" t="s">
        <v>8</v>
      </c>
      <c r="D457" s="866" t="s">
        <v>459</v>
      </c>
      <c r="E457" s="1530">
        <v>67</v>
      </c>
      <c r="F457" s="1530">
        <v>67</v>
      </c>
      <c r="G457" s="1530">
        <v>70</v>
      </c>
      <c r="H457" s="1530">
        <v>70</v>
      </c>
      <c r="I457" s="1530">
        <v>72</v>
      </c>
      <c r="J457" s="1530">
        <v>74</v>
      </c>
      <c r="K457" s="1530">
        <v>67</v>
      </c>
      <c r="L457" s="1530">
        <v>67</v>
      </c>
      <c r="M457" s="1530">
        <v>79</v>
      </c>
      <c r="N457" s="1530">
        <v>65</v>
      </c>
      <c r="O457" s="1530">
        <v>72</v>
      </c>
      <c r="P457" s="1530">
        <v>67</v>
      </c>
      <c r="Q457" s="1530">
        <v>70</v>
      </c>
      <c r="R457" s="1530">
        <v>70</v>
      </c>
      <c r="S457" s="1530">
        <v>67</v>
      </c>
      <c r="T457" s="1530">
        <v>65</v>
      </c>
      <c r="U457" s="1530">
        <v>67</v>
      </c>
      <c r="V457" s="1530">
        <v>70</v>
      </c>
      <c r="W457" s="1530">
        <v>65</v>
      </c>
      <c r="X457" s="1530">
        <v>70</v>
      </c>
      <c r="Y457" s="1530">
        <v>67</v>
      </c>
      <c r="Z457" s="1530">
        <v>67</v>
      </c>
      <c r="AA457" s="1530">
        <v>67</v>
      </c>
      <c r="AB457" s="1530">
        <v>65</v>
      </c>
      <c r="AC457" s="135"/>
    </row>
    <row r="458" spans="1:29" s="5" customFormat="1" ht="10.5" customHeight="1" thickBot="1">
      <c r="A458" s="2278"/>
      <c r="B458" s="2276"/>
      <c r="C458" s="8" t="s">
        <v>16</v>
      </c>
      <c r="D458" s="8"/>
      <c r="E458" s="121">
        <f t="shared" ref="E458:AC458" si="116">E456/E455</f>
        <v>0.29999999999863575</v>
      </c>
      <c r="F458" s="121">
        <f t="shared" si="116"/>
        <v>0.40000000000181901</v>
      </c>
      <c r="G458" s="121">
        <f t="shared" si="116"/>
        <v>0.33333333333249121</v>
      </c>
      <c r="H458" s="460">
        <f t="shared" si="116"/>
        <v>0.25000000000189476</v>
      </c>
      <c r="I458" s="121">
        <f t="shared" si="116"/>
        <v>0.25</v>
      </c>
      <c r="J458" s="121">
        <f t="shared" si="116"/>
        <v>0.18181818181705434</v>
      </c>
      <c r="K458" s="121">
        <f t="shared" si="116"/>
        <v>9.0909090909278817E-2</v>
      </c>
      <c r="L458" s="121">
        <f t="shared" si="116"/>
        <v>0.1111111111108304</v>
      </c>
      <c r="M458" s="121">
        <f t="shared" si="116"/>
        <v>0.16666666666666666</v>
      </c>
      <c r="N458" s="460">
        <f t="shared" si="116"/>
        <v>0.1111111111108304</v>
      </c>
      <c r="O458" s="121">
        <f t="shared" si="116"/>
        <v>0.10000000000045475</v>
      </c>
      <c r="P458" s="121">
        <f t="shared" si="116"/>
        <v>0.19999999999909052</v>
      </c>
      <c r="Q458" s="121">
        <f t="shared" si="116"/>
        <v>0.25</v>
      </c>
      <c r="R458" s="121">
        <f t="shared" si="116"/>
        <v>9.9999999999545258E-2</v>
      </c>
      <c r="S458" s="121">
        <f t="shared" si="116"/>
        <v>0.27272727272783648</v>
      </c>
      <c r="T458" s="121">
        <f t="shared" si="116"/>
        <v>0.1111111111108304</v>
      </c>
      <c r="U458" s="121">
        <f t="shared" si="116"/>
        <v>0.18181818181855763</v>
      </c>
      <c r="V458" s="460">
        <f t="shared" si="116"/>
        <v>0.18181818181912138</v>
      </c>
      <c r="W458" s="121">
        <f t="shared" si="116"/>
        <v>0.20000000000090951</v>
      </c>
      <c r="X458" s="121">
        <f t="shared" si="116"/>
        <v>0.19999999999909052</v>
      </c>
      <c r="Y458" s="121">
        <f t="shared" si="116"/>
        <v>0.10000000000045475</v>
      </c>
      <c r="Z458" s="121">
        <f t="shared" si="116"/>
        <v>0.18181818181705434</v>
      </c>
      <c r="AA458" s="121">
        <f t="shared" si="116"/>
        <v>0.18181818181855763</v>
      </c>
      <c r="AB458" s="121">
        <f t="shared" si="116"/>
        <v>0.2222222222216608</v>
      </c>
      <c r="AC458" s="128">
        <f t="shared" si="116"/>
        <v>0.19600000000000364</v>
      </c>
    </row>
    <row r="459" spans="1:29" s="5" customFormat="1" ht="10.5" customHeight="1">
      <c r="A459" s="2288" t="s">
        <v>116</v>
      </c>
      <c r="B459" s="2289" t="s">
        <v>150</v>
      </c>
      <c r="C459" s="7" t="s">
        <v>477</v>
      </c>
      <c r="D459" s="868" t="s">
        <v>499</v>
      </c>
      <c r="E459" s="120">
        <v>3.4200000000091677</v>
      </c>
      <c r="F459" s="120">
        <v>4.139999999992142</v>
      </c>
      <c r="G459" s="120">
        <v>4.139999999992142</v>
      </c>
      <c r="H459" s="462">
        <v>4.5</v>
      </c>
      <c r="I459" s="120">
        <v>4.680000000003929</v>
      </c>
      <c r="J459" s="120">
        <v>3.6000000000130967</v>
      </c>
      <c r="K459" s="120">
        <v>4.139999999992142</v>
      </c>
      <c r="L459" s="120">
        <v>4.139999999992142</v>
      </c>
      <c r="M459" s="120">
        <v>4.680000000003929</v>
      </c>
      <c r="N459" s="462">
        <v>3.9599999999882129</v>
      </c>
      <c r="O459" s="120">
        <v>4.5</v>
      </c>
      <c r="P459" s="120">
        <v>3.9600000000209548</v>
      </c>
      <c r="Q459" s="120">
        <v>5.3999999999869033</v>
      </c>
      <c r="R459" s="120">
        <v>4.5</v>
      </c>
      <c r="S459" s="120">
        <v>4.860000000007858</v>
      </c>
      <c r="T459" s="120">
        <v>4.5</v>
      </c>
      <c r="U459" s="120">
        <v>4.680000000003929</v>
      </c>
      <c r="V459" s="462">
        <v>4.860000000007858</v>
      </c>
      <c r="W459" s="120">
        <v>4.5</v>
      </c>
      <c r="X459" s="120">
        <v>4.5</v>
      </c>
      <c r="Y459" s="120">
        <v>4.139999999992142</v>
      </c>
      <c r="Z459" s="120">
        <v>4.860000000007858</v>
      </c>
      <c r="AA459" s="120">
        <v>4.6799999999711872</v>
      </c>
      <c r="AB459" s="120">
        <v>3.2400000000052387</v>
      </c>
      <c r="AC459" s="132">
        <f>SUM(E459:AB459)</f>
        <v>104.57999999999083</v>
      </c>
    </row>
    <row r="460" spans="1:29" s="5" customFormat="1" ht="10.5" customHeight="1">
      <c r="A460" s="2278"/>
      <c r="B460" s="2276"/>
      <c r="C460" s="8" t="s">
        <v>478</v>
      </c>
      <c r="D460" s="861" t="s">
        <v>499</v>
      </c>
      <c r="E460" s="121">
        <v>1.6200000000026193</v>
      </c>
      <c r="F460" s="121">
        <v>2.1599999999980355</v>
      </c>
      <c r="G460" s="121">
        <v>2.1599999999980355</v>
      </c>
      <c r="H460" s="465">
        <v>2.1599999999980355</v>
      </c>
      <c r="I460" s="121">
        <v>2.3400000000019645</v>
      </c>
      <c r="J460" s="121">
        <v>1.8000000000065484</v>
      </c>
      <c r="K460" s="121">
        <v>1.9799999999941065</v>
      </c>
      <c r="L460" s="121">
        <v>1.8000000000065484</v>
      </c>
      <c r="M460" s="121">
        <v>2.1599999999980355</v>
      </c>
      <c r="N460" s="465">
        <v>1.9799999999941065</v>
      </c>
      <c r="O460" s="121">
        <v>2.1599999999980355</v>
      </c>
      <c r="P460" s="121">
        <v>1.9799999999941065</v>
      </c>
      <c r="Q460" s="121">
        <v>2.8800000000137516</v>
      </c>
      <c r="R460" s="121">
        <v>2.3400000000019645</v>
      </c>
      <c r="S460" s="121">
        <v>2.3399999999855936</v>
      </c>
      <c r="T460" s="121">
        <v>2.3400000000019645</v>
      </c>
      <c r="U460" s="121">
        <v>2.3400000000019645</v>
      </c>
      <c r="V460" s="465">
        <v>2.5200000000058935</v>
      </c>
      <c r="W460" s="121">
        <v>2.3400000000019645</v>
      </c>
      <c r="X460" s="121">
        <v>2.1599999999980355</v>
      </c>
      <c r="Y460" s="121">
        <v>2.1599999999980355</v>
      </c>
      <c r="Z460" s="121">
        <v>2.3400000000019645</v>
      </c>
      <c r="AA460" s="121">
        <v>2.3400000000019645</v>
      </c>
      <c r="AB460" s="121">
        <v>1.6200000000026193</v>
      </c>
      <c r="AC460" s="135">
        <f>SUM(E460:AB460)</f>
        <v>52.020000000005894</v>
      </c>
    </row>
    <row r="461" spans="1:29" s="5" customFormat="1" ht="10.5" customHeight="1">
      <c r="A461" s="2278"/>
      <c r="B461" s="2276"/>
      <c r="C461" s="11" t="s">
        <v>8</v>
      </c>
      <c r="D461" s="866" t="s">
        <v>459</v>
      </c>
      <c r="E461" s="1531">
        <v>426</v>
      </c>
      <c r="F461" s="1531">
        <v>432</v>
      </c>
      <c r="G461" s="1531">
        <v>474</v>
      </c>
      <c r="H461" s="1531">
        <v>438</v>
      </c>
      <c r="I461" s="1531">
        <v>432</v>
      </c>
      <c r="J461" s="1531">
        <v>450</v>
      </c>
      <c r="K461" s="1531">
        <v>420</v>
      </c>
      <c r="L461" s="1531">
        <v>426</v>
      </c>
      <c r="M461" s="1531">
        <v>462</v>
      </c>
      <c r="N461" s="1531">
        <v>474</v>
      </c>
      <c r="O461" s="1531">
        <v>468</v>
      </c>
      <c r="P461" s="1531">
        <v>474</v>
      </c>
      <c r="Q461" s="1531">
        <v>486</v>
      </c>
      <c r="R461" s="1531">
        <v>534</v>
      </c>
      <c r="S461" s="1531">
        <v>504</v>
      </c>
      <c r="T461" s="1531">
        <v>468</v>
      </c>
      <c r="U461" s="1531">
        <v>492</v>
      </c>
      <c r="V461" s="1531">
        <v>498</v>
      </c>
      <c r="W461" s="1531">
        <v>468</v>
      </c>
      <c r="X461" s="1531">
        <v>468</v>
      </c>
      <c r="Y461" s="1531">
        <v>474</v>
      </c>
      <c r="Z461" s="1531">
        <v>480</v>
      </c>
      <c r="AA461" s="1531">
        <v>450</v>
      </c>
      <c r="AB461" s="1531">
        <v>432</v>
      </c>
      <c r="AC461" s="135"/>
    </row>
    <row r="462" spans="1:29" s="5" customFormat="1" ht="10.5" customHeight="1" thickBot="1">
      <c r="A462" s="2278"/>
      <c r="B462" s="2276"/>
      <c r="C462" s="8" t="s">
        <v>16</v>
      </c>
      <c r="D462" s="861"/>
      <c r="E462" s="121">
        <f t="shared" ref="E462:AC462" si="117">E460/E459</f>
        <v>0.47368421052581189</v>
      </c>
      <c r="F462" s="121">
        <f t="shared" si="117"/>
        <v>0.5217391304352984</v>
      </c>
      <c r="G462" s="121">
        <f t="shared" si="117"/>
        <v>0.5217391304352984</v>
      </c>
      <c r="H462" s="460">
        <f t="shared" si="117"/>
        <v>0.47999999999956344</v>
      </c>
      <c r="I462" s="121">
        <f t="shared" si="117"/>
        <v>0.5</v>
      </c>
      <c r="J462" s="121">
        <f t="shared" si="117"/>
        <v>0.5</v>
      </c>
      <c r="K462" s="121">
        <f t="shared" si="117"/>
        <v>0.4782608695647016</v>
      </c>
      <c r="L462" s="121">
        <f t="shared" si="117"/>
        <v>0.43478260869805918</v>
      </c>
      <c r="M462" s="121">
        <f t="shared" si="117"/>
        <v>0.46153846153765432</v>
      </c>
      <c r="N462" s="460">
        <f t="shared" si="117"/>
        <v>0.5</v>
      </c>
      <c r="O462" s="121">
        <f t="shared" si="117"/>
        <v>0.47999999999956344</v>
      </c>
      <c r="P462" s="121">
        <f t="shared" si="117"/>
        <v>0.49999999999586592</v>
      </c>
      <c r="Q462" s="121">
        <f t="shared" si="117"/>
        <v>0.53333333333717348</v>
      </c>
      <c r="R462" s="121">
        <f t="shared" si="117"/>
        <v>0.52000000000043656</v>
      </c>
      <c r="S462" s="121">
        <f t="shared" si="117"/>
        <v>0.48148148147773873</v>
      </c>
      <c r="T462" s="121">
        <f t="shared" si="117"/>
        <v>0.52000000000043656</v>
      </c>
      <c r="U462" s="121">
        <f t="shared" si="117"/>
        <v>0.5</v>
      </c>
      <c r="V462" s="460">
        <f t="shared" si="117"/>
        <v>0.51851851851889275</v>
      </c>
      <c r="W462" s="121">
        <f t="shared" si="117"/>
        <v>0.52000000000043656</v>
      </c>
      <c r="X462" s="121">
        <f t="shared" si="117"/>
        <v>0.47999999999956344</v>
      </c>
      <c r="Y462" s="121">
        <f t="shared" si="117"/>
        <v>0.5217391304352984</v>
      </c>
      <c r="Z462" s="121">
        <f t="shared" si="117"/>
        <v>0.4814814814811072</v>
      </c>
      <c r="AA462" s="121">
        <f t="shared" si="117"/>
        <v>0.50000000000349809</v>
      </c>
      <c r="AB462" s="121">
        <f t="shared" si="117"/>
        <v>0.5</v>
      </c>
      <c r="AC462" s="128">
        <f t="shared" si="117"/>
        <v>0.49741824440629617</v>
      </c>
    </row>
    <row r="463" spans="1:29" s="5" customFormat="1" ht="10.5" customHeight="1">
      <c r="A463" s="2288" t="s">
        <v>106</v>
      </c>
      <c r="B463" s="2289" t="s">
        <v>151</v>
      </c>
      <c r="C463" s="7" t="s">
        <v>477</v>
      </c>
      <c r="D463" s="868" t="s">
        <v>499</v>
      </c>
      <c r="E463" s="120">
        <v>1.9800000000104774</v>
      </c>
      <c r="F463" s="120">
        <v>1.9800000000104774</v>
      </c>
      <c r="G463" s="120">
        <v>1.9799999999777356</v>
      </c>
      <c r="H463" s="462">
        <v>2.1600000000144064</v>
      </c>
      <c r="I463" s="120">
        <v>2.3399999999855936</v>
      </c>
      <c r="J463" s="120">
        <v>1.8000000000065484</v>
      </c>
      <c r="K463" s="120">
        <v>1.9800000000104774</v>
      </c>
      <c r="L463" s="120">
        <v>1.9799999999777356</v>
      </c>
      <c r="M463" s="120">
        <v>2.3400000000183354</v>
      </c>
      <c r="N463" s="462">
        <v>1.8000000000065484</v>
      </c>
      <c r="O463" s="120">
        <v>2.1599999999816646</v>
      </c>
      <c r="P463" s="120">
        <v>1.9800000000104774</v>
      </c>
      <c r="Q463" s="120">
        <v>2.5199999999895226</v>
      </c>
      <c r="R463" s="120">
        <v>1.9800000000104774</v>
      </c>
      <c r="S463" s="120">
        <v>1.9800000000104774</v>
      </c>
      <c r="T463" s="120">
        <v>1.6199999999698775</v>
      </c>
      <c r="U463" s="120">
        <v>1.8000000000065484</v>
      </c>
      <c r="V463" s="462">
        <v>2.1600000000144064</v>
      </c>
      <c r="W463" s="120">
        <v>2.1599999999816646</v>
      </c>
      <c r="X463" s="120">
        <v>2.5200000000222644</v>
      </c>
      <c r="Y463" s="120">
        <v>2.1599999999816646</v>
      </c>
      <c r="Z463" s="120">
        <v>2.5200000000222644</v>
      </c>
      <c r="AA463" s="120">
        <v>2.5199999999895226</v>
      </c>
      <c r="AB463" s="120">
        <v>1.9800000000104774</v>
      </c>
      <c r="AC463" s="132">
        <f>SUM(E463:AB463)</f>
        <v>50.400000000019645</v>
      </c>
    </row>
    <row r="464" spans="1:29" s="5" customFormat="1" ht="10.5" customHeight="1">
      <c r="A464" s="2278"/>
      <c r="B464" s="2276"/>
      <c r="C464" s="8" t="s">
        <v>478</v>
      </c>
      <c r="D464" s="861" t="s">
        <v>499</v>
      </c>
      <c r="E464" s="121">
        <v>1.6200000000026193</v>
      </c>
      <c r="F464" s="121">
        <v>1.4399999999986903</v>
      </c>
      <c r="G464" s="121">
        <v>1.6200000000026193</v>
      </c>
      <c r="H464" s="465">
        <v>1.6199999999862484</v>
      </c>
      <c r="I464" s="121">
        <v>1.8000000000065484</v>
      </c>
      <c r="J464" s="121">
        <v>1.4399999999986903</v>
      </c>
      <c r="K464" s="121">
        <v>1.6200000000026193</v>
      </c>
      <c r="L464" s="121">
        <v>1.4399999999986903</v>
      </c>
      <c r="M464" s="121">
        <v>1.8000000000065484</v>
      </c>
      <c r="N464" s="465">
        <v>1.4399999999986903</v>
      </c>
      <c r="O464" s="121">
        <v>1.9799999999941065</v>
      </c>
      <c r="P464" s="121">
        <v>1.4399999999986903</v>
      </c>
      <c r="Q464" s="121">
        <v>1.9800000000104774</v>
      </c>
      <c r="R464" s="121">
        <v>1.6199999999862484</v>
      </c>
      <c r="S464" s="121">
        <v>1.8000000000065484</v>
      </c>
      <c r="T464" s="121">
        <v>1.4399999999986903</v>
      </c>
      <c r="U464" s="121">
        <v>1.4399999999986903</v>
      </c>
      <c r="V464" s="465">
        <v>1.6200000000026193</v>
      </c>
      <c r="W464" s="121">
        <v>1.8000000000065484</v>
      </c>
      <c r="X464" s="121">
        <v>1.7999999999901775</v>
      </c>
      <c r="Y464" s="121">
        <v>1.6200000000026193</v>
      </c>
      <c r="Z464" s="121">
        <v>1.9799999999941065</v>
      </c>
      <c r="AA464" s="121">
        <v>1.9799999999941065</v>
      </c>
      <c r="AB464" s="121">
        <v>1.8000000000065484</v>
      </c>
      <c r="AC464" s="135">
        <f>SUM(E464:AB464)</f>
        <v>40.139999999992142</v>
      </c>
    </row>
    <row r="465" spans="1:78" s="5" customFormat="1" ht="10.5" customHeight="1">
      <c r="A465" s="2278"/>
      <c r="B465" s="2276"/>
      <c r="C465" s="11" t="s">
        <v>8</v>
      </c>
      <c r="D465" s="866" t="s">
        <v>459</v>
      </c>
      <c r="E465" s="1532">
        <v>252</v>
      </c>
      <c r="F465" s="1532">
        <v>264</v>
      </c>
      <c r="G465" s="1532">
        <v>228</v>
      </c>
      <c r="H465" s="1532">
        <v>246</v>
      </c>
      <c r="I465" s="1532">
        <v>252</v>
      </c>
      <c r="J465" s="1532">
        <v>246</v>
      </c>
      <c r="K465" s="1532">
        <v>228</v>
      </c>
      <c r="L465" s="1532">
        <v>228</v>
      </c>
      <c r="M465" s="1532">
        <v>252</v>
      </c>
      <c r="N465" s="1532">
        <v>264</v>
      </c>
      <c r="O465" s="1532">
        <v>258</v>
      </c>
      <c r="P465" s="1532">
        <v>246</v>
      </c>
      <c r="Q465" s="1532">
        <v>258</v>
      </c>
      <c r="R465" s="1532">
        <v>252</v>
      </c>
      <c r="S465" s="1532">
        <v>234</v>
      </c>
      <c r="T465" s="1532">
        <v>204</v>
      </c>
      <c r="U465" s="1532">
        <v>204</v>
      </c>
      <c r="V465" s="1532">
        <v>246</v>
      </c>
      <c r="W465" s="1532">
        <v>294</v>
      </c>
      <c r="X465" s="1532">
        <v>282</v>
      </c>
      <c r="Y465" s="1532">
        <v>282</v>
      </c>
      <c r="Z465" s="1532">
        <v>258</v>
      </c>
      <c r="AA465" s="1532">
        <v>276</v>
      </c>
      <c r="AB465" s="1532">
        <v>210</v>
      </c>
      <c r="AC465" s="135"/>
    </row>
    <row r="466" spans="1:78" s="5" customFormat="1" ht="10.5" customHeight="1" thickBot="1">
      <c r="A466" s="2278"/>
      <c r="B466" s="2276"/>
      <c r="C466" s="8" t="s">
        <v>16</v>
      </c>
      <c r="D466" s="8"/>
      <c r="E466" s="121">
        <f t="shared" ref="E466:AC466" si="118">E464/E463</f>
        <v>0.81818181817881164</v>
      </c>
      <c r="F466" s="121">
        <f t="shared" si="118"/>
        <v>0.72727272726821734</v>
      </c>
      <c r="G466" s="121">
        <f t="shared" si="118"/>
        <v>0.81818181819234126</v>
      </c>
      <c r="H466" s="460">
        <f t="shared" si="118"/>
        <v>0.74999999998863132</v>
      </c>
      <c r="I466" s="121">
        <f t="shared" si="118"/>
        <v>0.76923076923830347</v>
      </c>
      <c r="J466" s="121">
        <f t="shared" si="118"/>
        <v>0.79999999999636207</v>
      </c>
      <c r="K466" s="121">
        <f t="shared" si="118"/>
        <v>0.81818181817881164</v>
      </c>
      <c r="L466" s="121">
        <f t="shared" si="118"/>
        <v>0.72727272728024372</v>
      </c>
      <c r="M466" s="121">
        <f t="shared" si="118"/>
        <v>0.7692307692275403</v>
      </c>
      <c r="N466" s="460">
        <f t="shared" si="118"/>
        <v>0.79999999999636207</v>
      </c>
      <c r="O466" s="121">
        <f t="shared" si="118"/>
        <v>0.91666666667171937</v>
      </c>
      <c r="P466" s="121">
        <f t="shared" si="118"/>
        <v>0.72727272726821734</v>
      </c>
      <c r="Q466" s="121">
        <f t="shared" si="118"/>
        <v>0.7857142857217102</v>
      </c>
      <c r="R466" s="121">
        <f t="shared" si="118"/>
        <v>0.81818181817054347</v>
      </c>
      <c r="S466" s="121">
        <f t="shared" si="118"/>
        <v>0.90909090908940582</v>
      </c>
      <c r="T466" s="121">
        <f t="shared" si="118"/>
        <v>0.8888888889046086</v>
      </c>
      <c r="U466" s="121">
        <f t="shared" si="118"/>
        <v>0.79999999999636207</v>
      </c>
      <c r="V466" s="460">
        <f t="shared" si="118"/>
        <v>0.74999999999621048</v>
      </c>
      <c r="W466" s="121">
        <f t="shared" si="118"/>
        <v>0.83333333334343884</v>
      </c>
      <c r="X466" s="121">
        <f t="shared" si="118"/>
        <v>0.71428571427550569</v>
      </c>
      <c r="Y466" s="121">
        <f t="shared" si="118"/>
        <v>0.75000000000757916</v>
      </c>
      <c r="Z466" s="121">
        <f t="shared" si="118"/>
        <v>0.78571428570500512</v>
      </c>
      <c r="AA466" s="121">
        <f t="shared" si="118"/>
        <v>0.78571428571521373</v>
      </c>
      <c r="AB466" s="121">
        <f t="shared" si="118"/>
        <v>0.90909090908940582</v>
      </c>
      <c r="AC466" s="128">
        <f t="shared" si="118"/>
        <v>0.79642857142810508</v>
      </c>
    </row>
    <row r="467" spans="1:78" s="5" customFormat="1" ht="10.5" customHeight="1">
      <c r="A467" s="283" t="s">
        <v>505</v>
      </c>
      <c r="B467" s="284"/>
      <c r="C467" s="285"/>
      <c r="D467" s="285"/>
      <c r="E467" s="286">
        <f t="shared" ref="E467:AB467" si="119">E451+E455+E459+E463</f>
        <v>12.120000000013533</v>
      </c>
      <c r="F467" s="286">
        <f t="shared" si="119"/>
        <v>12.839999999996508</v>
      </c>
      <c r="G467" s="286">
        <f t="shared" si="119"/>
        <v>12.839999999963766</v>
      </c>
      <c r="H467" s="286">
        <f t="shared" si="119"/>
        <v>15.060000000006767</v>
      </c>
      <c r="I467" s="286">
        <f t="shared" si="119"/>
        <v>15.000000000010914</v>
      </c>
      <c r="J467" s="286">
        <f t="shared" si="119"/>
        <v>12.540000000022701</v>
      </c>
      <c r="K467" s="286">
        <f t="shared" si="119"/>
        <v>13.679999999976644</v>
      </c>
      <c r="L467" s="286">
        <f t="shared" si="119"/>
        <v>11.999999999983629</v>
      </c>
      <c r="M467" s="286">
        <f t="shared" si="119"/>
        <v>15.000000000043656</v>
      </c>
      <c r="N467" s="286">
        <f t="shared" si="119"/>
        <v>12.47999999998865</v>
      </c>
      <c r="O467" s="286">
        <f t="shared" si="119"/>
        <v>13.379999999937354</v>
      </c>
      <c r="P467" s="286">
        <f>P451+P455+P459+P463</f>
        <v>13.080000000072687</v>
      </c>
      <c r="Q467" s="286">
        <f t="shared" si="119"/>
        <v>15.899999999959618</v>
      </c>
      <c r="R467" s="298">
        <f t="shared" si="119"/>
        <v>13.200000000042564</v>
      </c>
      <c r="S467" s="286">
        <f t="shared" si="119"/>
        <v>14.39999999999236</v>
      </c>
      <c r="T467" s="286">
        <f t="shared" si="119"/>
        <v>12.419999999954598</v>
      </c>
      <c r="U467" s="286">
        <f t="shared" si="119"/>
        <v>13.620000000013533</v>
      </c>
      <c r="V467" s="286">
        <f t="shared" si="119"/>
        <v>14.580000000034488</v>
      </c>
      <c r="W467" s="286">
        <f t="shared" si="119"/>
        <v>13.79999999998472</v>
      </c>
      <c r="X467" s="286">
        <f t="shared" si="119"/>
        <v>14.16000000002532</v>
      </c>
      <c r="Y467" s="286">
        <f t="shared" si="119"/>
        <v>13.859999999947831</v>
      </c>
      <c r="Z467" s="286">
        <f t="shared" si="119"/>
        <v>14.940000000042346</v>
      </c>
      <c r="AA467" s="286">
        <f t="shared" si="119"/>
        <v>14.759999999972933</v>
      </c>
      <c r="AB467" s="286">
        <f t="shared" si="119"/>
        <v>12.78000000002794</v>
      </c>
      <c r="AC467" s="287"/>
      <c r="AD467" s="131"/>
      <c r="AE467" s="131"/>
      <c r="AF467" s="131"/>
      <c r="AG467" s="131"/>
      <c r="AH467" s="131"/>
      <c r="AI467" s="131"/>
      <c r="AJ467" s="131"/>
      <c r="AK467" s="131"/>
      <c r="AL467" s="131"/>
      <c r="AM467" s="131"/>
      <c r="AN467" s="131"/>
      <c r="AO467" s="131"/>
      <c r="AP467" s="131"/>
      <c r="AQ467" s="131"/>
      <c r="AR467" s="131"/>
      <c r="AS467" s="131"/>
      <c r="AT467" s="131"/>
      <c r="AU467" s="131"/>
      <c r="AV467" s="131"/>
      <c r="AW467" s="131"/>
      <c r="AX467" s="131"/>
      <c r="AY467" s="131"/>
      <c r="AZ467" s="131"/>
      <c r="BA467" s="131"/>
      <c r="BB467" s="131"/>
      <c r="BC467" s="131"/>
      <c r="BD467" s="131"/>
      <c r="BE467" s="131"/>
      <c r="BF467" s="131"/>
      <c r="BG467" s="131"/>
      <c r="BH467" s="131"/>
      <c r="BI467" s="131"/>
      <c r="BJ467" s="131"/>
      <c r="BK467" s="131"/>
      <c r="BL467" s="131"/>
      <c r="BM467" s="131"/>
      <c r="BN467" s="131"/>
      <c r="BO467" s="131"/>
      <c r="BP467" s="131"/>
      <c r="BQ467" s="131"/>
      <c r="BR467" s="131"/>
      <c r="BS467" s="131"/>
      <c r="BT467" s="131"/>
      <c r="BU467" s="131"/>
      <c r="BV467" s="131"/>
      <c r="BW467" s="131"/>
      <c r="BX467" s="131"/>
      <c r="BY467" s="131"/>
      <c r="BZ467" s="131"/>
    </row>
    <row r="468" spans="1:78" s="5" customFormat="1" ht="10.5" customHeight="1">
      <c r="A468" s="288" t="s">
        <v>506</v>
      </c>
      <c r="B468" s="289"/>
      <c r="C468" s="290"/>
      <c r="D468" s="290"/>
      <c r="E468" s="291">
        <f t="shared" ref="E468:AB468" si="120">E452+E456+E460+E464</f>
        <v>5.7600000000124965</v>
      </c>
      <c r="F468" s="291">
        <f t="shared" si="120"/>
        <v>6.5400000000036016</v>
      </c>
      <c r="G468" s="291">
        <f t="shared" si="120"/>
        <v>6.7199999999979809</v>
      </c>
      <c r="H468" s="291">
        <f t="shared" si="120"/>
        <v>6.7199999999911597</v>
      </c>
      <c r="I468" s="291">
        <f t="shared" si="120"/>
        <v>7.4999999999959073</v>
      </c>
      <c r="J468" s="291">
        <f t="shared" si="120"/>
        <v>4.9200000000037107</v>
      </c>
      <c r="K468" s="291">
        <f t="shared" si="120"/>
        <v>5.2800000000047476</v>
      </c>
      <c r="L468" s="291">
        <f t="shared" si="120"/>
        <v>4.919999999994161</v>
      </c>
      <c r="M468" s="291">
        <f t="shared" si="120"/>
        <v>6.0600000000122236</v>
      </c>
      <c r="N468" s="291">
        <f t="shared" si="120"/>
        <v>5.1000000000008185</v>
      </c>
      <c r="O468" s="291">
        <f t="shared" si="120"/>
        <v>6.239999999990232</v>
      </c>
      <c r="P468" s="291">
        <f t="shared" si="120"/>
        <v>5.5199999999813372</v>
      </c>
      <c r="Q468" s="291">
        <f t="shared" si="120"/>
        <v>8.2200000000307227</v>
      </c>
      <c r="R468" s="291">
        <f t="shared" si="120"/>
        <v>5.6399999999771353</v>
      </c>
      <c r="S468" s="291">
        <f t="shared" si="120"/>
        <v>6.6599999999993997</v>
      </c>
      <c r="T468" s="291">
        <f t="shared" si="120"/>
        <v>5.4600000000086766</v>
      </c>
      <c r="U468" s="291">
        <f t="shared" si="120"/>
        <v>6.2999999999983629</v>
      </c>
      <c r="V468" s="291">
        <f t="shared" si="120"/>
        <v>6.2400000000066029</v>
      </c>
      <c r="W468" s="291">
        <f t="shared" si="120"/>
        <v>6.6600000000062209</v>
      </c>
      <c r="X468" s="291">
        <f t="shared" si="120"/>
        <v>6.0599999999958527</v>
      </c>
      <c r="Y468" s="291">
        <f t="shared" si="120"/>
        <v>5.8799999999987449</v>
      </c>
      <c r="Z468" s="291">
        <f t="shared" si="120"/>
        <v>6.8399999999937791</v>
      </c>
      <c r="AA468" s="291">
        <f t="shared" si="120"/>
        <v>6.8399999999937791</v>
      </c>
      <c r="AB468" s="291">
        <f t="shared" si="120"/>
        <v>5.9400000000068758</v>
      </c>
      <c r="AC468" s="292"/>
      <c r="AD468" s="131"/>
      <c r="AE468" s="131"/>
      <c r="AF468" s="131"/>
      <c r="AG468" s="131"/>
      <c r="AH468" s="131"/>
      <c r="AI468" s="131"/>
      <c r="AJ468" s="131"/>
      <c r="AK468" s="131"/>
      <c r="AL468" s="131"/>
      <c r="AM468" s="131"/>
      <c r="AN468" s="131"/>
      <c r="AO468" s="131"/>
      <c r="AP468" s="131"/>
      <c r="AQ468" s="131"/>
      <c r="AR468" s="131"/>
      <c r="AS468" s="131"/>
      <c r="AT468" s="131"/>
      <c r="AU468" s="131"/>
      <c r="AV468" s="131"/>
      <c r="AW468" s="131"/>
      <c r="AX468" s="131"/>
      <c r="AY468" s="131"/>
      <c r="AZ468" s="131"/>
      <c r="BA468" s="131"/>
      <c r="BB468" s="131"/>
      <c r="BC468" s="131"/>
      <c r="BD468" s="131"/>
      <c r="BE468" s="131"/>
      <c r="BF468" s="131"/>
      <c r="BG468" s="131"/>
      <c r="BH468" s="131"/>
      <c r="BI468" s="131"/>
      <c r="BJ468" s="131"/>
      <c r="BK468" s="131"/>
      <c r="BL468" s="131"/>
      <c r="BM468" s="131"/>
      <c r="BN468" s="131"/>
      <c r="BO468" s="131"/>
      <c r="BP468" s="131"/>
      <c r="BQ468" s="131"/>
      <c r="BR468" s="131"/>
      <c r="BS468" s="131"/>
      <c r="BT468" s="131"/>
      <c r="BU468" s="131"/>
      <c r="BV468" s="131"/>
      <c r="BW468" s="131"/>
      <c r="BX468" s="131"/>
      <c r="BY468" s="131"/>
      <c r="BZ468" s="131"/>
    </row>
    <row r="469" spans="1:78" s="5" customFormat="1" ht="10.5" customHeight="1" thickBot="1">
      <c r="A469" s="293" t="s">
        <v>507</v>
      </c>
      <c r="B469" s="294"/>
      <c r="C469" s="295"/>
      <c r="D469" s="295"/>
      <c r="E469" s="296">
        <f t="shared" ref="E469:AB469" si="121">SQRT(E467*E467+E468*E468)</f>
        <v>13.419090878314821</v>
      </c>
      <c r="F469" s="296">
        <f t="shared" si="121"/>
        <v>14.409621785458402</v>
      </c>
      <c r="G469" s="296">
        <f t="shared" si="121"/>
        <v>14.492204801169571</v>
      </c>
      <c r="H469" s="296">
        <f t="shared" si="121"/>
        <v>16.491270418014647</v>
      </c>
      <c r="I469" s="296">
        <f t="shared" si="121"/>
        <v>16.770509831256355</v>
      </c>
      <c r="J469" s="296">
        <f t="shared" si="121"/>
        <v>13.470634728943022</v>
      </c>
      <c r="K469" s="296">
        <f t="shared" si="121"/>
        <v>14.663587555554443</v>
      </c>
      <c r="L469" s="296">
        <f t="shared" si="121"/>
        <v>12.969441005669815</v>
      </c>
      <c r="M469" s="296">
        <f t="shared" si="121"/>
        <v>16.177873778758993</v>
      </c>
      <c r="N469" s="296">
        <f t="shared" si="121"/>
        <v>13.481854471834543</v>
      </c>
      <c r="O469" s="296">
        <f t="shared" si="121"/>
        <v>14.763536161712805</v>
      </c>
      <c r="P469" s="296">
        <f t="shared" si="121"/>
        <v>14.197070120334528</v>
      </c>
      <c r="Q469" s="296">
        <f t="shared" si="121"/>
        <v>17.899117296649603</v>
      </c>
      <c r="R469" s="296">
        <f t="shared" si="121"/>
        <v>14.354427888316057</v>
      </c>
      <c r="S469" s="296">
        <f t="shared" si="121"/>
        <v>15.865547579575436</v>
      </c>
      <c r="T469" s="296">
        <f t="shared" si="121"/>
        <v>13.567166247929851</v>
      </c>
      <c r="U469" s="296">
        <f t="shared" si="121"/>
        <v>15.00647860093593</v>
      </c>
      <c r="V469" s="296">
        <f t="shared" si="121"/>
        <v>15.859192917708267</v>
      </c>
      <c r="W469" s="296">
        <f t="shared" si="121"/>
        <v>15.323041473534591</v>
      </c>
      <c r="X469" s="296">
        <f t="shared" si="121"/>
        <v>15.402246589399443</v>
      </c>
      <c r="Y469" s="296">
        <f t="shared" si="121"/>
        <v>15.055696596256817</v>
      </c>
      <c r="Z469" s="296">
        <f t="shared" si="121"/>
        <v>16.431348088369994</v>
      </c>
      <c r="AA469" s="296">
        <f t="shared" si="121"/>
        <v>16.267857879853633</v>
      </c>
      <c r="AB469" s="296">
        <f t="shared" si="121"/>
        <v>14.092976974393871</v>
      </c>
      <c r="AC469" s="297"/>
      <c r="AD469" s="131">
        <f>MAX(E469:AB469)</f>
        <v>17.899117296649603</v>
      </c>
      <c r="AE469" s="131"/>
      <c r="AF469" s="131"/>
      <c r="AG469" s="131"/>
      <c r="AH469" s="131"/>
      <c r="AI469" s="131"/>
      <c r="AJ469" s="131"/>
      <c r="AK469" s="131"/>
      <c r="AL469" s="131"/>
      <c r="AM469" s="131"/>
      <c r="AN469" s="131"/>
      <c r="AO469" s="131"/>
      <c r="AP469" s="131"/>
      <c r="AQ469" s="131"/>
      <c r="AR469" s="131"/>
      <c r="AS469" s="131"/>
      <c r="AT469" s="131"/>
      <c r="AU469" s="131"/>
      <c r="AV469" s="131"/>
      <c r="AW469" s="131"/>
      <c r="AX469" s="131"/>
      <c r="AY469" s="131"/>
      <c r="AZ469" s="131"/>
      <c r="BA469" s="131"/>
      <c r="BB469" s="131"/>
      <c r="BC469" s="131"/>
      <c r="BD469" s="131"/>
      <c r="BE469" s="131"/>
      <c r="BF469" s="131"/>
      <c r="BG469" s="131"/>
      <c r="BH469" s="131"/>
      <c r="BI469" s="131"/>
      <c r="BJ469" s="131"/>
      <c r="BK469" s="131"/>
      <c r="BL469" s="131"/>
      <c r="BM469" s="131"/>
      <c r="BN469" s="131"/>
      <c r="BO469" s="131"/>
      <c r="BP469" s="131"/>
      <c r="BQ469" s="131"/>
      <c r="BR469" s="131"/>
      <c r="BS469" s="131"/>
      <c r="BT469" s="131"/>
      <c r="BU469" s="131"/>
      <c r="BV469" s="131"/>
      <c r="BW469" s="131"/>
      <c r="BX469" s="131"/>
      <c r="BY469" s="131"/>
      <c r="BZ469" s="131"/>
    </row>
    <row r="470" spans="1:78" s="13" customFormat="1" ht="10.5" customHeight="1" thickBot="1">
      <c r="A470" s="23" t="s">
        <v>136</v>
      </c>
      <c r="B470" s="24"/>
      <c r="C470" s="25"/>
      <c r="D470" s="25"/>
      <c r="E470" s="157">
        <v>1</v>
      </c>
      <c r="F470" s="157">
        <v>2</v>
      </c>
      <c r="G470" s="157">
        <v>3</v>
      </c>
      <c r="H470" s="157">
        <v>4</v>
      </c>
      <c r="I470" s="157">
        <v>5</v>
      </c>
      <c r="J470" s="157">
        <v>6</v>
      </c>
      <c r="K470" s="157">
        <v>7</v>
      </c>
      <c r="L470" s="157">
        <v>8</v>
      </c>
      <c r="M470" s="157">
        <v>9</v>
      </c>
      <c r="N470" s="157">
        <v>10</v>
      </c>
      <c r="O470" s="157">
        <v>11</v>
      </c>
      <c r="P470" s="157">
        <v>12</v>
      </c>
      <c r="Q470" s="157">
        <v>13</v>
      </c>
      <c r="R470" s="157">
        <v>14</v>
      </c>
      <c r="S470" s="157">
        <v>15</v>
      </c>
      <c r="T470" s="157">
        <v>16</v>
      </c>
      <c r="U470" s="157">
        <v>17</v>
      </c>
      <c r="V470" s="157">
        <v>18</v>
      </c>
      <c r="W470" s="157">
        <v>19</v>
      </c>
      <c r="X470" s="157">
        <v>20</v>
      </c>
      <c r="Y470" s="157">
        <v>21</v>
      </c>
      <c r="Z470" s="157">
        <v>22</v>
      </c>
      <c r="AA470" s="157">
        <v>23</v>
      </c>
      <c r="AB470" s="157">
        <v>24</v>
      </c>
      <c r="AC470" s="383"/>
    </row>
    <row r="471" spans="1:78" s="32" customFormat="1" ht="12.75" customHeight="1">
      <c r="A471" s="28" t="s">
        <v>137</v>
      </c>
      <c r="B471" s="439"/>
      <c r="C471" s="440" t="s">
        <v>13</v>
      </c>
      <c r="D471" s="855" t="s">
        <v>459</v>
      </c>
      <c r="E471" s="1533">
        <v>37</v>
      </c>
      <c r="F471" s="1533">
        <v>37</v>
      </c>
      <c r="G471" s="1533">
        <v>36.799999237060547</v>
      </c>
      <c r="H471" s="1533">
        <v>36.900001525878906</v>
      </c>
      <c r="I471" s="1533">
        <v>37</v>
      </c>
      <c r="J471" s="1533">
        <v>36.900001525878906</v>
      </c>
      <c r="K471" s="1533">
        <v>36.900001525878906</v>
      </c>
      <c r="L471" s="1533">
        <v>36.799999237060547</v>
      </c>
      <c r="M471" s="1533">
        <v>36.900001525878906</v>
      </c>
      <c r="N471" s="1533">
        <v>36.799999237060547</v>
      </c>
      <c r="O471" s="1533">
        <v>36.900001525878906</v>
      </c>
      <c r="P471" s="1533">
        <v>36.799999237060547</v>
      </c>
      <c r="Q471" s="1533">
        <v>36.900001525878906</v>
      </c>
      <c r="R471" s="1533">
        <v>37.099998474121094</v>
      </c>
      <c r="S471" s="1533">
        <v>36.900001525878906</v>
      </c>
      <c r="T471" s="1533">
        <v>37</v>
      </c>
      <c r="U471" s="1533">
        <v>37</v>
      </c>
      <c r="V471" s="1533">
        <v>36.900001525878906</v>
      </c>
      <c r="W471" s="1533">
        <v>36.799999237060547</v>
      </c>
      <c r="X471" s="1533">
        <v>36.799999237060547</v>
      </c>
      <c r="Y471" s="1533">
        <v>36.799999237060547</v>
      </c>
      <c r="Z471" s="1533">
        <v>36.799999237060547</v>
      </c>
      <c r="AA471" s="1533">
        <v>37</v>
      </c>
      <c r="AB471" s="1533">
        <v>37</v>
      </c>
      <c r="AC471" s="442"/>
    </row>
    <row r="472" spans="1:78" s="32" customFormat="1" ht="12.75" customHeight="1" thickBot="1">
      <c r="A472" s="45" t="s">
        <v>138</v>
      </c>
      <c r="B472" s="46"/>
      <c r="C472" s="491" t="s">
        <v>13</v>
      </c>
      <c r="D472" s="857" t="s">
        <v>459</v>
      </c>
      <c r="E472" s="1533">
        <v>37.400001525878906</v>
      </c>
      <c r="F472" s="1533">
        <v>37.5</v>
      </c>
      <c r="G472" s="1533">
        <v>37.400001525878906</v>
      </c>
      <c r="H472" s="1533">
        <v>37.5</v>
      </c>
      <c r="I472" s="1533">
        <v>37.400001525878906</v>
      </c>
      <c r="J472" s="1533">
        <v>37.299999237060547</v>
      </c>
      <c r="K472" s="1533">
        <v>37.400001525878906</v>
      </c>
      <c r="L472" s="1533">
        <v>37.299999237060547</v>
      </c>
      <c r="M472" s="1533">
        <v>37.200000762939453</v>
      </c>
      <c r="N472" s="1533">
        <v>37.299999237060547</v>
      </c>
      <c r="O472" s="1533">
        <v>37.400001525878906</v>
      </c>
      <c r="P472" s="1533">
        <v>37.5</v>
      </c>
      <c r="Q472" s="1533">
        <v>37.400001525878906</v>
      </c>
      <c r="R472" s="1533">
        <v>37.599998474121094</v>
      </c>
      <c r="S472" s="1533">
        <v>37.5</v>
      </c>
      <c r="T472" s="1533">
        <v>37.599998474121094</v>
      </c>
      <c r="U472" s="1533">
        <v>37.700000762939453</v>
      </c>
      <c r="V472" s="1533">
        <v>37.5</v>
      </c>
      <c r="W472" s="1533">
        <v>37.200000762939453</v>
      </c>
      <c r="X472" s="1533">
        <v>37.200000762939453</v>
      </c>
      <c r="Y472" s="1533">
        <v>37.299999237060547</v>
      </c>
      <c r="Z472" s="1533">
        <v>37.5</v>
      </c>
      <c r="AA472" s="1533">
        <v>37.5</v>
      </c>
      <c r="AB472" s="1533">
        <v>37.5</v>
      </c>
      <c r="AC472" s="449"/>
    </row>
    <row r="473" spans="1:78" s="5" customFormat="1" ht="10.5" customHeight="1">
      <c r="A473" s="2216" t="s">
        <v>161</v>
      </c>
      <c r="B473" s="2268" t="s">
        <v>233</v>
      </c>
      <c r="C473" s="10" t="s">
        <v>477</v>
      </c>
      <c r="D473" s="867" t="s">
        <v>499</v>
      </c>
      <c r="E473" s="125">
        <v>0.83999999999923602</v>
      </c>
      <c r="F473" s="125">
        <v>0.62999999999465217</v>
      </c>
      <c r="G473" s="125">
        <v>0.83999999999923602</v>
      </c>
      <c r="H473" s="462">
        <v>0.83999999999923602</v>
      </c>
      <c r="I473" s="125">
        <v>0.63000000001375156</v>
      </c>
      <c r="J473" s="125">
        <v>0.83999999999923602</v>
      </c>
      <c r="K473" s="125">
        <v>0.62999999999465217</v>
      </c>
      <c r="L473" s="125">
        <v>0.62999999999465217</v>
      </c>
      <c r="M473" s="125">
        <v>0.62999999999465217</v>
      </c>
      <c r="N473" s="462">
        <v>0.63000000001375156</v>
      </c>
      <c r="O473" s="125">
        <v>0.62999999999465217</v>
      </c>
      <c r="P473" s="125">
        <v>0.62999999999465217</v>
      </c>
      <c r="Q473" s="125">
        <v>0.83999999999923602</v>
      </c>
      <c r="R473" s="125">
        <v>0.63000000001375156</v>
      </c>
      <c r="S473" s="125">
        <v>0.83999999999923602</v>
      </c>
      <c r="T473" s="125">
        <v>0.41999999999006832</v>
      </c>
      <c r="U473" s="125">
        <v>0.62999999999465217</v>
      </c>
      <c r="V473" s="462">
        <v>0.63000000001375156</v>
      </c>
      <c r="W473" s="125">
        <v>0.62999999999465217</v>
      </c>
      <c r="X473" s="125">
        <v>0.83999999999923602</v>
      </c>
      <c r="Y473" s="125">
        <v>0.62999999999465217</v>
      </c>
      <c r="Z473" s="125">
        <v>0.83999999999923602</v>
      </c>
      <c r="AA473" s="125">
        <v>0.63000000001375156</v>
      </c>
      <c r="AB473" s="125">
        <v>0.83999999999923602</v>
      </c>
      <c r="AC473" s="132">
        <f>SUM(E473:AB473)</f>
        <v>16.80000000000382</v>
      </c>
    </row>
    <row r="474" spans="1:78" s="5" customFormat="1" ht="10.5" customHeight="1">
      <c r="A474" s="2217"/>
      <c r="B474" s="2269"/>
      <c r="C474" s="11" t="s">
        <v>478</v>
      </c>
      <c r="D474" s="866" t="s">
        <v>499</v>
      </c>
      <c r="E474" s="98">
        <v>0.41999999999961801</v>
      </c>
      <c r="F474" s="98">
        <v>0.63000000000420187</v>
      </c>
      <c r="G474" s="98">
        <v>0.62999999999465217</v>
      </c>
      <c r="H474" s="465">
        <v>0.63000000000420187</v>
      </c>
      <c r="I474" s="98">
        <v>0.62999999999465217</v>
      </c>
      <c r="J474" s="98">
        <v>0.63000000000420187</v>
      </c>
      <c r="K474" s="98">
        <v>0.41999999999961801</v>
      </c>
      <c r="L474" s="98">
        <v>0.62999999999465217</v>
      </c>
      <c r="M474" s="98">
        <v>0.63000000000420187</v>
      </c>
      <c r="N474" s="465">
        <v>0.41999999999961801</v>
      </c>
      <c r="O474" s="98">
        <v>0.63000000000420187</v>
      </c>
      <c r="P474" s="98">
        <v>0.41999999999961801</v>
      </c>
      <c r="Q474" s="98">
        <v>0.83999999999923602</v>
      </c>
      <c r="R474" s="98">
        <v>0.41999999999961801</v>
      </c>
      <c r="S474" s="98">
        <v>0.62999999999465217</v>
      </c>
      <c r="T474" s="98">
        <v>0.41999999999961801</v>
      </c>
      <c r="U474" s="98">
        <v>0.63000000000420187</v>
      </c>
      <c r="V474" s="465">
        <v>0.41999999999961801</v>
      </c>
      <c r="W474" s="98">
        <v>0.63000000000420187</v>
      </c>
      <c r="X474" s="98">
        <v>0.62999999999465217</v>
      </c>
      <c r="Y474" s="98">
        <v>0.41999999999961801</v>
      </c>
      <c r="Z474" s="98">
        <v>0.83999999999923602</v>
      </c>
      <c r="AA474" s="98">
        <v>0.41999999999961801</v>
      </c>
      <c r="AB474" s="98">
        <v>0.41999999999961801</v>
      </c>
      <c r="AC474" s="135">
        <f>SUM(E474:AB474)</f>
        <v>13.439999999997326</v>
      </c>
    </row>
    <row r="475" spans="1:78" s="5" customFormat="1" ht="10.5" customHeight="1">
      <c r="A475" s="2217"/>
      <c r="B475" s="2269"/>
      <c r="C475" s="11" t="s">
        <v>8</v>
      </c>
      <c r="D475" s="866" t="s">
        <v>459</v>
      </c>
      <c r="E475" s="1534">
        <v>17</v>
      </c>
      <c r="F475" s="1534">
        <v>18</v>
      </c>
      <c r="G475" s="1534">
        <v>18</v>
      </c>
      <c r="H475" s="1534">
        <v>14</v>
      </c>
      <c r="I475" s="1534">
        <v>16</v>
      </c>
      <c r="J475" s="1534">
        <v>16</v>
      </c>
      <c r="K475" s="1534">
        <v>14</v>
      </c>
      <c r="L475" s="1534">
        <v>13</v>
      </c>
      <c r="M475" s="1534">
        <v>17</v>
      </c>
      <c r="N475" s="1534">
        <v>16</v>
      </c>
      <c r="O475" s="1534">
        <v>14</v>
      </c>
      <c r="P475" s="1534">
        <v>16</v>
      </c>
      <c r="Q475" s="1534">
        <v>14</v>
      </c>
      <c r="R475" s="1534">
        <v>13</v>
      </c>
      <c r="S475" s="1534">
        <v>13</v>
      </c>
      <c r="T475" s="1534">
        <v>12</v>
      </c>
      <c r="U475" s="1534">
        <v>13</v>
      </c>
      <c r="V475" s="1534">
        <v>14</v>
      </c>
      <c r="W475" s="1534">
        <v>14</v>
      </c>
      <c r="X475" s="1534">
        <v>14</v>
      </c>
      <c r="Y475" s="1534">
        <v>17</v>
      </c>
      <c r="Z475" s="1534">
        <v>17</v>
      </c>
      <c r="AA475" s="1534">
        <v>14</v>
      </c>
      <c r="AB475" s="1534">
        <v>12</v>
      </c>
      <c r="AC475" s="129"/>
    </row>
    <row r="476" spans="1:78" s="5" customFormat="1" ht="10.5" customHeight="1" thickBot="1">
      <c r="A476" s="2217"/>
      <c r="B476" s="2393"/>
      <c r="C476" s="11" t="s">
        <v>16</v>
      </c>
      <c r="D476" s="866"/>
      <c r="E476" s="121">
        <f t="shared" ref="E476:AC476" si="122">E474/E473</f>
        <v>0.5</v>
      </c>
      <c r="F476" s="121">
        <f t="shared" si="122"/>
        <v>1.0000000000151583</v>
      </c>
      <c r="G476" s="121">
        <f t="shared" si="122"/>
        <v>0.74999999999431566</v>
      </c>
      <c r="H476" s="485">
        <f t="shared" si="122"/>
        <v>0.75000000000568434</v>
      </c>
      <c r="I476" s="121">
        <f t="shared" si="122"/>
        <v>0.99999999996968347</v>
      </c>
      <c r="J476" s="121">
        <f t="shared" si="122"/>
        <v>0.75000000000568434</v>
      </c>
      <c r="K476" s="121">
        <f t="shared" si="122"/>
        <v>0.66666666667171937</v>
      </c>
      <c r="L476" s="121">
        <f t="shared" si="122"/>
        <v>1</v>
      </c>
      <c r="M476" s="121">
        <f t="shared" si="122"/>
        <v>1.0000000000151583</v>
      </c>
      <c r="N476" s="485">
        <f t="shared" si="122"/>
        <v>0.66666666665150842</v>
      </c>
      <c r="O476" s="121">
        <f t="shared" si="122"/>
        <v>1.0000000000151583</v>
      </c>
      <c r="P476" s="121">
        <f t="shared" si="122"/>
        <v>0.66666666667171937</v>
      </c>
      <c r="Q476" s="121">
        <f t="shared" si="122"/>
        <v>1</v>
      </c>
      <c r="R476" s="121">
        <f t="shared" si="122"/>
        <v>0.66666666665150842</v>
      </c>
      <c r="S476" s="121">
        <f t="shared" si="122"/>
        <v>0.74999999999431566</v>
      </c>
      <c r="T476" s="121">
        <f t="shared" si="122"/>
        <v>1.0000000000227374</v>
      </c>
      <c r="U476" s="121">
        <f t="shared" si="122"/>
        <v>1.0000000000151583</v>
      </c>
      <c r="V476" s="485">
        <f t="shared" si="122"/>
        <v>0.66666666665150842</v>
      </c>
      <c r="W476" s="121">
        <f t="shared" si="122"/>
        <v>1.0000000000151583</v>
      </c>
      <c r="X476" s="121">
        <f t="shared" si="122"/>
        <v>0.74999999999431566</v>
      </c>
      <c r="Y476" s="121">
        <f t="shared" si="122"/>
        <v>0.66666666667171937</v>
      </c>
      <c r="Z476" s="121">
        <f t="shared" si="122"/>
        <v>1</v>
      </c>
      <c r="AA476" s="121">
        <f t="shared" si="122"/>
        <v>0.66666666665150842</v>
      </c>
      <c r="AB476" s="121">
        <f t="shared" si="122"/>
        <v>0.5</v>
      </c>
      <c r="AC476" s="128">
        <f t="shared" si="122"/>
        <v>0.79999999999965898</v>
      </c>
    </row>
    <row r="477" spans="1:78" s="5" customFormat="1" ht="10.5" customHeight="1">
      <c r="A477" s="2216" t="s">
        <v>162</v>
      </c>
      <c r="B477" s="2268" t="s">
        <v>233</v>
      </c>
      <c r="C477" s="10" t="s">
        <v>477</v>
      </c>
      <c r="D477" s="867" t="s">
        <v>499</v>
      </c>
      <c r="E477" s="125">
        <v>2.3100000000122236</v>
      </c>
      <c r="F477" s="125">
        <v>2.7299999999831925</v>
      </c>
      <c r="G477" s="125">
        <v>2.7300000000022919</v>
      </c>
      <c r="H477" s="462">
        <v>2.9400000000068758</v>
      </c>
      <c r="I477" s="125">
        <v>3.3599999999969441</v>
      </c>
      <c r="J477" s="125">
        <v>2.7300000000022919</v>
      </c>
      <c r="K477" s="125">
        <v>2.7300000000022919</v>
      </c>
      <c r="L477" s="125">
        <v>2.5199999999977081</v>
      </c>
      <c r="M477" s="125">
        <v>2.9400000000068758</v>
      </c>
      <c r="N477" s="462">
        <v>2.3099999999931242</v>
      </c>
      <c r="O477" s="125">
        <v>2.5199999999977081</v>
      </c>
      <c r="P477" s="125">
        <v>2.5199999999977081</v>
      </c>
      <c r="Q477" s="125">
        <v>2.9400000000068758</v>
      </c>
      <c r="R477" s="125">
        <v>2.7300000000022919</v>
      </c>
      <c r="S477" s="125">
        <v>2.7300000000022919</v>
      </c>
      <c r="T477" s="125">
        <v>2.5199999999977081</v>
      </c>
      <c r="U477" s="125">
        <v>2.7300000000022919</v>
      </c>
      <c r="V477" s="462">
        <v>2.9399999999877764</v>
      </c>
      <c r="W477" s="125">
        <v>2.7300000000022919</v>
      </c>
      <c r="X477" s="125">
        <v>2.7300000000022919</v>
      </c>
      <c r="Y477" s="125">
        <v>2.5199999999977081</v>
      </c>
      <c r="Z477" s="125">
        <v>2.7300000000022919</v>
      </c>
      <c r="AA477" s="125">
        <v>2.7300000000022919</v>
      </c>
      <c r="AB477" s="125">
        <v>2.5199999999977081</v>
      </c>
      <c r="AC477" s="132">
        <f>SUM(E477:AB477)</f>
        <v>64.890000000003056</v>
      </c>
    </row>
    <row r="478" spans="1:78" s="5" customFormat="1" ht="10.5" customHeight="1">
      <c r="A478" s="2217"/>
      <c r="B478" s="2269"/>
      <c r="C478" s="11" t="s">
        <v>478</v>
      </c>
      <c r="D478" s="866" t="s">
        <v>499</v>
      </c>
      <c r="E478" s="126">
        <v>0.41999999999961801</v>
      </c>
      <c r="F478" s="126">
        <v>0.63000000000420187</v>
      </c>
      <c r="G478" s="126">
        <v>0.62999999999465217</v>
      </c>
      <c r="H478" s="465">
        <v>0.63000000000420187</v>
      </c>
      <c r="I478" s="126">
        <v>0.62999999999465217</v>
      </c>
      <c r="J478" s="126">
        <v>0.63000000000420187</v>
      </c>
      <c r="K478" s="126">
        <v>0.41999999999961801</v>
      </c>
      <c r="L478" s="126">
        <v>0.62999999999465217</v>
      </c>
      <c r="M478" s="126">
        <v>0.63000000000420187</v>
      </c>
      <c r="N478" s="465">
        <v>0.41999999999961801</v>
      </c>
      <c r="O478" s="126">
        <v>0.63000000000420187</v>
      </c>
      <c r="P478" s="126">
        <v>0.41999999999961801</v>
      </c>
      <c r="Q478" s="126">
        <v>0.83999999999923602</v>
      </c>
      <c r="R478" s="126">
        <v>0.41999999999961801</v>
      </c>
      <c r="S478" s="126">
        <v>0.62999999999465217</v>
      </c>
      <c r="T478" s="126">
        <v>0.41999999999961801</v>
      </c>
      <c r="U478" s="126">
        <v>0.63000000000420187</v>
      </c>
      <c r="V478" s="465">
        <v>0.41999999999961801</v>
      </c>
      <c r="W478" s="126">
        <v>0.63000000000420187</v>
      </c>
      <c r="X478" s="126">
        <v>0.62999999999465217</v>
      </c>
      <c r="Y478" s="126">
        <v>0.41999999999961801</v>
      </c>
      <c r="Z478" s="126">
        <v>0.83999999999923602</v>
      </c>
      <c r="AA478" s="126">
        <v>0.41999999999961801</v>
      </c>
      <c r="AB478" s="126">
        <v>0.41999999999961801</v>
      </c>
      <c r="AC478" s="135">
        <f>SUM(E478:AB478)</f>
        <v>13.439999999997326</v>
      </c>
    </row>
    <row r="479" spans="1:78" s="5" customFormat="1" ht="10.5" customHeight="1">
      <c r="A479" s="2217"/>
      <c r="B479" s="2269"/>
      <c r="C479" s="11" t="s">
        <v>8</v>
      </c>
      <c r="D479" s="866" t="s">
        <v>459</v>
      </c>
      <c r="E479" s="1535">
        <v>41</v>
      </c>
      <c r="F479" s="1535">
        <v>43</v>
      </c>
      <c r="G479" s="1535">
        <v>42</v>
      </c>
      <c r="H479" s="1535">
        <v>41</v>
      </c>
      <c r="I479" s="1535">
        <v>44</v>
      </c>
      <c r="J479" s="1535">
        <v>44</v>
      </c>
      <c r="K479" s="1535">
        <v>41</v>
      </c>
      <c r="L479" s="1535">
        <v>40</v>
      </c>
      <c r="M479" s="1535">
        <v>41</v>
      </c>
      <c r="N479" s="1535">
        <v>40</v>
      </c>
      <c r="O479" s="1535">
        <v>40</v>
      </c>
      <c r="P479" s="1535">
        <v>41</v>
      </c>
      <c r="Q479" s="1535">
        <v>41</v>
      </c>
      <c r="R479" s="1535">
        <v>42</v>
      </c>
      <c r="S479" s="1535">
        <v>40</v>
      </c>
      <c r="T479" s="1535">
        <v>38</v>
      </c>
      <c r="U479" s="1535">
        <v>43</v>
      </c>
      <c r="V479" s="1535">
        <v>42</v>
      </c>
      <c r="W479" s="1535">
        <v>40</v>
      </c>
      <c r="X479" s="1535">
        <v>40</v>
      </c>
      <c r="Y479" s="1535">
        <v>40</v>
      </c>
      <c r="Z479" s="1535">
        <v>41</v>
      </c>
      <c r="AA479" s="1535">
        <v>41</v>
      </c>
      <c r="AB479" s="1535">
        <v>37</v>
      </c>
      <c r="AC479" s="129"/>
    </row>
    <row r="480" spans="1:78" s="5" customFormat="1" ht="10.5" customHeight="1" thickBot="1">
      <c r="A480" s="2217"/>
      <c r="B480" s="2393"/>
      <c r="C480" s="11" t="s">
        <v>16</v>
      </c>
      <c r="D480" s="866"/>
      <c r="E480" s="121">
        <f t="shared" ref="E480:AC480" si="123">E478/E477</f>
        <v>0.18181818181705434</v>
      </c>
      <c r="F480" s="121">
        <f t="shared" si="123"/>
        <v>0.23076923077219066</v>
      </c>
      <c r="G480" s="121">
        <f t="shared" si="123"/>
        <v>0.23076923076707812</v>
      </c>
      <c r="H480" s="460">
        <f t="shared" si="123"/>
        <v>0.21428571428664234</v>
      </c>
      <c r="I480" s="121">
        <f t="shared" si="123"/>
        <v>0.18749999999857891</v>
      </c>
      <c r="J480" s="121">
        <f t="shared" si="123"/>
        <v>0.23076923077057618</v>
      </c>
      <c r="K480" s="121">
        <f t="shared" si="123"/>
        <v>0.15384615384588476</v>
      </c>
      <c r="L480" s="121">
        <f t="shared" si="123"/>
        <v>0.24999999999810521</v>
      </c>
      <c r="M480" s="121">
        <f t="shared" si="123"/>
        <v>0.21428571428664234</v>
      </c>
      <c r="N480" s="460">
        <f t="shared" si="123"/>
        <v>0.18181818181855763</v>
      </c>
      <c r="O480" s="121">
        <f t="shared" si="123"/>
        <v>0.25000000000189476</v>
      </c>
      <c r="P480" s="121">
        <f t="shared" si="123"/>
        <v>0.16666666666666666</v>
      </c>
      <c r="Q480" s="121">
        <f t="shared" si="123"/>
        <v>0.28571428571335766</v>
      </c>
      <c r="R480" s="121">
        <f t="shared" si="123"/>
        <v>0.15384615384588476</v>
      </c>
      <c r="S480" s="121">
        <f t="shared" si="123"/>
        <v>0.23076923076707812</v>
      </c>
      <c r="T480" s="121">
        <f t="shared" si="123"/>
        <v>0.16666666666666666</v>
      </c>
      <c r="U480" s="121">
        <f t="shared" si="123"/>
        <v>0.23076923077057618</v>
      </c>
      <c r="V480" s="460">
        <f t="shared" si="123"/>
        <v>0.14285714285760689</v>
      </c>
      <c r="W480" s="121">
        <f t="shared" si="123"/>
        <v>0.23076923077057618</v>
      </c>
      <c r="X480" s="121">
        <f t="shared" si="123"/>
        <v>0.23076923076707812</v>
      </c>
      <c r="Y480" s="121">
        <f t="shared" si="123"/>
        <v>0.16666666666666666</v>
      </c>
      <c r="Z480" s="121">
        <f t="shared" si="123"/>
        <v>0.30769230769176953</v>
      </c>
      <c r="AA480" s="121">
        <f t="shared" si="123"/>
        <v>0.15384615384588476</v>
      </c>
      <c r="AB480" s="121">
        <f t="shared" si="123"/>
        <v>0.16666666666666666</v>
      </c>
      <c r="AC480" s="128">
        <f t="shared" si="123"/>
        <v>0.20711974110027268</v>
      </c>
    </row>
    <row r="481" spans="1:29" s="5" customFormat="1" ht="10.5" customHeight="1">
      <c r="A481" s="2216" t="s">
        <v>163</v>
      </c>
      <c r="B481" s="2219" t="s">
        <v>165</v>
      </c>
      <c r="C481" s="10" t="s">
        <v>477</v>
      </c>
      <c r="D481" s="867" t="s">
        <v>499</v>
      </c>
      <c r="E481" s="125">
        <v>1.4699999999938882</v>
      </c>
      <c r="F481" s="125">
        <v>1.8900000000030559</v>
      </c>
      <c r="G481" s="125">
        <v>1.8900000000030559</v>
      </c>
      <c r="H481" s="462">
        <v>1.8900000000030559</v>
      </c>
      <c r="I481" s="125">
        <v>1.8900000000030559</v>
      </c>
      <c r="J481" s="125">
        <v>1.0499999999847205</v>
      </c>
      <c r="K481" s="125">
        <v>1.8900000000030559</v>
      </c>
      <c r="L481" s="125">
        <v>1.4699999999938882</v>
      </c>
      <c r="M481" s="125">
        <v>1.8900000000030559</v>
      </c>
      <c r="N481" s="462">
        <v>1.679999999998472</v>
      </c>
      <c r="O481" s="125">
        <v>1.8900000000030559</v>
      </c>
      <c r="P481" s="125">
        <v>1.679999999998472</v>
      </c>
      <c r="Q481" s="125">
        <v>1.8900000000030559</v>
      </c>
      <c r="R481" s="125">
        <v>1.679999999998472</v>
      </c>
      <c r="S481" s="125">
        <v>1.679999999998472</v>
      </c>
      <c r="T481" s="125">
        <v>1.679999999998472</v>
      </c>
      <c r="U481" s="125">
        <v>1.679999999998472</v>
      </c>
      <c r="V481" s="462">
        <v>1.8900000000030559</v>
      </c>
      <c r="W481" s="125">
        <v>1.8900000000030559</v>
      </c>
      <c r="X481" s="125">
        <v>2.1000000000076398</v>
      </c>
      <c r="Y481" s="125">
        <v>1.8900000000030559</v>
      </c>
      <c r="Z481" s="125">
        <v>1.8899999999839565</v>
      </c>
      <c r="AA481" s="125">
        <v>2.3100000000122236</v>
      </c>
      <c r="AB481" s="125">
        <v>1.679999999998472</v>
      </c>
      <c r="AC481" s="132">
        <f>SUM(E481:AB481)</f>
        <v>42.839999999999236</v>
      </c>
    </row>
    <row r="482" spans="1:29" s="5" customFormat="1" ht="10.5" customHeight="1">
      <c r="A482" s="2217"/>
      <c r="B482" s="2220"/>
      <c r="C482" s="11" t="s">
        <v>478</v>
      </c>
      <c r="D482" s="866" t="s">
        <v>499</v>
      </c>
      <c r="E482" s="126">
        <v>0.41999999999961801</v>
      </c>
      <c r="F482" s="126">
        <v>0.63000000000420187</v>
      </c>
      <c r="G482" s="126">
        <v>0.62999999999465217</v>
      </c>
      <c r="H482" s="465">
        <v>0.63000000000420187</v>
      </c>
      <c r="I482" s="126">
        <v>0.62999999999465217</v>
      </c>
      <c r="J482" s="126">
        <v>0.63000000000420187</v>
      </c>
      <c r="K482" s="126">
        <v>0.41999999999961801</v>
      </c>
      <c r="L482" s="126">
        <v>0.62999999999465217</v>
      </c>
      <c r="M482" s="126">
        <v>0.63000000000420187</v>
      </c>
      <c r="N482" s="465">
        <v>0.41999999999961801</v>
      </c>
      <c r="O482" s="126">
        <v>0.63000000000420187</v>
      </c>
      <c r="P482" s="126">
        <v>0.41999999999961801</v>
      </c>
      <c r="Q482" s="126">
        <v>0.83999999999923602</v>
      </c>
      <c r="R482" s="126">
        <v>0.41999999999961801</v>
      </c>
      <c r="S482" s="126">
        <v>0.62999999999465217</v>
      </c>
      <c r="T482" s="126">
        <v>0.41999999999961801</v>
      </c>
      <c r="U482" s="126">
        <v>0.63000000000420187</v>
      </c>
      <c r="V482" s="465">
        <v>0.41999999999961801</v>
      </c>
      <c r="W482" s="126">
        <v>0.63000000000420187</v>
      </c>
      <c r="X482" s="126">
        <v>0.62999999999465217</v>
      </c>
      <c r="Y482" s="126">
        <v>0.41999999999961801</v>
      </c>
      <c r="Z482" s="126">
        <v>0.83999999999923602</v>
      </c>
      <c r="AA482" s="126">
        <v>0.41999999999961801</v>
      </c>
      <c r="AB482" s="126">
        <v>0.41999999999961801</v>
      </c>
      <c r="AC482" s="135">
        <f>SUM(E482:AB482)</f>
        <v>13.439999999997326</v>
      </c>
    </row>
    <row r="483" spans="1:29" s="5" customFormat="1" ht="10.5" customHeight="1">
      <c r="A483" s="2217"/>
      <c r="B483" s="2220"/>
      <c r="C483" s="11" t="s">
        <v>8</v>
      </c>
      <c r="D483" s="866" t="s">
        <v>459</v>
      </c>
      <c r="E483" s="1536">
        <v>26</v>
      </c>
      <c r="F483" s="1536">
        <v>31</v>
      </c>
      <c r="G483" s="1536">
        <v>32</v>
      </c>
      <c r="H483" s="1536">
        <v>29</v>
      </c>
      <c r="I483" s="1536">
        <v>29</v>
      </c>
      <c r="J483" s="1536">
        <v>25</v>
      </c>
      <c r="K483" s="1536">
        <v>28</v>
      </c>
      <c r="L483" s="1536">
        <v>22</v>
      </c>
      <c r="M483" s="1536">
        <v>23</v>
      </c>
      <c r="N483" s="1536">
        <v>31</v>
      </c>
      <c r="O483" s="1536">
        <v>31</v>
      </c>
      <c r="P483" s="1536">
        <v>29</v>
      </c>
      <c r="Q483" s="1536">
        <v>28</v>
      </c>
      <c r="R483" s="1536">
        <v>28</v>
      </c>
      <c r="S483" s="1536">
        <v>24</v>
      </c>
      <c r="T483" s="1536">
        <v>26</v>
      </c>
      <c r="U483" s="1536">
        <v>30</v>
      </c>
      <c r="V483" s="1536">
        <v>31</v>
      </c>
      <c r="W483" s="1536">
        <v>35</v>
      </c>
      <c r="X483" s="1536">
        <v>31</v>
      </c>
      <c r="Y483" s="1536">
        <v>34</v>
      </c>
      <c r="Z483" s="1536">
        <v>32</v>
      </c>
      <c r="AA483" s="1536">
        <v>32</v>
      </c>
      <c r="AB483" s="1536">
        <v>28</v>
      </c>
      <c r="AC483" s="129"/>
    </row>
    <row r="484" spans="1:29" s="5" customFormat="1" ht="10.5" customHeight="1" thickBot="1">
      <c r="A484" s="2217"/>
      <c r="B484" s="2220"/>
      <c r="C484" s="11" t="s">
        <v>16</v>
      </c>
      <c r="D484" s="866"/>
      <c r="E484" s="121">
        <f t="shared" ref="E484:AC484" si="124">E482/E481</f>
        <v>0.28571428571521379</v>
      </c>
      <c r="F484" s="121">
        <f t="shared" si="124"/>
        <v>0.33333333333501758</v>
      </c>
      <c r="G484" s="121">
        <f t="shared" si="124"/>
        <v>0.33333333332996484</v>
      </c>
      <c r="H484" s="460">
        <f t="shared" si="124"/>
        <v>0.33333333333501758</v>
      </c>
      <c r="I484" s="121">
        <f t="shared" si="124"/>
        <v>0.33333333332996484</v>
      </c>
      <c r="J484" s="121">
        <f t="shared" si="124"/>
        <v>0.6000000000127329</v>
      </c>
      <c r="K484" s="121">
        <f t="shared" si="124"/>
        <v>0.2222222222216608</v>
      </c>
      <c r="L484" s="121">
        <f t="shared" si="124"/>
        <v>0.42857142856957248</v>
      </c>
      <c r="M484" s="121">
        <f t="shared" si="124"/>
        <v>0.33333333333501758</v>
      </c>
      <c r="N484" s="460">
        <f t="shared" si="124"/>
        <v>0.25</v>
      </c>
      <c r="O484" s="121">
        <f t="shared" si="124"/>
        <v>0.33333333333501758</v>
      </c>
      <c r="P484" s="121">
        <f t="shared" si="124"/>
        <v>0.25</v>
      </c>
      <c r="Q484" s="121">
        <f t="shared" si="124"/>
        <v>0.4444444444433216</v>
      </c>
      <c r="R484" s="121">
        <f t="shared" si="124"/>
        <v>0.25</v>
      </c>
      <c r="S484" s="121">
        <f t="shared" si="124"/>
        <v>0.37499999999715783</v>
      </c>
      <c r="T484" s="121">
        <f t="shared" si="124"/>
        <v>0.25</v>
      </c>
      <c r="U484" s="121">
        <f t="shared" si="124"/>
        <v>0.37500000000284217</v>
      </c>
      <c r="V484" s="460">
        <f t="shared" si="124"/>
        <v>0.2222222222216608</v>
      </c>
      <c r="W484" s="121">
        <f t="shared" si="124"/>
        <v>0.33333333333501758</v>
      </c>
      <c r="X484" s="121">
        <f t="shared" si="124"/>
        <v>0.29999999999636201</v>
      </c>
      <c r="Y484" s="121">
        <f t="shared" si="124"/>
        <v>0.2222222222216608</v>
      </c>
      <c r="Z484" s="121">
        <f t="shared" si="124"/>
        <v>0.44444444444781295</v>
      </c>
      <c r="AA484" s="121">
        <f t="shared" si="124"/>
        <v>0.18181818181705434</v>
      </c>
      <c r="AB484" s="121">
        <f t="shared" si="124"/>
        <v>0.25</v>
      </c>
      <c r="AC484" s="128">
        <f t="shared" si="124"/>
        <v>0.31372549019602158</v>
      </c>
    </row>
    <row r="485" spans="1:29" s="5" customFormat="1" ht="10.5" customHeight="1">
      <c r="A485" s="2216" t="s">
        <v>164</v>
      </c>
      <c r="B485" s="2219" t="s">
        <v>165</v>
      </c>
      <c r="C485" s="10" t="s">
        <v>477</v>
      </c>
      <c r="D485" s="867" t="s">
        <v>499</v>
      </c>
      <c r="E485" s="125">
        <v>1.4699999999938882</v>
      </c>
      <c r="F485" s="125">
        <v>2.1000000000076398</v>
      </c>
      <c r="G485" s="125">
        <v>1.8900000000030559</v>
      </c>
      <c r="H485" s="462">
        <v>1.4699999999938882</v>
      </c>
      <c r="I485" s="125">
        <v>2.1000000000076398</v>
      </c>
      <c r="J485" s="125">
        <v>1.679999999998472</v>
      </c>
      <c r="K485" s="125">
        <v>1.679999999998472</v>
      </c>
      <c r="L485" s="125">
        <v>1.8900000000030559</v>
      </c>
      <c r="M485" s="125">
        <v>2.0999999999885404</v>
      </c>
      <c r="N485" s="462">
        <v>1.4700000000129876</v>
      </c>
      <c r="O485" s="125">
        <v>1.8900000000030559</v>
      </c>
      <c r="P485" s="125">
        <v>1.4699999999938882</v>
      </c>
      <c r="Q485" s="125">
        <v>2.1000000000076398</v>
      </c>
      <c r="R485" s="125">
        <v>1.8899999999839565</v>
      </c>
      <c r="S485" s="125">
        <v>1.8900000000030559</v>
      </c>
      <c r="T485" s="125">
        <v>1.679999999998472</v>
      </c>
      <c r="U485" s="125">
        <v>1.679999999998472</v>
      </c>
      <c r="V485" s="462">
        <v>1.8900000000030559</v>
      </c>
      <c r="W485" s="125">
        <v>1.679999999998472</v>
      </c>
      <c r="X485" s="125">
        <v>1.8900000000030559</v>
      </c>
      <c r="Y485" s="125">
        <v>1.679999999998472</v>
      </c>
      <c r="Z485" s="125">
        <v>1.8900000000030559</v>
      </c>
      <c r="AA485" s="125">
        <v>1.8900000000030559</v>
      </c>
      <c r="AB485" s="125">
        <v>1.4699999999938882</v>
      </c>
      <c r="AC485" s="132">
        <f>SUM(E485:AB485)</f>
        <v>42.839999999999236</v>
      </c>
    </row>
    <row r="486" spans="1:29" s="5" customFormat="1" ht="10.5" customHeight="1">
      <c r="A486" s="2217"/>
      <c r="B486" s="2220"/>
      <c r="C486" s="11" t="s">
        <v>478</v>
      </c>
      <c r="D486" s="866" t="s">
        <v>499</v>
      </c>
      <c r="E486" s="126">
        <v>0.41999999999961801</v>
      </c>
      <c r="F486" s="126">
        <v>0.62999999999942702</v>
      </c>
      <c r="G486" s="126">
        <v>0.62999999999942702</v>
      </c>
      <c r="H486" s="465">
        <v>0.84000000000401087</v>
      </c>
      <c r="I486" s="126">
        <v>0.62999999999942702</v>
      </c>
      <c r="J486" s="126">
        <v>0.62999999999942702</v>
      </c>
      <c r="K486" s="126">
        <v>0.62999999999942702</v>
      </c>
      <c r="L486" s="126">
        <v>0.62999999999942702</v>
      </c>
      <c r="M486" s="126">
        <v>0.83999999999923602</v>
      </c>
      <c r="N486" s="465">
        <v>0.41999999999961801</v>
      </c>
      <c r="O486" s="126">
        <v>0.84000000000401087</v>
      </c>
      <c r="P486" s="126">
        <v>0.62999999999942702</v>
      </c>
      <c r="Q486" s="126">
        <v>0.83999999999923602</v>
      </c>
      <c r="R486" s="126">
        <v>0.83999999999923602</v>
      </c>
      <c r="S486" s="126">
        <v>0.83999999999923602</v>
      </c>
      <c r="T486" s="126">
        <v>0.62999999999942702</v>
      </c>
      <c r="U486" s="126">
        <v>0.62999999999942702</v>
      </c>
      <c r="V486" s="465">
        <v>0.62999999999942702</v>
      </c>
      <c r="W486" s="126">
        <v>0.63000000000420187</v>
      </c>
      <c r="X486" s="126">
        <v>0.83999999999923602</v>
      </c>
      <c r="Y486" s="126">
        <v>0.62999999999942702</v>
      </c>
      <c r="Z486" s="126">
        <v>0.62999999999942702</v>
      </c>
      <c r="AA486" s="126">
        <v>0.62999999999942702</v>
      </c>
      <c r="AB486" s="126">
        <v>0.83999999999923602</v>
      </c>
      <c r="AC486" s="135">
        <f>SUM(E486:AB486)</f>
        <v>16.379999999999427</v>
      </c>
    </row>
    <row r="487" spans="1:29" s="5" customFormat="1" ht="10.5" customHeight="1">
      <c r="A487" s="2217"/>
      <c r="B487" s="2220"/>
      <c r="C487" s="11" t="s">
        <v>8</v>
      </c>
      <c r="D487" s="866" t="s">
        <v>459</v>
      </c>
      <c r="E487" s="1537">
        <v>29</v>
      </c>
      <c r="F487" s="1537">
        <v>30</v>
      </c>
      <c r="G487" s="1537">
        <v>30</v>
      </c>
      <c r="H487" s="1537">
        <v>31</v>
      </c>
      <c r="I487" s="1537">
        <v>30</v>
      </c>
      <c r="J487" s="1537">
        <v>31</v>
      </c>
      <c r="K487" s="1537">
        <v>31</v>
      </c>
      <c r="L487" s="1537">
        <v>30</v>
      </c>
      <c r="M487" s="1537">
        <v>37</v>
      </c>
      <c r="N487" s="1537">
        <v>30</v>
      </c>
      <c r="O487" s="1537">
        <v>34</v>
      </c>
      <c r="P487" s="1537">
        <v>30</v>
      </c>
      <c r="Q487" s="1537">
        <v>31</v>
      </c>
      <c r="R487" s="1537">
        <v>34</v>
      </c>
      <c r="S487" s="1537">
        <v>30</v>
      </c>
      <c r="T487" s="1537">
        <v>29</v>
      </c>
      <c r="U487" s="1537">
        <v>28</v>
      </c>
      <c r="V487" s="1537">
        <v>30</v>
      </c>
      <c r="W487" s="1537">
        <v>29</v>
      </c>
      <c r="X487" s="1537">
        <v>31</v>
      </c>
      <c r="Y487" s="1537">
        <v>31</v>
      </c>
      <c r="Z487" s="1537">
        <v>30</v>
      </c>
      <c r="AA487" s="1537">
        <v>30</v>
      </c>
      <c r="AB487" s="1537">
        <v>29</v>
      </c>
      <c r="AC487" s="129"/>
    </row>
    <row r="488" spans="1:29" s="5" customFormat="1" ht="10.5" customHeight="1" thickBot="1">
      <c r="A488" s="2217"/>
      <c r="B488" s="2220"/>
      <c r="C488" s="11" t="s">
        <v>16</v>
      </c>
      <c r="D488" s="11"/>
      <c r="E488" s="121">
        <f t="shared" ref="E488:AC488" si="125">E486/E485</f>
        <v>0.28571428571521379</v>
      </c>
      <c r="F488" s="121">
        <f t="shared" si="125"/>
        <v>0.29999999999863575</v>
      </c>
      <c r="G488" s="121">
        <f t="shared" si="125"/>
        <v>0.33333333333249121</v>
      </c>
      <c r="H488" s="460">
        <f t="shared" si="125"/>
        <v>0.57142857143367576</v>
      </c>
      <c r="I488" s="121">
        <f t="shared" si="125"/>
        <v>0.29999999999863575</v>
      </c>
      <c r="J488" s="121">
        <f t="shared" si="125"/>
        <v>0.375</v>
      </c>
      <c r="K488" s="121">
        <f t="shared" si="125"/>
        <v>0.375</v>
      </c>
      <c r="L488" s="121">
        <f t="shared" si="125"/>
        <v>0.33333333333249121</v>
      </c>
      <c r="M488" s="121">
        <f t="shared" si="125"/>
        <v>0.40000000000181901</v>
      </c>
      <c r="N488" s="460">
        <f t="shared" si="125"/>
        <v>0.28571428571150154</v>
      </c>
      <c r="O488" s="121">
        <f t="shared" si="125"/>
        <v>0.44444444444584796</v>
      </c>
      <c r="P488" s="121">
        <f t="shared" si="125"/>
        <v>0.42857142857282066</v>
      </c>
      <c r="Q488" s="121">
        <f t="shared" si="125"/>
        <v>0.39999999999818103</v>
      </c>
      <c r="R488" s="121">
        <f t="shared" si="125"/>
        <v>0.44444444444781295</v>
      </c>
      <c r="S488" s="121">
        <f t="shared" si="125"/>
        <v>0.4444444444433216</v>
      </c>
      <c r="T488" s="121">
        <f t="shared" si="125"/>
        <v>0.375</v>
      </c>
      <c r="U488" s="121">
        <f t="shared" si="125"/>
        <v>0.375</v>
      </c>
      <c r="V488" s="460">
        <f t="shared" si="125"/>
        <v>0.33333333333249121</v>
      </c>
      <c r="W488" s="121">
        <f t="shared" si="125"/>
        <v>0.37500000000284217</v>
      </c>
      <c r="X488" s="121">
        <f t="shared" si="125"/>
        <v>0.4444444444433216</v>
      </c>
      <c r="Y488" s="121">
        <f t="shared" si="125"/>
        <v>0.375</v>
      </c>
      <c r="Z488" s="121">
        <f t="shared" si="125"/>
        <v>0.33333333333249121</v>
      </c>
      <c r="AA488" s="121">
        <f t="shared" si="125"/>
        <v>0.33333333333249121</v>
      </c>
      <c r="AB488" s="121">
        <f t="shared" si="125"/>
        <v>0.57142857143042758</v>
      </c>
      <c r="AC488" s="128">
        <f t="shared" si="125"/>
        <v>0.38235294117646401</v>
      </c>
    </row>
    <row r="489" spans="1:29" s="5" customFormat="1" ht="10.5" customHeight="1">
      <c r="A489" s="2222" t="s">
        <v>141</v>
      </c>
      <c r="B489" s="2240"/>
      <c r="C489" s="7" t="s">
        <v>477</v>
      </c>
      <c r="D489" s="7"/>
      <c r="E489" s="90">
        <f>E473+E477+E481+E485</f>
        <v>6.089999999999236</v>
      </c>
      <c r="F489" s="90">
        <f t="shared" ref="F489:AC489" si="126">F473+F477+F481+F485</f>
        <v>7.3499999999885404</v>
      </c>
      <c r="G489" s="90">
        <f t="shared" si="126"/>
        <v>7.3500000000076398</v>
      </c>
      <c r="H489" s="433">
        <f t="shared" si="126"/>
        <v>7.1400000000030559</v>
      </c>
      <c r="I489" s="90">
        <f t="shared" si="126"/>
        <v>7.9800000000213913</v>
      </c>
      <c r="J489" s="90">
        <f t="shared" si="126"/>
        <v>6.2999999999847205</v>
      </c>
      <c r="K489" s="90">
        <f t="shared" si="126"/>
        <v>6.929999999998472</v>
      </c>
      <c r="L489" s="90">
        <f t="shared" si="126"/>
        <v>6.5099999999893043</v>
      </c>
      <c r="M489" s="90">
        <f t="shared" si="126"/>
        <v>7.5599999999931242</v>
      </c>
      <c r="N489" s="433">
        <f t="shared" si="126"/>
        <v>6.0900000000183354</v>
      </c>
      <c r="O489" s="90">
        <f t="shared" si="126"/>
        <v>6.929999999998472</v>
      </c>
      <c r="P489" s="90">
        <f t="shared" si="126"/>
        <v>6.2999999999847205</v>
      </c>
      <c r="Q489" s="90">
        <f t="shared" si="126"/>
        <v>7.7700000000168075</v>
      </c>
      <c r="R489" s="90">
        <f t="shared" si="126"/>
        <v>6.929999999998472</v>
      </c>
      <c r="S489" s="90">
        <f t="shared" si="126"/>
        <v>7.1400000000030559</v>
      </c>
      <c r="T489" s="90">
        <f t="shared" si="126"/>
        <v>6.2999999999847205</v>
      </c>
      <c r="U489" s="90">
        <f t="shared" si="126"/>
        <v>6.7199999999938882</v>
      </c>
      <c r="V489" s="433">
        <f t="shared" si="126"/>
        <v>7.3500000000076398</v>
      </c>
      <c r="W489" s="90">
        <f t="shared" si="126"/>
        <v>6.929999999998472</v>
      </c>
      <c r="X489" s="90">
        <f t="shared" si="126"/>
        <v>7.5600000000122236</v>
      </c>
      <c r="Y489" s="90">
        <f t="shared" si="126"/>
        <v>6.7199999999938882</v>
      </c>
      <c r="Z489" s="90">
        <f t="shared" si="126"/>
        <v>7.3499999999885404</v>
      </c>
      <c r="AA489" s="90">
        <f t="shared" si="126"/>
        <v>7.560000000031323</v>
      </c>
      <c r="AB489" s="90">
        <f t="shared" si="126"/>
        <v>6.5099999999893043</v>
      </c>
      <c r="AC489" s="132">
        <f t="shared" si="126"/>
        <v>167.37000000000535</v>
      </c>
    </row>
    <row r="490" spans="1:29" s="5" customFormat="1" ht="10.5" customHeight="1" thickBot="1">
      <c r="A490" s="2238"/>
      <c r="B490" s="2239"/>
      <c r="C490" s="9" t="s">
        <v>478</v>
      </c>
      <c r="D490" s="9"/>
      <c r="E490" s="94">
        <f>E474+E478+E482+E486</f>
        <v>1.679999999998472</v>
      </c>
      <c r="F490" s="94">
        <f t="shared" ref="F490:AC490" si="127">F474+F478+F482+F486</f>
        <v>2.5200000000120326</v>
      </c>
      <c r="G490" s="94">
        <f t="shared" si="127"/>
        <v>2.5199999999833835</v>
      </c>
      <c r="H490" s="459">
        <f t="shared" si="127"/>
        <v>2.7300000000166165</v>
      </c>
      <c r="I490" s="94">
        <f t="shared" si="127"/>
        <v>2.5199999999833835</v>
      </c>
      <c r="J490" s="94">
        <f t="shared" si="127"/>
        <v>2.5200000000120326</v>
      </c>
      <c r="K490" s="94">
        <f t="shared" si="127"/>
        <v>1.8899999999982811</v>
      </c>
      <c r="L490" s="94">
        <f t="shared" si="127"/>
        <v>2.5199999999833835</v>
      </c>
      <c r="M490" s="94">
        <f t="shared" si="127"/>
        <v>2.7300000000118416</v>
      </c>
      <c r="N490" s="459">
        <f t="shared" si="127"/>
        <v>1.679999999998472</v>
      </c>
      <c r="O490" s="94">
        <f t="shared" si="127"/>
        <v>2.7300000000166165</v>
      </c>
      <c r="P490" s="94">
        <f t="shared" si="127"/>
        <v>1.8899999999982811</v>
      </c>
      <c r="Q490" s="94">
        <f t="shared" si="127"/>
        <v>3.3599999999969441</v>
      </c>
      <c r="R490" s="94">
        <f t="shared" si="127"/>
        <v>2.0999999999980901</v>
      </c>
      <c r="S490" s="94">
        <f t="shared" si="127"/>
        <v>2.7299999999831925</v>
      </c>
      <c r="T490" s="94">
        <f t="shared" si="127"/>
        <v>1.8899999999982811</v>
      </c>
      <c r="U490" s="94">
        <f t="shared" si="127"/>
        <v>2.5200000000120326</v>
      </c>
      <c r="V490" s="459">
        <f t="shared" si="127"/>
        <v>1.8899999999982811</v>
      </c>
      <c r="W490" s="94">
        <f t="shared" si="127"/>
        <v>2.5200000000168075</v>
      </c>
      <c r="X490" s="94">
        <f t="shared" si="127"/>
        <v>2.7299999999831925</v>
      </c>
      <c r="Y490" s="94">
        <f t="shared" si="127"/>
        <v>1.8899999999982811</v>
      </c>
      <c r="Z490" s="94">
        <f t="shared" si="127"/>
        <v>3.1499999999971351</v>
      </c>
      <c r="AA490" s="94">
        <f t="shared" si="127"/>
        <v>1.8899999999982811</v>
      </c>
      <c r="AB490" s="94">
        <f t="shared" si="127"/>
        <v>2.0999999999980901</v>
      </c>
      <c r="AC490" s="133">
        <f t="shared" si="127"/>
        <v>56.699999999991405</v>
      </c>
    </row>
    <row r="491" spans="1:29" s="5" customFormat="1" ht="10.5" customHeight="1">
      <c r="A491" s="2222" t="s">
        <v>142</v>
      </c>
      <c r="B491" s="2240"/>
      <c r="C491" s="7" t="s">
        <v>477</v>
      </c>
      <c r="D491" s="7"/>
      <c r="E491" s="120">
        <f t="shared" ref="E491:AC491" si="128">E451+E455-E489</f>
        <v>0.62999999999465217</v>
      </c>
      <c r="F491" s="120">
        <f t="shared" si="128"/>
        <v>-0.62999999999465217</v>
      </c>
      <c r="G491" s="120">
        <f t="shared" si="128"/>
        <v>-0.63000000001375156</v>
      </c>
      <c r="H491" s="434">
        <f t="shared" si="128"/>
        <v>1.2599999999893043</v>
      </c>
      <c r="I491" s="120">
        <f t="shared" si="128"/>
        <v>0</v>
      </c>
      <c r="J491" s="120">
        <f t="shared" si="128"/>
        <v>0.84000000001833541</v>
      </c>
      <c r="K491" s="120">
        <f t="shared" si="128"/>
        <v>0.62999999997555278</v>
      </c>
      <c r="L491" s="120">
        <f t="shared" si="128"/>
        <v>-0.62999999997555278</v>
      </c>
      <c r="M491" s="120">
        <f t="shared" si="128"/>
        <v>0.4200000000282671</v>
      </c>
      <c r="N491" s="434">
        <f t="shared" si="128"/>
        <v>0.62999999997555278</v>
      </c>
      <c r="O491" s="120">
        <f t="shared" si="128"/>
        <v>-0.21000000004278263</v>
      </c>
      <c r="P491" s="120">
        <f t="shared" si="128"/>
        <v>0.84000000005653419</v>
      </c>
      <c r="Q491" s="120">
        <f t="shared" si="128"/>
        <v>0.20999999996638508</v>
      </c>
      <c r="R491" s="120">
        <f t="shared" si="128"/>
        <v>-0.20999999996638508</v>
      </c>
      <c r="S491" s="120">
        <f t="shared" si="128"/>
        <v>0.41999999997096893</v>
      </c>
      <c r="T491" s="120">
        <f t="shared" si="128"/>
        <v>0</v>
      </c>
      <c r="U491" s="120">
        <f t="shared" si="128"/>
        <v>0.42000000000916771</v>
      </c>
      <c r="V491" s="434">
        <f t="shared" si="128"/>
        <v>0.21000000000458385</v>
      </c>
      <c r="W491" s="120">
        <f t="shared" si="128"/>
        <v>0.21000000000458385</v>
      </c>
      <c r="X491" s="120">
        <f t="shared" si="128"/>
        <v>-0.42000000000916771</v>
      </c>
      <c r="Y491" s="120">
        <f t="shared" si="128"/>
        <v>0.83999999998013664</v>
      </c>
      <c r="Z491" s="120">
        <f t="shared" si="128"/>
        <v>0.21000000002368324</v>
      </c>
      <c r="AA491" s="120">
        <f t="shared" si="128"/>
        <v>-1.9099388737231493E-11</v>
      </c>
      <c r="AB491" s="120">
        <f t="shared" si="128"/>
        <v>1.0500000000229193</v>
      </c>
      <c r="AC491" s="132">
        <f t="shared" si="128"/>
        <v>6.089999999999236</v>
      </c>
    </row>
    <row r="492" spans="1:29" s="5" customFormat="1" ht="10.5" customHeight="1" thickBot="1">
      <c r="A492" s="2238"/>
      <c r="B492" s="2239"/>
      <c r="C492" s="9" t="s">
        <v>478</v>
      </c>
      <c r="D492" s="9"/>
      <c r="E492" s="137">
        <f t="shared" ref="E492:AC492" si="129">E452+E456-E490</f>
        <v>0.84000000000878572</v>
      </c>
      <c r="F492" s="137">
        <f t="shared" si="129"/>
        <v>0.41999999999484317</v>
      </c>
      <c r="G492" s="137">
        <f t="shared" si="129"/>
        <v>0.42000000001394255</v>
      </c>
      <c r="H492" s="460">
        <f t="shared" si="129"/>
        <v>0.20999999999025931</v>
      </c>
      <c r="I492" s="137">
        <f t="shared" si="129"/>
        <v>0.84000000000401087</v>
      </c>
      <c r="J492" s="137">
        <f t="shared" si="129"/>
        <v>-0.84000000001356057</v>
      </c>
      <c r="K492" s="137">
        <f t="shared" si="129"/>
        <v>-0.20999999999025931</v>
      </c>
      <c r="L492" s="137">
        <f t="shared" si="129"/>
        <v>-0.83999999999446118</v>
      </c>
      <c r="M492" s="137">
        <f t="shared" si="129"/>
        <v>-0.63000000000420187</v>
      </c>
      <c r="N492" s="460">
        <f t="shared" si="129"/>
        <v>9.5496943686157465E-12</v>
      </c>
      <c r="O492" s="137">
        <f t="shared" si="129"/>
        <v>-0.63000000001852641</v>
      </c>
      <c r="P492" s="137">
        <f t="shared" si="129"/>
        <v>0.20999999999025931</v>
      </c>
      <c r="Q492" s="137">
        <f t="shared" si="129"/>
        <v>9.5496943686157465E-12</v>
      </c>
      <c r="R492" s="137">
        <f t="shared" si="129"/>
        <v>-0.42000000000916771</v>
      </c>
      <c r="S492" s="137">
        <f t="shared" si="129"/>
        <v>-0.20999999997593477</v>
      </c>
      <c r="T492" s="137">
        <f t="shared" si="129"/>
        <v>-0.20999999999025931</v>
      </c>
      <c r="U492" s="137">
        <f t="shared" si="129"/>
        <v>-1.432454155292362E-11</v>
      </c>
      <c r="V492" s="460">
        <f t="shared" si="129"/>
        <v>0.20999999999980901</v>
      </c>
      <c r="W492" s="137">
        <f t="shared" si="129"/>
        <v>-1.9099388737231493E-11</v>
      </c>
      <c r="X492" s="137">
        <f t="shared" si="129"/>
        <v>-0.62999999997555278</v>
      </c>
      <c r="Y492" s="137">
        <f t="shared" si="129"/>
        <v>0.20999999999980901</v>
      </c>
      <c r="Z492" s="137">
        <f t="shared" si="129"/>
        <v>-0.62999999999942702</v>
      </c>
      <c r="AA492" s="137">
        <f t="shared" si="129"/>
        <v>0.62999999999942702</v>
      </c>
      <c r="AB492" s="137">
        <f t="shared" si="129"/>
        <v>0.41999999999961801</v>
      </c>
      <c r="AC492" s="133">
        <f t="shared" si="129"/>
        <v>-0.83999999998491148</v>
      </c>
    </row>
    <row r="493" spans="1:29" s="13" customFormat="1" ht="10.5" customHeight="1" thickBot="1">
      <c r="A493" s="23" t="s">
        <v>147</v>
      </c>
      <c r="B493" s="24"/>
      <c r="C493" s="25"/>
      <c r="D493" s="25"/>
      <c r="E493" s="157">
        <v>1</v>
      </c>
      <c r="F493" s="157">
        <v>2</v>
      </c>
      <c r="G493" s="157">
        <v>3</v>
      </c>
      <c r="H493" s="157">
        <v>4</v>
      </c>
      <c r="I493" s="157">
        <v>5</v>
      </c>
      <c r="J493" s="157">
        <v>6</v>
      </c>
      <c r="K493" s="157">
        <v>7</v>
      </c>
      <c r="L493" s="157">
        <v>8</v>
      </c>
      <c r="M493" s="157">
        <v>9</v>
      </c>
      <c r="N493" s="157">
        <v>10</v>
      </c>
      <c r="O493" s="157">
        <v>11</v>
      </c>
      <c r="P493" s="157">
        <v>12</v>
      </c>
      <c r="Q493" s="157">
        <v>13</v>
      </c>
      <c r="R493" s="157">
        <v>14</v>
      </c>
      <c r="S493" s="157">
        <v>15</v>
      </c>
      <c r="T493" s="157">
        <v>16</v>
      </c>
      <c r="U493" s="157">
        <v>17</v>
      </c>
      <c r="V493" s="157">
        <v>18</v>
      </c>
      <c r="W493" s="157">
        <v>19</v>
      </c>
      <c r="X493" s="157">
        <v>20</v>
      </c>
      <c r="Y493" s="157">
        <v>21</v>
      </c>
      <c r="Z493" s="157">
        <v>22</v>
      </c>
      <c r="AA493" s="157">
        <v>23</v>
      </c>
      <c r="AB493" s="157">
        <v>24</v>
      </c>
      <c r="AC493" s="388"/>
    </row>
    <row r="494" spans="1:29" s="32" customFormat="1" ht="12" customHeight="1">
      <c r="A494" s="28" t="s">
        <v>148</v>
      </c>
      <c r="B494" s="439"/>
      <c r="C494" s="440" t="s">
        <v>13</v>
      </c>
      <c r="D494" s="855" t="s">
        <v>459</v>
      </c>
      <c r="E494" s="1538">
        <v>6.1999998092651367</v>
      </c>
      <c r="F494" s="1538">
        <v>6.1999998092651367</v>
      </c>
      <c r="G494" s="1538">
        <v>6.1999998092651367</v>
      </c>
      <c r="H494" s="1538">
        <v>6.1999998092651367</v>
      </c>
      <c r="I494" s="1538">
        <v>6.1999998092651367</v>
      </c>
      <c r="J494" s="1538">
        <v>6.1999998092651367</v>
      </c>
      <c r="K494" s="1538">
        <v>6.1999998092651367</v>
      </c>
      <c r="L494" s="1538">
        <v>6.1999998092651367</v>
      </c>
      <c r="M494" s="1538">
        <v>6.1999998092651367</v>
      </c>
      <c r="N494" s="1538">
        <v>6.1999998092651367</v>
      </c>
      <c r="O494" s="1538">
        <v>6.1999998092651367</v>
      </c>
      <c r="P494" s="1538">
        <v>6.1999998092651367</v>
      </c>
      <c r="Q494" s="1538">
        <v>6.1999998092651367</v>
      </c>
      <c r="R494" s="1538">
        <v>6.1999998092651367</v>
      </c>
      <c r="S494" s="1538">
        <v>6.1999998092651367</v>
      </c>
      <c r="T494" s="1538">
        <v>6.1999998092651367</v>
      </c>
      <c r="U494" s="1538">
        <v>6.1999998092651367</v>
      </c>
      <c r="V494" s="1538">
        <v>6.1999998092651367</v>
      </c>
      <c r="W494" s="1538">
        <v>6.1999998092651367</v>
      </c>
      <c r="X494" s="1538">
        <v>6.1999998092651367</v>
      </c>
      <c r="Y494" s="1538">
        <v>6.1999998092651367</v>
      </c>
      <c r="Z494" s="1538">
        <v>6.1999998092651367</v>
      </c>
      <c r="AA494" s="1538">
        <v>6.1999998092651367</v>
      </c>
      <c r="AB494" s="1538">
        <v>6.1999998092651367</v>
      </c>
      <c r="AC494" s="442"/>
    </row>
    <row r="495" spans="1:29" s="32" customFormat="1" ht="11.25" customHeight="1" thickBot="1">
      <c r="A495" s="45" t="s">
        <v>149</v>
      </c>
      <c r="B495" s="46"/>
      <c r="C495" s="491" t="s">
        <v>13</v>
      </c>
      <c r="D495" s="857" t="s">
        <v>459</v>
      </c>
      <c r="E495" s="1539">
        <v>6.1999998092651367</v>
      </c>
      <c r="F495" s="1539">
        <v>6.1999998092651367</v>
      </c>
      <c r="G495" s="1539">
        <v>6.1999998092651367</v>
      </c>
      <c r="H495" s="1539">
        <v>6.1999998092651367</v>
      </c>
      <c r="I495" s="1539">
        <v>6.1999998092651367</v>
      </c>
      <c r="J495" s="1539">
        <v>6.1999998092651367</v>
      </c>
      <c r="K495" s="1539">
        <v>6.1999998092651367</v>
      </c>
      <c r="L495" s="1539">
        <v>6.1999998092651367</v>
      </c>
      <c r="M495" s="1539">
        <v>6.1999998092651367</v>
      </c>
      <c r="N495" s="1539">
        <v>6.1999998092651367</v>
      </c>
      <c r="O495" s="1539">
        <v>6.1999998092651367</v>
      </c>
      <c r="P495" s="1539">
        <v>6.1999998092651367</v>
      </c>
      <c r="Q495" s="1539">
        <v>6.1999998092651367</v>
      </c>
      <c r="R495" s="1539">
        <v>6.1999998092651367</v>
      </c>
      <c r="S495" s="1539">
        <v>6.1999998092651367</v>
      </c>
      <c r="T495" s="1539">
        <v>6.1999998092651367</v>
      </c>
      <c r="U495" s="1539">
        <v>6.3000001907348633</v>
      </c>
      <c r="V495" s="1539">
        <v>6.1999998092651367</v>
      </c>
      <c r="W495" s="1539">
        <v>6.1999998092651367</v>
      </c>
      <c r="X495" s="1539">
        <v>6.1999998092651367</v>
      </c>
      <c r="Y495" s="1539">
        <v>6.1999998092651367</v>
      </c>
      <c r="Z495" s="1539">
        <v>6.1999998092651367</v>
      </c>
      <c r="AA495" s="1539">
        <v>6.1999998092651367</v>
      </c>
      <c r="AB495" s="1539">
        <v>6.1999998092651367</v>
      </c>
      <c r="AC495" s="449"/>
    </row>
    <row r="496" spans="1:29" s="4" customFormat="1" ht="11.25">
      <c r="A496" s="2270" t="s">
        <v>122</v>
      </c>
      <c r="B496" s="2219" t="s">
        <v>234</v>
      </c>
      <c r="C496" s="10" t="s">
        <v>477</v>
      </c>
      <c r="D496" s="867" t="s">
        <v>499</v>
      </c>
      <c r="E496" s="125">
        <v>0.1680000000014843</v>
      </c>
      <c r="F496" s="125">
        <v>0.23999999999869032</v>
      </c>
      <c r="G496" s="125">
        <v>0.21600000000034925</v>
      </c>
      <c r="H496" s="462">
        <v>0.2400000000008731</v>
      </c>
      <c r="I496" s="125">
        <v>0.21599999999816646</v>
      </c>
      <c r="J496" s="125">
        <v>0.19199999999982537</v>
      </c>
      <c r="K496" s="125">
        <v>0.2400000000008731</v>
      </c>
      <c r="L496" s="125">
        <v>0.2400000000008731</v>
      </c>
      <c r="M496" s="125">
        <v>0.2639999999992142</v>
      </c>
      <c r="N496" s="462">
        <v>0.2639999999992142</v>
      </c>
      <c r="O496" s="125">
        <v>0.3120000000002619</v>
      </c>
      <c r="P496" s="125">
        <v>0.26400000000139695</v>
      </c>
      <c r="Q496" s="125">
        <v>0.35999999999912685</v>
      </c>
      <c r="R496" s="125">
        <v>0.3120000000002619</v>
      </c>
      <c r="S496" s="125">
        <v>0.28799999999973808</v>
      </c>
      <c r="T496" s="125">
        <v>0.28799999999973808</v>
      </c>
      <c r="U496" s="125">
        <v>0.3120000000002619</v>
      </c>
      <c r="V496" s="462">
        <v>0.33600000000078578</v>
      </c>
      <c r="W496" s="125">
        <v>0.28799999999973808</v>
      </c>
      <c r="X496" s="125">
        <v>0.3120000000002619</v>
      </c>
      <c r="Y496" s="125">
        <v>0.3120000000002619</v>
      </c>
      <c r="Z496" s="125">
        <v>0.33599999999860303</v>
      </c>
      <c r="AA496" s="125">
        <v>0.33600000000078578</v>
      </c>
      <c r="AB496" s="125">
        <v>0.2639999999992142</v>
      </c>
      <c r="AC496" s="132">
        <f>SUM(E496:AB496)</f>
        <v>6.6000000000000005</v>
      </c>
    </row>
    <row r="497" spans="1:30" s="4" customFormat="1" ht="11.25">
      <c r="A497" s="2266"/>
      <c r="B497" s="2220"/>
      <c r="C497" s="11" t="s">
        <v>478</v>
      </c>
      <c r="D497" s="866" t="s">
        <v>499</v>
      </c>
      <c r="E497" s="126">
        <v>9.5999999999912683E-2</v>
      </c>
      <c r="F497" s="126">
        <v>0.14400000000096042</v>
      </c>
      <c r="G497" s="126">
        <v>0.16799999999930151</v>
      </c>
      <c r="H497" s="465">
        <v>9.5999999999912683E-2</v>
      </c>
      <c r="I497" s="126">
        <v>0.14400000000096042</v>
      </c>
      <c r="J497" s="126">
        <v>9.5999999999912683E-2</v>
      </c>
      <c r="K497" s="126">
        <v>0.12000000000043655</v>
      </c>
      <c r="L497" s="126">
        <v>0.16799999999930151</v>
      </c>
      <c r="M497" s="126">
        <v>0.14399999999877763</v>
      </c>
      <c r="N497" s="465">
        <v>0.12000000000043655</v>
      </c>
      <c r="O497" s="126">
        <v>0.14400000000096042</v>
      </c>
      <c r="P497" s="126">
        <v>0.14399999999877763</v>
      </c>
      <c r="Q497" s="126">
        <v>0.12000000000043655</v>
      </c>
      <c r="R497" s="126">
        <v>0.14400000000096042</v>
      </c>
      <c r="S497" s="126">
        <v>0.19199999999982537</v>
      </c>
      <c r="T497" s="126">
        <v>0.23999999999869032</v>
      </c>
      <c r="U497" s="126">
        <v>0.2400000000008731</v>
      </c>
      <c r="V497" s="465">
        <v>9.5999999999912683E-2</v>
      </c>
      <c r="W497" s="126">
        <v>0.16799999999930151</v>
      </c>
      <c r="X497" s="126">
        <v>0.12000000000043655</v>
      </c>
      <c r="Y497" s="126">
        <v>9.5999999999912683E-2</v>
      </c>
      <c r="Z497" s="126">
        <v>0.12000000000043655</v>
      </c>
      <c r="AA497" s="126">
        <v>0.12000000000043655</v>
      </c>
      <c r="AB497" s="126">
        <v>0.23999999999869032</v>
      </c>
      <c r="AC497" s="135">
        <f>SUM(E497:AB497)</f>
        <v>3.4799999999995634</v>
      </c>
    </row>
    <row r="498" spans="1:30" s="4" customFormat="1" ht="12">
      <c r="A498" s="2266"/>
      <c r="B498" s="2220"/>
      <c r="C498" s="11" t="s">
        <v>8</v>
      </c>
      <c r="D498" s="866" t="s">
        <v>459</v>
      </c>
      <c r="E498" s="1544">
        <v>35</v>
      </c>
      <c r="F498" s="1544">
        <v>28</v>
      </c>
      <c r="G498" s="1544">
        <v>26</v>
      </c>
      <c r="H498" s="1544">
        <v>22</v>
      </c>
      <c r="I498" s="1544">
        <v>23</v>
      </c>
      <c r="J498" s="1544">
        <v>26</v>
      </c>
      <c r="K498" s="1544">
        <v>30</v>
      </c>
      <c r="L498" s="1544">
        <v>30</v>
      </c>
      <c r="M498" s="1544">
        <v>32</v>
      </c>
      <c r="N498" s="1544">
        <v>30</v>
      </c>
      <c r="O498" s="1544">
        <v>31</v>
      </c>
      <c r="P498" s="1544">
        <v>31</v>
      </c>
      <c r="Q498" s="1544">
        <v>35</v>
      </c>
      <c r="R498" s="1544">
        <v>32</v>
      </c>
      <c r="S498" s="1544">
        <v>37</v>
      </c>
      <c r="T498" s="1544">
        <v>32</v>
      </c>
      <c r="U498" s="1544">
        <v>33</v>
      </c>
      <c r="V498" s="1544">
        <v>31</v>
      </c>
      <c r="W498" s="1544">
        <v>31</v>
      </c>
      <c r="X498" s="1544">
        <v>36</v>
      </c>
      <c r="Y498" s="1544">
        <v>33</v>
      </c>
      <c r="Z498" s="1544">
        <v>35</v>
      </c>
      <c r="AA498" s="1544">
        <v>33</v>
      </c>
      <c r="AB498" s="1544">
        <v>27</v>
      </c>
      <c r="AC498" s="129"/>
    </row>
    <row r="499" spans="1:30" s="4" customFormat="1" ht="12" thickBot="1">
      <c r="A499" s="2267"/>
      <c r="B499" s="2221"/>
      <c r="C499" s="48" t="s">
        <v>16</v>
      </c>
      <c r="D499" s="48"/>
      <c r="E499" s="121">
        <f t="shared" ref="E499:AC499" si="130">E497/E496</f>
        <v>0.57142857142300307</v>
      </c>
      <c r="F499" s="121">
        <f t="shared" si="130"/>
        <v>0.60000000000727594</v>
      </c>
      <c r="G499" s="121">
        <f t="shared" si="130"/>
        <v>0.77777777777328649</v>
      </c>
      <c r="H499" s="485">
        <f t="shared" si="130"/>
        <v>0.39999999999818103</v>
      </c>
      <c r="I499" s="121">
        <f t="shared" si="130"/>
        <v>0.6666666666767721</v>
      </c>
      <c r="J499" s="121">
        <f t="shared" si="130"/>
        <v>0.5</v>
      </c>
      <c r="K499" s="121">
        <f t="shared" si="130"/>
        <v>0.5</v>
      </c>
      <c r="L499" s="121">
        <f t="shared" si="130"/>
        <v>0.6999999999945431</v>
      </c>
      <c r="M499" s="121">
        <f t="shared" si="130"/>
        <v>0.54545454545153882</v>
      </c>
      <c r="N499" s="485">
        <f t="shared" si="130"/>
        <v>0.45454545454846113</v>
      </c>
      <c r="O499" s="121">
        <f t="shared" si="130"/>
        <v>0.46153846154115236</v>
      </c>
      <c r="P499" s="121">
        <f t="shared" si="130"/>
        <v>0.54545454544702898</v>
      </c>
      <c r="Q499" s="121">
        <f t="shared" si="130"/>
        <v>0.33333333333535442</v>
      </c>
      <c r="R499" s="121">
        <f t="shared" si="130"/>
        <v>0.46153846154115236</v>
      </c>
      <c r="S499" s="121">
        <f t="shared" si="130"/>
        <v>0.66666666666666663</v>
      </c>
      <c r="T499" s="121">
        <f t="shared" si="130"/>
        <v>0.83333333332954374</v>
      </c>
      <c r="U499" s="121">
        <f t="shared" si="130"/>
        <v>0.76923076923292188</v>
      </c>
      <c r="V499" s="485">
        <f t="shared" si="130"/>
        <v>0.28571428571335766</v>
      </c>
      <c r="W499" s="121">
        <f t="shared" si="130"/>
        <v>0.58333333333143855</v>
      </c>
      <c r="X499" s="121">
        <f t="shared" si="130"/>
        <v>0.38461538461646094</v>
      </c>
      <c r="Y499" s="121">
        <f t="shared" si="130"/>
        <v>0.30769230769176953</v>
      </c>
      <c r="Z499" s="121">
        <f t="shared" si="130"/>
        <v>0.35714285714564126</v>
      </c>
      <c r="AA499" s="121">
        <f t="shared" si="130"/>
        <v>0.35714285714332117</v>
      </c>
      <c r="AB499" s="121">
        <f t="shared" si="130"/>
        <v>0.90909090908865409</v>
      </c>
      <c r="AC499" s="128">
        <f t="shared" si="130"/>
        <v>0.52727272727266106</v>
      </c>
    </row>
    <row r="500" spans="1:30" s="4" customFormat="1" ht="11.25">
      <c r="A500" s="2216" t="s">
        <v>100</v>
      </c>
      <c r="B500" s="2219" t="s">
        <v>31</v>
      </c>
      <c r="C500" s="10" t="s">
        <v>477</v>
      </c>
      <c r="D500" s="10"/>
      <c r="E500" s="86"/>
      <c r="F500" s="86"/>
      <c r="G500" s="86"/>
      <c r="H500" s="462"/>
      <c r="I500" s="86"/>
      <c r="J500" s="86"/>
      <c r="K500" s="86"/>
      <c r="L500" s="86"/>
      <c r="M500" s="86"/>
      <c r="N500" s="462"/>
      <c r="O500" s="86"/>
      <c r="P500" s="86"/>
      <c r="Q500" s="86"/>
      <c r="R500" s="86"/>
      <c r="S500" s="86"/>
      <c r="T500" s="86"/>
      <c r="U500" s="86"/>
      <c r="V500" s="462"/>
      <c r="W500" s="86"/>
      <c r="X500" s="86"/>
      <c r="Y500" s="86"/>
      <c r="Z500" s="86"/>
      <c r="AA500" s="86"/>
      <c r="AB500" s="86"/>
      <c r="AC500" s="132">
        <f>SUM(E500:AB500)</f>
        <v>0</v>
      </c>
    </row>
    <row r="501" spans="1:30" s="4" customFormat="1" ht="11.25">
      <c r="A501" s="2217"/>
      <c r="B501" s="2220"/>
      <c r="C501" s="11" t="s">
        <v>478</v>
      </c>
      <c r="D501" s="11"/>
      <c r="E501" s="98"/>
      <c r="F501" s="98"/>
      <c r="G501" s="98"/>
      <c r="H501" s="465"/>
      <c r="I501" s="98"/>
      <c r="J501" s="98"/>
      <c r="K501" s="98"/>
      <c r="L501" s="98"/>
      <c r="M501" s="98"/>
      <c r="N501" s="465"/>
      <c r="O501" s="98"/>
      <c r="P501" s="98"/>
      <c r="Q501" s="98"/>
      <c r="R501" s="98"/>
      <c r="S501" s="98"/>
      <c r="T501" s="98"/>
      <c r="U501" s="98"/>
      <c r="V501" s="465"/>
      <c r="W501" s="98"/>
      <c r="X501" s="98"/>
      <c r="Y501" s="98"/>
      <c r="Z501" s="98"/>
      <c r="AA501" s="98"/>
      <c r="AB501" s="98"/>
      <c r="AC501" s="135">
        <f>SUM(E501:AB501)</f>
        <v>0</v>
      </c>
    </row>
    <row r="502" spans="1:30" s="4" customFormat="1" ht="11.25">
      <c r="A502" s="2217"/>
      <c r="B502" s="2220"/>
      <c r="C502" s="11" t="s">
        <v>8</v>
      </c>
      <c r="D502" s="11"/>
      <c r="E502" s="98"/>
      <c r="F502" s="98"/>
      <c r="G502" s="98"/>
      <c r="H502" s="485"/>
      <c r="I502" s="98"/>
      <c r="J502" s="98"/>
      <c r="K502" s="98"/>
      <c r="L502" s="98"/>
      <c r="M502" s="98"/>
      <c r="N502" s="485"/>
      <c r="O502" s="98"/>
      <c r="P502" s="98"/>
      <c r="Q502" s="98"/>
      <c r="R502" s="98"/>
      <c r="S502" s="98"/>
      <c r="T502" s="98"/>
      <c r="U502" s="98"/>
      <c r="V502" s="485"/>
      <c r="W502" s="98"/>
      <c r="X502" s="98"/>
      <c r="Y502" s="98"/>
      <c r="Z502" s="98"/>
      <c r="AA502" s="98"/>
      <c r="AB502" s="98"/>
      <c r="AC502" s="129"/>
    </row>
    <row r="503" spans="1:30" s="4" customFormat="1" ht="12" thickBot="1">
      <c r="A503" s="2218"/>
      <c r="B503" s="2221"/>
      <c r="C503" s="48" t="s">
        <v>16</v>
      </c>
      <c r="D503" s="48"/>
      <c r="E503" s="106"/>
      <c r="F503" s="106"/>
      <c r="G503" s="106"/>
      <c r="H503" s="460"/>
      <c r="I503" s="106"/>
      <c r="J503" s="106"/>
      <c r="K503" s="106"/>
      <c r="L503" s="106"/>
      <c r="M503" s="106"/>
      <c r="N503" s="460"/>
      <c r="O503" s="106"/>
      <c r="P503" s="106"/>
      <c r="Q503" s="106"/>
      <c r="R503" s="106"/>
      <c r="S503" s="106"/>
      <c r="T503" s="106"/>
      <c r="U503" s="106"/>
      <c r="V503" s="460"/>
      <c r="W503" s="106"/>
      <c r="X503" s="106"/>
      <c r="Y503" s="106"/>
      <c r="Z503" s="106"/>
      <c r="AA503" s="106"/>
      <c r="AB503" s="106"/>
      <c r="AC503" s="339"/>
    </row>
    <row r="504" spans="1:30" s="4" customFormat="1" ht="11.25">
      <c r="A504" s="2270" t="s">
        <v>108</v>
      </c>
      <c r="B504" s="2219" t="s">
        <v>622</v>
      </c>
      <c r="C504" s="10" t="s">
        <v>477</v>
      </c>
      <c r="D504" s="867" t="s">
        <v>499</v>
      </c>
      <c r="E504" s="125">
        <v>0.3120000000002619</v>
      </c>
      <c r="F504" s="125">
        <v>0.36000000000021826</v>
      </c>
      <c r="G504" s="125">
        <v>0.33599999999969438</v>
      </c>
      <c r="H504" s="462">
        <v>0.36000000000021826</v>
      </c>
      <c r="I504" s="125">
        <v>0.33599999999969438</v>
      </c>
      <c r="J504" s="125">
        <v>0.28800000000028375</v>
      </c>
      <c r="K504" s="125">
        <v>0.48000000000010912</v>
      </c>
      <c r="L504" s="125">
        <v>0.45599999999958524</v>
      </c>
      <c r="M504" s="125">
        <v>0.55200000000004368</v>
      </c>
      <c r="N504" s="462">
        <v>0.48000000000010912</v>
      </c>
      <c r="O504" s="125">
        <v>0.52800000000006542</v>
      </c>
      <c r="P504" s="125">
        <v>0.48000000000010912</v>
      </c>
      <c r="Q504" s="125">
        <v>0.67199999999993454</v>
      </c>
      <c r="R504" s="125">
        <v>0.48000000000010912</v>
      </c>
      <c r="S504" s="125">
        <v>0.47999999999956344</v>
      </c>
      <c r="T504" s="125">
        <v>0.50400000000008727</v>
      </c>
      <c r="U504" s="125">
        <v>0.50400000000008727</v>
      </c>
      <c r="V504" s="462">
        <v>0.52800000000006542</v>
      </c>
      <c r="W504" s="125">
        <v>0.50400000000008727</v>
      </c>
      <c r="X504" s="125">
        <v>0.52800000000006542</v>
      </c>
      <c r="Y504" s="125">
        <v>0.62399999999997813</v>
      </c>
      <c r="Z504" s="125">
        <v>0.48000000000010912</v>
      </c>
      <c r="AA504" s="125">
        <v>0.57600000000002183</v>
      </c>
      <c r="AB504" s="125">
        <v>0.40799999999962894</v>
      </c>
      <c r="AC504" s="132">
        <f>SUM(E504:AB504)</f>
        <v>11.25600000000013</v>
      </c>
      <c r="AD504" s="5"/>
    </row>
    <row r="505" spans="1:30" s="4" customFormat="1" ht="11.25">
      <c r="A505" s="2266"/>
      <c r="B505" s="2220"/>
      <c r="C505" s="11" t="s">
        <v>478</v>
      </c>
      <c r="D505" s="866" t="s">
        <v>499</v>
      </c>
      <c r="E505" s="126">
        <v>0.12000000000043655</v>
      </c>
      <c r="F505" s="126">
        <v>0.11999999999825377</v>
      </c>
      <c r="G505" s="126">
        <v>0.14400000000096042</v>
      </c>
      <c r="H505" s="465">
        <v>0.12000000000043655</v>
      </c>
      <c r="I505" s="126">
        <v>0.12000000000043655</v>
      </c>
      <c r="J505" s="126">
        <v>0.11999999999825377</v>
      </c>
      <c r="K505" s="126">
        <v>0.12000000000043655</v>
      </c>
      <c r="L505" s="126">
        <v>0.12000000000043655</v>
      </c>
      <c r="M505" s="126">
        <v>0.16799999999930151</v>
      </c>
      <c r="N505" s="465">
        <v>0.14400000000096042</v>
      </c>
      <c r="O505" s="126">
        <v>0.16799999999930151</v>
      </c>
      <c r="P505" s="126">
        <v>0.14400000000096042</v>
      </c>
      <c r="Q505" s="126">
        <v>0.21600000000034925</v>
      </c>
      <c r="R505" s="126">
        <v>0.16799999999930151</v>
      </c>
      <c r="S505" s="126">
        <v>0.12000000000043655</v>
      </c>
      <c r="T505" s="126">
        <v>0.19199999999982537</v>
      </c>
      <c r="U505" s="126">
        <v>0.16799999999930151</v>
      </c>
      <c r="V505" s="465">
        <v>0.12000000000043655</v>
      </c>
      <c r="W505" s="126">
        <v>0.19199999999982537</v>
      </c>
      <c r="X505" s="126">
        <v>0.16799999999930151</v>
      </c>
      <c r="Y505" s="126">
        <v>7.2000000001571599E-2</v>
      </c>
      <c r="Z505" s="126">
        <v>0.11999999999825377</v>
      </c>
      <c r="AA505" s="126">
        <v>0.12000000000043655</v>
      </c>
      <c r="AB505" s="126">
        <v>0.2400000000008731</v>
      </c>
      <c r="AC505" s="135">
        <f>SUM(E505:AB505)</f>
        <v>3.5040000000000879</v>
      </c>
      <c r="AD505" s="5"/>
    </row>
    <row r="506" spans="1:30" s="4" customFormat="1" ht="12">
      <c r="A506" s="2266"/>
      <c r="B506" s="2220"/>
      <c r="C506" s="11" t="s">
        <v>8</v>
      </c>
      <c r="D506" s="866" t="s">
        <v>459</v>
      </c>
      <c r="E506" s="1547">
        <v>37</v>
      </c>
      <c r="F506" s="1547">
        <v>37</v>
      </c>
      <c r="G506" s="1547">
        <v>35</v>
      </c>
      <c r="H506" s="1547">
        <v>33</v>
      </c>
      <c r="I506" s="1547">
        <v>34</v>
      </c>
      <c r="J506" s="1547">
        <v>38</v>
      </c>
      <c r="K506" s="1547">
        <v>49</v>
      </c>
      <c r="L506" s="1547">
        <v>49</v>
      </c>
      <c r="M506" s="1547">
        <v>51</v>
      </c>
      <c r="N506" s="1547">
        <v>56</v>
      </c>
      <c r="O506" s="1547">
        <v>54</v>
      </c>
      <c r="P506" s="1547">
        <v>54</v>
      </c>
      <c r="Q506" s="1547">
        <v>53</v>
      </c>
      <c r="R506" s="1547">
        <v>50</v>
      </c>
      <c r="S506" s="1547">
        <v>51</v>
      </c>
      <c r="T506" s="1547">
        <v>52</v>
      </c>
      <c r="U506" s="1547">
        <v>51</v>
      </c>
      <c r="V506" s="1547">
        <v>50</v>
      </c>
      <c r="W506" s="1547">
        <v>51</v>
      </c>
      <c r="X506" s="1547">
        <v>54</v>
      </c>
      <c r="Y506" s="1547">
        <v>58</v>
      </c>
      <c r="Z506" s="1547">
        <v>57</v>
      </c>
      <c r="AA506" s="1547">
        <v>50</v>
      </c>
      <c r="AB506" s="1547">
        <v>44</v>
      </c>
      <c r="AC506" s="129"/>
    </row>
    <row r="507" spans="1:30" s="4" customFormat="1" ht="12" thickBot="1">
      <c r="A507" s="2267"/>
      <c r="B507" s="2221"/>
      <c r="C507" s="48" t="s">
        <v>16</v>
      </c>
      <c r="D507" s="48"/>
      <c r="E507" s="121">
        <f t="shared" ref="E507:AC507" si="131">E505/E504</f>
        <v>0.38461538461646094</v>
      </c>
      <c r="F507" s="121">
        <f t="shared" si="131"/>
        <v>0.33333333332828058</v>
      </c>
      <c r="G507" s="121">
        <f t="shared" si="131"/>
        <v>0.42857142857467678</v>
      </c>
      <c r="H507" s="460">
        <f t="shared" si="131"/>
        <v>0.3333333333343439</v>
      </c>
      <c r="I507" s="121">
        <f t="shared" si="131"/>
        <v>0.35714285714448124</v>
      </c>
      <c r="J507" s="121">
        <f t="shared" si="131"/>
        <v>0.41666666666019286</v>
      </c>
      <c r="K507" s="121">
        <f t="shared" si="131"/>
        <v>0.25000000000085265</v>
      </c>
      <c r="L507" s="121">
        <f t="shared" si="131"/>
        <v>0.2631578947380388</v>
      </c>
      <c r="M507" s="121">
        <f t="shared" si="131"/>
        <v>0.30434782608566707</v>
      </c>
      <c r="N507" s="460">
        <f t="shared" si="131"/>
        <v>0.30000000000193267</v>
      </c>
      <c r="O507" s="121">
        <f t="shared" si="131"/>
        <v>0.31818181818045588</v>
      </c>
      <c r="P507" s="121">
        <f t="shared" si="131"/>
        <v>0.30000000000193267</v>
      </c>
      <c r="Q507" s="121">
        <f t="shared" si="131"/>
        <v>0.32142857142912246</v>
      </c>
      <c r="R507" s="121">
        <f t="shared" si="131"/>
        <v>0.34999999999846526</v>
      </c>
      <c r="S507" s="121">
        <f t="shared" si="131"/>
        <v>0.25000000000113687</v>
      </c>
      <c r="T507" s="121">
        <f t="shared" si="131"/>
        <v>0.38095238095196848</v>
      </c>
      <c r="U507" s="121">
        <f t="shared" si="131"/>
        <v>0.33333333333188975</v>
      </c>
      <c r="V507" s="460">
        <f t="shared" si="131"/>
        <v>0.2272727272735259</v>
      </c>
      <c r="W507" s="121">
        <f t="shared" si="131"/>
        <v>0.38095238095196848</v>
      </c>
      <c r="X507" s="121">
        <f t="shared" si="131"/>
        <v>0.31818181818045588</v>
      </c>
      <c r="Y507" s="121">
        <f t="shared" si="131"/>
        <v>0.11538461538713801</v>
      </c>
      <c r="Z507" s="121">
        <f t="shared" si="131"/>
        <v>0.24999999999630518</v>
      </c>
      <c r="AA507" s="121">
        <f t="shared" si="131"/>
        <v>0.20833333333408333</v>
      </c>
      <c r="AB507" s="121">
        <f t="shared" si="131"/>
        <v>0.58823529412032194</v>
      </c>
      <c r="AC507" s="128">
        <f t="shared" si="131"/>
        <v>0.31130063965885285</v>
      </c>
    </row>
    <row r="508" spans="1:30" s="4" customFormat="1" ht="12">
      <c r="A508" s="2270" t="s">
        <v>109</v>
      </c>
      <c r="B508" s="2219" t="s">
        <v>235</v>
      </c>
      <c r="C508" s="10" t="s">
        <v>477</v>
      </c>
      <c r="D508" s="867" t="s">
        <v>473</v>
      </c>
      <c r="E508" s="813">
        <v>0.86075999999999997</v>
      </c>
      <c r="F508" s="813">
        <v>0.86136000000000001</v>
      </c>
      <c r="G508" s="813">
        <v>0.86124000000000001</v>
      </c>
      <c r="H508" s="814">
        <v>0.86160000000000003</v>
      </c>
      <c r="I508" s="813">
        <v>0.86003999999999992</v>
      </c>
      <c r="J508" s="813">
        <v>0.86027999999999993</v>
      </c>
      <c r="K508" s="813">
        <v>0.8624400000000001</v>
      </c>
      <c r="L508" s="813">
        <v>0.86136000000000001</v>
      </c>
      <c r="M508" s="813">
        <v>0.86291999999999991</v>
      </c>
      <c r="N508" s="814">
        <v>0.86375999999999997</v>
      </c>
      <c r="O508" s="813">
        <v>0.85763999999999996</v>
      </c>
      <c r="P508" s="813">
        <v>0.85655999999999999</v>
      </c>
      <c r="Q508" s="813">
        <v>0.85584000000000005</v>
      </c>
      <c r="R508" s="813">
        <v>0.86663999999999997</v>
      </c>
      <c r="S508" s="813">
        <v>0.86603999999999992</v>
      </c>
      <c r="T508" s="813">
        <v>0.86339999999999995</v>
      </c>
      <c r="U508" s="813">
        <v>0.86436000000000002</v>
      </c>
      <c r="V508" s="813">
        <v>0.86099999999999999</v>
      </c>
      <c r="W508" s="813">
        <v>0.86124000000000001</v>
      </c>
      <c r="X508" s="813">
        <v>0.86136000000000001</v>
      </c>
      <c r="Y508" s="813">
        <v>0.86160000000000003</v>
      </c>
      <c r="Z508" s="813">
        <v>0.86363999999999996</v>
      </c>
      <c r="AA508" s="813">
        <v>0.8624400000000001</v>
      </c>
      <c r="AB508" s="813">
        <v>0.86268</v>
      </c>
      <c r="AC508" s="132">
        <f>SUM(E508:AB508)</f>
        <v>20.680200000000003</v>
      </c>
    </row>
    <row r="509" spans="1:30" s="4" customFormat="1" thickBot="1">
      <c r="A509" s="2266"/>
      <c r="B509" s="2220"/>
      <c r="C509" s="11" t="s">
        <v>478</v>
      </c>
      <c r="D509" s="866" t="s">
        <v>473</v>
      </c>
      <c r="E509" s="815">
        <v>0.10044</v>
      </c>
      <c r="F509" s="815">
        <v>9.4920000000000004E-2</v>
      </c>
      <c r="G509" s="815">
        <v>8.9639999999999997E-2</v>
      </c>
      <c r="H509" s="816">
        <v>8.7239999999999998E-2</v>
      </c>
      <c r="I509" s="815">
        <v>8.5919999999999996E-2</v>
      </c>
      <c r="J509" s="815">
        <v>8.5800000000000001E-2</v>
      </c>
      <c r="K509" s="815">
        <v>8.8439999999999991E-2</v>
      </c>
      <c r="L509" s="815">
        <v>9.5280000000000004E-2</v>
      </c>
      <c r="M509" s="815">
        <v>0.10440000000000001</v>
      </c>
      <c r="N509" s="816">
        <v>0.11388</v>
      </c>
      <c r="O509" s="815">
        <v>0.11484</v>
      </c>
      <c r="P509" s="815">
        <v>0.11976000000000001</v>
      </c>
      <c r="Q509" s="815">
        <v>0.12084</v>
      </c>
      <c r="R509" s="815">
        <v>0.13128000000000001</v>
      </c>
      <c r="S509" s="815">
        <v>0.13416</v>
      </c>
      <c r="T509" s="815">
        <v>0.13463999999999998</v>
      </c>
      <c r="U509" s="815">
        <v>0.13644000000000001</v>
      </c>
      <c r="V509" s="815">
        <v>0.13584000000000002</v>
      </c>
      <c r="W509" s="815">
        <v>0.13932</v>
      </c>
      <c r="X509" s="815">
        <v>0.13775999999999999</v>
      </c>
      <c r="Y509" s="815">
        <v>0.14099999999999999</v>
      </c>
      <c r="Z509" s="815">
        <v>0.13955999999999999</v>
      </c>
      <c r="AA509" s="815">
        <v>0.13463999999999998</v>
      </c>
      <c r="AB509" s="815">
        <v>0.12816</v>
      </c>
      <c r="AC509" s="135">
        <f>SUM(E509:AB509)</f>
        <v>2.7942</v>
      </c>
    </row>
    <row r="510" spans="1:30" s="4" customFormat="1" ht="12">
      <c r="A510" s="2266"/>
      <c r="B510" s="2220"/>
      <c r="C510" s="11" t="s">
        <v>8</v>
      </c>
      <c r="D510" s="866" t="s">
        <v>459</v>
      </c>
      <c r="E510" s="1548">
        <v>80</v>
      </c>
      <c r="F510" s="1548">
        <v>79</v>
      </c>
      <c r="G510" s="1548">
        <v>80</v>
      </c>
      <c r="H510" s="1548">
        <v>79</v>
      </c>
      <c r="I510" s="1548">
        <v>80</v>
      </c>
      <c r="J510" s="1548">
        <v>80</v>
      </c>
      <c r="K510" s="1548">
        <v>79</v>
      </c>
      <c r="L510" s="1548">
        <v>80</v>
      </c>
      <c r="M510" s="1548">
        <v>80</v>
      </c>
      <c r="N510" s="1548">
        <v>81</v>
      </c>
      <c r="O510" s="1548">
        <v>80</v>
      </c>
      <c r="P510" s="1548">
        <v>80</v>
      </c>
      <c r="Q510" s="1548">
        <v>79</v>
      </c>
      <c r="R510" s="1548">
        <v>81</v>
      </c>
      <c r="S510" s="1548">
        <v>80</v>
      </c>
      <c r="T510" s="1548">
        <v>81</v>
      </c>
      <c r="U510" s="1548">
        <v>80</v>
      </c>
      <c r="V510" s="1548">
        <v>81</v>
      </c>
      <c r="W510" s="1548">
        <v>81</v>
      </c>
      <c r="X510" s="1548">
        <v>81</v>
      </c>
      <c r="Y510" s="1548">
        <v>81</v>
      </c>
      <c r="Z510" s="1548">
        <v>81</v>
      </c>
      <c r="AA510" s="1548">
        <v>80</v>
      </c>
      <c r="AB510" s="1548">
        <v>80</v>
      </c>
      <c r="AC510" s="129"/>
    </row>
    <row r="511" spans="1:30" s="4" customFormat="1" ht="12" thickBot="1">
      <c r="A511" s="2267"/>
      <c r="B511" s="2221"/>
      <c r="C511" s="48" t="s">
        <v>16</v>
      </c>
      <c r="D511" s="48"/>
      <c r="E511" s="121">
        <f t="shared" ref="E511:AC511" si="132">E509/E508</f>
        <v>0.11668757841907153</v>
      </c>
      <c r="F511" s="121">
        <f t="shared" si="132"/>
        <v>0.11019782669267206</v>
      </c>
      <c r="G511" s="121">
        <f t="shared" si="132"/>
        <v>0.10408248571826668</v>
      </c>
      <c r="H511" s="460">
        <f t="shared" si="132"/>
        <v>0.10125348189415041</v>
      </c>
      <c r="I511" s="121">
        <f t="shared" si="132"/>
        <v>9.9902330124180275E-2</v>
      </c>
      <c r="J511" s="121">
        <f t="shared" si="132"/>
        <v>9.9734970009764279E-2</v>
      </c>
      <c r="K511" s="121">
        <f t="shared" si="132"/>
        <v>0.10254626408793653</v>
      </c>
      <c r="L511" s="121">
        <f t="shared" si="132"/>
        <v>0.11061577040958484</v>
      </c>
      <c r="M511" s="121">
        <f t="shared" si="132"/>
        <v>0.12098456403838133</v>
      </c>
      <c r="N511" s="460">
        <f t="shared" si="132"/>
        <v>0.13184217838288415</v>
      </c>
      <c r="O511" s="121">
        <f t="shared" si="132"/>
        <v>0.13390233664474605</v>
      </c>
      <c r="P511" s="121">
        <f t="shared" si="132"/>
        <v>0.13981507425049033</v>
      </c>
      <c r="Q511" s="121">
        <f t="shared" si="132"/>
        <v>0.14119461581604037</v>
      </c>
      <c r="R511" s="121">
        <f t="shared" si="132"/>
        <v>0.15148158404873999</v>
      </c>
      <c r="S511" s="121">
        <f t="shared" si="132"/>
        <v>0.15491201330192603</v>
      </c>
      <c r="T511" s="121">
        <f t="shared" si="132"/>
        <v>0.15594162612925641</v>
      </c>
      <c r="U511" s="121">
        <f t="shared" si="132"/>
        <v>0.1578508954602249</v>
      </c>
      <c r="V511" s="460">
        <f t="shared" si="132"/>
        <v>0.15777003484320559</v>
      </c>
      <c r="W511" s="121">
        <f t="shared" si="132"/>
        <v>0.16176675491152293</v>
      </c>
      <c r="X511" s="121">
        <f t="shared" si="132"/>
        <v>0.15993312900529394</v>
      </c>
      <c r="Y511" s="121">
        <f t="shared" si="132"/>
        <v>0.16364902506963785</v>
      </c>
      <c r="Z511" s="121">
        <f t="shared" si="132"/>
        <v>0.16159510907322494</v>
      </c>
      <c r="AA511" s="121">
        <f t="shared" si="132"/>
        <v>0.15611520801447054</v>
      </c>
      <c r="AB511" s="121">
        <f t="shared" si="132"/>
        <v>0.14856030045903462</v>
      </c>
      <c r="AC511" s="128">
        <f t="shared" si="132"/>
        <v>0.13511474743957988</v>
      </c>
    </row>
    <row r="512" spans="1:30" s="4" customFormat="1" ht="12">
      <c r="A512" s="2270" t="s">
        <v>110</v>
      </c>
      <c r="B512" s="2219" t="s">
        <v>38</v>
      </c>
      <c r="C512" s="10" t="s">
        <v>477</v>
      </c>
      <c r="D512" s="867" t="s">
        <v>473</v>
      </c>
      <c r="E512" s="2197">
        <v>3.3119999999999997E-2</v>
      </c>
      <c r="F512" s="821">
        <v>2.9760000000000002E-2</v>
      </c>
      <c r="G512" s="821">
        <v>2.7120000000000002E-2</v>
      </c>
      <c r="H512" s="833">
        <v>2.784E-2</v>
      </c>
      <c r="I512" s="821">
        <v>2.7120000000000002E-2</v>
      </c>
      <c r="J512" s="821">
        <v>2.664E-2</v>
      </c>
      <c r="K512" s="821">
        <v>2.6519999999999998E-2</v>
      </c>
      <c r="L512" s="821">
        <v>2.6159999999999999E-2</v>
      </c>
      <c r="M512" s="821">
        <v>2.5319999999999999E-2</v>
      </c>
      <c r="N512" s="833">
        <v>2.6040000000000001E-2</v>
      </c>
      <c r="O512" s="821">
        <v>2.3519999999999999E-2</v>
      </c>
      <c r="P512" s="821">
        <v>2.1479999999999999E-2</v>
      </c>
      <c r="Q512" s="821">
        <v>2.2079999999999999E-2</v>
      </c>
      <c r="R512" s="821">
        <v>2.4E-2</v>
      </c>
      <c r="S512" s="821">
        <v>2.1239999999999998E-2</v>
      </c>
      <c r="T512" s="821">
        <v>2.3519999999999999E-2</v>
      </c>
      <c r="U512" s="821">
        <v>2.2679999999999999E-2</v>
      </c>
      <c r="V512" s="821">
        <v>2.1839999999999998E-2</v>
      </c>
      <c r="W512" s="821">
        <v>2.316E-2</v>
      </c>
      <c r="X512" s="821">
        <v>2.2079999999999999E-2</v>
      </c>
      <c r="Y512" s="821">
        <v>2.4120000000000003E-2</v>
      </c>
      <c r="Z512" s="821">
        <v>2.5920000000000002E-2</v>
      </c>
      <c r="AA512" s="821">
        <v>2.4840000000000001E-2</v>
      </c>
      <c r="AB512" s="821">
        <v>2.928E-2</v>
      </c>
      <c r="AC512" s="132">
        <f>SUM(E512:AB512)</f>
        <v>0.60540000000000005</v>
      </c>
    </row>
    <row r="513" spans="1:30" s="4" customFormat="1" ht="11.25">
      <c r="A513" s="2266"/>
      <c r="B513" s="2220"/>
      <c r="C513" s="11" t="s">
        <v>478</v>
      </c>
      <c r="D513" s="866" t="s">
        <v>499</v>
      </c>
      <c r="E513" s="126">
        <v>0</v>
      </c>
      <c r="F513" s="126">
        <v>1.2000000000001875E-2</v>
      </c>
      <c r="G513" s="126">
        <v>0</v>
      </c>
      <c r="H513" s="465">
        <v>1.1999999999997612E-2</v>
      </c>
      <c r="I513" s="126">
        <v>0</v>
      </c>
      <c r="J513" s="126">
        <v>1.2000000000001875E-2</v>
      </c>
      <c r="K513" s="126">
        <v>0</v>
      </c>
      <c r="L513" s="126">
        <v>1.2000000000001875E-2</v>
      </c>
      <c r="M513" s="126">
        <v>1.1999999999997612E-2</v>
      </c>
      <c r="N513" s="465">
        <v>0</v>
      </c>
      <c r="O513" s="126">
        <v>1.2000000000001875E-2</v>
      </c>
      <c r="P513" s="126">
        <v>0</v>
      </c>
      <c r="Q513" s="126">
        <v>1.1999999999997612E-2</v>
      </c>
      <c r="R513" s="126">
        <v>0</v>
      </c>
      <c r="S513" s="126">
        <v>1.2000000000001875E-2</v>
      </c>
      <c r="T513" s="126">
        <v>0</v>
      </c>
      <c r="U513" s="126">
        <v>0</v>
      </c>
      <c r="V513" s="465">
        <v>0</v>
      </c>
      <c r="W513" s="126">
        <v>0</v>
      </c>
      <c r="X513" s="126">
        <v>0</v>
      </c>
      <c r="Y513" s="126">
        <v>0</v>
      </c>
      <c r="Z513" s="126">
        <v>0</v>
      </c>
      <c r="AA513" s="126">
        <v>0</v>
      </c>
      <c r="AB513" s="126">
        <v>0</v>
      </c>
      <c r="AC513" s="135">
        <f>SUM(E513:AB513)</f>
        <v>9.6000000000002209E-2</v>
      </c>
      <c r="AD513" s="5"/>
    </row>
    <row r="514" spans="1:30" s="4" customFormat="1" ht="12">
      <c r="A514" s="2266"/>
      <c r="B514" s="2220"/>
      <c r="C514" s="11" t="s">
        <v>8</v>
      </c>
      <c r="D514" s="866" t="s">
        <v>459</v>
      </c>
      <c r="E514" s="1550">
        <v>4</v>
      </c>
      <c r="F514" s="1550">
        <v>4</v>
      </c>
      <c r="G514" s="1550">
        <v>3</v>
      </c>
      <c r="H514" s="1550">
        <v>3</v>
      </c>
      <c r="I514" s="1550">
        <v>4</v>
      </c>
      <c r="J514" s="1550">
        <v>3</v>
      </c>
      <c r="K514" s="1550">
        <v>3</v>
      </c>
      <c r="L514" s="1550">
        <v>2</v>
      </c>
      <c r="M514" s="1550">
        <v>2</v>
      </c>
      <c r="N514" s="1550">
        <v>3</v>
      </c>
      <c r="O514" s="1550">
        <v>2</v>
      </c>
      <c r="P514" s="1550">
        <v>3</v>
      </c>
      <c r="Q514" s="1550">
        <v>2</v>
      </c>
      <c r="R514" s="1550">
        <v>3</v>
      </c>
      <c r="S514" s="1550">
        <v>2</v>
      </c>
      <c r="T514" s="1550">
        <v>4</v>
      </c>
      <c r="U514" s="1550">
        <v>4</v>
      </c>
      <c r="V514" s="1550">
        <v>4</v>
      </c>
      <c r="W514" s="1550">
        <v>4</v>
      </c>
      <c r="X514" s="1550">
        <v>4</v>
      </c>
      <c r="Y514" s="1550">
        <v>4</v>
      </c>
      <c r="Z514" s="1550">
        <v>4</v>
      </c>
      <c r="AA514" s="1550">
        <v>4</v>
      </c>
      <c r="AB514" s="1550">
        <v>4</v>
      </c>
      <c r="AC514" s="129"/>
    </row>
    <row r="515" spans="1:30" s="4" customFormat="1" ht="12" thickBot="1">
      <c r="A515" s="2267"/>
      <c r="B515" s="2221"/>
      <c r="C515" s="48" t="s">
        <v>16</v>
      </c>
      <c r="D515" s="48"/>
      <c r="E515" s="121">
        <f t="shared" ref="E515:AC515" si="133">E513/E512</f>
        <v>0</v>
      </c>
      <c r="F515" s="121">
        <f t="shared" si="133"/>
        <v>0.40322580645167588</v>
      </c>
      <c r="G515" s="121">
        <f t="shared" si="133"/>
        <v>0</v>
      </c>
      <c r="H515" s="485">
        <f t="shared" si="133"/>
        <v>0.4310344827585349</v>
      </c>
      <c r="I515" s="121">
        <f t="shared" si="133"/>
        <v>0</v>
      </c>
      <c r="J515" s="121">
        <f t="shared" si="133"/>
        <v>0.45045045045052085</v>
      </c>
      <c r="K515" s="121">
        <f t="shared" si="133"/>
        <v>0</v>
      </c>
      <c r="L515" s="121">
        <f t="shared" si="133"/>
        <v>0.45871559633034692</v>
      </c>
      <c r="M515" s="121">
        <f t="shared" si="133"/>
        <v>0.47393364928900522</v>
      </c>
      <c r="N515" s="485">
        <f t="shared" si="133"/>
        <v>0</v>
      </c>
      <c r="O515" s="121">
        <f t="shared" si="133"/>
        <v>0.51020408163273279</v>
      </c>
      <c r="P515" s="121">
        <f t="shared" si="133"/>
        <v>0</v>
      </c>
      <c r="Q515" s="121">
        <f t="shared" si="133"/>
        <v>0.54347826086945705</v>
      </c>
      <c r="R515" s="121">
        <f t="shared" si="133"/>
        <v>0</v>
      </c>
      <c r="S515" s="121">
        <f t="shared" si="133"/>
        <v>0.56497175141251776</v>
      </c>
      <c r="T515" s="121">
        <f t="shared" si="133"/>
        <v>0</v>
      </c>
      <c r="U515" s="121">
        <f t="shared" si="133"/>
        <v>0</v>
      </c>
      <c r="V515" s="485">
        <f t="shared" si="133"/>
        <v>0</v>
      </c>
      <c r="W515" s="121">
        <f t="shared" si="133"/>
        <v>0</v>
      </c>
      <c r="X515" s="121">
        <f t="shared" si="133"/>
        <v>0</v>
      </c>
      <c r="Y515" s="121">
        <f t="shared" si="133"/>
        <v>0</v>
      </c>
      <c r="Z515" s="121">
        <f t="shared" si="133"/>
        <v>0</v>
      </c>
      <c r="AA515" s="121">
        <f t="shared" si="133"/>
        <v>0</v>
      </c>
      <c r="AB515" s="121">
        <f t="shared" si="133"/>
        <v>0</v>
      </c>
      <c r="AC515" s="128">
        <f t="shared" si="133"/>
        <v>0.15857284440040006</v>
      </c>
    </row>
    <row r="516" spans="1:30" s="4" customFormat="1" ht="12">
      <c r="A516" s="2270" t="s">
        <v>118</v>
      </c>
      <c r="B516" s="2219" t="s">
        <v>39</v>
      </c>
      <c r="C516" s="10" t="s">
        <v>477</v>
      </c>
      <c r="D516" s="867" t="s">
        <v>473</v>
      </c>
      <c r="E516" s="813">
        <v>0.89049599999999995</v>
      </c>
      <c r="F516" s="813">
        <v>0.95385600000000004</v>
      </c>
      <c r="G516" s="813">
        <v>0.96076800000000007</v>
      </c>
      <c r="H516" s="814">
        <v>0.98726400000000003</v>
      </c>
      <c r="I516" s="813">
        <v>0.87897599999999998</v>
      </c>
      <c r="J516" s="813">
        <v>0.90777599999999992</v>
      </c>
      <c r="K516" s="813">
        <v>0.94176000000000004</v>
      </c>
      <c r="L516" s="813">
        <v>0.90604799999999996</v>
      </c>
      <c r="M516" s="813">
        <v>0.89279999999999993</v>
      </c>
      <c r="N516" s="814">
        <v>0.94176000000000004</v>
      </c>
      <c r="O516" s="813">
        <v>0.89567999999999992</v>
      </c>
      <c r="P516" s="813">
        <v>0.88127999999999995</v>
      </c>
      <c r="Q516" s="813">
        <v>0.88473599999999997</v>
      </c>
      <c r="R516" s="813">
        <v>0.9371520000000001</v>
      </c>
      <c r="S516" s="813">
        <v>0.99360000000000004</v>
      </c>
      <c r="T516" s="813">
        <v>0.97171200000000002</v>
      </c>
      <c r="U516" s="813">
        <v>0.88646400000000003</v>
      </c>
      <c r="V516" s="813">
        <v>0.89855999999999991</v>
      </c>
      <c r="W516" s="813">
        <v>0.89395199999999997</v>
      </c>
      <c r="X516" s="813">
        <v>0.89510400000000001</v>
      </c>
      <c r="Y516" s="813">
        <v>0.90489599999999992</v>
      </c>
      <c r="Z516" s="813">
        <v>0.96710400000000007</v>
      </c>
      <c r="AA516" s="813">
        <v>0.92735999999999996</v>
      </c>
      <c r="AB516" s="813">
        <v>0.89049599999999995</v>
      </c>
      <c r="AC516" s="132">
        <f>SUM(E516:AB516)</f>
        <v>22.089600000000001</v>
      </c>
    </row>
    <row r="517" spans="1:30" s="4" customFormat="1" thickBot="1">
      <c r="A517" s="2266"/>
      <c r="B517" s="2220"/>
      <c r="C517" s="11" t="s">
        <v>478</v>
      </c>
      <c r="D517" s="866" t="s">
        <v>473</v>
      </c>
      <c r="E517" s="815">
        <v>0.40723200000000004</v>
      </c>
      <c r="F517" s="815">
        <v>0.45388799999999996</v>
      </c>
      <c r="G517" s="815">
        <v>0.44179199999999996</v>
      </c>
      <c r="H517" s="816">
        <v>0.45446399999999998</v>
      </c>
      <c r="I517" s="815">
        <v>0.38188799999999995</v>
      </c>
      <c r="J517" s="815">
        <v>0.41356799999999999</v>
      </c>
      <c r="K517" s="815">
        <v>0.43775999999999998</v>
      </c>
      <c r="L517" s="815">
        <v>0.41414400000000001</v>
      </c>
      <c r="M517" s="815">
        <v>0.42048000000000002</v>
      </c>
      <c r="N517" s="816">
        <v>0.476352</v>
      </c>
      <c r="O517" s="815">
        <v>0.45216000000000001</v>
      </c>
      <c r="P517" s="815">
        <v>0.43718400000000002</v>
      </c>
      <c r="Q517" s="815">
        <v>0.44179199999999996</v>
      </c>
      <c r="R517" s="815">
        <v>0.48326400000000003</v>
      </c>
      <c r="S517" s="815">
        <v>0.51839999999999997</v>
      </c>
      <c r="T517" s="815">
        <v>0.50918400000000008</v>
      </c>
      <c r="U517" s="815">
        <v>0.45216000000000001</v>
      </c>
      <c r="V517" s="815">
        <v>0.47692800000000002</v>
      </c>
      <c r="W517" s="815">
        <v>0.48672000000000004</v>
      </c>
      <c r="X517" s="815">
        <v>0.48614400000000002</v>
      </c>
      <c r="Y517" s="815">
        <v>0.48441600000000001</v>
      </c>
      <c r="Z517" s="815">
        <v>0.52070399999999994</v>
      </c>
      <c r="AA517" s="815">
        <v>0.50688</v>
      </c>
      <c r="AB517" s="815">
        <v>0.44524799999999998</v>
      </c>
      <c r="AC517" s="135">
        <f>SUM(E517:AB517)</f>
        <v>11.002751999999999</v>
      </c>
    </row>
    <row r="518" spans="1:30" s="4" customFormat="1" ht="12">
      <c r="A518" s="2266"/>
      <c r="B518" s="2220"/>
      <c r="C518" s="11" t="s">
        <v>8</v>
      </c>
      <c r="D518" s="866" t="s">
        <v>459</v>
      </c>
      <c r="E518" s="1551">
        <v>98</v>
      </c>
      <c r="F518" s="1551">
        <v>98</v>
      </c>
      <c r="G518" s="1551">
        <v>103</v>
      </c>
      <c r="H518" s="1551">
        <v>98</v>
      </c>
      <c r="I518" s="1551">
        <v>89</v>
      </c>
      <c r="J518" s="1551">
        <v>96</v>
      </c>
      <c r="K518" s="1551">
        <v>98</v>
      </c>
      <c r="L518" s="1551">
        <v>89</v>
      </c>
      <c r="M518" s="1551">
        <v>96</v>
      </c>
      <c r="N518" s="1551">
        <v>98</v>
      </c>
      <c r="O518" s="1551">
        <v>91</v>
      </c>
      <c r="P518" s="1551">
        <v>91</v>
      </c>
      <c r="Q518" s="1551">
        <v>98</v>
      </c>
      <c r="R518" s="1551">
        <v>103</v>
      </c>
      <c r="S518" s="1551">
        <v>106</v>
      </c>
      <c r="T518" s="1551">
        <v>101</v>
      </c>
      <c r="U518" s="1551">
        <v>94</v>
      </c>
      <c r="V518" s="1551">
        <v>96</v>
      </c>
      <c r="W518" s="1551">
        <v>94</v>
      </c>
      <c r="X518" s="1551">
        <v>94</v>
      </c>
      <c r="Y518" s="1551">
        <v>101</v>
      </c>
      <c r="Z518" s="1551">
        <v>106</v>
      </c>
      <c r="AA518" s="1551">
        <v>91</v>
      </c>
      <c r="AB518" s="1551">
        <v>101</v>
      </c>
      <c r="AC518" s="129"/>
    </row>
    <row r="519" spans="1:30" s="4" customFormat="1" ht="12" thickBot="1">
      <c r="A519" s="2267"/>
      <c r="B519" s="2221"/>
      <c r="C519" s="48" t="s">
        <v>16</v>
      </c>
      <c r="D519" s="48"/>
      <c r="E519" s="328">
        <f t="shared" ref="E519:AC519" si="134">E517/E516</f>
        <v>0.45730918499353174</v>
      </c>
      <c r="F519" s="328">
        <f t="shared" si="134"/>
        <v>0.47584541062801927</v>
      </c>
      <c r="G519" s="328">
        <f t="shared" si="134"/>
        <v>0.45983213429256586</v>
      </c>
      <c r="H519" s="485">
        <f t="shared" si="134"/>
        <v>0.46032672112018669</v>
      </c>
      <c r="I519" s="328">
        <f t="shared" si="134"/>
        <v>0.43446920052424637</v>
      </c>
      <c r="J519" s="328">
        <f t="shared" si="134"/>
        <v>0.45558375634517767</v>
      </c>
      <c r="K519" s="328">
        <f t="shared" si="134"/>
        <v>0.46483180428134552</v>
      </c>
      <c r="L519" s="328">
        <f t="shared" si="134"/>
        <v>0.45708836617927529</v>
      </c>
      <c r="M519" s="328">
        <f t="shared" si="134"/>
        <v>0.47096774193548391</v>
      </c>
      <c r="N519" s="485">
        <f t="shared" si="134"/>
        <v>0.50581039755351676</v>
      </c>
      <c r="O519" s="328">
        <f t="shared" si="134"/>
        <v>0.50482315112540199</v>
      </c>
      <c r="P519" s="328">
        <f t="shared" si="134"/>
        <v>0.49607843137254909</v>
      </c>
      <c r="Q519" s="328">
        <f t="shared" si="134"/>
        <v>0.49934895833333331</v>
      </c>
      <c r="R519" s="328">
        <f t="shared" si="134"/>
        <v>0.51567301782421637</v>
      </c>
      <c r="S519" s="328">
        <f t="shared" si="134"/>
        <v>0.52173913043478259</v>
      </c>
      <c r="T519" s="328">
        <f t="shared" si="134"/>
        <v>0.5240071132187315</v>
      </c>
      <c r="U519" s="328">
        <f t="shared" si="134"/>
        <v>0.51007147498375571</v>
      </c>
      <c r="V519" s="485">
        <f t="shared" si="134"/>
        <v>0.53076923076923088</v>
      </c>
      <c r="W519" s="328">
        <f t="shared" si="134"/>
        <v>0.544458762886598</v>
      </c>
      <c r="X519" s="328">
        <f t="shared" si="134"/>
        <v>0.5431145431145431</v>
      </c>
      <c r="Y519" s="328">
        <f t="shared" si="134"/>
        <v>0.53532781667727569</v>
      </c>
      <c r="Z519" s="328">
        <f t="shared" si="134"/>
        <v>0.53841572364502666</v>
      </c>
      <c r="AA519" s="328">
        <f t="shared" si="134"/>
        <v>0.54658385093167705</v>
      </c>
      <c r="AB519" s="328">
        <f t="shared" si="134"/>
        <v>0.5</v>
      </c>
      <c r="AC519" s="196">
        <f t="shared" si="134"/>
        <v>0.49809647979139499</v>
      </c>
    </row>
    <row r="520" spans="1:30" s="4" customFormat="1" ht="12">
      <c r="A520" s="2216" t="s">
        <v>117</v>
      </c>
      <c r="B520" s="2219" t="s">
        <v>236</v>
      </c>
      <c r="C520" s="10" t="s">
        <v>477</v>
      </c>
      <c r="D520" s="867" t="s">
        <v>473</v>
      </c>
      <c r="E520" s="813">
        <v>0</v>
      </c>
      <c r="F520" s="813">
        <v>0</v>
      </c>
      <c r="G520" s="813">
        <v>0</v>
      </c>
      <c r="H520" s="813">
        <v>0</v>
      </c>
      <c r="I520" s="813">
        <v>0</v>
      </c>
      <c r="J520" s="813">
        <v>0</v>
      </c>
      <c r="K520" s="813">
        <v>0</v>
      </c>
      <c r="L520" s="813">
        <v>0</v>
      </c>
      <c r="M520" s="813">
        <v>0</v>
      </c>
      <c r="N520" s="813">
        <v>0</v>
      </c>
      <c r="O520" s="813">
        <v>0</v>
      </c>
      <c r="P520" s="813">
        <v>0</v>
      </c>
      <c r="Q520" s="813">
        <v>0</v>
      </c>
      <c r="R520" s="813">
        <v>0</v>
      </c>
      <c r="S520" s="813">
        <v>0</v>
      </c>
      <c r="T520" s="813">
        <v>0</v>
      </c>
      <c r="U520" s="813">
        <v>0</v>
      </c>
      <c r="V520" s="813">
        <v>0</v>
      </c>
      <c r="W520" s="813">
        <v>0</v>
      </c>
      <c r="X520" s="813">
        <v>0</v>
      </c>
      <c r="Y520" s="813">
        <v>0</v>
      </c>
      <c r="Z520" s="813">
        <v>0</v>
      </c>
      <c r="AA520" s="813">
        <v>0</v>
      </c>
      <c r="AB520" s="813">
        <v>0</v>
      </c>
      <c r="AC520" s="132">
        <f>SUM(E520:AB520)</f>
        <v>0</v>
      </c>
      <c r="AD520" s="5"/>
    </row>
    <row r="521" spans="1:30" s="4" customFormat="1" thickBot="1">
      <c r="A521" s="2217"/>
      <c r="B521" s="2220"/>
      <c r="C521" s="11" t="s">
        <v>478</v>
      </c>
      <c r="D521" s="866" t="s">
        <v>473</v>
      </c>
      <c r="E521" s="815">
        <v>0</v>
      </c>
      <c r="F521" s="815">
        <v>0</v>
      </c>
      <c r="G521" s="815">
        <v>0</v>
      </c>
      <c r="H521" s="815">
        <v>0</v>
      </c>
      <c r="I521" s="815">
        <v>0</v>
      </c>
      <c r="J521" s="815">
        <v>0</v>
      </c>
      <c r="K521" s="815">
        <v>0</v>
      </c>
      <c r="L521" s="815">
        <v>0</v>
      </c>
      <c r="M521" s="815">
        <v>0</v>
      </c>
      <c r="N521" s="815">
        <v>0</v>
      </c>
      <c r="O521" s="815">
        <v>0</v>
      </c>
      <c r="P521" s="815">
        <v>0</v>
      </c>
      <c r="Q521" s="815">
        <v>0</v>
      </c>
      <c r="R521" s="815">
        <v>0</v>
      </c>
      <c r="S521" s="815">
        <v>0</v>
      </c>
      <c r="T521" s="815">
        <v>0</v>
      </c>
      <c r="U521" s="815">
        <v>0</v>
      </c>
      <c r="V521" s="815">
        <v>0</v>
      </c>
      <c r="W521" s="815">
        <v>0</v>
      </c>
      <c r="X521" s="815">
        <v>0</v>
      </c>
      <c r="Y521" s="815">
        <v>0</v>
      </c>
      <c r="Z521" s="815">
        <v>0</v>
      </c>
      <c r="AA521" s="815">
        <v>0</v>
      </c>
      <c r="AB521" s="815">
        <v>0</v>
      </c>
      <c r="AC521" s="128">
        <f>SUM(E521:AB521)</f>
        <v>0</v>
      </c>
      <c r="AD521" s="5"/>
    </row>
    <row r="522" spans="1:30" s="4" customFormat="1" thickBot="1">
      <c r="A522" s="2217"/>
      <c r="B522" s="2220"/>
      <c r="C522" s="11" t="s">
        <v>8</v>
      </c>
      <c r="D522" s="866" t="s">
        <v>459</v>
      </c>
      <c r="E522" s="783">
        <v>0</v>
      </c>
      <c r="F522" s="783">
        <v>0</v>
      </c>
      <c r="G522" s="783">
        <v>0</v>
      </c>
      <c r="H522" s="783">
        <v>0</v>
      </c>
      <c r="I522" s="783">
        <v>0</v>
      </c>
      <c r="J522" s="783">
        <v>0</v>
      </c>
      <c r="K522" s="783">
        <v>0</v>
      </c>
      <c r="L522" s="783">
        <v>0</v>
      </c>
      <c r="M522" s="783">
        <v>0</v>
      </c>
      <c r="N522" s="783">
        <v>0</v>
      </c>
      <c r="O522" s="783">
        <v>0</v>
      </c>
      <c r="P522" s="783">
        <v>0</v>
      </c>
      <c r="Q522" s="783">
        <v>0</v>
      </c>
      <c r="R522" s="783">
        <v>0</v>
      </c>
      <c r="S522" s="783">
        <v>0</v>
      </c>
      <c r="T522" s="783">
        <v>0</v>
      </c>
      <c r="U522" s="783">
        <v>0</v>
      </c>
      <c r="V522" s="783">
        <v>0</v>
      </c>
      <c r="W522" s="783">
        <v>0</v>
      </c>
      <c r="X522" s="783">
        <v>0</v>
      </c>
      <c r="Y522" s="783">
        <v>0</v>
      </c>
      <c r="Z522" s="783">
        <v>0</v>
      </c>
      <c r="AA522" s="783">
        <v>0</v>
      </c>
      <c r="AB522" s="783">
        <v>0</v>
      </c>
      <c r="AC522" s="129"/>
    </row>
    <row r="523" spans="1:30" s="4" customFormat="1" ht="12" thickBot="1">
      <c r="A523" s="2250"/>
      <c r="B523" s="2264"/>
      <c r="C523" s="47" t="s">
        <v>16</v>
      </c>
      <c r="D523" s="47"/>
      <c r="E523" s="137" t="e">
        <f t="shared" ref="E523:AC523" si="135">E521/E520</f>
        <v>#DIV/0!</v>
      </c>
      <c r="F523" s="137" t="e">
        <f t="shared" si="135"/>
        <v>#DIV/0!</v>
      </c>
      <c r="G523" s="137" t="e">
        <f t="shared" si="135"/>
        <v>#DIV/0!</v>
      </c>
      <c r="H523" s="460" t="e">
        <f t="shared" si="135"/>
        <v>#DIV/0!</v>
      </c>
      <c r="I523" s="137" t="e">
        <f t="shared" si="135"/>
        <v>#DIV/0!</v>
      </c>
      <c r="J523" s="137" t="e">
        <f t="shared" si="135"/>
        <v>#DIV/0!</v>
      </c>
      <c r="K523" s="137" t="e">
        <f t="shared" si="135"/>
        <v>#DIV/0!</v>
      </c>
      <c r="L523" s="137" t="e">
        <f t="shared" si="135"/>
        <v>#DIV/0!</v>
      </c>
      <c r="M523" s="137" t="e">
        <f t="shared" si="135"/>
        <v>#DIV/0!</v>
      </c>
      <c r="N523" s="460" t="e">
        <f t="shared" si="135"/>
        <v>#DIV/0!</v>
      </c>
      <c r="O523" s="137" t="e">
        <f t="shared" si="135"/>
        <v>#DIV/0!</v>
      </c>
      <c r="P523" s="137" t="e">
        <f t="shared" si="135"/>
        <v>#DIV/0!</v>
      </c>
      <c r="Q523" s="137" t="e">
        <f t="shared" si="135"/>
        <v>#DIV/0!</v>
      </c>
      <c r="R523" s="137" t="e">
        <f t="shared" si="135"/>
        <v>#DIV/0!</v>
      </c>
      <c r="S523" s="137" t="e">
        <f t="shared" si="135"/>
        <v>#DIV/0!</v>
      </c>
      <c r="T523" s="137" t="e">
        <f t="shared" si="135"/>
        <v>#DIV/0!</v>
      </c>
      <c r="U523" s="137" t="e">
        <f t="shared" si="135"/>
        <v>#DIV/0!</v>
      </c>
      <c r="V523" s="460" t="e">
        <f t="shared" si="135"/>
        <v>#DIV/0!</v>
      </c>
      <c r="W523" s="137" t="e">
        <f t="shared" si="135"/>
        <v>#DIV/0!</v>
      </c>
      <c r="X523" s="137" t="e">
        <f t="shared" si="135"/>
        <v>#DIV/0!</v>
      </c>
      <c r="Y523" s="137" t="e">
        <f t="shared" si="135"/>
        <v>#DIV/0!</v>
      </c>
      <c r="Z523" s="137" t="e">
        <f t="shared" si="135"/>
        <v>#DIV/0!</v>
      </c>
      <c r="AA523" s="137" t="e">
        <f t="shared" si="135"/>
        <v>#DIV/0!</v>
      </c>
      <c r="AB523" s="137" t="e">
        <f t="shared" si="135"/>
        <v>#DIV/0!</v>
      </c>
      <c r="AC523" s="133" t="e">
        <f t="shared" si="135"/>
        <v>#DIV/0!</v>
      </c>
    </row>
    <row r="524" spans="1:30" s="4" customFormat="1" ht="11.25">
      <c r="A524" s="2265" t="s">
        <v>94</v>
      </c>
      <c r="B524" s="2252" t="s">
        <v>37</v>
      </c>
      <c r="C524" s="69" t="s">
        <v>477</v>
      </c>
      <c r="D524" s="865" t="s">
        <v>499</v>
      </c>
      <c r="E524" s="192">
        <v>0.1319999999996071</v>
      </c>
      <c r="F524" s="192">
        <v>0.15600000000013095</v>
      </c>
      <c r="G524" s="192">
        <v>0.14399999999986904</v>
      </c>
      <c r="H524" s="463">
        <v>0.15600000000013095</v>
      </c>
      <c r="I524" s="192">
        <v>0.13200000000069848</v>
      </c>
      <c r="J524" s="192">
        <v>0.11999999999934516</v>
      </c>
      <c r="K524" s="192">
        <v>0.16800000000039289</v>
      </c>
      <c r="L524" s="192">
        <v>0.17999999999956343</v>
      </c>
      <c r="M524" s="192">
        <v>0.22800000000061116</v>
      </c>
      <c r="N524" s="463">
        <v>0.17999999999956343</v>
      </c>
      <c r="O524" s="192">
        <v>0.21600000000034925</v>
      </c>
      <c r="P524" s="192">
        <v>0.16799999999930151</v>
      </c>
      <c r="Q524" s="192">
        <v>0.25200000000004363</v>
      </c>
      <c r="R524" s="192">
        <v>0.20400000000008731</v>
      </c>
      <c r="S524" s="192">
        <v>0.21600000000034925</v>
      </c>
      <c r="T524" s="192">
        <v>0.20400000000008731</v>
      </c>
      <c r="U524" s="192">
        <v>0.22799999999951978</v>
      </c>
      <c r="V524" s="463">
        <v>0.22800000000061116</v>
      </c>
      <c r="W524" s="192">
        <v>0.21599999999925784</v>
      </c>
      <c r="X524" s="192">
        <v>0.2400000000008731</v>
      </c>
      <c r="Y524" s="192">
        <v>0.22799999999951978</v>
      </c>
      <c r="Z524" s="192">
        <v>0.23999999999978172</v>
      </c>
      <c r="AA524" s="192">
        <v>0.25200000000004363</v>
      </c>
      <c r="AB524" s="192">
        <v>0.18000000000065483</v>
      </c>
      <c r="AC524" s="135">
        <f>SUM(E524:AB524)</f>
        <v>4.6680000000003918</v>
      </c>
    </row>
    <row r="525" spans="1:30" s="4" customFormat="1" ht="11.25">
      <c r="A525" s="2266"/>
      <c r="B525" s="2220"/>
      <c r="C525" s="11" t="s">
        <v>478</v>
      </c>
      <c r="D525" s="866" t="s">
        <v>499</v>
      </c>
      <c r="E525" s="126">
        <v>7.1999999999388817E-2</v>
      </c>
      <c r="F525" s="126">
        <v>9.5999999999912683E-2</v>
      </c>
      <c r="G525" s="126">
        <v>9.6000000001004074E-2</v>
      </c>
      <c r="H525" s="465">
        <v>9.5999999999912683E-2</v>
      </c>
      <c r="I525" s="126">
        <v>9.5999999999912683E-2</v>
      </c>
      <c r="J525" s="126">
        <v>8.3999999999650757E-2</v>
      </c>
      <c r="K525" s="126">
        <v>0.10800000000017462</v>
      </c>
      <c r="L525" s="126">
        <v>0.11999999999934516</v>
      </c>
      <c r="M525" s="126">
        <v>0.10800000000017462</v>
      </c>
      <c r="N525" s="465">
        <v>0.10800000000017462</v>
      </c>
      <c r="O525" s="126">
        <v>0.10800000000017462</v>
      </c>
      <c r="P525" s="126">
        <v>0.10800000000017462</v>
      </c>
      <c r="Q525" s="126">
        <v>0.17999999999956343</v>
      </c>
      <c r="R525" s="126">
        <v>8.4000000000742148E-2</v>
      </c>
      <c r="S525" s="126">
        <v>0.15599999999903957</v>
      </c>
      <c r="T525" s="126">
        <v>0.12000000000043655</v>
      </c>
      <c r="U525" s="126">
        <v>0.12000000000043655</v>
      </c>
      <c r="V525" s="465">
        <v>0.11999999999934516</v>
      </c>
      <c r="W525" s="126">
        <v>0.12000000000043655</v>
      </c>
      <c r="X525" s="126">
        <v>0.11999999999934516</v>
      </c>
      <c r="Y525" s="126">
        <v>0.12000000000043655</v>
      </c>
      <c r="Z525" s="126">
        <v>0</v>
      </c>
      <c r="AA525" s="126">
        <v>0.12000000000043655</v>
      </c>
      <c r="AB525" s="126">
        <v>0.11999999999934516</v>
      </c>
      <c r="AC525" s="135">
        <f>SUM(E525:AB525)</f>
        <v>2.5799999999995635</v>
      </c>
    </row>
    <row r="526" spans="1:30" s="4" customFormat="1" ht="12">
      <c r="A526" s="2266"/>
      <c r="B526" s="2220"/>
      <c r="C526" s="11" t="s">
        <v>8</v>
      </c>
      <c r="D526" s="866" t="s">
        <v>459</v>
      </c>
      <c r="E526" s="1546">
        <v>18</v>
      </c>
      <c r="F526" s="1546">
        <v>17</v>
      </c>
      <c r="G526" s="1546">
        <v>16</v>
      </c>
      <c r="H526" s="1546">
        <v>15</v>
      </c>
      <c r="I526" s="1546">
        <v>15</v>
      </c>
      <c r="J526" s="1546">
        <v>20</v>
      </c>
      <c r="K526" s="1546">
        <v>18</v>
      </c>
      <c r="L526" s="1546">
        <v>24</v>
      </c>
      <c r="M526" s="1546">
        <v>20</v>
      </c>
      <c r="N526" s="1546">
        <v>25</v>
      </c>
      <c r="O526" s="1546">
        <v>22</v>
      </c>
      <c r="P526" s="1546">
        <v>22</v>
      </c>
      <c r="Q526" s="1546">
        <v>26</v>
      </c>
      <c r="R526" s="1546">
        <v>21</v>
      </c>
      <c r="S526" s="1546">
        <v>26</v>
      </c>
      <c r="T526" s="1546">
        <v>25</v>
      </c>
      <c r="U526" s="1546">
        <v>30</v>
      </c>
      <c r="V526" s="1546">
        <v>22</v>
      </c>
      <c r="W526" s="1546">
        <v>25</v>
      </c>
      <c r="X526" s="1546">
        <v>25</v>
      </c>
      <c r="Y526" s="1546">
        <v>23</v>
      </c>
      <c r="Z526" s="1546">
        <v>29</v>
      </c>
      <c r="AA526" s="1546">
        <v>23</v>
      </c>
      <c r="AB526" s="1546">
        <v>18</v>
      </c>
      <c r="AC526" s="129"/>
    </row>
    <row r="527" spans="1:30" s="4" customFormat="1" ht="12" thickBot="1">
      <c r="A527" s="2267"/>
      <c r="B527" s="2221"/>
      <c r="C527" s="48" t="s">
        <v>16</v>
      </c>
      <c r="D527" s="48"/>
      <c r="E527" s="121">
        <f t="shared" ref="E527:AC527" si="136">E525/E524</f>
        <v>0.54545454545153882</v>
      </c>
      <c r="F527" s="121">
        <f t="shared" si="136"/>
        <v>0.61538461538353906</v>
      </c>
      <c r="G527" s="121">
        <f t="shared" si="136"/>
        <v>0.66666666667424568</v>
      </c>
      <c r="H527" s="460">
        <f t="shared" si="136"/>
        <v>0.61538461538353906</v>
      </c>
      <c r="I527" s="121">
        <f t="shared" si="136"/>
        <v>0.72727272726821746</v>
      </c>
      <c r="J527" s="121">
        <f t="shared" si="136"/>
        <v>0.70000000000090956</v>
      </c>
      <c r="K527" s="121">
        <f t="shared" si="136"/>
        <v>0.64285714285667883</v>
      </c>
      <c r="L527" s="121">
        <f t="shared" si="136"/>
        <v>0.66666666666464558</v>
      </c>
      <c r="M527" s="121">
        <f t="shared" si="136"/>
        <v>0.47368421052581194</v>
      </c>
      <c r="N527" s="460">
        <f t="shared" si="136"/>
        <v>0.60000000000242537</v>
      </c>
      <c r="O527" s="121">
        <f t="shared" si="136"/>
        <v>0.5</v>
      </c>
      <c r="P527" s="121">
        <f t="shared" si="136"/>
        <v>0.64285714286085505</v>
      </c>
      <c r="Q527" s="121">
        <f t="shared" si="136"/>
        <v>0.71428571428385812</v>
      </c>
      <c r="R527" s="121">
        <f t="shared" si="136"/>
        <v>0.41176470588581471</v>
      </c>
      <c r="S527" s="121">
        <f t="shared" si="136"/>
        <v>0.72222222221660803</v>
      </c>
      <c r="T527" s="121">
        <f t="shared" si="136"/>
        <v>0.58823529411953523</v>
      </c>
      <c r="U527" s="121">
        <f t="shared" si="136"/>
        <v>0.52631578947670743</v>
      </c>
      <c r="V527" s="460">
        <f t="shared" si="136"/>
        <v>0.52631578946940127</v>
      </c>
      <c r="W527" s="121">
        <f t="shared" si="136"/>
        <v>0.55555555555948544</v>
      </c>
      <c r="X527" s="121">
        <f t="shared" si="136"/>
        <v>0.49999999999545253</v>
      </c>
      <c r="Y527" s="121">
        <f t="shared" si="136"/>
        <v>0.52631578947670743</v>
      </c>
      <c r="Z527" s="121">
        <f t="shared" si="136"/>
        <v>0</v>
      </c>
      <c r="AA527" s="121">
        <f t="shared" si="136"/>
        <v>0.47619047619212607</v>
      </c>
      <c r="AB527" s="121">
        <f t="shared" si="136"/>
        <v>0.66666666666060337</v>
      </c>
      <c r="AC527" s="128">
        <f t="shared" si="136"/>
        <v>0.55269922879163391</v>
      </c>
    </row>
    <row r="528" spans="1:30" s="4" customFormat="1" ht="11.25">
      <c r="A528" s="2216" t="s">
        <v>101</v>
      </c>
      <c r="B528" s="2219" t="s">
        <v>31</v>
      </c>
      <c r="C528" s="10" t="s">
        <v>477</v>
      </c>
      <c r="D528" s="10"/>
      <c r="E528" s="86"/>
      <c r="F528" s="86"/>
      <c r="G528" s="86"/>
      <c r="H528" s="433"/>
      <c r="I528" s="86"/>
      <c r="J528" s="86"/>
      <c r="K528" s="86"/>
      <c r="L528" s="86"/>
      <c r="M528" s="86"/>
      <c r="N528" s="433"/>
      <c r="O528" s="86"/>
      <c r="P528" s="86"/>
      <c r="Q528" s="86"/>
      <c r="R528" s="86"/>
      <c r="S528" s="86"/>
      <c r="T528" s="86"/>
      <c r="U528" s="86"/>
      <c r="V528" s="433"/>
      <c r="W528" s="86"/>
      <c r="X528" s="86"/>
      <c r="Y528" s="86"/>
      <c r="Z528" s="86"/>
      <c r="AA528" s="86"/>
      <c r="AB528" s="86"/>
      <c r="AC528" s="132">
        <f>SUM(E528:AB528)</f>
        <v>0</v>
      </c>
    </row>
    <row r="529" spans="1:60" s="4" customFormat="1" ht="11.25">
      <c r="A529" s="2217"/>
      <c r="B529" s="2220"/>
      <c r="C529" s="11" t="s">
        <v>478</v>
      </c>
      <c r="D529" s="11"/>
      <c r="E529" s="98"/>
      <c r="F529" s="98"/>
      <c r="G529" s="98"/>
      <c r="H529" s="438"/>
      <c r="I529" s="98"/>
      <c r="J529" s="98"/>
      <c r="K529" s="98"/>
      <c r="L529" s="98"/>
      <c r="M529" s="98"/>
      <c r="N529" s="438"/>
      <c r="O529" s="98"/>
      <c r="P529" s="98"/>
      <c r="Q529" s="98"/>
      <c r="R529" s="98"/>
      <c r="S529" s="98"/>
      <c r="T529" s="98"/>
      <c r="U529" s="98"/>
      <c r="V529" s="438"/>
      <c r="W529" s="98"/>
      <c r="X529" s="98"/>
      <c r="Y529" s="98"/>
      <c r="Z529" s="98"/>
      <c r="AA529" s="98"/>
      <c r="AB529" s="98"/>
      <c r="AC529" s="135">
        <f>SUM(E529:AB529)</f>
        <v>0</v>
      </c>
    </row>
    <row r="530" spans="1:60" s="4" customFormat="1" ht="11.25">
      <c r="A530" s="2217"/>
      <c r="B530" s="2220"/>
      <c r="C530" s="11" t="s">
        <v>8</v>
      </c>
      <c r="D530" s="11"/>
      <c r="E530" s="98"/>
      <c r="F530" s="98"/>
      <c r="G530" s="98"/>
      <c r="H530" s="438"/>
      <c r="I530" s="98"/>
      <c r="J530" s="98"/>
      <c r="K530" s="98"/>
      <c r="L530" s="98"/>
      <c r="M530" s="98"/>
      <c r="N530" s="438"/>
      <c r="O530" s="98"/>
      <c r="P530" s="98"/>
      <c r="Q530" s="98"/>
      <c r="R530" s="98"/>
      <c r="S530" s="98"/>
      <c r="T530" s="98"/>
      <c r="U530" s="98"/>
      <c r="V530" s="438"/>
      <c r="W530" s="98"/>
      <c r="X530" s="98"/>
      <c r="Y530" s="98"/>
      <c r="Z530" s="98"/>
      <c r="AA530" s="98"/>
      <c r="AB530" s="98"/>
      <c r="AC530" s="129"/>
    </row>
    <row r="531" spans="1:60" s="4" customFormat="1" ht="12" thickBot="1">
      <c r="A531" s="2218"/>
      <c r="B531" s="2221"/>
      <c r="C531" s="48" t="s">
        <v>16</v>
      </c>
      <c r="D531" s="48"/>
      <c r="E531" s="106"/>
      <c r="F531" s="106"/>
      <c r="G531" s="106"/>
      <c r="H531" s="461"/>
      <c r="I531" s="106"/>
      <c r="J531" s="106"/>
      <c r="K531" s="106"/>
      <c r="L531" s="106"/>
      <c r="M531" s="106"/>
      <c r="N531" s="461"/>
      <c r="O531" s="106"/>
      <c r="P531" s="106"/>
      <c r="Q531" s="106"/>
      <c r="R531" s="106"/>
      <c r="S531" s="106"/>
      <c r="T531" s="106"/>
      <c r="U531" s="106"/>
      <c r="V531" s="461"/>
      <c r="W531" s="106"/>
      <c r="X531" s="106"/>
      <c r="Y531" s="106"/>
      <c r="Z531" s="106"/>
      <c r="AA531" s="106"/>
      <c r="AB531" s="106"/>
      <c r="AC531" s="339"/>
    </row>
    <row r="532" spans="1:60" s="4" customFormat="1" ht="11.25">
      <c r="A532" s="2270" t="s">
        <v>99</v>
      </c>
      <c r="B532" s="2219" t="s">
        <v>37</v>
      </c>
      <c r="C532" s="10" t="s">
        <v>477</v>
      </c>
      <c r="D532" s="867" t="s">
        <v>499</v>
      </c>
      <c r="E532" s="125">
        <v>0.14399999999877763</v>
      </c>
      <c r="F532" s="125">
        <v>0.19199999999982537</v>
      </c>
      <c r="G532" s="125">
        <v>0.2400000000008731</v>
      </c>
      <c r="H532" s="462">
        <v>0.19199999999982537</v>
      </c>
      <c r="I532" s="125">
        <v>0.19199999999982537</v>
      </c>
      <c r="J532" s="125">
        <v>0.19199999999982537</v>
      </c>
      <c r="K532" s="125">
        <v>0.19199999999982537</v>
      </c>
      <c r="L532" s="125">
        <v>0.2400000000008731</v>
      </c>
      <c r="M532" s="125">
        <v>0.19199999999982537</v>
      </c>
      <c r="N532" s="462">
        <v>0.19199999999982537</v>
      </c>
      <c r="O532" s="125">
        <v>0.19199999999982537</v>
      </c>
      <c r="P532" s="125">
        <v>0.14399999999877763</v>
      </c>
      <c r="Q532" s="125">
        <v>0.28800000000192083</v>
      </c>
      <c r="R532" s="125">
        <v>0.19199999999982537</v>
      </c>
      <c r="S532" s="125">
        <v>0.2400000000008731</v>
      </c>
      <c r="T532" s="125">
        <v>0.19199999999982537</v>
      </c>
      <c r="U532" s="125">
        <v>0.19199999999982537</v>
      </c>
      <c r="V532" s="462">
        <v>0.23999999999650753</v>
      </c>
      <c r="W532" s="125">
        <v>0.2400000000008731</v>
      </c>
      <c r="X532" s="125">
        <v>0.19199999999982537</v>
      </c>
      <c r="Y532" s="125">
        <v>0.19199999999982537</v>
      </c>
      <c r="Z532" s="125">
        <v>0.2400000000008731</v>
      </c>
      <c r="AA532" s="125">
        <v>0.2400000000008731</v>
      </c>
      <c r="AB532" s="125">
        <v>0.2400000000008731</v>
      </c>
      <c r="AC532" s="132">
        <f>SUM(E532:AB532)</f>
        <v>4.9919999999998259</v>
      </c>
    </row>
    <row r="533" spans="1:60" s="4" customFormat="1" ht="11.25">
      <c r="A533" s="2266"/>
      <c r="B533" s="2220"/>
      <c r="C533" s="11" t="s">
        <v>478</v>
      </c>
      <c r="D533" s="866" t="s">
        <v>499</v>
      </c>
      <c r="E533" s="126">
        <v>9.5999999999912683E-2</v>
      </c>
      <c r="F533" s="126">
        <v>0.14400000000096042</v>
      </c>
      <c r="G533" s="126">
        <v>0.14399999999877763</v>
      </c>
      <c r="H533" s="465">
        <v>0.14400000000096042</v>
      </c>
      <c r="I533" s="126">
        <v>0.19199999999982537</v>
      </c>
      <c r="J533" s="126">
        <v>9.5999999999912683E-2</v>
      </c>
      <c r="K533" s="126">
        <v>0.14400000000096042</v>
      </c>
      <c r="L533" s="126">
        <v>0.14399999999877763</v>
      </c>
      <c r="M533" s="126">
        <v>0.14400000000096042</v>
      </c>
      <c r="N533" s="465">
        <v>0.14399999999877763</v>
      </c>
      <c r="O533" s="126">
        <v>9.5999999999912683E-2</v>
      </c>
      <c r="P533" s="126">
        <v>0.14400000000096042</v>
      </c>
      <c r="Q533" s="126">
        <v>0.23999999999869032</v>
      </c>
      <c r="R533" s="126">
        <v>0</v>
      </c>
      <c r="S533" s="126">
        <v>0.4800000000017462</v>
      </c>
      <c r="T533" s="126">
        <v>0</v>
      </c>
      <c r="U533" s="126">
        <v>0</v>
      </c>
      <c r="V533" s="465">
        <v>0</v>
      </c>
      <c r="W533" s="126">
        <v>0.47999999999956344</v>
      </c>
      <c r="X533" s="126">
        <v>0</v>
      </c>
      <c r="Y533" s="126">
        <v>0</v>
      </c>
      <c r="Z533" s="126">
        <v>0</v>
      </c>
      <c r="AA533" s="126">
        <v>0.47999999999956344</v>
      </c>
      <c r="AB533" s="126">
        <v>0</v>
      </c>
      <c r="AC533" s="135">
        <f>SUM(E533:AB533)</f>
        <v>3.3120000000002618</v>
      </c>
    </row>
    <row r="534" spans="1:60" s="4" customFormat="1" ht="12">
      <c r="A534" s="2266"/>
      <c r="B534" s="2220"/>
      <c r="C534" s="11" t="s">
        <v>8</v>
      </c>
      <c r="D534" s="866" t="s">
        <v>459</v>
      </c>
      <c r="E534" s="1540">
        <v>24</v>
      </c>
      <c r="F534" s="1540">
        <v>24</v>
      </c>
      <c r="G534" s="1540">
        <v>21</v>
      </c>
      <c r="H534" s="1540">
        <v>22</v>
      </c>
      <c r="I534" s="1540">
        <v>22</v>
      </c>
      <c r="J534" s="1540">
        <v>22</v>
      </c>
      <c r="K534" s="1540">
        <v>22</v>
      </c>
      <c r="L534" s="1540">
        <v>26</v>
      </c>
      <c r="M534" s="1540">
        <v>21</v>
      </c>
      <c r="N534" s="1540">
        <v>26</v>
      </c>
      <c r="O534" s="1540">
        <v>24</v>
      </c>
      <c r="P534" s="1540">
        <v>21</v>
      </c>
      <c r="Q534" s="1540">
        <v>22</v>
      </c>
      <c r="R534" s="1540">
        <v>24</v>
      </c>
      <c r="S534" s="1540">
        <v>22</v>
      </c>
      <c r="T534" s="1540">
        <v>24</v>
      </c>
      <c r="U534" s="1540">
        <v>24</v>
      </c>
      <c r="V534" s="1540">
        <v>26</v>
      </c>
      <c r="W534" s="1540">
        <v>22</v>
      </c>
      <c r="X534" s="1540">
        <v>24</v>
      </c>
      <c r="Y534" s="1540">
        <v>24</v>
      </c>
      <c r="Z534" s="1540">
        <v>26</v>
      </c>
      <c r="AA534" s="1540">
        <v>24</v>
      </c>
      <c r="AB534" s="1540">
        <v>24</v>
      </c>
      <c r="AC534" s="129"/>
    </row>
    <row r="535" spans="1:60" s="4" customFormat="1" ht="12" thickBot="1">
      <c r="A535" s="2267"/>
      <c r="B535" s="2221"/>
      <c r="C535" s="48" t="s">
        <v>16</v>
      </c>
      <c r="D535" s="1173"/>
      <c r="E535" s="121">
        <f t="shared" ref="E535:AC535" si="137">E533/E532</f>
        <v>0.66666666667171937</v>
      </c>
      <c r="F535" s="121">
        <f t="shared" si="137"/>
        <v>0.75000000000568434</v>
      </c>
      <c r="G535" s="121">
        <f t="shared" si="137"/>
        <v>0.59999999999272402</v>
      </c>
      <c r="H535" s="460">
        <f t="shared" si="137"/>
        <v>0.75000000000568434</v>
      </c>
      <c r="I535" s="121">
        <f t="shared" si="137"/>
        <v>1</v>
      </c>
      <c r="J535" s="121">
        <f t="shared" si="137"/>
        <v>0.5</v>
      </c>
      <c r="K535" s="121">
        <f t="shared" si="137"/>
        <v>0.75000000000568434</v>
      </c>
      <c r="L535" s="121">
        <f t="shared" si="137"/>
        <v>0.59999999999272402</v>
      </c>
      <c r="M535" s="121">
        <f t="shared" si="137"/>
        <v>0.75000000000568434</v>
      </c>
      <c r="N535" s="460">
        <f t="shared" si="137"/>
        <v>0.74999999999431566</v>
      </c>
      <c r="O535" s="121">
        <f t="shared" si="137"/>
        <v>0.5</v>
      </c>
      <c r="P535" s="121">
        <f t="shared" si="137"/>
        <v>1.0000000000151581</v>
      </c>
      <c r="Q535" s="121">
        <f t="shared" si="137"/>
        <v>0.8333333333232279</v>
      </c>
      <c r="R535" s="121">
        <f t="shared" si="137"/>
        <v>0</v>
      </c>
      <c r="S535" s="121">
        <f t="shared" si="137"/>
        <v>2</v>
      </c>
      <c r="T535" s="121">
        <f t="shared" si="137"/>
        <v>0</v>
      </c>
      <c r="U535" s="121">
        <f t="shared" si="137"/>
        <v>0</v>
      </c>
      <c r="V535" s="460">
        <f t="shared" si="137"/>
        <v>0</v>
      </c>
      <c r="W535" s="121">
        <f t="shared" si="137"/>
        <v>1.9999999999909053</v>
      </c>
      <c r="X535" s="121">
        <f t="shared" si="137"/>
        <v>0</v>
      </c>
      <c r="Y535" s="121">
        <f t="shared" si="137"/>
        <v>0</v>
      </c>
      <c r="Z535" s="121">
        <f t="shared" si="137"/>
        <v>0</v>
      </c>
      <c r="AA535" s="121">
        <f t="shared" si="137"/>
        <v>1.9999999999909053</v>
      </c>
      <c r="AB535" s="121">
        <f t="shared" si="137"/>
        <v>0</v>
      </c>
      <c r="AC535" s="128">
        <f t="shared" si="137"/>
        <v>0.66346153846161404</v>
      </c>
    </row>
    <row r="536" spans="1:60" s="4" customFormat="1" ht="11.25">
      <c r="A536" s="2270" t="s">
        <v>103</v>
      </c>
      <c r="B536" s="2219" t="s">
        <v>40</v>
      </c>
      <c r="C536" s="10" t="s">
        <v>477</v>
      </c>
      <c r="D536" s="867" t="s">
        <v>499</v>
      </c>
      <c r="E536" s="125">
        <v>4.7999999996682162E-2</v>
      </c>
      <c r="F536" s="125">
        <v>4.8000000001047739E-2</v>
      </c>
      <c r="G536" s="125">
        <v>7.2000000001571599E-2</v>
      </c>
      <c r="H536" s="463">
        <v>7.1999999997206035E-2</v>
      </c>
      <c r="I536" s="125">
        <v>7.2000000001571599E-2</v>
      </c>
      <c r="J536" s="125">
        <v>4.8000000001047739E-2</v>
      </c>
      <c r="K536" s="125">
        <v>7.2000000001571599E-2</v>
      </c>
      <c r="L536" s="125">
        <v>7.1999999997206035E-2</v>
      </c>
      <c r="M536" s="125">
        <v>7.2000000001571599E-2</v>
      </c>
      <c r="N536" s="463">
        <v>4.8000000001047739E-2</v>
      </c>
      <c r="O536" s="125">
        <v>7.1999999997206035E-2</v>
      </c>
      <c r="P536" s="125">
        <v>7.2000000001571599E-2</v>
      </c>
      <c r="Q536" s="125">
        <v>9.5999999997729901E-2</v>
      </c>
      <c r="R536" s="125">
        <v>7.2000000001571599E-2</v>
      </c>
      <c r="S536" s="125">
        <v>4.8000000001047739E-2</v>
      </c>
      <c r="T536" s="125">
        <v>7.1999999997206035E-2</v>
      </c>
      <c r="U536" s="125">
        <v>7.2000000001571599E-2</v>
      </c>
      <c r="V536" s="463">
        <v>7.2000000001571599E-2</v>
      </c>
      <c r="W536" s="125">
        <v>4.7999999996682162E-2</v>
      </c>
      <c r="X536" s="125">
        <v>7.2000000001571599E-2</v>
      </c>
      <c r="Y536" s="125">
        <v>7.2000000001571599E-2</v>
      </c>
      <c r="Z536" s="125">
        <v>7.1999999997206035E-2</v>
      </c>
      <c r="AA536" s="125">
        <v>7.2000000001571599E-2</v>
      </c>
      <c r="AB536" s="125">
        <v>4.8000000001047739E-2</v>
      </c>
      <c r="AC536" s="132">
        <f>SUM(E536:AB536)</f>
        <v>1.5839999999996512</v>
      </c>
    </row>
    <row r="537" spans="1:60" s="4" customFormat="1" ht="11.25">
      <c r="A537" s="2266"/>
      <c r="B537" s="2220"/>
      <c r="C537" s="11" t="s">
        <v>478</v>
      </c>
      <c r="D537" s="866" t="s">
        <v>499</v>
      </c>
      <c r="E537" s="126">
        <v>7.2000000000480208E-2</v>
      </c>
      <c r="F537" s="126">
        <v>7.2000000000480208E-2</v>
      </c>
      <c r="G537" s="126">
        <v>9.5999999999912683E-2</v>
      </c>
      <c r="H537" s="465">
        <v>7.1999999999388817E-2</v>
      </c>
      <c r="I537" s="126">
        <v>9.5999999999912683E-2</v>
      </c>
      <c r="J537" s="126">
        <v>4.7999999999956341E-2</v>
      </c>
      <c r="K537" s="126">
        <v>9.5999999999912683E-2</v>
      </c>
      <c r="L537" s="126">
        <v>7.2000000000480208E-2</v>
      </c>
      <c r="M537" s="126">
        <v>7.2000000000480208E-2</v>
      </c>
      <c r="N537" s="465">
        <v>4.7999999999956341E-2</v>
      </c>
      <c r="O537" s="126">
        <v>9.5999999999912683E-2</v>
      </c>
      <c r="P537" s="126">
        <v>7.1999999999388817E-2</v>
      </c>
      <c r="Q537" s="126">
        <v>0.12000000000043655</v>
      </c>
      <c r="R537" s="126">
        <v>0.11999999999934516</v>
      </c>
      <c r="S537" s="126">
        <v>7.2000000000480208E-2</v>
      </c>
      <c r="T537" s="126">
        <v>7.2000000000480208E-2</v>
      </c>
      <c r="U537" s="126">
        <v>9.5999999999912683E-2</v>
      </c>
      <c r="V537" s="465">
        <v>7.1999999999388817E-2</v>
      </c>
      <c r="W537" s="126">
        <v>7.2000000000480208E-2</v>
      </c>
      <c r="X537" s="126">
        <v>9.5999999999912683E-2</v>
      </c>
      <c r="Y537" s="126">
        <v>7.1999999999388817E-2</v>
      </c>
      <c r="Z537" s="126">
        <v>7.2000000000480208E-2</v>
      </c>
      <c r="AA537" s="126">
        <v>4.7999999999956341E-2</v>
      </c>
      <c r="AB537" s="126">
        <v>4.7999999999956341E-2</v>
      </c>
      <c r="AC537" s="135">
        <f>SUM(E537:AB537)</f>
        <v>1.8720000000004793</v>
      </c>
    </row>
    <row r="538" spans="1:60" s="4" customFormat="1" ht="12">
      <c r="A538" s="2266"/>
      <c r="B538" s="2220"/>
      <c r="C538" s="11" t="s">
        <v>8</v>
      </c>
      <c r="D538" s="866" t="s">
        <v>459</v>
      </c>
      <c r="E538" s="1541">
        <v>10</v>
      </c>
      <c r="F538" s="1541">
        <v>10</v>
      </c>
      <c r="G538" s="1541">
        <v>10</v>
      </c>
      <c r="H538" s="1541">
        <v>10</v>
      </c>
      <c r="I538" s="1541">
        <v>10</v>
      </c>
      <c r="J538" s="1541">
        <v>10</v>
      </c>
      <c r="K538" s="1541">
        <v>10</v>
      </c>
      <c r="L538" s="1541">
        <v>10</v>
      </c>
      <c r="M538" s="1541">
        <v>10</v>
      </c>
      <c r="N538" s="1541">
        <v>10</v>
      </c>
      <c r="O538" s="1541">
        <v>10</v>
      </c>
      <c r="P538" s="1541">
        <v>10</v>
      </c>
      <c r="Q538" s="1541">
        <v>10</v>
      </c>
      <c r="R538" s="1541">
        <v>10</v>
      </c>
      <c r="S538" s="1541">
        <v>10</v>
      </c>
      <c r="T538" s="1541">
        <v>10</v>
      </c>
      <c r="U538" s="1541">
        <v>10</v>
      </c>
      <c r="V538" s="1541">
        <v>10</v>
      </c>
      <c r="W538" s="1541">
        <v>10</v>
      </c>
      <c r="X538" s="1541">
        <v>10</v>
      </c>
      <c r="Y538" s="1541">
        <v>10</v>
      </c>
      <c r="Z538" s="1541">
        <v>10</v>
      </c>
      <c r="AA538" s="1541">
        <v>10</v>
      </c>
      <c r="AB538" s="1541">
        <v>10</v>
      </c>
      <c r="AC538" s="129"/>
    </row>
    <row r="539" spans="1:60" s="4" customFormat="1" ht="12" thickBot="1">
      <c r="A539" s="2267"/>
      <c r="B539" s="2221"/>
      <c r="C539" s="48" t="s">
        <v>16</v>
      </c>
      <c r="D539" s="48"/>
      <c r="E539" s="121">
        <f t="shared" ref="E539:AC539" si="138">E537/E536</f>
        <v>1.5000000001136868</v>
      </c>
      <c r="F539" s="121">
        <f t="shared" si="138"/>
        <v>1.4999999999772624</v>
      </c>
      <c r="G539" s="121">
        <f t="shared" si="138"/>
        <v>1.3333333333030168</v>
      </c>
      <c r="H539" s="460">
        <f t="shared" si="138"/>
        <v>1.0000000000303164</v>
      </c>
      <c r="I539" s="121">
        <f t="shared" si="138"/>
        <v>1.3333333333030168</v>
      </c>
      <c r="J539" s="121">
        <f t="shared" si="138"/>
        <v>0.99999999997726252</v>
      </c>
      <c r="K539" s="121">
        <f t="shared" si="138"/>
        <v>1.3333333333030168</v>
      </c>
      <c r="L539" s="121">
        <f t="shared" si="138"/>
        <v>1.0000000000454745</v>
      </c>
      <c r="M539" s="121">
        <f t="shared" si="138"/>
        <v>0.99999999998484179</v>
      </c>
      <c r="N539" s="460">
        <f t="shared" si="138"/>
        <v>0.99999999997726252</v>
      </c>
      <c r="O539" s="121">
        <f t="shared" si="138"/>
        <v>1.3333333333838606</v>
      </c>
      <c r="P539" s="121">
        <f t="shared" si="138"/>
        <v>0.99999999996968358</v>
      </c>
      <c r="Q539" s="121">
        <f t="shared" si="138"/>
        <v>1.2500000000341061</v>
      </c>
      <c r="R539" s="121">
        <f t="shared" si="138"/>
        <v>1.666666666621192</v>
      </c>
      <c r="S539" s="121">
        <f t="shared" si="138"/>
        <v>1.4999999999772624</v>
      </c>
      <c r="T539" s="121">
        <f t="shared" si="138"/>
        <v>1.0000000000454745</v>
      </c>
      <c r="U539" s="121">
        <f t="shared" si="138"/>
        <v>1.3333333333030168</v>
      </c>
      <c r="V539" s="460">
        <f t="shared" si="138"/>
        <v>0.99999999996968358</v>
      </c>
      <c r="W539" s="121">
        <f t="shared" si="138"/>
        <v>1.5000000001136868</v>
      </c>
      <c r="X539" s="121">
        <f t="shared" si="138"/>
        <v>1.3333333333030168</v>
      </c>
      <c r="Y539" s="121">
        <f t="shared" si="138"/>
        <v>0.99999999996968358</v>
      </c>
      <c r="Z539" s="121">
        <f t="shared" si="138"/>
        <v>1.0000000000454745</v>
      </c>
      <c r="AA539" s="121">
        <f t="shared" si="138"/>
        <v>0.66666666665150842</v>
      </c>
      <c r="AB539" s="121">
        <f t="shared" si="138"/>
        <v>0.99999999997726252</v>
      </c>
      <c r="AC539" s="128">
        <f t="shared" si="138"/>
        <v>1.1818181818187445</v>
      </c>
    </row>
    <row r="540" spans="1:60" s="4" customFormat="1" ht="11.25">
      <c r="A540" s="2216" t="s">
        <v>104</v>
      </c>
      <c r="B540" s="2219" t="s">
        <v>237</v>
      </c>
      <c r="C540" s="10" t="s">
        <v>477</v>
      </c>
      <c r="D540" s="867" t="s">
        <v>473</v>
      </c>
      <c r="E540" s="261">
        <v>0</v>
      </c>
      <c r="F540" s="261">
        <v>0</v>
      </c>
      <c r="G540" s="261">
        <v>0</v>
      </c>
      <c r="H540" s="462">
        <v>0</v>
      </c>
      <c r="I540" s="261">
        <v>0</v>
      </c>
      <c r="J540" s="261">
        <v>0</v>
      </c>
      <c r="K540" s="261">
        <v>0</v>
      </c>
      <c r="L540" s="261">
        <v>0</v>
      </c>
      <c r="M540" s="261">
        <v>0</v>
      </c>
      <c r="N540" s="462">
        <v>0</v>
      </c>
      <c r="O540" s="261">
        <v>0</v>
      </c>
      <c r="P540" s="261">
        <v>0</v>
      </c>
      <c r="Q540" s="261">
        <v>0</v>
      </c>
      <c r="R540" s="261">
        <v>0</v>
      </c>
      <c r="S540" s="261">
        <v>0</v>
      </c>
      <c r="T540" s="261">
        <v>0</v>
      </c>
      <c r="U540" s="261">
        <v>0</v>
      </c>
      <c r="V540" s="462">
        <v>0</v>
      </c>
      <c r="W540" s="261">
        <v>0</v>
      </c>
      <c r="X540" s="261">
        <v>0</v>
      </c>
      <c r="Y540" s="261">
        <v>0</v>
      </c>
      <c r="Z540" s="261">
        <v>0</v>
      </c>
      <c r="AA540" s="261">
        <v>0</v>
      </c>
      <c r="AB540" s="261">
        <v>0</v>
      </c>
      <c r="AC540" s="132">
        <f>SUM(E540:AB540)</f>
        <v>0</v>
      </c>
    </row>
    <row r="541" spans="1:60" s="4" customFormat="1" ht="11.25">
      <c r="A541" s="2217"/>
      <c r="B541" s="2220"/>
      <c r="C541" s="11" t="s">
        <v>478</v>
      </c>
      <c r="D541" s="866" t="s">
        <v>473</v>
      </c>
      <c r="E541" s="300">
        <v>0</v>
      </c>
      <c r="F541" s="300">
        <v>0</v>
      </c>
      <c r="G541" s="300">
        <v>0</v>
      </c>
      <c r="H541" s="465">
        <v>0</v>
      </c>
      <c r="I541" s="300">
        <v>0</v>
      </c>
      <c r="J541" s="300">
        <v>0</v>
      </c>
      <c r="K541" s="300">
        <v>0</v>
      </c>
      <c r="L541" s="300">
        <v>0</v>
      </c>
      <c r="M541" s="300">
        <v>0</v>
      </c>
      <c r="N541" s="465">
        <v>0</v>
      </c>
      <c r="O541" s="300">
        <v>0</v>
      </c>
      <c r="P541" s="300">
        <v>0</v>
      </c>
      <c r="Q541" s="300">
        <v>0</v>
      </c>
      <c r="R541" s="300">
        <v>0</v>
      </c>
      <c r="S541" s="300">
        <v>0</v>
      </c>
      <c r="T541" s="300">
        <v>0</v>
      </c>
      <c r="U541" s="300">
        <v>0</v>
      </c>
      <c r="V541" s="465">
        <v>0</v>
      </c>
      <c r="W541" s="300">
        <v>0</v>
      </c>
      <c r="X541" s="300">
        <v>0</v>
      </c>
      <c r="Y541" s="300">
        <v>0</v>
      </c>
      <c r="Z541" s="300">
        <v>0</v>
      </c>
      <c r="AA541" s="300">
        <v>0</v>
      </c>
      <c r="AB541" s="300">
        <v>0</v>
      </c>
      <c r="AC541" s="135">
        <f>SUM(E541:AB541)</f>
        <v>0</v>
      </c>
      <c r="AD541" s="131"/>
      <c r="AE541" s="131"/>
      <c r="AF541" s="131"/>
      <c r="AG541" s="131"/>
      <c r="AH541" s="131"/>
      <c r="AI541" s="131"/>
      <c r="AJ541" s="131"/>
      <c r="AK541" s="131"/>
      <c r="AL541" s="131"/>
      <c r="AM541" s="131"/>
      <c r="AN541" s="131"/>
      <c r="AO541" s="131"/>
      <c r="AP541" s="131"/>
      <c r="AQ541" s="131"/>
      <c r="AR541" s="131"/>
      <c r="AS541" s="131"/>
      <c r="AT541" s="131"/>
      <c r="AU541" s="131"/>
      <c r="AV541" s="131"/>
      <c r="AW541" s="131"/>
      <c r="AX541" s="131"/>
      <c r="AY541" s="131"/>
      <c r="AZ541" s="131"/>
      <c r="BA541" s="131"/>
      <c r="BB541" s="131"/>
      <c r="BC541" s="131"/>
      <c r="BD541" s="131"/>
      <c r="BE541" s="131"/>
      <c r="BF541" s="131"/>
      <c r="BG541" s="131"/>
      <c r="BH541" s="131"/>
    </row>
    <row r="542" spans="1:60" s="4" customFormat="1" ht="12">
      <c r="A542" s="2217"/>
      <c r="B542" s="2220"/>
      <c r="C542" s="11" t="s">
        <v>8</v>
      </c>
      <c r="D542" s="866" t="s">
        <v>459</v>
      </c>
      <c r="E542" s="1542">
        <v>0</v>
      </c>
      <c r="F542" s="1542">
        <v>0</v>
      </c>
      <c r="G542" s="1542">
        <v>0</v>
      </c>
      <c r="H542" s="1542">
        <v>0</v>
      </c>
      <c r="I542" s="1542">
        <v>0</v>
      </c>
      <c r="J542" s="1542">
        <v>0</v>
      </c>
      <c r="K542" s="1542">
        <v>0</v>
      </c>
      <c r="L542" s="1542">
        <v>0</v>
      </c>
      <c r="M542" s="1542">
        <v>0</v>
      </c>
      <c r="N542" s="1542">
        <v>0</v>
      </c>
      <c r="O542" s="1542">
        <v>0</v>
      </c>
      <c r="P542" s="1542">
        <v>0</v>
      </c>
      <c r="Q542" s="1542">
        <v>0</v>
      </c>
      <c r="R542" s="1542">
        <v>0</v>
      </c>
      <c r="S542" s="1542">
        <v>0</v>
      </c>
      <c r="T542" s="1542">
        <v>0</v>
      </c>
      <c r="U542" s="1542">
        <v>0</v>
      </c>
      <c r="V542" s="1542">
        <v>0</v>
      </c>
      <c r="W542" s="1542">
        <v>0</v>
      </c>
      <c r="X542" s="1542">
        <v>0</v>
      </c>
      <c r="Y542" s="1542">
        <v>0</v>
      </c>
      <c r="Z542" s="1542">
        <v>0</v>
      </c>
      <c r="AA542" s="1542">
        <v>0</v>
      </c>
      <c r="AB542" s="1542">
        <v>0</v>
      </c>
      <c r="AC542" s="129"/>
    </row>
    <row r="543" spans="1:60" s="4" customFormat="1" ht="12" thickBot="1">
      <c r="A543" s="2218"/>
      <c r="B543" s="2221"/>
      <c r="C543" s="48" t="s">
        <v>16</v>
      </c>
      <c r="D543" s="1173"/>
      <c r="E543" s="137" t="e">
        <f t="shared" ref="E543:AC543" si="139">E541/E540</f>
        <v>#DIV/0!</v>
      </c>
      <c r="F543" s="137" t="e">
        <f t="shared" si="139"/>
        <v>#DIV/0!</v>
      </c>
      <c r="G543" s="137" t="e">
        <f t="shared" si="139"/>
        <v>#DIV/0!</v>
      </c>
      <c r="H543" s="460" t="e">
        <f t="shared" si="139"/>
        <v>#DIV/0!</v>
      </c>
      <c r="I543" s="137" t="e">
        <f t="shared" si="139"/>
        <v>#DIV/0!</v>
      </c>
      <c r="J543" s="137" t="e">
        <f t="shared" si="139"/>
        <v>#DIV/0!</v>
      </c>
      <c r="K543" s="137" t="e">
        <f t="shared" si="139"/>
        <v>#DIV/0!</v>
      </c>
      <c r="L543" s="137" t="e">
        <f t="shared" si="139"/>
        <v>#DIV/0!</v>
      </c>
      <c r="M543" s="137" t="e">
        <f t="shared" si="139"/>
        <v>#DIV/0!</v>
      </c>
      <c r="N543" s="460" t="e">
        <f t="shared" si="139"/>
        <v>#DIV/0!</v>
      </c>
      <c r="O543" s="137" t="e">
        <f t="shared" si="139"/>
        <v>#DIV/0!</v>
      </c>
      <c r="P543" s="137" t="e">
        <f t="shared" si="139"/>
        <v>#DIV/0!</v>
      </c>
      <c r="Q543" s="137" t="e">
        <f t="shared" si="139"/>
        <v>#DIV/0!</v>
      </c>
      <c r="R543" s="137" t="e">
        <f t="shared" si="139"/>
        <v>#DIV/0!</v>
      </c>
      <c r="S543" s="137" t="e">
        <f t="shared" si="139"/>
        <v>#DIV/0!</v>
      </c>
      <c r="T543" s="137" t="e">
        <f t="shared" si="139"/>
        <v>#DIV/0!</v>
      </c>
      <c r="U543" s="137" t="e">
        <f t="shared" si="139"/>
        <v>#DIV/0!</v>
      </c>
      <c r="V543" s="460" t="e">
        <f t="shared" si="139"/>
        <v>#DIV/0!</v>
      </c>
      <c r="W543" s="137" t="e">
        <f t="shared" si="139"/>
        <v>#DIV/0!</v>
      </c>
      <c r="X543" s="137" t="e">
        <f t="shared" si="139"/>
        <v>#DIV/0!</v>
      </c>
      <c r="Y543" s="137" t="e">
        <f t="shared" si="139"/>
        <v>#DIV/0!</v>
      </c>
      <c r="Z543" s="137" t="e">
        <f t="shared" si="139"/>
        <v>#DIV/0!</v>
      </c>
      <c r="AA543" s="137" t="e">
        <f t="shared" si="139"/>
        <v>#DIV/0!</v>
      </c>
      <c r="AB543" s="137" t="e">
        <f t="shared" si="139"/>
        <v>#DIV/0!</v>
      </c>
      <c r="AC543" s="133" t="e">
        <f t="shared" si="139"/>
        <v>#DIV/0!</v>
      </c>
    </row>
    <row r="544" spans="1:60" s="4" customFormat="1" ht="12">
      <c r="A544" s="2270" t="s">
        <v>105</v>
      </c>
      <c r="B544" s="2219" t="s">
        <v>39</v>
      </c>
      <c r="C544" s="10" t="s">
        <v>477</v>
      </c>
      <c r="D544" s="867" t="s">
        <v>473</v>
      </c>
      <c r="E544" s="813">
        <v>8.6399999999999997E-4</v>
      </c>
      <c r="F544" s="813">
        <v>5.7599999999999991E-4</v>
      </c>
      <c r="G544" s="813">
        <v>8.6399999999999997E-4</v>
      </c>
      <c r="H544" s="814">
        <v>8.6399999999999997E-4</v>
      </c>
      <c r="I544" s="813">
        <v>5.7599999999999991E-4</v>
      </c>
      <c r="J544" s="813">
        <v>8.6399999999999997E-4</v>
      </c>
      <c r="K544" s="813">
        <v>8.6399999999999997E-4</v>
      </c>
      <c r="L544" s="813">
        <v>5.7599999999999991E-4</v>
      </c>
      <c r="M544" s="813">
        <v>8.6399999999999997E-4</v>
      </c>
      <c r="N544" s="814">
        <v>5.7599999999999991E-4</v>
      </c>
      <c r="O544" s="813">
        <v>8.6399999999999997E-4</v>
      </c>
      <c r="P544" s="813">
        <v>8.6399999999999997E-4</v>
      </c>
      <c r="Q544" s="813">
        <v>5.7599999999999991E-4</v>
      </c>
      <c r="R544" s="813">
        <v>8.6399999999999997E-4</v>
      </c>
      <c r="S544" s="813">
        <v>5.7599999999999991E-4</v>
      </c>
      <c r="T544" s="813">
        <v>8.6399999999999997E-4</v>
      </c>
      <c r="U544" s="813">
        <v>8.6399999999999997E-4</v>
      </c>
      <c r="V544" s="813">
        <v>8.6399999999999997E-4</v>
      </c>
      <c r="W544" s="813">
        <v>5.7599999999999991E-4</v>
      </c>
      <c r="X544" s="813">
        <v>8.6399999999999997E-4</v>
      </c>
      <c r="Y544" s="813">
        <v>5.7599999999999991E-4</v>
      </c>
      <c r="Z544" s="813">
        <v>8.6399999999999997E-4</v>
      </c>
      <c r="AA544" s="813">
        <v>5.7599999999999991E-4</v>
      </c>
      <c r="AB544" s="813">
        <v>8.6399999999999997E-4</v>
      </c>
      <c r="AC544" s="135">
        <f>SUM(E544:AB544)</f>
        <v>1.8144E-2</v>
      </c>
    </row>
    <row r="545" spans="1:30" s="4" customFormat="1" thickBot="1">
      <c r="A545" s="2266"/>
      <c r="B545" s="2220"/>
      <c r="C545" s="11" t="s">
        <v>478</v>
      </c>
      <c r="D545" s="866" t="s">
        <v>473</v>
      </c>
      <c r="E545" s="815">
        <v>2.8799999999999997E-3</v>
      </c>
      <c r="F545" s="815">
        <v>3.1680000000000002E-3</v>
      </c>
      <c r="G545" s="815">
        <v>2.8799999999999997E-3</v>
      </c>
      <c r="H545" s="816">
        <v>2.8799999999999997E-3</v>
      </c>
      <c r="I545" s="815">
        <v>2.8799999999999997E-3</v>
      </c>
      <c r="J545" s="815">
        <v>2.8799999999999997E-3</v>
      </c>
      <c r="K545" s="815">
        <v>2.8799999999999997E-3</v>
      </c>
      <c r="L545" s="815">
        <v>2.8799999999999997E-3</v>
      </c>
      <c r="M545" s="815">
        <v>2.5920000000000001E-3</v>
      </c>
      <c r="N545" s="816">
        <v>2.8799999999999997E-3</v>
      </c>
      <c r="O545" s="815">
        <v>2.8799999999999997E-3</v>
      </c>
      <c r="P545" s="815">
        <v>2.8799999999999997E-3</v>
      </c>
      <c r="Q545" s="815">
        <v>2.8799999999999997E-3</v>
      </c>
      <c r="R545" s="815">
        <v>3.1680000000000002E-3</v>
      </c>
      <c r="S545" s="815">
        <v>2.8799999999999997E-3</v>
      </c>
      <c r="T545" s="815">
        <v>2.8799999999999997E-3</v>
      </c>
      <c r="U545" s="815">
        <v>3.1680000000000002E-3</v>
      </c>
      <c r="V545" s="815">
        <v>2.8799999999999997E-3</v>
      </c>
      <c r="W545" s="815">
        <v>2.8799999999999997E-3</v>
      </c>
      <c r="X545" s="815">
        <v>2.8799999999999997E-3</v>
      </c>
      <c r="Y545" s="815">
        <v>2.8799999999999997E-3</v>
      </c>
      <c r="Z545" s="815">
        <v>2.8799999999999997E-3</v>
      </c>
      <c r="AA545" s="815">
        <v>3.1680000000000002E-3</v>
      </c>
      <c r="AB545" s="815">
        <v>2.8799999999999997E-3</v>
      </c>
      <c r="AC545" s="135">
        <f>SUM(E545:AB545)</f>
        <v>6.9983999999999991E-2</v>
      </c>
    </row>
    <row r="546" spans="1:30" s="4" customFormat="1" ht="12">
      <c r="A546" s="2266"/>
      <c r="B546" s="2220"/>
      <c r="C546" s="11" t="s">
        <v>8</v>
      </c>
      <c r="D546" s="866" t="s">
        <v>459</v>
      </c>
      <c r="E546" s="1543">
        <v>0</v>
      </c>
      <c r="F546" s="1543">
        <v>0</v>
      </c>
      <c r="G546" s="1543">
        <v>0</v>
      </c>
      <c r="H546" s="1543">
        <v>0</v>
      </c>
      <c r="I546" s="1543">
        <v>0</v>
      </c>
      <c r="J546" s="1543">
        <v>0</v>
      </c>
      <c r="K546" s="1543">
        <v>0</v>
      </c>
      <c r="L546" s="1543">
        <v>0</v>
      </c>
      <c r="M546" s="1543">
        <v>0</v>
      </c>
      <c r="N546" s="1543">
        <v>0</v>
      </c>
      <c r="O546" s="1543">
        <v>0</v>
      </c>
      <c r="P546" s="1543">
        <v>0</v>
      </c>
      <c r="Q546" s="1543">
        <v>0</v>
      </c>
      <c r="R546" s="1543">
        <v>0</v>
      </c>
      <c r="S546" s="1543">
        <v>0</v>
      </c>
      <c r="T546" s="1543">
        <v>0</v>
      </c>
      <c r="U546" s="1543">
        <v>0</v>
      </c>
      <c r="V546" s="1543">
        <v>0</v>
      </c>
      <c r="W546" s="1543">
        <v>0</v>
      </c>
      <c r="X546" s="1543">
        <v>0</v>
      </c>
      <c r="Y546" s="1543">
        <v>0</v>
      </c>
      <c r="Z546" s="1543">
        <v>0</v>
      </c>
      <c r="AA546" s="1543">
        <v>0</v>
      </c>
      <c r="AB546" s="1543">
        <v>0</v>
      </c>
      <c r="AC546" s="129"/>
    </row>
    <row r="547" spans="1:30" s="4" customFormat="1" ht="12" thickBot="1">
      <c r="A547" s="2267"/>
      <c r="B547" s="2221"/>
      <c r="C547" s="48" t="s">
        <v>16</v>
      </c>
      <c r="D547" s="48"/>
      <c r="E547" s="121">
        <f t="shared" ref="E547:AC547" si="140">E545/E544</f>
        <v>3.333333333333333</v>
      </c>
      <c r="F547" s="121">
        <f t="shared" si="140"/>
        <v>5.5000000000000009</v>
      </c>
      <c r="G547" s="121">
        <f t="shared" si="140"/>
        <v>3.333333333333333</v>
      </c>
      <c r="H547" s="460">
        <f t="shared" si="140"/>
        <v>3.333333333333333</v>
      </c>
      <c r="I547" s="121">
        <f t="shared" si="140"/>
        <v>5</v>
      </c>
      <c r="J547" s="121">
        <f t="shared" si="140"/>
        <v>3.333333333333333</v>
      </c>
      <c r="K547" s="121">
        <f t="shared" si="140"/>
        <v>3.333333333333333</v>
      </c>
      <c r="L547" s="121">
        <f t="shared" si="140"/>
        <v>5</v>
      </c>
      <c r="M547" s="121">
        <f t="shared" si="140"/>
        <v>3.0000000000000004</v>
      </c>
      <c r="N547" s="460">
        <f t="shared" si="140"/>
        <v>5</v>
      </c>
      <c r="O547" s="121">
        <f t="shared" si="140"/>
        <v>3.333333333333333</v>
      </c>
      <c r="P547" s="121">
        <f t="shared" si="140"/>
        <v>3.333333333333333</v>
      </c>
      <c r="Q547" s="121">
        <f t="shared" si="140"/>
        <v>5</v>
      </c>
      <c r="R547" s="121">
        <f t="shared" si="140"/>
        <v>3.666666666666667</v>
      </c>
      <c r="S547" s="121">
        <f t="shared" si="140"/>
        <v>5</v>
      </c>
      <c r="T547" s="121">
        <f t="shared" si="140"/>
        <v>3.333333333333333</v>
      </c>
      <c r="U547" s="121">
        <f t="shared" si="140"/>
        <v>3.666666666666667</v>
      </c>
      <c r="V547" s="460">
        <f t="shared" si="140"/>
        <v>3.333333333333333</v>
      </c>
      <c r="W547" s="121">
        <f t="shared" si="140"/>
        <v>5</v>
      </c>
      <c r="X547" s="121">
        <f t="shared" si="140"/>
        <v>3.333333333333333</v>
      </c>
      <c r="Y547" s="121">
        <f t="shared" si="140"/>
        <v>5</v>
      </c>
      <c r="Z547" s="121">
        <f t="shared" si="140"/>
        <v>3.333333333333333</v>
      </c>
      <c r="AA547" s="121">
        <f t="shared" si="140"/>
        <v>5.5000000000000009</v>
      </c>
      <c r="AB547" s="121">
        <f t="shared" si="140"/>
        <v>3.333333333333333</v>
      </c>
      <c r="AC547" s="128">
        <f t="shared" si="140"/>
        <v>3.8571428571428568</v>
      </c>
    </row>
    <row r="548" spans="1:30" s="4" customFormat="1" ht="12">
      <c r="A548" s="2216" t="s">
        <v>120</v>
      </c>
      <c r="B548" s="2219" t="s">
        <v>167</v>
      </c>
      <c r="C548" s="10" t="s">
        <v>477</v>
      </c>
      <c r="D548" s="867" t="s">
        <v>473</v>
      </c>
      <c r="E548" s="813">
        <v>1.551936</v>
      </c>
      <c r="F548" s="813">
        <v>1.71648</v>
      </c>
      <c r="G548" s="813">
        <v>1.5838079999999999</v>
      </c>
      <c r="H548" s="814">
        <v>1.65984</v>
      </c>
      <c r="I548" s="813">
        <v>1.7397119999999999</v>
      </c>
      <c r="J548" s="813">
        <v>1.6730879999999999</v>
      </c>
      <c r="K548" s="813">
        <v>1.6020479999999999</v>
      </c>
      <c r="L548" s="813">
        <v>1.4369280000000002</v>
      </c>
      <c r="M548" s="813">
        <v>1.6170239999999998</v>
      </c>
      <c r="N548" s="814">
        <v>1.660992</v>
      </c>
      <c r="O548" s="813">
        <v>1.716288</v>
      </c>
      <c r="P548" s="813">
        <v>1.6319999999999999</v>
      </c>
      <c r="Q548" s="813">
        <v>1.6078079999999999</v>
      </c>
      <c r="R548" s="813">
        <v>1.613184</v>
      </c>
      <c r="S548" s="813">
        <v>1.4718720000000001</v>
      </c>
      <c r="T548" s="813">
        <v>1.2556800000000001</v>
      </c>
      <c r="U548" s="813">
        <v>1.1418240000000002</v>
      </c>
      <c r="V548" s="813">
        <v>1.5098879999999999</v>
      </c>
      <c r="W548" s="813">
        <v>1.705344</v>
      </c>
      <c r="X548" s="813">
        <v>1.946304</v>
      </c>
      <c r="Y548" s="813">
        <v>1.807488</v>
      </c>
      <c r="Z548" s="813">
        <v>1.871424</v>
      </c>
      <c r="AA548" s="813">
        <v>1.8295680000000001</v>
      </c>
      <c r="AB548" s="813">
        <v>1.4960640000000001</v>
      </c>
      <c r="AC548" s="132">
        <f>SUM(E548:AB548)</f>
        <v>38.846592000000001</v>
      </c>
      <c r="AD548" s="4" t="s">
        <v>461</v>
      </c>
    </row>
    <row r="549" spans="1:30" s="4" customFormat="1" thickBot="1">
      <c r="A549" s="2217"/>
      <c r="B549" s="2220"/>
      <c r="C549" s="11" t="s">
        <v>478</v>
      </c>
      <c r="D549" s="866" t="s">
        <v>473</v>
      </c>
      <c r="E549" s="815">
        <v>1.2616320000000001</v>
      </c>
      <c r="F549" s="815">
        <v>1.408512</v>
      </c>
      <c r="G549" s="815">
        <v>1.3029120000000001</v>
      </c>
      <c r="H549" s="816">
        <v>1.34592</v>
      </c>
      <c r="I549" s="815">
        <v>1.4173440000000002</v>
      </c>
      <c r="J549" s="815">
        <v>1.360128</v>
      </c>
      <c r="K549" s="815">
        <v>1.300608</v>
      </c>
      <c r="L549" s="815">
        <v>1.211328</v>
      </c>
      <c r="M549" s="815">
        <v>1.3599359999999998</v>
      </c>
      <c r="N549" s="816">
        <v>1.417152</v>
      </c>
      <c r="O549" s="815">
        <v>1.489536</v>
      </c>
      <c r="P549" s="815">
        <v>1.4246400000000001</v>
      </c>
      <c r="Q549" s="815">
        <v>1.3891199999999999</v>
      </c>
      <c r="R549" s="815">
        <v>1.4430719999999999</v>
      </c>
      <c r="S549" s="815">
        <v>1.368768</v>
      </c>
      <c r="T549" s="815">
        <v>1.145472</v>
      </c>
      <c r="U549" s="815">
        <v>1.0842239999999999</v>
      </c>
      <c r="V549" s="815">
        <v>1.36128</v>
      </c>
      <c r="W549" s="815">
        <v>1.4501759999999999</v>
      </c>
      <c r="X549" s="815">
        <v>1.5918720000000002</v>
      </c>
      <c r="Y549" s="815">
        <v>1.477824</v>
      </c>
      <c r="Z549" s="815">
        <v>1.5342719999999999</v>
      </c>
      <c r="AA549" s="815">
        <v>1.5024000000000002</v>
      </c>
      <c r="AB549" s="815">
        <v>1.2418560000000001</v>
      </c>
      <c r="AC549" s="135">
        <f>SUM(E549:AB549)</f>
        <v>32.889983999999998</v>
      </c>
    </row>
    <row r="550" spans="1:30" s="4" customFormat="1" ht="12">
      <c r="A550" s="2217"/>
      <c r="B550" s="2220"/>
      <c r="C550" s="11" t="s">
        <v>8</v>
      </c>
      <c r="D550" s="866" t="s">
        <v>459</v>
      </c>
      <c r="E550" s="1545">
        <v>202</v>
      </c>
      <c r="F550" s="1545">
        <v>208</v>
      </c>
      <c r="G550" s="1545">
        <v>181</v>
      </c>
      <c r="H550" s="1545">
        <v>200</v>
      </c>
      <c r="I550" s="1545">
        <v>202</v>
      </c>
      <c r="J550" s="1545">
        <v>194</v>
      </c>
      <c r="K550" s="1545">
        <v>179</v>
      </c>
      <c r="L550" s="1545">
        <v>170</v>
      </c>
      <c r="M550" s="1545">
        <v>198</v>
      </c>
      <c r="N550" s="1545">
        <v>205</v>
      </c>
      <c r="O550" s="1545">
        <v>200</v>
      </c>
      <c r="P550" s="1545">
        <v>192</v>
      </c>
      <c r="Q550" s="1545">
        <v>195</v>
      </c>
      <c r="R550" s="1545">
        <v>197</v>
      </c>
      <c r="S550" s="1545">
        <v>176</v>
      </c>
      <c r="T550" s="1545">
        <v>144</v>
      </c>
      <c r="U550" s="1545">
        <v>139</v>
      </c>
      <c r="V550" s="1545">
        <v>189</v>
      </c>
      <c r="W550" s="1545">
        <v>234</v>
      </c>
      <c r="X550" s="1545">
        <v>222</v>
      </c>
      <c r="Y550" s="1545">
        <v>229</v>
      </c>
      <c r="Z550" s="1545">
        <v>190</v>
      </c>
      <c r="AA550" s="1545">
        <v>218</v>
      </c>
      <c r="AB550" s="1545">
        <v>155</v>
      </c>
      <c r="AC550" s="129"/>
    </row>
    <row r="551" spans="1:30" s="4" customFormat="1" ht="12" thickBot="1">
      <c r="A551" s="2218"/>
      <c r="B551" s="2221"/>
      <c r="C551" s="48" t="s">
        <v>16</v>
      </c>
      <c r="D551" s="48"/>
      <c r="E551" s="121">
        <f t="shared" ref="E551:AC551" si="141">E549/E548</f>
        <v>0.81294073982432269</v>
      </c>
      <c r="F551" s="121">
        <f t="shared" si="141"/>
        <v>0.82058165548098438</v>
      </c>
      <c r="G551" s="121">
        <f t="shared" si="141"/>
        <v>0.8226451691114075</v>
      </c>
      <c r="H551" s="460">
        <f t="shared" si="141"/>
        <v>0.81087333718912669</v>
      </c>
      <c r="I551" s="121">
        <f t="shared" si="141"/>
        <v>0.81470036419821223</v>
      </c>
      <c r="J551" s="121">
        <f t="shared" si="141"/>
        <v>0.8129446867110397</v>
      </c>
      <c r="K551" s="121">
        <f t="shared" si="141"/>
        <v>0.8118408437200384</v>
      </c>
      <c r="L551" s="121">
        <f t="shared" si="141"/>
        <v>0.84299839657936915</v>
      </c>
      <c r="M551" s="121">
        <f t="shared" si="141"/>
        <v>0.84101163619092856</v>
      </c>
      <c r="N551" s="460">
        <f t="shared" si="141"/>
        <v>0.85319616229337647</v>
      </c>
      <c r="O551" s="121">
        <f t="shared" si="141"/>
        <v>0.86788231345788114</v>
      </c>
      <c r="P551" s="121">
        <f t="shared" si="141"/>
        <v>0.87294117647058833</v>
      </c>
      <c r="Q551" s="121">
        <f t="shared" si="141"/>
        <v>0.86398375925483639</v>
      </c>
      <c r="R551" s="121">
        <f t="shared" si="141"/>
        <v>0.89454891692454175</v>
      </c>
      <c r="S551" s="121">
        <f t="shared" si="141"/>
        <v>0.92995043047221493</v>
      </c>
      <c r="T551" s="121">
        <f t="shared" si="141"/>
        <v>0.91223241590214066</v>
      </c>
      <c r="U551" s="121">
        <f t="shared" si="141"/>
        <v>0.94955439717504597</v>
      </c>
      <c r="V551" s="460">
        <f t="shared" si="141"/>
        <v>0.90157680569684651</v>
      </c>
      <c r="W551" s="121">
        <f t="shared" si="141"/>
        <v>0.8503715379419049</v>
      </c>
      <c r="X551" s="121">
        <f t="shared" si="141"/>
        <v>0.81789484068264784</v>
      </c>
      <c r="Y551" s="121">
        <f t="shared" si="141"/>
        <v>0.81761206713405565</v>
      </c>
      <c r="Z551" s="121">
        <f t="shared" si="141"/>
        <v>0.81984200266748741</v>
      </c>
      <c r="AA551" s="121">
        <f t="shared" si="141"/>
        <v>0.82117745828523458</v>
      </c>
      <c r="AB551" s="121">
        <f t="shared" si="141"/>
        <v>0.83008213552361398</v>
      </c>
      <c r="AC551" s="128">
        <f t="shared" si="141"/>
        <v>0.84666330575408</v>
      </c>
    </row>
    <row r="552" spans="1:30" s="4" customFormat="1" ht="11.25">
      <c r="A552" s="2216" t="s">
        <v>111</v>
      </c>
      <c r="B552" s="2219" t="s">
        <v>167</v>
      </c>
      <c r="C552" s="10" t="s">
        <v>477</v>
      </c>
      <c r="D552" s="867" t="s">
        <v>473</v>
      </c>
      <c r="E552" s="261">
        <v>1.5911999999999999</v>
      </c>
      <c r="F552" s="261">
        <v>1.6992</v>
      </c>
      <c r="G552" s="261">
        <v>1.8297600000000001</v>
      </c>
      <c r="H552" s="463">
        <v>1.9454400000000001</v>
      </c>
      <c r="I552" s="261">
        <v>1.8609599999999999</v>
      </c>
      <c r="J552" s="261">
        <v>1.89696</v>
      </c>
      <c r="K552" s="261">
        <v>1.704</v>
      </c>
      <c r="L552" s="261">
        <v>1.57728</v>
      </c>
      <c r="M552" s="261">
        <v>1.68624</v>
      </c>
      <c r="N552" s="463">
        <v>1.94208</v>
      </c>
      <c r="O552" s="261">
        <v>1.9632000000000001</v>
      </c>
      <c r="P552" s="261">
        <v>1.9367999999999999</v>
      </c>
      <c r="Q552" s="261">
        <v>1.9497599999999999</v>
      </c>
      <c r="R552" s="261">
        <v>2.0169600000000001</v>
      </c>
      <c r="S552" s="261">
        <v>2.2276799999999999</v>
      </c>
      <c r="T552" s="261">
        <v>1.9780799999999998</v>
      </c>
      <c r="U552" s="261">
        <v>1.9588800000000002</v>
      </c>
      <c r="V552" s="463">
        <v>2.1686399999999999</v>
      </c>
      <c r="W552" s="261">
        <v>2.0198399999999999</v>
      </c>
      <c r="X552" s="261">
        <v>1.8422400000000001</v>
      </c>
      <c r="Y552" s="261">
        <v>1.83552</v>
      </c>
      <c r="Z552" s="261">
        <v>1.8062400000000001</v>
      </c>
      <c r="AA552" s="261">
        <v>1.7952000000000001</v>
      </c>
      <c r="AB552" s="261">
        <v>1.62096</v>
      </c>
      <c r="AC552" s="132">
        <f>SUM(E552:AB552)</f>
        <v>44.853120000000004</v>
      </c>
    </row>
    <row r="553" spans="1:30" s="4" customFormat="1" ht="11.25">
      <c r="A553" s="2217"/>
      <c r="B553" s="2220"/>
      <c r="C553" s="11" t="s">
        <v>478</v>
      </c>
      <c r="D553" s="866" t="s">
        <v>473</v>
      </c>
      <c r="E553" s="300">
        <v>1.1731199999999999</v>
      </c>
      <c r="F553" s="300">
        <v>1.2384000000000002</v>
      </c>
      <c r="G553" s="300">
        <v>1.3387200000000001</v>
      </c>
      <c r="H553" s="465">
        <v>1.4308800000000002</v>
      </c>
      <c r="I553" s="300">
        <v>1.38144</v>
      </c>
      <c r="J553" s="300">
        <v>1.36992</v>
      </c>
      <c r="K553" s="300">
        <v>1.26528</v>
      </c>
      <c r="L553" s="300">
        <v>1.09104</v>
      </c>
      <c r="M553" s="300">
        <v>1.20048</v>
      </c>
      <c r="N553" s="465">
        <v>1.31088</v>
      </c>
      <c r="O553" s="300">
        <v>1.3795200000000001</v>
      </c>
      <c r="P553" s="300">
        <v>1.4299200000000001</v>
      </c>
      <c r="Q553" s="300">
        <v>1.4395199999999999</v>
      </c>
      <c r="R553" s="300">
        <v>1.4668800000000002</v>
      </c>
      <c r="S553" s="300">
        <v>1.5734399999999999</v>
      </c>
      <c r="T553" s="300">
        <v>1.3766400000000001</v>
      </c>
      <c r="U553" s="300">
        <v>1.41072</v>
      </c>
      <c r="V553" s="465">
        <v>1.5667200000000001</v>
      </c>
      <c r="W553" s="300">
        <v>1.4755199999999999</v>
      </c>
      <c r="X553" s="300">
        <v>1.3655999999999999</v>
      </c>
      <c r="Y553" s="300">
        <v>1.3747199999999999</v>
      </c>
      <c r="Z553" s="300">
        <v>1.33632</v>
      </c>
      <c r="AA553" s="300">
        <v>1.31952</v>
      </c>
      <c r="AB553" s="300">
        <v>1.18512</v>
      </c>
      <c r="AC553" s="135">
        <f>SUM(E553:AB553)</f>
        <v>32.500320000000009</v>
      </c>
    </row>
    <row r="554" spans="1:30" s="4" customFormat="1" ht="12">
      <c r="A554" s="2217"/>
      <c r="B554" s="2220"/>
      <c r="C554" s="11" t="s">
        <v>8</v>
      </c>
      <c r="D554" s="866" t="s">
        <v>459</v>
      </c>
      <c r="E554" s="1552">
        <v>190</v>
      </c>
      <c r="F554" s="1552">
        <v>198</v>
      </c>
      <c r="G554" s="1552">
        <v>248</v>
      </c>
      <c r="H554" s="1552">
        <v>218</v>
      </c>
      <c r="I554" s="1552">
        <v>224</v>
      </c>
      <c r="J554" s="1552">
        <v>213</v>
      </c>
      <c r="K554" s="1552">
        <v>170</v>
      </c>
      <c r="L554" s="1552">
        <v>181</v>
      </c>
      <c r="M554" s="1552">
        <v>205</v>
      </c>
      <c r="N554" s="1552">
        <v>221</v>
      </c>
      <c r="O554" s="1552">
        <v>221</v>
      </c>
      <c r="P554" s="1552">
        <v>240</v>
      </c>
      <c r="Q554" s="1552">
        <v>221</v>
      </c>
      <c r="R554" s="1552">
        <v>259</v>
      </c>
      <c r="S554" s="1552">
        <v>242</v>
      </c>
      <c r="T554" s="1552">
        <v>222</v>
      </c>
      <c r="U554" s="1552">
        <v>242</v>
      </c>
      <c r="V554" s="1552">
        <v>250</v>
      </c>
      <c r="W554" s="1552">
        <v>219</v>
      </c>
      <c r="X554" s="1552">
        <v>210</v>
      </c>
      <c r="Y554" s="1552">
        <v>208</v>
      </c>
      <c r="Z554" s="1552">
        <v>219</v>
      </c>
      <c r="AA554" s="1552">
        <v>200</v>
      </c>
      <c r="AB554" s="1552">
        <v>187</v>
      </c>
      <c r="AC554" s="129"/>
    </row>
    <row r="555" spans="1:30" s="4" customFormat="1" ht="12" thickBot="1">
      <c r="A555" s="2218"/>
      <c r="B555" s="2221"/>
      <c r="C555" s="48" t="s">
        <v>16</v>
      </c>
      <c r="D555" s="48"/>
      <c r="E555" s="121">
        <f t="shared" ref="E555:AC555" si="142">E553/E552</f>
        <v>0.73725490196078425</v>
      </c>
      <c r="F555" s="121">
        <f t="shared" si="142"/>
        <v>0.72881355932203395</v>
      </c>
      <c r="G555" s="121">
        <f t="shared" si="142"/>
        <v>0.73163693599160551</v>
      </c>
      <c r="H555" s="460">
        <f t="shared" si="142"/>
        <v>0.73550456452010859</v>
      </c>
      <c r="I555" s="121">
        <f t="shared" si="142"/>
        <v>0.74232654114005681</v>
      </c>
      <c r="J555" s="121">
        <f t="shared" si="142"/>
        <v>0.72216599190283404</v>
      </c>
      <c r="K555" s="121">
        <f t="shared" si="142"/>
        <v>0.74253521126760558</v>
      </c>
      <c r="L555" s="121">
        <f t="shared" si="142"/>
        <v>0.69172245891661599</v>
      </c>
      <c r="M555" s="121">
        <f t="shared" si="142"/>
        <v>0.71192712781098777</v>
      </c>
      <c r="N555" s="460">
        <f t="shared" si="142"/>
        <v>0.67498764211566986</v>
      </c>
      <c r="O555" s="121">
        <f t="shared" si="142"/>
        <v>0.70268948655256724</v>
      </c>
      <c r="P555" s="121">
        <f t="shared" si="142"/>
        <v>0.73828996282527892</v>
      </c>
      <c r="Q555" s="121">
        <f t="shared" si="142"/>
        <v>0.7383062530773018</v>
      </c>
      <c r="R555" s="121">
        <f t="shared" si="142"/>
        <v>0.72727272727272729</v>
      </c>
      <c r="S555" s="121">
        <f t="shared" si="142"/>
        <v>0.70631329454858871</v>
      </c>
      <c r="T555" s="121">
        <f t="shared" si="142"/>
        <v>0.69594758553749103</v>
      </c>
      <c r="U555" s="121">
        <f t="shared" si="142"/>
        <v>0.72016662582700308</v>
      </c>
      <c r="V555" s="460">
        <f t="shared" si="142"/>
        <v>0.72244355909694569</v>
      </c>
      <c r="W555" s="121">
        <f t="shared" si="142"/>
        <v>0.73051330798479086</v>
      </c>
      <c r="X555" s="121">
        <f t="shared" si="142"/>
        <v>0.74127149557060956</v>
      </c>
      <c r="Y555" s="121">
        <f t="shared" si="142"/>
        <v>0.74895397489539739</v>
      </c>
      <c r="Z555" s="121">
        <f t="shared" si="142"/>
        <v>0.73983523784214722</v>
      </c>
      <c r="AA555" s="121">
        <f t="shared" si="142"/>
        <v>0.7350267379679144</v>
      </c>
      <c r="AB555" s="121">
        <f t="shared" si="142"/>
        <v>0.73112229789754224</v>
      </c>
      <c r="AC555" s="128">
        <f t="shared" si="142"/>
        <v>0.72459440948589549</v>
      </c>
    </row>
    <row r="556" spans="1:30" s="4" customFormat="1" ht="11.25">
      <c r="A556" s="2270" t="s">
        <v>102</v>
      </c>
      <c r="B556" s="2219" t="s">
        <v>166</v>
      </c>
      <c r="C556" s="10" t="s">
        <v>477</v>
      </c>
      <c r="D556" s="867" t="s">
        <v>499</v>
      </c>
      <c r="E556" s="125">
        <v>5.9999999999945427E-3</v>
      </c>
      <c r="F556" s="125">
        <v>5.9999999999945427E-3</v>
      </c>
      <c r="G556" s="125">
        <v>1.1999999999989085E-2</v>
      </c>
      <c r="H556" s="463">
        <v>1.1999999999989085E-2</v>
      </c>
      <c r="I556" s="125">
        <v>1.1999999999989085E-2</v>
      </c>
      <c r="J556" s="125">
        <v>5.9999999999945427E-3</v>
      </c>
      <c r="K556" s="125">
        <v>5.9999999999945427E-3</v>
      </c>
      <c r="L556" s="125">
        <v>5.9999999999945427E-3</v>
      </c>
      <c r="M556" s="125">
        <v>1.1999999999989085E-2</v>
      </c>
      <c r="N556" s="463">
        <v>1.1999999999989085E-2</v>
      </c>
      <c r="O556" s="125">
        <v>1.1999999999989085E-2</v>
      </c>
      <c r="P556" s="125">
        <v>5.9999999999945427E-3</v>
      </c>
      <c r="Q556" s="125">
        <v>1.8000000000120052E-2</v>
      </c>
      <c r="R556" s="125">
        <v>1.1999999999989085E-2</v>
      </c>
      <c r="S556" s="125">
        <v>1.1999999999989085E-2</v>
      </c>
      <c r="T556" s="125">
        <v>1.1999999999989085E-2</v>
      </c>
      <c r="U556" s="125">
        <v>1.799999999998363E-2</v>
      </c>
      <c r="V556" s="463">
        <v>5.9999999999945427E-3</v>
      </c>
      <c r="W556" s="125">
        <v>1.1999999999989085E-2</v>
      </c>
      <c r="X556" s="125">
        <v>1.1999999999989085E-2</v>
      </c>
      <c r="Y556" s="125">
        <v>5.9999999999945427E-3</v>
      </c>
      <c r="Z556" s="125">
        <v>5.9999999999945427E-3</v>
      </c>
      <c r="AA556" s="125">
        <v>5.9999999999945427E-3</v>
      </c>
      <c r="AB556" s="125">
        <v>5.9999999999945427E-3</v>
      </c>
      <c r="AC556" s="132">
        <f>SUM(E556:AB556)</f>
        <v>0.23399999999992352</v>
      </c>
    </row>
    <row r="557" spans="1:30" s="4" customFormat="1" ht="11.25">
      <c r="A557" s="2266"/>
      <c r="B557" s="2220"/>
      <c r="C557" s="11" t="s">
        <v>478</v>
      </c>
      <c r="D557" s="866" t="s">
        <v>499</v>
      </c>
      <c r="E557" s="126">
        <v>0</v>
      </c>
      <c r="F557" s="126">
        <v>0</v>
      </c>
      <c r="G557" s="126">
        <v>0</v>
      </c>
      <c r="H557" s="465">
        <v>0</v>
      </c>
      <c r="I557" s="126">
        <v>0</v>
      </c>
      <c r="J557" s="126">
        <v>0</v>
      </c>
      <c r="K557" s="126">
        <v>0</v>
      </c>
      <c r="L557" s="126">
        <v>0</v>
      </c>
      <c r="M557" s="126">
        <v>0</v>
      </c>
      <c r="N557" s="465">
        <v>0</v>
      </c>
      <c r="O557" s="126">
        <v>0</v>
      </c>
      <c r="P557" s="126">
        <v>0</v>
      </c>
      <c r="Q557" s="126">
        <v>6.0000000000115959E-3</v>
      </c>
      <c r="R557" s="126">
        <v>0</v>
      </c>
      <c r="S557" s="126">
        <v>0</v>
      </c>
      <c r="T557" s="126">
        <v>0</v>
      </c>
      <c r="U557" s="126">
        <v>0</v>
      </c>
      <c r="V557" s="465">
        <v>0</v>
      </c>
      <c r="W557" s="126">
        <v>0</v>
      </c>
      <c r="X557" s="126">
        <v>0</v>
      </c>
      <c r="Y557" s="126">
        <v>0</v>
      </c>
      <c r="Z557" s="126">
        <v>0</v>
      </c>
      <c r="AA557" s="126">
        <v>0</v>
      </c>
      <c r="AB557" s="98">
        <v>0</v>
      </c>
      <c r="AC557" s="135">
        <f>SUM(E557:AB557)</f>
        <v>6.0000000000115959E-3</v>
      </c>
    </row>
    <row r="558" spans="1:30" s="4" customFormat="1" ht="12">
      <c r="A558" s="2266"/>
      <c r="B558" s="2220"/>
      <c r="C558" s="11" t="s">
        <v>8</v>
      </c>
      <c r="D558" s="866" t="s">
        <v>459</v>
      </c>
      <c r="E558" s="1549">
        <v>3</v>
      </c>
      <c r="F558" s="1549">
        <v>3</v>
      </c>
      <c r="G558" s="1549">
        <v>3</v>
      </c>
      <c r="H558" s="1549">
        <v>3</v>
      </c>
      <c r="I558" s="1549">
        <v>3</v>
      </c>
      <c r="J558" s="1549">
        <v>3</v>
      </c>
      <c r="K558" s="1549">
        <v>3</v>
      </c>
      <c r="L558" s="1549">
        <v>5</v>
      </c>
      <c r="M558" s="1549">
        <v>4</v>
      </c>
      <c r="N558" s="1549">
        <v>4</v>
      </c>
      <c r="O558" s="1549">
        <v>6</v>
      </c>
      <c r="P558" s="1549">
        <v>5</v>
      </c>
      <c r="Q558" s="1549">
        <v>7</v>
      </c>
      <c r="R558" s="1549">
        <v>4</v>
      </c>
      <c r="S558" s="1549">
        <v>4</v>
      </c>
      <c r="T558" s="1549">
        <v>5</v>
      </c>
      <c r="U558" s="1549">
        <v>6</v>
      </c>
      <c r="V558" s="1549">
        <v>6</v>
      </c>
      <c r="W558" s="1549">
        <v>4</v>
      </c>
      <c r="X558" s="1549">
        <v>4</v>
      </c>
      <c r="Y558" s="1549">
        <v>4</v>
      </c>
      <c r="Z558" s="1549">
        <v>3</v>
      </c>
      <c r="AA558" s="1549">
        <v>4</v>
      </c>
      <c r="AB558" s="1549">
        <v>4</v>
      </c>
      <c r="AC558" s="129"/>
    </row>
    <row r="559" spans="1:30" s="4" customFormat="1" ht="12" thickBot="1">
      <c r="A559" s="2267"/>
      <c r="B559" s="2221"/>
      <c r="C559" s="48" t="s">
        <v>16</v>
      </c>
      <c r="D559" s="1173"/>
      <c r="E559" s="121">
        <f t="shared" ref="E559:AC559" si="143">E557/E556</f>
        <v>0</v>
      </c>
      <c r="F559" s="121">
        <f t="shared" si="143"/>
        <v>0</v>
      </c>
      <c r="G559" s="121">
        <f t="shared" si="143"/>
        <v>0</v>
      </c>
      <c r="H559" s="460">
        <f t="shared" si="143"/>
        <v>0</v>
      </c>
      <c r="I559" s="121">
        <f t="shared" si="143"/>
        <v>0</v>
      </c>
      <c r="J559" s="121">
        <f t="shared" si="143"/>
        <v>0</v>
      </c>
      <c r="K559" s="121">
        <f t="shared" si="143"/>
        <v>0</v>
      </c>
      <c r="L559" s="121">
        <f t="shared" si="143"/>
        <v>0</v>
      </c>
      <c r="M559" s="121">
        <f t="shared" si="143"/>
        <v>0</v>
      </c>
      <c r="N559" s="460">
        <f t="shared" si="143"/>
        <v>0</v>
      </c>
      <c r="O559" s="121">
        <f t="shared" si="143"/>
        <v>0</v>
      </c>
      <c r="P559" s="121">
        <f t="shared" si="143"/>
        <v>0</v>
      </c>
      <c r="Q559" s="121">
        <f t="shared" si="143"/>
        <v>0.33333333333175436</v>
      </c>
      <c r="R559" s="121">
        <f t="shared" si="143"/>
        <v>0</v>
      </c>
      <c r="S559" s="121">
        <f t="shared" si="143"/>
        <v>0</v>
      </c>
      <c r="T559" s="121">
        <f t="shared" si="143"/>
        <v>0</v>
      </c>
      <c r="U559" s="121">
        <f t="shared" si="143"/>
        <v>0</v>
      </c>
      <c r="V559" s="460">
        <f t="shared" si="143"/>
        <v>0</v>
      </c>
      <c r="W559" s="121">
        <f t="shared" si="143"/>
        <v>0</v>
      </c>
      <c r="X559" s="121">
        <f t="shared" si="143"/>
        <v>0</v>
      </c>
      <c r="Y559" s="121">
        <f t="shared" si="143"/>
        <v>0</v>
      </c>
      <c r="Z559" s="121">
        <f t="shared" si="143"/>
        <v>0</v>
      </c>
      <c r="AA559" s="121">
        <f t="shared" si="143"/>
        <v>0</v>
      </c>
      <c r="AB559" s="121">
        <f t="shared" si="143"/>
        <v>0</v>
      </c>
      <c r="AC559" s="128">
        <f t="shared" si="143"/>
        <v>2.5641025641083576E-2</v>
      </c>
    </row>
    <row r="560" spans="1:30" s="4" customFormat="1" ht="11.25">
      <c r="A560" s="50"/>
      <c r="B560" s="51" t="s">
        <v>18</v>
      </c>
      <c r="C560" s="10" t="s">
        <v>477</v>
      </c>
      <c r="D560" s="867" t="s">
        <v>499</v>
      </c>
      <c r="E560" s="261">
        <v>3.9000000000032741E-3</v>
      </c>
      <c r="F560" s="261">
        <v>4.2000000000098226E-3</v>
      </c>
      <c r="G560" s="261">
        <v>4.1999999999825371E-3</v>
      </c>
      <c r="H560" s="462">
        <v>4.5000000000163711E-3</v>
      </c>
      <c r="I560" s="261">
        <v>4.7999999999956341E-3</v>
      </c>
      <c r="J560" s="261">
        <v>3.2999999999901775E-3</v>
      </c>
      <c r="K560" s="261">
        <v>3.9000000000032741E-3</v>
      </c>
      <c r="L560" s="261">
        <v>3.2999999999901775E-3</v>
      </c>
      <c r="M560" s="261">
        <v>4.8000000000229187E-3</v>
      </c>
      <c r="N560" s="462">
        <v>3.2999999999901775E-3</v>
      </c>
      <c r="O560" s="261">
        <v>2.3999999999978171E-3</v>
      </c>
      <c r="P560" s="261">
        <v>2.3999999999978171E-3</v>
      </c>
      <c r="Q560" s="261">
        <v>2.7000000000043656E-3</v>
      </c>
      <c r="R560" s="261">
        <v>3.0000000000109136E-3</v>
      </c>
      <c r="S560" s="261">
        <v>2.999999999983629E-3</v>
      </c>
      <c r="T560" s="261">
        <v>5.9999999999945427E-3</v>
      </c>
      <c r="U560" s="261">
        <v>3.0000000000109136E-3</v>
      </c>
      <c r="V560" s="462">
        <v>3.0000000000109136E-3</v>
      </c>
      <c r="W560" s="261">
        <v>0</v>
      </c>
      <c r="X560" s="261">
        <v>2.999999999983629E-3</v>
      </c>
      <c r="Y560" s="261">
        <v>3.0000000000109136E-3</v>
      </c>
      <c r="Z560" s="261">
        <v>2.999999999983629E-3</v>
      </c>
      <c r="AA560" s="261">
        <v>3.0000000000109136E-3</v>
      </c>
      <c r="AB560" s="261">
        <v>3.0000000000109136E-3</v>
      </c>
      <c r="AC560" s="132">
        <f>SUM(E560:AB560)</f>
        <v>8.0700000000015273E-2</v>
      </c>
      <c r="AD560" s="619">
        <f>MAX(E560:AB560)</f>
        <v>5.9999999999945427E-3</v>
      </c>
    </row>
    <row r="561" spans="1:30" s="4" customFormat="1" ht="12" thickBot="1">
      <c r="A561" s="52"/>
      <c r="B561" s="53" t="s">
        <v>19</v>
      </c>
      <c r="C561" s="47" t="s">
        <v>477</v>
      </c>
      <c r="D561" s="892" t="s">
        <v>499</v>
      </c>
      <c r="E561" s="260">
        <v>1.4400000000041472E-2</v>
      </c>
      <c r="F561" s="260">
        <v>1.319999999996071E-2</v>
      </c>
      <c r="G561" s="260">
        <v>1.3500000000021828E-2</v>
      </c>
      <c r="H561" s="479">
        <v>2.1599999999980354E-2</v>
      </c>
      <c r="I561" s="260">
        <v>1.8000000000010914E-2</v>
      </c>
      <c r="J561" s="260">
        <v>1.3800000000028376E-2</v>
      </c>
      <c r="K561" s="260">
        <v>9.8999999999978168E-3</v>
      </c>
      <c r="L561" s="260">
        <v>5.9999999995852705E-4</v>
      </c>
      <c r="M561" s="260">
        <v>9.0000000001964507E-4</v>
      </c>
      <c r="N561" s="479">
        <v>6.8999999999869027E-3</v>
      </c>
      <c r="O561" s="260">
        <v>9.0000000001964507E-4</v>
      </c>
      <c r="P561" s="260">
        <v>6.0000000001309668E-4</v>
      </c>
      <c r="Q561" s="260">
        <v>2.3999999999978171E-3</v>
      </c>
      <c r="R561" s="260">
        <v>0</v>
      </c>
      <c r="S561" s="260">
        <v>0</v>
      </c>
      <c r="T561" s="260">
        <v>0</v>
      </c>
      <c r="U561" s="260">
        <v>3.0000000000109136E-3</v>
      </c>
      <c r="V561" s="479">
        <v>0</v>
      </c>
      <c r="W561" s="260">
        <v>0</v>
      </c>
      <c r="X561" s="260">
        <v>0</v>
      </c>
      <c r="Y561" s="260">
        <v>0</v>
      </c>
      <c r="Z561" s="260">
        <v>0</v>
      </c>
      <c r="AA561" s="260">
        <v>0</v>
      </c>
      <c r="AB561" s="260">
        <v>0</v>
      </c>
      <c r="AC561" s="133">
        <f>SUM(E561:AB561)</f>
        <v>0.119700000000048</v>
      </c>
      <c r="AD561" s="619">
        <f>MAX(E561:AB561)</f>
        <v>2.1599999999980354E-2</v>
      </c>
    </row>
    <row r="562" spans="1:30" s="5" customFormat="1" ht="10.5" customHeight="1">
      <c r="A562" s="2236" t="s">
        <v>152</v>
      </c>
      <c r="B562" s="2237"/>
      <c r="C562" s="12" t="s">
        <v>477</v>
      </c>
      <c r="D562" s="12"/>
      <c r="E562" s="121">
        <f>SUM(E496,E500,E504,E508,E512,E516,E520,E524,E528,E532,E536,E540,E544,E548,E552,E556)</f>
        <v>5.7383759999968076</v>
      </c>
      <c r="F562" s="121">
        <f t="shared" ref="F562:AC562" si="144">SUM(F496,F500,F504,F508,F512,F516,F520,F524,F528,F532,F536,F540,F544,F548,F552,F556)</f>
        <v>6.263231999999908</v>
      </c>
      <c r="G562" s="121">
        <f t="shared" si="144"/>
        <v>6.283560000002347</v>
      </c>
      <c r="H562" s="435">
        <f t="shared" si="144"/>
        <v>6.5148479999982429</v>
      </c>
      <c r="I562" s="121">
        <f t="shared" si="144"/>
        <v>6.3273839999999462</v>
      </c>
      <c r="J562" s="121">
        <f t="shared" si="144"/>
        <v>6.2116080000003215</v>
      </c>
      <c r="K562" s="121">
        <f t="shared" si="144"/>
        <v>6.2956320000027661</v>
      </c>
      <c r="L562" s="121">
        <f t="shared" si="144"/>
        <v>6.0023519999980968</v>
      </c>
      <c r="M562" s="121">
        <f t="shared" si="144"/>
        <v>6.4051680000012547</v>
      </c>
      <c r="N562" s="435">
        <f t="shared" si="144"/>
        <v>6.6112079999997491</v>
      </c>
      <c r="O562" s="121">
        <f t="shared" si="144"/>
        <v>6.7891919999976968</v>
      </c>
      <c r="P562" s="121">
        <f t="shared" si="144"/>
        <v>6.4629840000011516</v>
      </c>
      <c r="Q562" s="121">
        <f t="shared" si="144"/>
        <v>7.0067999999988757</v>
      </c>
      <c r="R562" s="121">
        <f t="shared" si="144"/>
        <v>6.7308000000018442</v>
      </c>
      <c r="S562" s="121">
        <f t="shared" si="144"/>
        <v>6.8650080000015601</v>
      </c>
      <c r="T562" s="121">
        <f t="shared" si="144"/>
        <v>6.3652559999969318</v>
      </c>
      <c r="U562" s="121">
        <f t="shared" si="144"/>
        <v>6.2010720000012496</v>
      </c>
      <c r="V562" s="435">
        <f t="shared" si="144"/>
        <v>6.8707919999995362</v>
      </c>
      <c r="W562" s="121">
        <f t="shared" si="144"/>
        <v>6.8121119999966266</v>
      </c>
      <c r="X562" s="121">
        <f t="shared" si="144"/>
        <v>6.9239520000025871</v>
      </c>
      <c r="Y562" s="121">
        <f t="shared" si="144"/>
        <v>6.8682000000011509</v>
      </c>
      <c r="Z562" s="121">
        <f t="shared" si="144"/>
        <v>6.9091919999965681</v>
      </c>
      <c r="AA562" s="121">
        <f t="shared" si="144"/>
        <v>6.9219840000032917</v>
      </c>
      <c r="AB562" s="121">
        <f t="shared" si="144"/>
        <v>6.0463440000014135</v>
      </c>
      <c r="AC562" s="135">
        <f t="shared" si="144"/>
        <v>156.42705599999994</v>
      </c>
    </row>
    <row r="563" spans="1:30" s="5" customFormat="1" ht="10.5" customHeight="1" thickBot="1">
      <c r="A563" s="2238"/>
      <c r="B563" s="2239"/>
      <c r="C563" s="9" t="s">
        <v>478</v>
      </c>
      <c r="D563" s="9"/>
      <c r="E563" s="137">
        <f>SUM(E497,E501,E505,E509,E513,E517,E521,E525,E529,E533,E537,E541,E545,E549,E553,E557)</f>
        <v>3.4013040000001311</v>
      </c>
      <c r="F563" s="137">
        <f t="shared" ref="F563:AC563" si="145">SUM(F497,F501,F505,F509,F513,F517,F521,F525,F529,F533,F537,F541,F545,F549,F553,F557)</f>
        <v>3.7868880000005696</v>
      </c>
      <c r="G563" s="137">
        <f t="shared" si="145"/>
        <v>3.8239439999999565</v>
      </c>
      <c r="H563" s="460">
        <f t="shared" si="145"/>
        <v>3.8613840000006086</v>
      </c>
      <c r="I563" s="137">
        <f t="shared" si="145"/>
        <v>3.9174720000010477</v>
      </c>
      <c r="J563" s="137">
        <f t="shared" si="145"/>
        <v>3.6882959999976883</v>
      </c>
      <c r="K563" s="137">
        <f t="shared" si="145"/>
        <v>3.6829680000019209</v>
      </c>
      <c r="L563" s="137">
        <f t="shared" si="145"/>
        <v>3.4506719999983431</v>
      </c>
      <c r="M563" s="137">
        <f t="shared" si="145"/>
        <v>3.7358879999996919</v>
      </c>
      <c r="N563" s="460">
        <f t="shared" si="145"/>
        <v>3.8851440000003055</v>
      </c>
      <c r="O563" s="137">
        <f t="shared" si="145"/>
        <v>4.0629360000002634</v>
      </c>
      <c r="P563" s="137">
        <f t="shared" si="145"/>
        <v>4.0263840000002622</v>
      </c>
      <c r="Q563" s="137">
        <f t="shared" si="145"/>
        <v>4.2881519999994859</v>
      </c>
      <c r="R563" s="137">
        <f t="shared" si="145"/>
        <v>4.0436640000003496</v>
      </c>
      <c r="S563" s="137">
        <f t="shared" si="145"/>
        <v>4.6296480000015299</v>
      </c>
      <c r="T563" s="137">
        <f t="shared" si="145"/>
        <v>3.7928159999994326</v>
      </c>
      <c r="U563" s="137">
        <f t="shared" si="145"/>
        <v>3.7107120000005236</v>
      </c>
      <c r="V563" s="460">
        <f t="shared" si="145"/>
        <v>3.9516479999990834</v>
      </c>
      <c r="W563" s="137">
        <f t="shared" si="145"/>
        <v>4.5866159999996068</v>
      </c>
      <c r="X563" s="137">
        <f t="shared" si="145"/>
        <v>4.0882559999989958</v>
      </c>
      <c r="Y563" s="137">
        <f t="shared" si="145"/>
        <v>3.8408400000013097</v>
      </c>
      <c r="Z563" s="137">
        <f t="shared" si="145"/>
        <v>3.84573599999917</v>
      </c>
      <c r="AA563" s="137">
        <f t="shared" si="145"/>
        <v>4.3546080000008294</v>
      </c>
      <c r="AB563" s="137">
        <f t="shared" si="145"/>
        <v>3.6512639999988648</v>
      </c>
      <c r="AC563" s="133">
        <f t="shared" si="145"/>
        <v>94.107239999999976</v>
      </c>
    </row>
    <row r="564" spans="1:30" s="5" customFormat="1" ht="10.5" customHeight="1">
      <c r="A564" s="2222" t="s">
        <v>153</v>
      </c>
      <c r="B564" s="2240"/>
      <c r="C564" s="7" t="s">
        <v>477</v>
      </c>
      <c r="D564" s="7"/>
      <c r="E564" s="123">
        <f>E459+E463-E562</f>
        <v>-0.3383759999771625</v>
      </c>
      <c r="F564" s="123">
        <f t="shared" ref="F564:AC564" si="146">F459+F463-F562</f>
        <v>-0.14323199999728864</v>
      </c>
      <c r="G564" s="123">
        <f t="shared" si="146"/>
        <v>-0.16356000003246951</v>
      </c>
      <c r="H564" s="458">
        <f t="shared" si="146"/>
        <v>0.14515200001616346</v>
      </c>
      <c r="I564" s="123">
        <f t="shared" si="146"/>
        <v>0.69261599998957646</v>
      </c>
      <c r="J564" s="123">
        <f t="shared" si="146"/>
        <v>-0.81160799998067645</v>
      </c>
      <c r="K564" s="123">
        <f t="shared" si="146"/>
        <v>-0.17563200000014678</v>
      </c>
      <c r="L564" s="123">
        <f t="shared" si="146"/>
        <v>0.11764799997178077</v>
      </c>
      <c r="M564" s="123">
        <f t="shared" si="146"/>
        <v>0.61483200002100968</v>
      </c>
      <c r="N564" s="458">
        <f t="shared" si="146"/>
        <v>-0.85120800000498775</v>
      </c>
      <c r="O564" s="123">
        <f t="shared" si="146"/>
        <v>-0.12919200001603226</v>
      </c>
      <c r="P564" s="123">
        <f t="shared" si="146"/>
        <v>-0.52298399996971945</v>
      </c>
      <c r="Q564" s="123">
        <f t="shared" si="146"/>
        <v>0.91319999997755019</v>
      </c>
      <c r="R564" s="123">
        <f t="shared" si="146"/>
        <v>-0.25079999999136682</v>
      </c>
      <c r="S564" s="123">
        <f t="shared" si="146"/>
        <v>-2.5007999983224671E-2</v>
      </c>
      <c r="T564" s="123">
        <f t="shared" si="146"/>
        <v>-0.24525600002705428</v>
      </c>
      <c r="U564" s="123">
        <f t="shared" si="146"/>
        <v>0.27892800000922779</v>
      </c>
      <c r="V564" s="458">
        <f t="shared" si="146"/>
        <v>0.14920800002272827</v>
      </c>
      <c r="W564" s="123">
        <f t="shared" si="146"/>
        <v>-0.15211200001496206</v>
      </c>
      <c r="X564" s="123">
        <f t="shared" si="146"/>
        <v>9.6048000019677282E-2</v>
      </c>
      <c r="Y564" s="123">
        <f t="shared" si="146"/>
        <v>-0.56820000002734439</v>
      </c>
      <c r="Z564" s="123">
        <f t="shared" si="146"/>
        <v>0.47080800003355439</v>
      </c>
      <c r="AA564" s="123">
        <f t="shared" si="146"/>
        <v>0.2780159999574181</v>
      </c>
      <c r="AB564" s="123">
        <f t="shared" si="146"/>
        <v>-0.82634399998569741</v>
      </c>
      <c r="AC564" s="135">
        <f t="shared" si="146"/>
        <v>-1.447055999989459</v>
      </c>
    </row>
    <row r="565" spans="1:30" s="5" customFormat="1" ht="10.5" customHeight="1" thickBot="1">
      <c r="A565" s="2238"/>
      <c r="B565" s="2239"/>
      <c r="C565" s="9" t="s">
        <v>478</v>
      </c>
      <c r="D565" s="9"/>
      <c r="E565" s="121">
        <f>E460+E464-E563</f>
        <v>-0.16130399999489242</v>
      </c>
      <c r="F565" s="121">
        <f t="shared" ref="F565:AC565" si="147">F460+F464-F563</f>
        <v>-0.18688800000384376</v>
      </c>
      <c r="G565" s="121">
        <f t="shared" si="147"/>
        <v>-4.3943999999301653E-2</v>
      </c>
      <c r="H565" s="435">
        <f t="shared" si="147"/>
        <v>-8.138400001632462E-2</v>
      </c>
      <c r="I565" s="121">
        <f t="shared" si="147"/>
        <v>0.2225280000074652</v>
      </c>
      <c r="J565" s="121">
        <f t="shared" si="147"/>
        <v>-0.44829599999244962</v>
      </c>
      <c r="K565" s="121">
        <f t="shared" si="147"/>
        <v>-8.2968000005195108E-2</v>
      </c>
      <c r="L565" s="121">
        <f t="shared" si="147"/>
        <v>-0.21067199999310438</v>
      </c>
      <c r="M565" s="121">
        <f t="shared" si="147"/>
        <v>0.22411200000489195</v>
      </c>
      <c r="N565" s="435">
        <f t="shared" si="147"/>
        <v>-0.46514400000750866</v>
      </c>
      <c r="O565" s="121">
        <f t="shared" si="147"/>
        <v>7.7063999991878518E-2</v>
      </c>
      <c r="P565" s="121">
        <f t="shared" si="147"/>
        <v>-0.6063840000074654</v>
      </c>
      <c r="Q565" s="121">
        <f t="shared" si="147"/>
        <v>0.57184800002474301</v>
      </c>
      <c r="R565" s="121">
        <f t="shared" si="147"/>
        <v>-8.3664000012136697E-2</v>
      </c>
      <c r="S565" s="121">
        <f t="shared" si="147"/>
        <v>-0.48964800000938791</v>
      </c>
      <c r="T565" s="121">
        <f t="shared" si="147"/>
        <v>-1.2815999998777805E-2</v>
      </c>
      <c r="U565" s="121">
        <f t="shared" si="147"/>
        <v>6.9288000000131245E-2</v>
      </c>
      <c r="V565" s="435">
        <f t="shared" si="147"/>
        <v>0.18835200000942942</v>
      </c>
      <c r="W565" s="121">
        <f t="shared" si="147"/>
        <v>-0.44661599999109391</v>
      </c>
      <c r="X565" s="121">
        <f t="shared" si="147"/>
        <v>-0.12825600001078286</v>
      </c>
      <c r="Y565" s="121">
        <f t="shared" si="147"/>
        <v>-6.0840000000654815E-2</v>
      </c>
      <c r="Z565" s="121">
        <f t="shared" si="147"/>
        <v>0.47426399999690094</v>
      </c>
      <c r="AA565" s="121">
        <f t="shared" si="147"/>
        <v>-3.4608000004758388E-2</v>
      </c>
      <c r="AB565" s="121">
        <f t="shared" si="147"/>
        <v>-0.23126399998969704</v>
      </c>
      <c r="AC565" s="128">
        <f t="shared" si="147"/>
        <v>-1.9472400000019405</v>
      </c>
    </row>
    <row r="566" spans="1:30" s="32" customFormat="1" ht="10.5" customHeight="1">
      <c r="A566" s="2280" t="s">
        <v>9</v>
      </c>
      <c r="B566" s="2281"/>
      <c r="C566" s="14" t="s">
        <v>477</v>
      </c>
      <c r="D566" s="14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0"/>
      <c r="AC566" s="384"/>
    </row>
    <row r="567" spans="1:30" s="32" customFormat="1" ht="10.5" customHeight="1" thickBot="1">
      <c r="A567" s="2282"/>
      <c r="B567" s="2283"/>
      <c r="C567" s="15" t="s">
        <v>478</v>
      </c>
      <c r="D567" s="15"/>
      <c r="E567" s="103"/>
      <c r="F567" s="103"/>
      <c r="G567" s="103"/>
      <c r="H567" s="103"/>
      <c r="I567" s="103"/>
      <c r="J567" s="103"/>
      <c r="K567" s="103"/>
      <c r="L567" s="103"/>
      <c r="M567" s="103"/>
      <c r="N567" s="103"/>
      <c r="O567" s="103"/>
      <c r="P567" s="103"/>
      <c r="Q567" s="103"/>
      <c r="R567" s="103"/>
      <c r="S567" s="103"/>
      <c r="T567" s="103"/>
      <c r="U567" s="103"/>
      <c r="V567" s="103"/>
      <c r="W567" s="103"/>
      <c r="X567" s="103"/>
      <c r="Y567" s="103"/>
      <c r="Z567" s="103"/>
      <c r="AA567" s="103"/>
      <c r="AB567" s="103"/>
      <c r="AC567" s="385"/>
    </row>
    <row r="568" spans="1:30" s="325" customFormat="1" ht="30" customHeight="1" thickBot="1">
      <c r="A568" s="322"/>
      <c r="B568" s="323"/>
      <c r="C568" s="324" t="s">
        <v>279</v>
      </c>
      <c r="E568" s="326"/>
      <c r="F568" s="326"/>
      <c r="G568" s="326"/>
      <c r="H568" s="469">
        <f>H496+H504+H508+H512+H516+H524+H532+H556+H536+H544</f>
        <v>2.9095679999982424</v>
      </c>
      <c r="I568" s="326"/>
      <c r="J568" s="326"/>
      <c r="K568" s="326"/>
      <c r="L568" s="326"/>
      <c r="M568" s="326"/>
      <c r="N568" s="469">
        <f>N496+N504+N508+N512+N516+N524+N532+N556+N536+N544</f>
        <v>3.008135999999749</v>
      </c>
      <c r="O568" s="326"/>
      <c r="P568" s="326"/>
      <c r="Q568" s="326"/>
      <c r="R568" s="326"/>
      <c r="S568" s="326"/>
      <c r="T568" s="326"/>
      <c r="U568" s="326"/>
      <c r="V568" s="469">
        <f>V496+V504+V508+V512+V516+V524+V532+V556+V536+V544</f>
        <v>3.1922639999995361</v>
      </c>
      <c r="W568" s="326"/>
      <c r="X568" s="326"/>
      <c r="Y568" s="327">
        <f>Y496+Y504+Y508+Y512+Y516+Y524+Y532+Y556+Y536+Y544</f>
        <v>3.2251920000011509</v>
      </c>
      <c r="Z568" s="326"/>
      <c r="AA568" s="326"/>
      <c r="AB568" s="326"/>
      <c r="AC568" s="349"/>
    </row>
    <row r="569" spans="1:30" s="5" customFormat="1" ht="28.5" customHeight="1">
      <c r="A569" s="87" t="s">
        <v>17</v>
      </c>
      <c r="B569" s="89" t="s">
        <v>5</v>
      </c>
      <c r="C569" s="6" t="s">
        <v>14</v>
      </c>
      <c r="D569" s="6" t="s">
        <v>491</v>
      </c>
      <c r="E569" s="2246" t="s">
        <v>15</v>
      </c>
      <c r="F569" s="2246"/>
      <c r="G569" s="2246"/>
      <c r="H569" s="2246"/>
      <c r="I569" s="2246"/>
      <c r="J569" s="2246"/>
      <c r="K569" s="2246"/>
      <c r="L569" s="2246"/>
      <c r="M569" s="2246"/>
      <c r="N569" s="2246"/>
      <c r="O569" s="2246"/>
      <c r="P569" s="2246"/>
      <c r="Q569" s="2246"/>
      <c r="R569" s="2246"/>
      <c r="S569" s="2246"/>
      <c r="T569" s="2246"/>
      <c r="U569" s="2246"/>
      <c r="V569" s="2246"/>
      <c r="W569" s="2246"/>
      <c r="X569" s="2246"/>
      <c r="Y569" s="2246"/>
      <c r="Z569" s="2246"/>
      <c r="AA569" s="2246"/>
      <c r="AB569" s="2246"/>
      <c r="AC569" s="2377" t="s">
        <v>10</v>
      </c>
    </row>
    <row r="570" spans="1:30" s="13" customFormat="1" ht="12.75" customHeight="1" thickBot="1">
      <c r="A570" s="2301" t="s">
        <v>168</v>
      </c>
      <c r="B570" s="2302"/>
      <c r="C570" s="17"/>
      <c r="D570" s="17"/>
      <c r="E570" s="18">
        <v>1</v>
      </c>
      <c r="F570" s="18">
        <v>2</v>
      </c>
      <c r="G570" s="18">
        <v>3</v>
      </c>
      <c r="H570" s="18">
        <v>4</v>
      </c>
      <c r="I570" s="18">
        <v>5</v>
      </c>
      <c r="J570" s="18">
        <v>6</v>
      </c>
      <c r="K570" s="18">
        <v>7</v>
      </c>
      <c r="L570" s="18">
        <v>8</v>
      </c>
      <c r="M570" s="18">
        <v>9</v>
      </c>
      <c r="N570" s="18">
        <v>10</v>
      </c>
      <c r="O570" s="18">
        <v>11</v>
      </c>
      <c r="P570" s="18">
        <v>12</v>
      </c>
      <c r="Q570" s="18">
        <v>13</v>
      </c>
      <c r="R570" s="18">
        <v>14</v>
      </c>
      <c r="S570" s="18">
        <v>15</v>
      </c>
      <c r="T570" s="18">
        <v>16</v>
      </c>
      <c r="U570" s="18">
        <v>17</v>
      </c>
      <c r="V570" s="18">
        <v>18</v>
      </c>
      <c r="W570" s="18">
        <v>19</v>
      </c>
      <c r="X570" s="18">
        <v>20</v>
      </c>
      <c r="Y570" s="18">
        <v>21</v>
      </c>
      <c r="Z570" s="18">
        <v>22</v>
      </c>
      <c r="AA570" s="18">
        <v>23</v>
      </c>
      <c r="AB570" s="18">
        <v>24</v>
      </c>
      <c r="AC570" s="2378"/>
    </row>
    <row r="571" spans="1:30" s="13" customFormat="1" ht="12.75" customHeight="1">
      <c r="A571" s="19" t="s">
        <v>6</v>
      </c>
      <c r="B571" s="20"/>
      <c r="C571" s="21"/>
      <c r="D571" s="867"/>
      <c r="E571" s="20">
        <v>4</v>
      </c>
      <c r="F571" s="20">
        <v>4</v>
      </c>
      <c r="G571" s="20">
        <v>4</v>
      </c>
      <c r="H571" s="20">
        <v>4</v>
      </c>
      <c r="I571" s="20">
        <v>4</v>
      </c>
      <c r="J571" s="20">
        <v>4</v>
      </c>
      <c r="K571" s="20">
        <v>4</v>
      </c>
      <c r="L571" s="20">
        <v>4</v>
      </c>
      <c r="M571" s="20">
        <v>4</v>
      </c>
      <c r="N571" s="20">
        <v>4</v>
      </c>
      <c r="O571" s="20">
        <v>4</v>
      </c>
      <c r="P571" s="20">
        <v>4</v>
      </c>
      <c r="Q571" s="20">
        <v>4</v>
      </c>
      <c r="R571" s="20">
        <v>4</v>
      </c>
      <c r="S571" s="20">
        <v>4</v>
      </c>
      <c r="T571" s="20">
        <v>4</v>
      </c>
      <c r="U571" s="20">
        <v>4</v>
      </c>
      <c r="V571" s="20">
        <v>4</v>
      </c>
      <c r="W571" s="20">
        <v>4</v>
      </c>
      <c r="X571" s="20">
        <v>4</v>
      </c>
      <c r="Y571" s="20">
        <v>4</v>
      </c>
      <c r="Z571" s="20">
        <v>4</v>
      </c>
      <c r="AA571" s="20">
        <v>4</v>
      </c>
      <c r="AB571" s="20">
        <v>4</v>
      </c>
      <c r="AC571" s="381"/>
    </row>
    <row r="572" spans="1:30" s="13" customFormat="1" ht="12.75" customHeight="1" thickBot="1">
      <c r="A572" s="38" t="s">
        <v>7</v>
      </c>
      <c r="B572" s="39"/>
      <c r="C572" s="40"/>
      <c r="D572" s="1173"/>
      <c r="E572" s="39">
        <v>8</v>
      </c>
      <c r="F572" s="39">
        <v>8</v>
      </c>
      <c r="G572" s="39">
        <v>8</v>
      </c>
      <c r="H572" s="39">
        <v>8</v>
      </c>
      <c r="I572" s="39">
        <v>8</v>
      </c>
      <c r="J572" s="39">
        <v>8</v>
      </c>
      <c r="K572" s="39">
        <v>8</v>
      </c>
      <c r="L572" s="39">
        <v>8</v>
      </c>
      <c r="M572" s="39">
        <v>8</v>
      </c>
      <c r="N572" s="39">
        <v>8</v>
      </c>
      <c r="O572" s="39">
        <v>8</v>
      </c>
      <c r="P572" s="39">
        <v>8</v>
      </c>
      <c r="Q572" s="39">
        <v>8</v>
      </c>
      <c r="R572" s="39">
        <v>8</v>
      </c>
      <c r="S572" s="39">
        <v>8</v>
      </c>
      <c r="T572" s="39">
        <v>8</v>
      </c>
      <c r="U572" s="39">
        <v>8</v>
      </c>
      <c r="V572" s="39">
        <v>8</v>
      </c>
      <c r="W572" s="39">
        <v>8</v>
      </c>
      <c r="X572" s="39">
        <v>8</v>
      </c>
      <c r="Y572" s="39">
        <v>8</v>
      </c>
      <c r="Z572" s="39">
        <v>8</v>
      </c>
      <c r="AA572" s="39">
        <v>8</v>
      </c>
      <c r="AB572" s="39">
        <v>8</v>
      </c>
      <c r="AC572" s="382"/>
    </row>
    <row r="573" spans="1:30" s="5" customFormat="1" ht="12" customHeight="1">
      <c r="A573" s="2288" t="s">
        <v>11</v>
      </c>
      <c r="B573" s="2356" t="s">
        <v>131</v>
      </c>
      <c r="C573" s="10" t="s">
        <v>477</v>
      </c>
      <c r="D573" s="10" t="s">
        <v>460</v>
      </c>
      <c r="E573" s="90"/>
      <c r="F573" s="90"/>
      <c r="G573" s="90"/>
      <c r="H573" s="433"/>
      <c r="I573" s="90"/>
      <c r="J573" s="90"/>
      <c r="K573" s="90"/>
      <c r="L573" s="90"/>
      <c r="M573" s="90"/>
      <c r="N573" s="433"/>
      <c r="O573" s="90"/>
      <c r="P573" s="90"/>
      <c r="Q573" s="90"/>
      <c r="R573" s="90"/>
      <c r="S573" s="90"/>
      <c r="T573" s="90"/>
      <c r="U573" s="90"/>
      <c r="V573" s="433"/>
      <c r="W573" s="90"/>
      <c r="X573" s="90"/>
      <c r="Y573" s="90"/>
      <c r="Z573" s="90"/>
      <c r="AA573" s="90"/>
      <c r="AB573" s="90"/>
      <c r="AC573" s="132">
        <f>SUM(E573:AB573)</f>
        <v>0</v>
      </c>
    </row>
    <row r="574" spans="1:30" s="5" customFormat="1" ht="10.5" customHeight="1">
      <c r="A574" s="2278"/>
      <c r="B574" s="2357"/>
      <c r="C574" s="11" t="s">
        <v>478</v>
      </c>
      <c r="D574" s="11" t="s">
        <v>460</v>
      </c>
      <c r="E574" s="92"/>
      <c r="F574" s="92"/>
      <c r="G574" s="92"/>
      <c r="H574" s="438"/>
      <c r="I574" s="92"/>
      <c r="J574" s="92"/>
      <c r="K574" s="92"/>
      <c r="L574" s="92"/>
      <c r="M574" s="92"/>
      <c r="N574" s="438"/>
      <c r="O574" s="92"/>
      <c r="P574" s="92"/>
      <c r="Q574" s="92"/>
      <c r="R574" s="92"/>
      <c r="S574" s="92"/>
      <c r="T574" s="92"/>
      <c r="U574" s="92"/>
      <c r="V574" s="438"/>
      <c r="W574" s="92"/>
      <c r="X574" s="92"/>
      <c r="Y574" s="92"/>
      <c r="Z574" s="92"/>
      <c r="AA574" s="92"/>
      <c r="AB574" s="92"/>
      <c r="AC574" s="128">
        <f>SUM(E574:AB574)</f>
        <v>0</v>
      </c>
    </row>
    <row r="575" spans="1:30" s="5" customFormat="1" ht="10.5" customHeight="1">
      <c r="A575" s="2278"/>
      <c r="B575" s="2357"/>
      <c r="C575" s="11" t="s">
        <v>8</v>
      </c>
      <c r="D575" s="11" t="s">
        <v>523</v>
      </c>
      <c r="E575" s="92">
        <v>6</v>
      </c>
      <c r="F575" s="92">
        <v>6</v>
      </c>
      <c r="G575" s="92">
        <v>6</v>
      </c>
      <c r="H575" s="438">
        <v>6</v>
      </c>
      <c r="I575" s="92">
        <v>6</v>
      </c>
      <c r="J575" s="92">
        <v>6</v>
      </c>
      <c r="K575" s="92">
        <v>7</v>
      </c>
      <c r="L575" s="92">
        <v>7</v>
      </c>
      <c r="M575" s="92">
        <v>7</v>
      </c>
      <c r="N575" s="438">
        <v>8</v>
      </c>
      <c r="O575" s="92">
        <v>7</v>
      </c>
      <c r="P575" s="92">
        <v>8</v>
      </c>
      <c r="Q575" s="92">
        <v>8</v>
      </c>
      <c r="R575" s="92">
        <v>8</v>
      </c>
      <c r="S575" s="92">
        <v>8</v>
      </c>
      <c r="T575" s="92">
        <v>8</v>
      </c>
      <c r="U575" s="92">
        <v>8</v>
      </c>
      <c r="V575" s="438">
        <v>8</v>
      </c>
      <c r="W575" s="92">
        <v>8</v>
      </c>
      <c r="X575" s="92">
        <v>8</v>
      </c>
      <c r="Y575" s="92">
        <v>8</v>
      </c>
      <c r="Z575" s="92">
        <v>8</v>
      </c>
      <c r="AA575" s="92">
        <v>8</v>
      </c>
      <c r="AB575" s="92">
        <v>8</v>
      </c>
      <c r="AC575" s="128"/>
      <c r="AD575" s="131">
        <f>MAX(E575:AB575)</f>
        <v>8</v>
      </c>
    </row>
    <row r="576" spans="1:30" s="5" customFormat="1" ht="10.5" customHeight="1" thickBot="1">
      <c r="A576" s="2278"/>
      <c r="B576" s="2357"/>
      <c r="C576" s="11" t="s">
        <v>16</v>
      </c>
      <c r="D576" s="11"/>
      <c r="E576" s="92" t="e">
        <f t="shared" ref="E576:AC576" si="148">E574/E573</f>
        <v>#DIV/0!</v>
      </c>
      <c r="F576" s="92" t="e">
        <f t="shared" si="148"/>
        <v>#DIV/0!</v>
      </c>
      <c r="G576" s="92" t="e">
        <f t="shared" si="148"/>
        <v>#DIV/0!</v>
      </c>
      <c r="H576" s="438" t="e">
        <f t="shared" si="148"/>
        <v>#DIV/0!</v>
      </c>
      <c r="I576" s="92" t="e">
        <f t="shared" si="148"/>
        <v>#DIV/0!</v>
      </c>
      <c r="J576" s="92" t="e">
        <f t="shared" si="148"/>
        <v>#DIV/0!</v>
      </c>
      <c r="K576" s="92" t="e">
        <f t="shared" si="148"/>
        <v>#DIV/0!</v>
      </c>
      <c r="L576" s="92" t="e">
        <f t="shared" si="148"/>
        <v>#DIV/0!</v>
      </c>
      <c r="M576" s="92" t="e">
        <f t="shared" si="148"/>
        <v>#DIV/0!</v>
      </c>
      <c r="N576" s="438" t="e">
        <f t="shared" si="148"/>
        <v>#DIV/0!</v>
      </c>
      <c r="O576" s="92" t="e">
        <f t="shared" si="148"/>
        <v>#DIV/0!</v>
      </c>
      <c r="P576" s="92" t="e">
        <f t="shared" si="148"/>
        <v>#DIV/0!</v>
      </c>
      <c r="Q576" s="92" t="e">
        <f t="shared" si="148"/>
        <v>#DIV/0!</v>
      </c>
      <c r="R576" s="92" t="e">
        <f t="shared" si="148"/>
        <v>#DIV/0!</v>
      </c>
      <c r="S576" s="92" t="e">
        <f t="shared" si="148"/>
        <v>#DIV/0!</v>
      </c>
      <c r="T576" s="92" t="e">
        <f t="shared" si="148"/>
        <v>#DIV/0!</v>
      </c>
      <c r="U576" s="92" t="e">
        <f t="shared" si="148"/>
        <v>#DIV/0!</v>
      </c>
      <c r="V576" s="438" t="e">
        <f t="shared" si="148"/>
        <v>#DIV/0!</v>
      </c>
      <c r="W576" s="92" t="e">
        <f t="shared" si="148"/>
        <v>#DIV/0!</v>
      </c>
      <c r="X576" s="92" t="e">
        <f t="shared" si="148"/>
        <v>#DIV/0!</v>
      </c>
      <c r="Y576" s="92" t="e">
        <f t="shared" si="148"/>
        <v>#DIV/0!</v>
      </c>
      <c r="Z576" s="92" t="e">
        <f t="shared" si="148"/>
        <v>#DIV/0!</v>
      </c>
      <c r="AA576" s="92" t="e">
        <f t="shared" si="148"/>
        <v>#DIV/0!</v>
      </c>
      <c r="AB576" s="92" t="e">
        <f t="shared" si="148"/>
        <v>#DIV/0!</v>
      </c>
      <c r="AC576" s="128" t="e">
        <f t="shared" si="148"/>
        <v>#DIV/0!</v>
      </c>
    </row>
    <row r="577" spans="1:30" s="5" customFormat="1" ht="10.5" customHeight="1" thickBot="1">
      <c r="A577" s="2358"/>
      <c r="B577" s="2360"/>
      <c r="C577" s="451" t="s">
        <v>13</v>
      </c>
      <c r="D577" s="452" t="s">
        <v>460</v>
      </c>
      <c r="E577" s="453"/>
      <c r="F577" s="453"/>
      <c r="G577" s="453"/>
      <c r="H577" s="453"/>
      <c r="I577" s="453"/>
      <c r="J577" s="453"/>
      <c r="K577" s="453"/>
      <c r="L577" s="453"/>
      <c r="M577" s="453"/>
      <c r="N577" s="453"/>
      <c r="O577" s="453"/>
      <c r="P577" s="453"/>
      <c r="Q577" s="453"/>
      <c r="R577" s="453"/>
      <c r="S577" s="453"/>
      <c r="T577" s="453"/>
      <c r="U577" s="453"/>
      <c r="V577" s="453"/>
      <c r="W577" s="453"/>
      <c r="X577" s="453"/>
      <c r="Y577" s="453"/>
      <c r="Z577" s="453"/>
      <c r="AA577" s="453"/>
      <c r="AB577" s="453"/>
      <c r="AC577" s="454"/>
    </row>
    <row r="578" spans="1:30" s="5" customFormat="1" ht="10.5" customHeight="1">
      <c r="A578" s="2288" t="s">
        <v>12</v>
      </c>
      <c r="B578" s="2289" t="s">
        <v>130</v>
      </c>
      <c r="C578" s="12" t="s">
        <v>477</v>
      </c>
      <c r="D578" s="10" t="s">
        <v>460</v>
      </c>
      <c r="E578" s="96"/>
      <c r="F578" s="96"/>
      <c r="G578" s="96"/>
      <c r="H578" s="464"/>
      <c r="I578" s="96"/>
      <c r="J578" s="96"/>
      <c r="K578" s="96"/>
      <c r="L578" s="96"/>
      <c r="M578" s="96"/>
      <c r="N578" s="464"/>
      <c r="O578" s="96"/>
      <c r="P578" s="96"/>
      <c r="Q578" s="96"/>
      <c r="R578" s="96"/>
      <c r="S578" s="96"/>
      <c r="T578" s="96"/>
      <c r="U578" s="96"/>
      <c r="V578" s="464"/>
      <c r="W578" s="96"/>
      <c r="X578" s="96"/>
      <c r="Y578" s="96"/>
      <c r="Z578" s="96"/>
      <c r="AA578" s="96"/>
      <c r="AB578" s="96"/>
      <c r="AC578" s="128">
        <f>SUM(E578:AB578)</f>
        <v>0</v>
      </c>
    </row>
    <row r="579" spans="1:30" s="5" customFormat="1" ht="10.5" customHeight="1">
      <c r="A579" s="2278"/>
      <c r="B579" s="2276"/>
      <c r="C579" s="8" t="s">
        <v>478</v>
      </c>
      <c r="D579" s="11" t="s">
        <v>460</v>
      </c>
      <c r="E579" s="92"/>
      <c r="F579" s="92"/>
      <c r="G579" s="92"/>
      <c r="H579" s="438"/>
      <c r="I579" s="92"/>
      <c r="J579" s="92"/>
      <c r="K579" s="92"/>
      <c r="L579" s="92"/>
      <c r="M579" s="92"/>
      <c r="N579" s="438"/>
      <c r="O579" s="92"/>
      <c r="P579" s="92"/>
      <c r="Q579" s="92"/>
      <c r="R579" s="92"/>
      <c r="S579" s="92"/>
      <c r="T579" s="92"/>
      <c r="U579" s="92"/>
      <c r="V579" s="438"/>
      <c r="W579" s="92"/>
      <c r="X579" s="92"/>
      <c r="Y579" s="92"/>
      <c r="Z579" s="92"/>
      <c r="AA579" s="92"/>
      <c r="AB579" s="92"/>
      <c r="AC579" s="135">
        <f>SUM(E579:AB579)</f>
        <v>0</v>
      </c>
    </row>
    <row r="580" spans="1:30" s="5" customFormat="1" ht="10.5" customHeight="1">
      <c r="A580" s="2278"/>
      <c r="B580" s="2276"/>
      <c r="C580" s="11" t="s">
        <v>8</v>
      </c>
      <c r="D580" s="11" t="s">
        <v>523</v>
      </c>
      <c r="E580" s="92">
        <v>18</v>
      </c>
      <c r="F580" s="92">
        <v>18</v>
      </c>
      <c r="G580" s="92">
        <v>18</v>
      </c>
      <c r="H580" s="438">
        <v>18</v>
      </c>
      <c r="I580" s="92">
        <v>18</v>
      </c>
      <c r="J580" s="92">
        <v>18</v>
      </c>
      <c r="K580" s="92">
        <v>18</v>
      </c>
      <c r="L580" s="92">
        <v>18</v>
      </c>
      <c r="M580" s="92">
        <v>18</v>
      </c>
      <c r="N580" s="438">
        <v>18</v>
      </c>
      <c r="O580" s="92">
        <v>18</v>
      </c>
      <c r="P580" s="92">
        <v>18</v>
      </c>
      <c r="Q580" s="92">
        <v>18</v>
      </c>
      <c r="R580" s="92">
        <v>18</v>
      </c>
      <c r="S580" s="92">
        <v>18</v>
      </c>
      <c r="T580" s="92">
        <v>18</v>
      </c>
      <c r="U580" s="92">
        <v>18</v>
      </c>
      <c r="V580" s="438">
        <v>18</v>
      </c>
      <c r="W580" s="92">
        <v>18</v>
      </c>
      <c r="X580" s="92">
        <v>18</v>
      </c>
      <c r="Y580" s="92">
        <v>18</v>
      </c>
      <c r="Z580" s="92">
        <v>18</v>
      </c>
      <c r="AA580" s="92">
        <v>18</v>
      </c>
      <c r="AB580" s="92">
        <v>18</v>
      </c>
      <c r="AC580" s="135"/>
      <c r="AD580" s="131">
        <f>MAX(E580:AB580)</f>
        <v>18</v>
      </c>
    </row>
    <row r="581" spans="1:30" s="5" customFormat="1" ht="10.5" customHeight="1" thickBot="1">
      <c r="A581" s="2278"/>
      <c r="B581" s="2276"/>
      <c r="C581" s="8" t="s">
        <v>16</v>
      </c>
      <c r="D581" s="8"/>
      <c r="E581" s="92" t="e">
        <f t="shared" ref="E581:AC581" si="149">E579/E578</f>
        <v>#DIV/0!</v>
      </c>
      <c r="F581" s="92" t="e">
        <f t="shared" si="149"/>
        <v>#DIV/0!</v>
      </c>
      <c r="G581" s="92" t="e">
        <f t="shared" si="149"/>
        <v>#DIV/0!</v>
      </c>
      <c r="H581" s="438" t="e">
        <f t="shared" si="149"/>
        <v>#DIV/0!</v>
      </c>
      <c r="I581" s="92" t="e">
        <f t="shared" si="149"/>
        <v>#DIV/0!</v>
      </c>
      <c r="J581" s="92" t="e">
        <f t="shared" si="149"/>
        <v>#DIV/0!</v>
      </c>
      <c r="K581" s="92" t="e">
        <f t="shared" si="149"/>
        <v>#DIV/0!</v>
      </c>
      <c r="L581" s="92" t="e">
        <f t="shared" si="149"/>
        <v>#DIV/0!</v>
      </c>
      <c r="M581" s="92" t="e">
        <f t="shared" si="149"/>
        <v>#DIV/0!</v>
      </c>
      <c r="N581" s="438" t="e">
        <f t="shared" si="149"/>
        <v>#DIV/0!</v>
      </c>
      <c r="O581" s="92" t="e">
        <f t="shared" si="149"/>
        <v>#DIV/0!</v>
      </c>
      <c r="P581" s="92" t="e">
        <f t="shared" si="149"/>
        <v>#DIV/0!</v>
      </c>
      <c r="Q581" s="92" t="e">
        <f t="shared" si="149"/>
        <v>#DIV/0!</v>
      </c>
      <c r="R581" s="92" t="e">
        <f t="shared" si="149"/>
        <v>#DIV/0!</v>
      </c>
      <c r="S581" s="92" t="e">
        <f t="shared" si="149"/>
        <v>#DIV/0!</v>
      </c>
      <c r="T581" s="92" t="e">
        <f t="shared" si="149"/>
        <v>#DIV/0!</v>
      </c>
      <c r="U581" s="92" t="e">
        <f t="shared" si="149"/>
        <v>#DIV/0!</v>
      </c>
      <c r="V581" s="438" t="e">
        <f t="shared" si="149"/>
        <v>#DIV/0!</v>
      </c>
      <c r="W581" s="92" t="e">
        <f t="shared" si="149"/>
        <v>#DIV/0!</v>
      </c>
      <c r="X581" s="92" t="e">
        <f t="shared" si="149"/>
        <v>#DIV/0!</v>
      </c>
      <c r="Y581" s="92" t="e">
        <f t="shared" si="149"/>
        <v>#DIV/0!</v>
      </c>
      <c r="Z581" s="92" t="e">
        <f t="shared" si="149"/>
        <v>#DIV/0!</v>
      </c>
      <c r="AA581" s="92" t="e">
        <f t="shared" si="149"/>
        <v>#DIV/0!</v>
      </c>
      <c r="AB581" s="92" t="e">
        <f t="shared" si="149"/>
        <v>#DIV/0!</v>
      </c>
      <c r="AC581" s="128" t="e">
        <f t="shared" si="149"/>
        <v>#DIV/0!</v>
      </c>
    </row>
    <row r="582" spans="1:30" s="5" customFormat="1" ht="10.5" customHeight="1" thickBot="1">
      <c r="A582" s="2358"/>
      <c r="B582" s="2359"/>
      <c r="C582" s="451" t="s">
        <v>13</v>
      </c>
      <c r="D582" s="452" t="s">
        <v>460</v>
      </c>
      <c r="E582" s="453"/>
      <c r="F582" s="453"/>
      <c r="G582" s="453"/>
      <c r="H582" s="453"/>
      <c r="I582" s="453"/>
      <c r="J582" s="453"/>
      <c r="K582" s="453"/>
      <c r="L582" s="453"/>
      <c r="M582" s="453"/>
      <c r="N582" s="453"/>
      <c r="O582" s="453"/>
      <c r="P582" s="453"/>
      <c r="Q582" s="453"/>
      <c r="R582" s="453"/>
      <c r="S582" s="453"/>
      <c r="T582" s="453"/>
      <c r="U582" s="453"/>
      <c r="V582" s="453"/>
      <c r="W582" s="453"/>
      <c r="X582" s="453"/>
      <c r="Y582" s="453"/>
      <c r="Z582" s="453"/>
      <c r="AA582" s="453"/>
      <c r="AB582" s="453"/>
      <c r="AC582" s="454"/>
    </row>
    <row r="583" spans="1:30" s="5" customFormat="1" ht="10.5" customHeight="1">
      <c r="A583" s="2288" t="s">
        <v>169</v>
      </c>
      <c r="B583" s="2289" t="s">
        <v>260</v>
      </c>
      <c r="C583" s="12" t="s">
        <v>477</v>
      </c>
      <c r="D583" s="10" t="s">
        <v>460</v>
      </c>
      <c r="E583" s="96"/>
      <c r="F583" s="96"/>
      <c r="G583" s="96"/>
      <c r="H583" s="464"/>
      <c r="I583" s="96"/>
      <c r="J583" s="96"/>
      <c r="K583" s="96"/>
      <c r="L583" s="96"/>
      <c r="M583" s="96"/>
      <c r="N583" s="464"/>
      <c r="O583" s="96"/>
      <c r="P583" s="96"/>
      <c r="Q583" s="96"/>
      <c r="R583" s="96"/>
      <c r="S583" s="96"/>
      <c r="T583" s="96"/>
      <c r="U583" s="96"/>
      <c r="V583" s="464"/>
      <c r="W583" s="96"/>
      <c r="X583" s="96"/>
      <c r="Y583" s="96"/>
      <c r="Z583" s="96"/>
      <c r="AA583" s="96"/>
      <c r="AB583" s="96"/>
      <c r="AC583" s="135">
        <f>SUM(E583:AB583)</f>
        <v>0</v>
      </c>
    </row>
    <row r="584" spans="1:30" s="5" customFormat="1" ht="10.5" customHeight="1">
      <c r="A584" s="2278"/>
      <c r="B584" s="2276"/>
      <c r="C584" s="8" t="s">
        <v>478</v>
      </c>
      <c r="D584" s="11" t="s">
        <v>460</v>
      </c>
      <c r="E584" s="92"/>
      <c r="F584" s="92"/>
      <c r="G584" s="92"/>
      <c r="H584" s="438"/>
      <c r="I584" s="92"/>
      <c r="J584" s="92"/>
      <c r="K584" s="92"/>
      <c r="L584" s="92"/>
      <c r="M584" s="92"/>
      <c r="N584" s="438"/>
      <c r="O584" s="92"/>
      <c r="P584" s="92"/>
      <c r="Q584" s="92"/>
      <c r="R584" s="92"/>
      <c r="S584" s="92"/>
      <c r="T584" s="92"/>
      <c r="U584" s="92"/>
      <c r="V584" s="438"/>
      <c r="W584" s="92"/>
      <c r="X584" s="92"/>
      <c r="Y584" s="92"/>
      <c r="Z584" s="92"/>
      <c r="AA584" s="92"/>
      <c r="AB584" s="92"/>
      <c r="AC584" s="135">
        <f>SUM(E584:AB584)</f>
        <v>0</v>
      </c>
    </row>
    <row r="585" spans="1:30" s="5" customFormat="1" ht="10.5" customHeight="1">
      <c r="A585" s="2278"/>
      <c r="B585" s="2276"/>
      <c r="C585" s="11" t="s">
        <v>8</v>
      </c>
      <c r="D585" s="11" t="s">
        <v>460</v>
      </c>
      <c r="E585" s="92"/>
      <c r="F585" s="92"/>
      <c r="G585" s="92"/>
      <c r="H585" s="438"/>
      <c r="I585" s="92"/>
      <c r="J585" s="92"/>
      <c r="K585" s="92"/>
      <c r="L585" s="92"/>
      <c r="M585" s="92"/>
      <c r="N585" s="438"/>
      <c r="O585" s="92"/>
      <c r="P585" s="92"/>
      <c r="Q585" s="92"/>
      <c r="R585" s="92"/>
      <c r="S585" s="92"/>
      <c r="T585" s="92"/>
      <c r="U585" s="92"/>
      <c r="V585" s="438"/>
      <c r="W585" s="92"/>
      <c r="X585" s="92"/>
      <c r="Y585" s="92"/>
      <c r="Z585" s="92"/>
      <c r="AA585" s="92"/>
      <c r="AB585" s="92"/>
      <c r="AC585" s="135"/>
    </row>
    <row r="586" spans="1:30" s="5" customFormat="1" ht="10.5" customHeight="1">
      <c r="A586" s="2278"/>
      <c r="B586" s="2276"/>
      <c r="C586" s="8" t="s">
        <v>16</v>
      </c>
      <c r="D586" s="8"/>
      <c r="E586" s="92" t="e">
        <f t="shared" ref="E586:AC586" si="150">E584/E583</f>
        <v>#DIV/0!</v>
      </c>
      <c r="F586" s="92" t="e">
        <f t="shared" si="150"/>
        <v>#DIV/0!</v>
      </c>
      <c r="G586" s="92" t="e">
        <f t="shared" si="150"/>
        <v>#DIV/0!</v>
      </c>
      <c r="H586" s="438" t="e">
        <f t="shared" si="150"/>
        <v>#DIV/0!</v>
      </c>
      <c r="I586" s="92" t="e">
        <f t="shared" si="150"/>
        <v>#DIV/0!</v>
      </c>
      <c r="J586" s="92" t="e">
        <f t="shared" si="150"/>
        <v>#DIV/0!</v>
      </c>
      <c r="K586" s="92" t="e">
        <f t="shared" si="150"/>
        <v>#DIV/0!</v>
      </c>
      <c r="L586" s="92" t="e">
        <f t="shared" si="150"/>
        <v>#DIV/0!</v>
      </c>
      <c r="M586" s="92" t="e">
        <f t="shared" si="150"/>
        <v>#DIV/0!</v>
      </c>
      <c r="N586" s="438" t="e">
        <f t="shared" si="150"/>
        <v>#DIV/0!</v>
      </c>
      <c r="O586" s="92" t="e">
        <f t="shared" si="150"/>
        <v>#DIV/0!</v>
      </c>
      <c r="P586" s="92" t="e">
        <f t="shared" si="150"/>
        <v>#DIV/0!</v>
      </c>
      <c r="Q586" s="92" t="e">
        <f t="shared" si="150"/>
        <v>#DIV/0!</v>
      </c>
      <c r="R586" s="92" t="e">
        <f t="shared" si="150"/>
        <v>#DIV/0!</v>
      </c>
      <c r="S586" s="92" t="e">
        <f t="shared" si="150"/>
        <v>#DIV/0!</v>
      </c>
      <c r="T586" s="92" t="e">
        <f t="shared" si="150"/>
        <v>#DIV/0!</v>
      </c>
      <c r="U586" s="92" t="e">
        <f t="shared" si="150"/>
        <v>#DIV/0!</v>
      </c>
      <c r="V586" s="438" t="e">
        <f t="shared" si="150"/>
        <v>#DIV/0!</v>
      </c>
      <c r="W586" s="92" t="e">
        <f t="shared" si="150"/>
        <v>#DIV/0!</v>
      </c>
      <c r="X586" s="92" t="e">
        <f t="shared" si="150"/>
        <v>#DIV/0!</v>
      </c>
      <c r="Y586" s="92" t="e">
        <f t="shared" si="150"/>
        <v>#DIV/0!</v>
      </c>
      <c r="Z586" s="92" t="e">
        <f t="shared" si="150"/>
        <v>#DIV/0!</v>
      </c>
      <c r="AA586" s="92" t="e">
        <f t="shared" si="150"/>
        <v>#DIV/0!</v>
      </c>
      <c r="AB586" s="92" t="e">
        <f t="shared" si="150"/>
        <v>#DIV/0!</v>
      </c>
      <c r="AC586" s="128" t="e">
        <f t="shared" si="150"/>
        <v>#DIV/0!</v>
      </c>
    </row>
    <row r="587" spans="1:30" s="5" customFormat="1" ht="10.5" customHeight="1" thickBot="1">
      <c r="A587" s="2358"/>
      <c r="B587" s="2359"/>
      <c r="C587" s="446" t="s">
        <v>13</v>
      </c>
      <c r="D587" s="446" t="s">
        <v>460</v>
      </c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  <c r="AA587" s="36"/>
      <c r="AB587" s="36"/>
      <c r="AC587" s="333"/>
    </row>
    <row r="588" spans="1:30" s="5" customFormat="1" ht="10.5" customHeight="1">
      <c r="A588" s="2288" t="s">
        <v>221</v>
      </c>
      <c r="B588" s="2356" t="s">
        <v>222</v>
      </c>
      <c r="C588" s="7" t="s">
        <v>477</v>
      </c>
      <c r="D588" s="867" t="s">
        <v>813</v>
      </c>
      <c r="E588" s="813">
        <v>1.0044613599999999</v>
      </c>
      <c r="F588" s="813">
        <v>0.96370442000000001</v>
      </c>
      <c r="G588" s="813">
        <v>0.87693157999999993</v>
      </c>
      <c r="H588" s="814">
        <v>0.86115470000000005</v>
      </c>
      <c r="I588" s="813">
        <v>0.84800730000000002</v>
      </c>
      <c r="J588" s="813">
        <v>0.81908301999999999</v>
      </c>
      <c r="K588" s="813">
        <v>0.90848534000000003</v>
      </c>
      <c r="L588" s="813">
        <v>0.99657291999999986</v>
      </c>
      <c r="M588" s="813">
        <v>1.0912342000000002</v>
      </c>
      <c r="N588" s="814">
        <v>1.117529</v>
      </c>
      <c r="O588" s="813">
        <v>1.1214732200000002</v>
      </c>
      <c r="P588" s="813">
        <v>1.1793217800000002</v>
      </c>
      <c r="Q588" s="813">
        <v>1.14645328</v>
      </c>
      <c r="R588" s="813">
        <v>1.1333058800000002</v>
      </c>
      <c r="S588" s="813">
        <v>1.1109553000000001</v>
      </c>
      <c r="T588" s="813">
        <v>1.0807162799999999</v>
      </c>
      <c r="U588" s="813">
        <v>0.98474025999999992</v>
      </c>
      <c r="V588" s="813">
        <v>0.92426222000000002</v>
      </c>
      <c r="W588" s="813">
        <v>0.96238968000000003</v>
      </c>
      <c r="X588" s="813">
        <v>0.97027812000000002</v>
      </c>
      <c r="Y588" s="813">
        <v>0.97685182000000004</v>
      </c>
      <c r="Z588" s="813">
        <v>0.95976020000000006</v>
      </c>
      <c r="AA588" s="813">
        <v>0.94398332000000007</v>
      </c>
      <c r="AB588" s="813">
        <v>0.90848533999999992</v>
      </c>
      <c r="AC588" s="135">
        <f>SUM(E588:AB588)</f>
        <v>23.890140540000001</v>
      </c>
    </row>
    <row r="589" spans="1:30" s="5" customFormat="1" ht="10.5" customHeight="1" thickBot="1">
      <c r="A589" s="2278"/>
      <c r="B589" s="2357"/>
      <c r="C589" s="8" t="s">
        <v>478</v>
      </c>
      <c r="D589" s="1798" t="s">
        <v>813</v>
      </c>
      <c r="E589" s="815">
        <v>0.37939999999999996</v>
      </c>
      <c r="F589" s="815">
        <v>0.38500000000000001</v>
      </c>
      <c r="G589" s="815">
        <v>0.31079999999999997</v>
      </c>
      <c r="H589" s="816">
        <v>0.29820000000000002</v>
      </c>
      <c r="I589" s="815">
        <v>0.28699999999999998</v>
      </c>
      <c r="J589" s="815">
        <v>0.26880000000000004</v>
      </c>
      <c r="K589" s="815">
        <v>0.29819999999999997</v>
      </c>
      <c r="L589" s="815">
        <v>0.30660000000000004</v>
      </c>
      <c r="M589" s="815">
        <v>0.34860000000000002</v>
      </c>
      <c r="N589" s="816">
        <v>0.35979999999999995</v>
      </c>
      <c r="O589" s="815">
        <v>0.41299999999999998</v>
      </c>
      <c r="P589" s="815">
        <v>0.47039999999999998</v>
      </c>
      <c r="Q589" s="815">
        <v>0.44239999999999996</v>
      </c>
      <c r="R589" s="815">
        <v>0.47599999999999998</v>
      </c>
      <c r="S589" s="815">
        <v>0.47460000000000002</v>
      </c>
      <c r="T589" s="815">
        <v>0.4718</v>
      </c>
      <c r="U589" s="815">
        <v>0.40179999999999999</v>
      </c>
      <c r="V589" s="815">
        <v>0.371</v>
      </c>
      <c r="W589" s="815">
        <v>0.36960000000000004</v>
      </c>
      <c r="X589" s="815">
        <v>0.3458</v>
      </c>
      <c r="Y589" s="815">
        <v>0.33460000000000001</v>
      </c>
      <c r="Z589" s="815">
        <v>0.33179999999999993</v>
      </c>
      <c r="AA589" s="815">
        <v>0.32620000000000005</v>
      </c>
      <c r="AB589" s="815">
        <v>0.32480000000000003</v>
      </c>
      <c r="AC589" s="135">
        <f>SUM(E589:AB589)</f>
        <v>8.7961999999999989</v>
      </c>
    </row>
    <row r="590" spans="1:30" s="5" customFormat="1" ht="10.5" customHeight="1">
      <c r="A590" s="2278"/>
      <c r="B590" s="2357"/>
      <c r="C590" s="12" t="s">
        <v>477</v>
      </c>
      <c r="D590" s="1798" t="s">
        <v>499</v>
      </c>
      <c r="E590" s="123">
        <v>1.1199999999989814</v>
      </c>
      <c r="F590" s="123">
        <v>0.98000000000865839</v>
      </c>
      <c r="G590" s="123">
        <v>0.69999999998981366</v>
      </c>
      <c r="H590" s="458">
        <v>0.84000000000560249</v>
      </c>
      <c r="I590" s="123">
        <v>1.1199999999989814</v>
      </c>
      <c r="J590" s="123">
        <v>1.1199999999989814</v>
      </c>
      <c r="K590" s="123">
        <v>0.97999999999592546</v>
      </c>
      <c r="L590" s="123">
        <v>1.1200000000117143</v>
      </c>
      <c r="M590" s="123">
        <v>1.1199999999989814</v>
      </c>
      <c r="N590" s="458">
        <v>1.1199999999989814</v>
      </c>
      <c r="O590" s="123">
        <v>1.3999999999923602</v>
      </c>
      <c r="P590" s="123">
        <v>1.1199999999989814</v>
      </c>
      <c r="Q590" s="123">
        <v>1.4000000000050932</v>
      </c>
      <c r="R590" s="123">
        <v>0.97999999999592546</v>
      </c>
      <c r="S590" s="123">
        <v>1.1199999999989814</v>
      </c>
      <c r="T590" s="123">
        <v>1.2600000000020373</v>
      </c>
      <c r="U590" s="123">
        <v>1.1199999999989814</v>
      </c>
      <c r="V590" s="458">
        <v>0.84000000000560249</v>
      </c>
      <c r="W590" s="123">
        <v>0.97999999999592546</v>
      </c>
      <c r="X590" s="123">
        <v>1.1199999999989814</v>
      </c>
      <c r="Y590" s="123">
        <v>0.98000000000865839</v>
      </c>
      <c r="Z590" s="123">
        <v>1.1199999999989814</v>
      </c>
      <c r="AA590" s="123">
        <v>0.97999999999592546</v>
      </c>
      <c r="AB590" s="123">
        <v>0.84000000000560249</v>
      </c>
      <c r="AC590" s="135">
        <f>SUM(E590:AB590)</f>
        <v>25.480000000008658</v>
      </c>
    </row>
    <row r="591" spans="1:30" s="5" customFormat="1" ht="10.5" customHeight="1">
      <c r="A591" s="2278"/>
      <c r="B591" s="2357"/>
      <c r="C591" s="8" t="s">
        <v>478</v>
      </c>
      <c r="D591" s="861" t="s">
        <v>499</v>
      </c>
      <c r="E591" s="92">
        <v>0.42000000000280124</v>
      </c>
      <c r="F591" s="92">
        <v>0.27999999999974534</v>
      </c>
      <c r="G591" s="92">
        <v>0.27999999999974534</v>
      </c>
      <c r="H591" s="438">
        <v>0.27999999999974534</v>
      </c>
      <c r="I591" s="92">
        <v>0.41999999999643478</v>
      </c>
      <c r="J591" s="92">
        <v>0.27999999999974534</v>
      </c>
      <c r="K591" s="92">
        <v>0.27999999999974534</v>
      </c>
      <c r="L591" s="92">
        <v>0.27999999999974534</v>
      </c>
      <c r="M591" s="92">
        <v>0.42000000000280124</v>
      </c>
      <c r="N591" s="438">
        <v>0.27999999999974534</v>
      </c>
      <c r="O591" s="92">
        <v>0.55999999999949068</v>
      </c>
      <c r="P591" s="92">
        <v>0.42000000000280124</v>
      </c>
      <c r="Q591" s="92">
        <v>0.41999999999643478</v>
      </c>
      <c r="R591" s="92">
        <v>0.42000000000280124</v>
      </c>
      <c r="S591" s="92">
        <v>0.55999999999949068</v>
      </c>
      <c r="T591" s="92">
        <v>0.41999999999643478</v>
      </c>
      <c r="U591" s="92">
        <v>0.42000000000280124</v>
      </c>
      <c r="V591" s="438">
        <v>0.27999999999974534</v>
      </c>
      <c r="W591" s="92">
        <v>0.42000000000280124</v>
      </c>
      <c r="X591" s="92">
        <v>0.41999999999643478</v>
      </c>
      <c r="Y591" s="92">
        <v>0.27999999999974534</v>
      </c>
      <c r="Z591" s="92">
        <v>0.42000000000280124</v>
      </c>
      <c r="AA591" s="92">
        <v>0.27999999999974534</v>
      </c>
      <c r="AB591" s="92">
        <v>0.27999999999974534</v>
      </c>
      <c r="AC591" s="128">
        <f>SUM(E591:AB591)</f>
        <v>8.820000000001528</v>
      </c>
    </row>
    <row r="592" spans="1:30" s="5" customFormat="1" ht="10.5" customHeight="1">
      <c r="A592" s="2278"/>
      <c r="B592" s="2357"/>
      <c r="C592" s="11" t="s">
        <v>8</v>
      </c>
      <c r="D592" s="11" t="s">
        <v>498</v>
      </c>
      <c r="E592" s="124">
        <f>SQRT(E590*E590+E591*E591)*1000/(1.732*E622)</f>
        <v>18.074427528629375</v>
      </c>
      <c r="F592" s="124">
        <f t="shared" ref="F592:AB592" si="151">SQRT(F590*F590+F591*F591)*1000/(1.732*F622)</f>
        <v>15.312556172944161</v>
      </c>
      <c r="G592" s="124">
        <f t="shared" si="151"/>
        <v>11.368254046436569</v>
      </c>
      <c r="H592" s="437">
        <f t="shared" si="151"/>
        <v>13.36879429885968</v>
      </c>
      <c r="I592" s="124">
        <f t="shared" si="151"/>
        <v>18.008445548858205</v>
      </c>
      <c r="J592" s="124">
        <f t="shared" si="151"/>
        <v>17.444461880972941</v>
      </c>
      <c r="K592" s="124">
        <f t="shared" si="151"/>
        <v>15.396690727300063</v>
      </c>
      <c r="L592" s="124">
        <f t="shared" si="151"/>
        <v>17.536251037680643</v>
      </c>
      <c r="M592" s="124">
        <f t="shared" si="151"/>
        <v>18.140894795310153</v>
      </c>
      <c r="N592" s="437">
        <f t="shared" si="151"/>
        <v>17.462743109152001</v>
      </c>
      <c r="O592" s="124">
        <f t="shared" si="151"/>
        <v>22.796044697680969</v>
      </c>
      <c r="P592" s="124">
        <f t="shared" si="151"/>
        <v>18.027247052065761</v>
      </c>
      <c r="Q592" s="124">
        <f t="shared" si="151"/>
        <v>22.028312527257391</v>
      </c>
      <c r="R592" s="124">
        <f t="shared" si="151"/>
        <v>16.00607601970065</v>
      </c>
      <c r="S592" s="124">
        <f t="shared" si="151"/>
        <v>18.876713142605816</v>
      </c>
      <c r="T592" s="124">
        <f t="shared" si="151"/>
        <v>19.980043077023204</v>
      </c>
      <c r="U592" s="124">
        <f t="shared" si="151"/>
        <v>17.966282101826991</v>
      </c>
      <c r="V592" s="437">
        <f t="shared" si="151"/>
        <v>13.326973625999278</v>
      </c>
      <c r="W592" s="124">
        <f t="shared" si="151"/>
        <v>16.123458987511725</v>
      </c>
      <c r="X592" s="124">
        <f t="shared" si="151"/>
        <v>18.107600167068881</v>
      </c>
      <c r="Y592" s="124">
        <f t="shared" si="151"/>
        <v>15.400721080843937</v>
      </c>
      <c r="Z592" s="124">
        <f t="shared" si="151"/>
        <v>18.036663431920534</v>
      </c>
      <c r="AA592" s="124">
        <f t="shared" si="151"/>
        <v>15.376575159481561</v>
      </c>
      <c r="AB592" s="124">
        <f t="shared" si="151"/>
        <v>13.33044945940347</v>
      </c>
      <c r="AC592" s="128"/>
    </row>
    <row r="593" spans="1:32" s="5" customFormat="1" ht="10.5" customHeight="1" thickBot="1">
      <c r="A593" s="2278"/>
      <c r="B593" s="2357"/>
      <c r="C593" s="8" t="s">
        <v>16</v>
      </c>
      <c r="D593" s="8"/>
      <c r="E593" s="121">
        <f t="shared" ref="E593:AC593" si="152">E591/E588</f>
        <v>0.41813455124127552</v>
      </c>
      <c r="F593" s="121">
        <f t="shared" si="152"/>
        <v>0.29054551809541906</v>
      </c>
      <c r="G593" s="121">
        <f t="shared" si="152"/>
        <v>0.31929514957112776</v>
      </c>
      <c r="H593" s="435">
        <f t="shared" si="152"/>
        <v>0.32514483170067504</v>
      </c>
      <c r="I593" s="121">
        <f t="shared" si="152"/>
        <v>0.495278755261228</v>
      </c>
      <c r="J593" s="121">
        <f t="shared" si="152"/>
        <v>0.34184568982976271</v>
      </c>
      <c r="K593" s="121">
        <f t="shared" si="152"/>
        <v>0.30820530356576292</v>
      </c>
      <c r="L593" s="121">
        <f t="shared" si="152"/>
        <v>0.28096288227433008</v>
      </c>
      <c r="M593" s="121">
        <f t="shared" si="152"/>
        <v>0.38488529776907759</v>
      </c>
      <c r="N593" s="435">
        <f t="shared" si="152"/>
        <v>0.25055278207522608</v>
      </c>
      <c r="O593" s="121">
        <f t="shared" si="152"/>
        <v>0.49934317646879756</v>
      </c>
      <c r="P593" s="121">
        <f t="shared" si="152"/>
        <v>0.35613689760126466</v>
      </c>
      <c r="Q593" s="121">
        <f t="shared" si="152"/>
        <v>0.36634724443061017</v>
      </c>
      <c r="R593" s="121">
        <f t="shared" si="152"/>
        <v>0.37059721246906541</v>
      </c>
      <c r="S593" s="121">
        <f t="shared" si="152"/>
        <v>0.5040706858318158</v>
      </c>
      <c r="T593" s="121">
        <f t="shared" si="152"/>
        <v>0.38863114007724103</v>
      </c>
      <c r="U593" s="121">
        <f t="shared" si="152"/>
        <v>0.42650840740765616</v>
      </c>
      <c r="V593" s="435">
        <f t="shared" si="152"/>
        <v>0.30294433110091346</v>
      </c>
      <c r="W593" s="121">
        <f t="shared" si="152"/>
        <v>0.43641365730646781</v>
      </c>
      <c r="X593" s="121">
        <f t="shared" si="152"/>
        <v>0.43286557878521964</v>
      </c>
      <c r="Y593" s="121">
        <f t="shared" si="152"/>
        <v>0.28663508043599217</v>
      </c>
      <c r="Z593" s="121">
        <f t="shared" si="152"/>
        <v>0.43760931116210194</v>
      </c>
      <c r="AA593" s="121">
        <f t="shared" si="152"/>
        <v>0.29661541053473839</v>
      </c>
      <c r="AB593" s="121">
        <f t="shared" si="152"/>
        <v>0.30820530356576298</v>
      </c>
      <c r="AC593" s="133">
        <f t="shared" si="152"/>
        <v>0.36918995872937327</v>
      </c>
    </row>
    <row r="594" spans="1:32" s="5" customFormat="1" ht="10.5" customHeight="1">
      <c r="A594" s="2288" t="s">
        <v>132</v>
      </c>
      <c r="B594" s="2289" t="s">
        <v>133</v>
      </c>
      <c r="C594" s="7" t="s">
        <v>477</v>
      </c>
      <c r="D594" s="868" t="s">
        <v>813</v>
      </c>
      <c r="E594" s="813">
        <v>4.66864174</v>
      </c>
      <c r="F594" s="813">
        <v>4.6252553200000008</v>
      </c>
      <c r="G594" s="813">
        <v>4.6725859600000001</v>
      </c>
      <c r="H594" s="814">
        <v>4.6436616799999992</v>
      </c>
      <c r="I594" s="813">
        <v>4.6291995399999992</v>
      </c>
      <c r="J594" s="813">
        <v>4.6147374000000001</v>
      </c>
      <c r="K594" s="813">
        <v>4.0546581600000007</v>
      </c>
      <c r="L594" s="813">
        <v>3.9876064200000001</v>
      </c>
      <c r="M594" s="813">
        <v>3.9521084399999995</v>
      </c>
      <c r="N594" s="814">
        <v>3.9126662399999996</v>
      </c>
      <c r="O594" s="813">
        <v>3.9337020799999993</v>
      </c>
      <c r="P594" s="813">
        <v>3.9560526600000001</v>
      </c>
      <c r="Q594" s="813">
        <v>3.9087220199999999</v>
      </c>
      <c r="R594" s="813">
        <v>3.894259879999999</v>
      </c>
      <c r="S594" s="813">
        <v>3.9310725999999998</v>
      </c>
      <c r="T594" s="813">
        <v>3.88637144</v>
      </c>
      <c r="U594" s="813">
        <v>3.9415905199999997</v>
      </c>
      <c r="V594" s="813">
        <v>3.9284431200000007</v>
      </c>
      <c r="W594" s="813">
        <v>3.7641006200000002</v>
      </c>
      <c r="X594" s="813">
        <v>3.6878457</v>
      </c>
      <c r="Y594" s="813">
        <v>3.9060925399999995</v>
      </c>
      <c r="Z594" s="813">
        <v>3.9678853199999997</v>
      </c>
      <c r="AA594" s="813">
        <v>3.9823474600000006</v>
      </c>
      <c r="AB594" s="813">
        <v>3.9784032399999996</v>
      </c>
      <c r="AC594" s="132">
        <f>SUM(E594:AB594)</f>
        <v>98.42801009999998</v>
      </c>
    </row>
    <row r="595" spans="1:32" s="5" customFormat="1" ht="10.5" customHeight="1" thickBot="1">
      <c r="A595" s="2278"/>
      <c r="B595" s="2276"/>
      <c r="C595" s="8" t="s">
        <v>478</v>
      </c>
      <c r="D595" s="1798" t="s">
        <v>813</v>
      </c>
      <c r="E595" s="815">
        <v>3.1920000000000002</v>
      </c>
      <c r="F595" s="815">
        <v>3.1766000000000001</v>
      </c>
      <c r="G595" s="815">
        <v>3.1920000000000002</v>
      </c>
      <c r="H595" s="816">
        <v>3.1528</v>
      </c>
      <c r="I595" s="815">
        <v>3.1429999999999998</v>
      </c>
      <c r="J595" s="815">
        <v>3.1233999999999997</v>
      </c>
      <c r="K595" s="815">
        <v>2.8153999999999999</v>
      </c>
      <c r="L595" s="815">
        <v>2.7468000000000004</v>
      </c>
      <c r="M595" s="815">
        <v>2.7048000000000001</v>
      </c>
      <c r="N595" s="816">
        <v>2.6880000000000002</v>
      </c>
      <c r="O595" s="815">
        <v>2.73</v>
      </c>
      <c r="P595" s="815">
        <v>2.8041999999999998</v>
      </c>
      <c r="Q595" s="815">
        <v>2.8321999999999998</v>
      </c>
      <c r="R595" s="815">
        <v>2.8098000000000001</v>
      </c>
      <c r="S595" s="815">
        <v>2.8420000000000001</v>
      </c>
      <c r="T595" s="815">
        <v>2.8224</v>
      </c>
      <c r="U595" s="815">
        <v>2.8811999999999998</v>
      </c>
      <c r="V595" s="815">
        <v>2.8728000000000002</v>
      </c>
      <c r="W595" s="815">
        <v>2.7706000000000004</v>
      </c>
      <c r="X595" s="815">
        <v>2.7930000000000001</v>
      </c>
      <c r="Y595" s="815">
        <v>2.8504</v>
      </c>
      <c r="Z595" s="815">
        <v>2.891</v>
      </c>
      <c r="AA595" s="815">
        <v>2.9008000000000003</v>
      </c>
      <c r="AB595" s="815">
        <v>2.9078000000000004</v>
      </c>
      <c r="AC595" s="135">
        <f>SUM(E595:AB595)</f>
        <v>69.643000000000001</v>
      </c>
    </row>
    <row r="596" spans="1:32" s="5" customFormat="1" ht="10.5" customHeight="1">
      <c r="A596" s="2278"/>
      <c r="B596" s="2276"/>
      <c r="C596" s="12" t="s">
        <v>477</v>
      </c>
      <c r="D596" s="1798" t="s">
        <v>499</v>
      </c>
      <c r="E596" s="96">
        <v>6.4400000000005093</v>
      </c>
      <c r="F596" s="96">
        <v>5.6000000000076398</v>
      </c>
      <c r="G596" s="96">
        <v>5.5999999999949068</v>
      </c>
      <c r="H596" s="464">
        <v>5.7399999999979627</v>
      </c>
      <c r="I596" s="96">
        <v>4.4800000000086584</v>
      </c>
      <c r="J596" s="96">
        <v>3.9199999999964348</v>
      </c>
      <c r="K596" s="96">
        <v>3.7800000000061118</v>
      </c>
      <c r="L596" s="96">
        <v>4.3399999999928696</v>
      </c>
      <c r="M596" s="96">
        <v>4.2000000000025466</v>
      </c>
      <c r="N596" s="464">
        <v>4.0599999999994907</v>
      </c>
      <c r="O596" s="96">
        <v>4.4799999999959255</v>
      </c>
      <c r="P596" s="96">
        <v>4.0599999999994907</v>
      </c>
      <c r="Q596" s="96">
        <v>4.0599999999994907</v>
      </c>
      <c r="R596" s="96">
        <v>4.2000000000025466</v>
      </c>
      <c r="S596" s="96">
        <v>4.0599999999994907</v>
      </c>
      <c r="T596" s="96">
        <v>4.4799999999959255</v>
      </c>
      <c r="U596" s="96">
        <v>4.3400000000056025</v>
      </c>
      <c r="V596" s="464">
        <v>3.6400000000030559</v>
      </c>
      <c r="W596" s="96">
        <v>4.0599999999994907</v>
      </c>
      <c r="X596" s="96">
        <v>4.0599999999994907</v>
      </c>
      <c r="Y596" s="96">
        <v>4.0599999999994907</v>
      </c>
      <c r="Z596" s="96">
        <v>4.6199999999989814</v>
      </c>
      <c r="AA596" s="96">
        <v>3.9199999999964348</v>
      </c>
      <c r="AB596" s="96">
        <v>3.7800000000061118</v>
      </c>
      <c r="AC596" s="135">
        <f>SUM(E596:AB596)</f>
        <v>105.98000000000866</v>
      </c>
    </row>
    <row r="597" spans="1:32" s="5" customFormat="1" ht="10.5" customHeight="1">
      <c r="A597" s="2278"/>
      <c r="B597" s="2276"/>
      <c r="C597" s="8" t="s">
        <v>478</v>
      </c>
      <c r="D597" s="861" t="s">
        <v>499</v>
      </c>
      <c r="E597" s="92">
        <v>3.5</v>
      </c>
      <c r="F597" s="92">
        <v>3.5</v>
      </c>
      <c r="G597" s="92">
        <v>3.3599999999969441</v>
      </c>
      <c r="H597" s="438">
        <v>3.5</v>
      </c>
      <c r="I597" s="92">
        <v>2.9400000000005093</v>
      </c>
      <c r="J597" s="92">
        <v>2.9400000000005093</v>
      </c>
      <c r="K597" s="92">
        <v>2.5199999999977081</v>
      </c>
      <c r="L597" s="92">
        <v>2.8000000000038199</v>
      </c>
      <c r="M597" s="92">
        <v>2.660000000000764</v>
      </c>
      <c r="N597" s="438">
        <v>2.660000000000764</v>
      </c>
      <c r="O597" s="92">
        <v>2.9400000000005093</v>
      </c>
      <c r="P597" s="92">
        <v>3.2199999999938882</v>
      </c>
      <c r="Q597" s="92">
        <v>2.2400000000043292</v>
      </c>
      <c r="R597" s="92">
        <v>2.9400000000005093</v>
      </c>
      <c r="S597" s="92">
        <v>2.660000000000764</v>
      </c>
      <c r="T597" s="92">
        <v>3.0799999999971988</v>
      </c>
      <c r="U597" s="92">
        <v>2.9400000000005093</v>
      </c>
      <c r="V597" s="438">
        <v>2.5199999999977081</v>
      </c>
      <c r="W597" s="92">
        <v>2.8000000000038199</v>
      </c>
      <c r="X597" s="92">
        <v>2.9400000000005093</v>
      </c>
      <c r="Y597" s="92">
        <v>2.660000000000764</v>
      </c>
      <c r="Z597" s="92">
        <v>3.2199999999938882</v>
      </c>
      <c r="AA597" s="92">
        <v>2.660000000000764</v>
      </c>
      <c r="AB597" s="92">
        <v>2.660000000000764</v>
      </c>
      <c r="AC597" s="135">
        <f>SUM(E597:AB597)</f>
        <v>69.859999999996944</v>
      </c>
    </row>
    <row r="598" spans="1:32" s="5" customFormat="1" ht="10.5" customHeight="1">
      <c r="A598" s="2278"/>
      <c r="B598" s="2276"/>
      <c r="C598" s="11" t="s">
        <v>8</v>
      </c>
      <c r="D598" s="866" t="s">
        <v>498</v>
      </c>
      <c r="E598" s="124">
        <f>SQRT(E596*E596+E597*E597)*1000/(1.732*E623)</f>
        <v>114.53025141295765</v>
      </c>
      <c r="F598" s="124">
        <f t="shared" ref="F598:AB598" si="153">SQRT(F596*F596+F597*F597)*1000/(1.732*F623)</f>
        <v>102.66047358679435</v>
      </c>
      <c r="G598" s="124">
        <f t="shared" si="153"/>
        <v>102.10106737504451</v>
      </c>
      <c r="H598" s="437">
        <f t="shared" si="153"/>
        <v>104.99299744315593</v>
      </c>
      <c r="I598" s="124">
        <f t="shared" si="153"/>
        <v>83.549770755354288</v>
      </c>
      <c r="J598" s="124">
        <f t="shared" si="153"/>
        <v>76.690142422494745</v>
      </c>
      <c r="K598" s="124">
        <f t="shared" si="153"/>
        <v>70.833815488992272</v>
      </c>
      <c r="L598" s="124">
        <f t="shared" si="153"/>
        <v>80.68211212559001</v>
      </c>
      <c r="M598" s="124">
        <f t="shared" si="153"/>
        <v>77.347579904358895</v>
      </c>
      <c r="N598" s="437">
        <f t="shared" si="153"/>
        <v>75.597911798150463</v>
      </c>
      <c r="O598" s="124">
        <f t="shared" si="153"/>
        <v>83.414610308630287</v>
      </c>
      <c r="P598" s="124">
        <f t="shared" si="153"/>
        <v>80.491105435209604</v>
      </c>
      <c r="Q598" s="124">
        <f t="shared" si="153"/>
        <v>71.98753446500389</v>
      </c>
      <c r="R598" s="124">
        <f t="shared" si="153"/>
        <v>79.166068694487237</v>
      </c>
      <c r="S598" s="124">
        <f t="shared" si="153"/>
        <v>75.414816436872272</v>
      </c>
      <c r="T598" s="124">
        <f t="shared" si="153"/>
        <v>84.28904375747797</v>
      </c>
      <c r="U598" s="124">
        <f t="shared" si="153"/>
        <v>81.076714924393855</v>
      </c>
      <c r="V598" s="437">
        <f t="shared" si="153"/>
        <v>68.768192306732999</v>
      </c>
      <c r="W598" s="124">
        <f t="shared" si="153"/>
        <v>76.918289690544427</v>
      </c>
      <c r="X598" s="124">
        <f t="shared" si="153"/>
        <v>78.241975918423904</v>
      </c>
      <c r="Y598" s="124">
        <f t="shared" si="153"/>
        <v>75.63872132239004</v>
      </c>
      <c r="Z598" s="124">
        <f t="shared" si="153"/>
        <v>87.544227410771711</v>
      </c>
      <c r="AA598" s="124">
        <f t="shared" si="153"/>
        <v>73.743892250438449</v>
      </c>
      <c r="AB598" s="124">
        <f t="shared" si="153"/>
        <v>71.892807211408865</v>
      </c>
      <c r="AC598" s="135"/>
    </row>
    <row r="599" spans="1:32" s="5" customFormat="1" ht="10.5" customHeight="1" thickBot="1">
      <c r="A599" s="2278"/>
      <c r="B599" s="2276"/>
      <c r="C599" s="8" t="s">
        <v>16</v>
      </c>
      <c r="D599" s="8"/>
      <c r="E599" s="121">
        <f t="shared" ref="E599:AC599" si="154">E597/E594</f>
        <v>0.74968271178589085</v>
      </c>
      <c r="F599" s="121">
        <f t="shared" si="154"/>
        <v>0.75671498281742411</v>
      </c>
      <c r="G599" s="121">
        <f t="shared" si="154"/>
        <v>0.71908789453216271</v>
      </c>
      <c r="H599" s="435">
        <f t="shared" si="154"/>
        <v>0.75371554630569049</v>
      </c>
      <c r="I599" s="121">
        <f t="shared" si="154"/>
        <v>0.63509900029077382</v>
      </c>
      <c r="J599" s="121">
        <f t="shared" si="154"/>
        <v>0.6370893390381237</v>
      </c>
      <c r="K599" s="121">
        <f t="shared" si="154"/>
        <v>0.62150738744341094</v>
      </c>
      <c r="L599" s="121">
        <f t="shared" si="154"/>
        <v>0.70217561742310064</v>
      </c>
      <c r="M599" s="121">
        <f t="shared" si="154"/>
        <v>0.67305845484360349</v>
      </c>
      <c r="N599" s="435">
        <f t="shared" si="154"/>
        <v>0.67984331829968825</v>
      </c>
      <c r="O599" s="121">
        <f t="shared" si="154"/>
        <v>0.74738756016838714</v>
      </c>
      <c r="P599" s="121">
        <f t="shared" si="154"/>
        <v>0.81394265363340434</v>
      </c>
      <c r="Q599" s="121">
        <f t="shared" si="154"/>
        <v>0.57307733539064243</v>
      </c>
      <c r="R599" s="121">
        <f t="shared" si="154"/>
        <v>0.75495731938683819</v>
      </c>
      <c r="S599" s="121">
        <f t="shared" si="154"/>
        <v>0.6766601054380843</v>
      </c>
      <c r="T599" s="121">
        <f t="shared" si="154"/>
        <v>0.79251302855323547</v>
      </c>
      <c r="U599" s="121">
        <f t="shared" si="154"/>
        <v>0.74589178786651578</v>
      </c>
      <c r="V599" s="435">
        <f t="shared" si="154"/>
        <v>0.64147549627693412</v>
      </c>
      <c r="W599" s="121">
        <f t="shared" si="154"/>
        <v>0.74386959400777652</v>
      </c>
      <c r="X599" s="121">
        <f t="shared" si="154"/>
        <v>0.79721339751294618</v>
      </c>
      <c r="Y599" s="121">
        <f t="shared" si="154"/>
        <v>0.68098745044088593</v>
      </c>
      <c r="Z599" s="121">
        <f t="shared" si="154"/>
        <v>0.81151538925875222</v>
      </c>
      <c r="AA599" s="121">
        <f t="shared" si="154"/>
        <v>0.6679477435654908</v>
      </c>
      <c r="AB599" s="121">
        <f t="shared" si="154"/>
        <v>0.66860995216783614</v>
      </c>
      <c r="AC599" s="133">
        <f t="shared" si="154"/>
        <v>0.70975731327923042</v>
      </c>
      <c r="AD599" s="130"/>
      <c r="AE599" s="130"/>
      <c r="AF599" s="130"/>
    </row>
    <row r="600" spans="1:32" s="5" customFormat="1" ht="10.5" customHeight="1">
      <c r="A600" s="2288" t="s">
        <v>108</v>
      </c>
      <c r="B600" s="2289" t="s">
        <v>150</v>
      </c>
      <c r="C600" s="7" t="s">
        <v>477</v>
      </c>
      <c r="D600" s="868" t="s">
        <v>813</v>
      </c>
      <c r="E600" s="813">
        <v>1.4187922799999999</v>
      </c>
      <c r="F600" s="813">
        <v>1.37033472</v>
      </c>
      <c r="G600" s="813">
        <v>1.3286386800000003</v>
      </c>
      <c r="H600" s="814">
        <v>1.3523040000000002</v>
      </c>
      <c r="I600" s="813">
        <v>1.3861116</v>
      </c>
      <c r="J600" s="813">
        <v>1.33652712</v>
      </c>
      <c r="K600" s="813">
        <v>1.37371548</v>
      </c>
      <c r="L600" s="813">
        <v>1.4762652000000001</v>
      </c>
      <c r="M600" s="813">
        <v>1.51796124</v>
      </c>
      <c r="N600" s="814">
        <v>1.3827308400000002</v>
      </c>
      <c r="O600" s="813">
        <v>1.3308925200000001</v>
      </c>
      <c r="P600" s="813">
        <v>1.2080582400000002</v>
      </c>
      <c r="Q600" s="813">
        <v>1.2813080400000001</v>
      </c>
      <c r="R600" s="813">
        <v>1.2644042400000002</v>
      </c>
      <c r="S600" s="813">
        <v>1.2091851600000001</v>
      </c>
      <c r="T600" s="813">
        <v>1.3872385200000001</v>
      </c>
      <c r="U600" s="813">
        <v>1.3207502400000002</v>
      </c>
      <c r="V600" s="813">
        <v>1.3297656</v>
      </c>
      <c r="W600" s="813">
        <v>1.3703347199999998</v>
      </c>
      <c r="X600" s="813">
        <v>1.4661229200000001</v>
      </c>
      <c r="Y600" s="813">
        <v>1.4638690800000003</v>
      </c>
      <c r="Z600" s="813">
        <v>1.4514729599999998</v>
      </c>
      <c r="AA600" s="813">
        <v>1.3996346399999999</v>
      </c>
      <c r="AB600" s="813">
        <v>1.3286386800000003</v>
      </c>
      <c r="AC600" s="135">
        <f>SUM(E600:AB600)</f>
        <v>32.755056719999999</v>
      </c>
    </row>
    <row r="601" spans="1:32" s="5" customFormat="1" ht="10.5" customHeight="1" thickBot="1">
      <c r="A601" s="2278"/>
      <c r="B601" s="2276"/>
      <c r="C601" s="8" t="s">
        <v>478</v>
      </c>
      <c r="D601" s="1798" t="s">
        <v>813</v>
      </c>
      <c r="E601" s="815">
        <v>0.93</v>
      </c>
      <c r="F601" s="815">
        <v>0.9</v>
      </c>
      <c r="G601" s="815">
        <v>0.89760000000000006</v>
      </c>
      <c r="H601" s="816">
        <v>0.89760000000000006</v>
      </c>
      <c r="I601" s="815">
        <v>0.88919999999999999</v>
      </c>
      <c r="J601" s="815">
        <v>0.85320000000000007</v>
      </c>
      <c r="K601" s="815">
        <v>0.8627999999999999</v>
      </c>
      <c r="L601" s="815">
        <v>0.92759999999999998</v>
      </c>
      <c r="M601" s="815">
        <v>0.94199999999999995</v>
      </c>
      <c r="N601" s="816">
        <v>0.876</v>
      </c>
      <c r="O601" s="815">
        <v>0.8627999999999999</v>
      </c>
      <c r="P601" s="815">
        <v>0.79320000000000002</v>
      </c>
      <c r="Q601" s="815">
        <v>0.86760000000000004</v>
      </c>
      <c r="R601" s="815">
        <v>0.85799999999999998</v>
      </c>
      <c r="S601" s="815">
        <v>0.81120000000000003</v>
      </c>
      <c r="T601" s="815">
        <v>0.88919999999999999</v>
      </c>
      <c r="U601" s="815">
        <v>0.83520000000000005</v>
      </c>
      <c r="V601" s="815">
        <v>0.7944</v>
      </c>
      <c r="W601" s="815">
        <v>0.82320000000000004</v>
      </c>
      <c r="X601" s="815">
        <v>0.87720000000000009</v>
      </c>
      <c r="Y601" s="815">
        <v>0.90839999999999999</v>
      </c>
      <c r="Z601" s="815">
        <v>0.89279999999999993</v>
      </c>
      <c r="AA601" s="815">
        <v>0.90479999999999994</v>
      </c>
      <c r="AB601" s="815">
        <v>0.91200000000000003</v>
      </c>
      <c r="AC601" s="128">
        <f>SUM(E601:AB601)</f>
        <v>21.006</v>
      </c>
    </row>
    <row r="602" spans="1:32" s="5" customFormat="1" ht="10.5" customHeight="1">
      <c r="A602" s="2278"/>
      <c r="B602" s="2276"/>
      <c r="C602" s="12" t="s">
        <v>477</v>
      </c>
      <c r="D602" s="1798" t="s">
        <v>499</v>
      </c>
      <c r="E602" s="92">
        <v>0.7199999999938882</v>
      </c>
      <c r="F602" s="92">
        <v>0.60000000001309672</v>
      </c>
      <c r="G602" s="92">
        <v>1.2000000000043656</v>
      </c>
      <c r="H602" s="438">
        <v>1.5599999999903957</v>
      </c>
      <c r="I602" s="92">
        <v>1.6799999999930151</v>
      </c>
      <c r="J602" s="92">
        <v>2.5200000000113505</v>
      </c>
      <c r="K602" s="92">
        <v>1.319999999985157</v>
      </c>
      <c r="L602" s="92">
        <v>1.4400000000096043</v>
      </c>
      <c r="M602" s="92">
        <v>1.4400000000096043</v>
      </c>
      <c r="N602" s="438">
        <v>1.6799999999930151</v>
      </c>
      <c r="O602" s="92">
        <v>1.5599999999903957</v>
      </c>
      <c r="P602" s="92">
        <v>1.3200000000069849</v>
      </c>
      <c r="Q602" s="92">
        <v>1.3200000000069849</v>
      </c>
      <c r="R602" s="92">
        <v>1.319999999985157</v>
      </c>
      <c r="S602" s="92">
        <v>1.3200000000069849</v>
      </c>
      <c r="T602" s="92">
        <v>1.4400000000096043</v>
      </c>
      <c r="U602" s="92">
        <v>0.83999999999650754</v>
      </c>
      <c r="V602" s="438">
        <v>1.2119999999849824</v>
      </c>
      <c r="W602" s="92">
        <v>1.6680000000123982</v>
      </c>
      <c r="X602" s="92">
        <v>1.9199999999982538</v>
      </c>
      <c r="Y602" s="92">
        <v>1.5599999999903957</v>
      </c>
      <c r="Z602" s="92">
        <v>1.680000000014843</v>
      </c>
      <c r="AA602" s="92">
        <v>1.4399999999877764</v>
      </c>
      <c r="AB602" s="92">
        <v>1.2000000000043656</v>
      </c>
      <c r="AC602" s="128">
        <f>SUM(E602:AB602)</f>
        <v>33.959999999999127</v>
      </c>
    </row>
    <row r="603" spans="1:32" s="5" customFormat="1" ht="10.5" customHeight="1">
      <c r="A603" s="2278"/>
      <c r="B603" s="2276"/>
      <c r="C603" s="8" t="s">
        <v>478</v>
      </c>
      <c r="D603" s="861" t="s">
        <v>499</v>
      </c>
      <c r="E603" s="92">
        <v>1.0800000000017462</v>
      </c>
      <c r="F603" s="92">
        <v>1.0800000000017462</v>
      </c>
      <c r="G603" s="92">
        <v>1.0800000000017462</v>
      </c>
      <c r="H603" s="435">
        <v>0.95999999999912689</v>
      </c>
      <c r="I603" s="92">
        <v>0.83999999999650754</v>
      </c>
      <c r="J603" s="92">
        <v>0.72000000000480213</v>
      </c>
      <c r="K603" s="92">
        <v>0.72000000000480213</v>
      </c>
      <c r="L603" s="92">
        <v>0.95999999999912689</v>
      </c>
      <c r="M603" s="92">
        <v>0.83999999999650754</v>
      </c>
      <c r="N603" s="435">
        <v>0.95999999999912689</v>
      </c>
      <c r="O603" s="92">
        <v>0.95999999999912689</v>
      </c>
      <c r="P603" s="92">
        <v>0.83999999999650754</v>
      </c>
      <c r="Q603" s="92">
        <v>0.72000000000480213</v>
      </c>
      <c r="R603" s="92">
        <v>0.83999999999650754</v>
      </c>
      <c r="S603" s="92">
        <v>0.84000000000742148</v>
      </c>
      <c r="T603" s="92">
        <v>0.95999999999912689</v>
      </c>
      <c r="U603" s="92">
        <v>0.83999999999650754</v>
      </c>
      <c r="V603" s="435">
        <v>0.72000000000480213</v>
      </c>
      <c r="W603" s="92">
        <v>0.83999999999650754</v>
      </c>
      <c r="X603" s="92">
        <v>0.83999999999650754</v>
      </c>
      <c r="Y603" s="92">
        <v>0.84000000000742148</v>
      </c>
      <c r="Z603" s="92">
        <v>1.0799999999908323</v>
      </c>
      <c r="AA603" s="92">
        <v>0.72000000000480213</v>
      </c>
      <c r="AB603" s="92">
        <v>0.83999999999650754</v>
      </c>
      <c r="AC603" s="135">
        <f>SUM(E603:AB603)</f>
        <v>21.120000000002619</v>
      </c>
    </row>
    <row r="604" spans="1:32" s="5" customFormat="1" ht="10.5" customHeight="1">
      <c r="A604" s="2278"/>
      <c r="B604" s="2276"/>
      <c r="C604" s="11" t="s">
        <v>8</v>
      </c>
      <c r="D604" s="866" t="s">
        <v>459</v>
      </c>
      <c r="E604" s="1650">
        <v>151</v>
      </c>
      <c r="F604" s="1648">
        <v>154</v>
      </c>
      <c r="G604" s="1648">
        <v>147</v>
      </c>
      <c r="H604" s="1648">
        <v>148</v>
      </c>
      <c r="I604" s="1648">
        <v>144</v>
      </c>
      <c r="J604" s="1648">
        <v>153</v>
      </c>
      <c r="K604" s="1648">
        <v>141</v>
      </c>
      <c r="L604" s="1648">
        <v>160</v>
      </c>
      <c r="M604" s="1648">
        <v>171</v>
      </c>
      <c r="N604" s="1648">
        <v>160</v>
      </c>
      <c r="O604" s="1648">
        <v>153</v>
      </c>
      <c r="P604" s="1648">
        <v>134</v>
      </c>
      <c r="Q604" s="1648">
        <v>139</v>
      </c>
      <c r="R604" s="1648">
        <v>150</v>
      </c>
      <c r="S604" s="1648">
        <v>129</v>
      </c>
      <c r="T604" s="1648">
        <v>132</v>
      </c>
      <c r="U604" s="1648">
        <v>147</v>
      </c>
      <c r="V604" s="1648">
        <v>136</v>
      </c>
      <c r="W604" s="1648">
        <v>142</v>
      </c>
      <c r="X604" s="1648">
        <v>145</v>
      </c>
      <c r="Y604" s="1648">
        <v>156</v>
      </c>
      <c r="Z604" s="1648">
        <v>158</v>
      </c>
      <c r="AA604" s="1648">
        <v>160</v>
      </c>
      <c r="AB604" s="1649">
        <v>152</v>
      </c>
      <c r="AC604" s="135"/>
    </row>
    <row r="605" spans="1:32" s="5" customFormat="1" ht="10.5" customHeight="1" thickBot="1">
      <c r="A605" s="2278"/>
      <c r="B605" s="2276"/>
      <c r="C605" s="8" t="s">
        <v>16</v>
      </c>
      <c r="D605" s="8"/>
      <c r="E605" s="121">
        <f t="shared" ref="E605:AC605" si="155">E603/E600</f>
        <v>0.76121079542506831</v>
      </c>
      <c r="F605" s="121">
        <f t="shared" si="155"/>
        <v>0.78812861138171131</v>
      </c>
      <c r="G605" s="121">
        <f t="shared" si="155"/>
        <v>0.8128620792537411</v>
      </c>
      <c r="H605" s="435">
        <f t="shared" si="155"/>
        <v>0.70989954921314047</v>
      </c>
      <c r="I605" s="121">
        <f t="shared" si="155"/>
        <v>0.60601181030193207</v>
      </c>
      <c r="J605" s="121">
        <f t="shared" si="155"/>
        <v>0.53870960733277318</v>
      </c>
      <c r="K605" s="121">
        <f t="shared" si="155"/>
        <v>0.52412600024337075</v>
      </c>
      <c r="L605" s="121">
        <f t="shared" si="155"/>
        <v>0.65028966340135019</v>
      </c>
      <c r="M605" s="121">
        <f t="shared" si="155"/>
        <v>0.5533738134160181</v>
      </c>
      <c r="N605" s="435">
        <f t="shared" si="155"/>
        <v>0.69427828773901268</v>
      </c>
      <c r="O605" s="121">
        <f t="shared" si="155"/>
        <v>0.72132045644010889</v>
      </c>
      <c r="P605" s="121">
        <f t="shared" si="155"/>
        <v>0.69533071517852274</v>
      </c>
      <c r="Q605" s="121">
        <f t="shared" si="155"/>
        <v>0.56192576455291898</v>
      </c>
      <c r="R605" s="121">
        <f t="shared" si="155"/>
        <v>0.66434449792457784</v>
      </c>
      <c r="S605" s="121">
        <f t="shared" si="155"/>
        <v>0.69468269028989849</v>
      </c>
      <c r="T605" s="121">
        <f t="shared" si="155"/>
        <v>0.69202230630038064</v>
      </c>
      <c r="U605" s="121">
        <f t="shared" si="155"/>
        <v>0.63600215586294906</v>
      </c>
      <c r="V605" s="435">
        <f t="shared" si="155"/>
        <v>0.54144880872599066</v>
      </c>
      <c r="W605" s="121">
        <f t="shared" si="155"/>
        <v>0.61298891996001359</v>
      </c>
      <c r="X605" s="121">
        <f t="shared" si="155"/>
        <v>0.57293968229929004</v>
      </c>
      <c r="Y605" s="121">
        <f t="shared" si="155"/>
        <v>0.57382180652891535</v>
      </c>
      <c r="Z605" s="121">
        <f t="shared" si="155"/>
        <v>0.74407173247707792</v>
      </c>
      <c r="AA605" s="121">
        <f t="shared" si="155"/>
        <v>0.51441996320182681</v>
      </c>
      <c r="AB605" s="121">
        <f t="shared" si="155"/>
        <v>0.63222606163814776</v>
      </c>
      <c r="AC605" s="133">
        <f t="shared" si="155"/>
        <v>0.64478593887174984</v>
      </c>
      <c r="AD605" s="130"/>
      <c r="AE605" s="130"/>
      <c r="AF605" s="130"/>
    </row>
    <row r="606" spans="1:32" s="5" customFormat="1" ht="10.5" customHeight="1">
      <c r="A606" s="2288" t="s">
        <v>118</v>
      </c>
      <c r="B606" s="2289" t="s">
        <v>151</v>
      </c>
      <c r="C606" s="7" t="s">
        <v>477</v>
      </c>
      <c r="D606" s="868" t="s">
        <v>813</v>
      </c>
      <c r="E606" s="813">
        <v>1.5348650400000001</v>
      </c>
      <c r="F606" s="813">
        <v>1.50218436</v>
      </c>
      <c r="G606" s="813">
        <v>1.4785190400000001</v>
      </c>
      <c r="H606" s="814">
        <v>1.4604883199999998</v>
      </c>
      <c r="I606" s="813">
        <v>1.4525998800000002</v>
      </c>
      <c r="J606" s="813">
        <v>1.44921912</v>
      </c>
      <c r="K606" s="813">
        <v>1.5089458800000002</v>
      </c>
      <c r="L606" s="813">
        <v>1.5483880800000003</v>
      </c>
      <c r="M606" s="813">
        <v>1.5821956800000001</v>
      </c>
      <c r="N606" s="814">
        <v>1.6498108800000002</v>
      </c>
      <c r="O606" s="813">
        <v>1.6453032000000001</v>
      </c>
      <c r="P606" s="813">
        <v>1.6407955200000002</v>
      </c>
      <c r="Q606" s="813">
        <v>1.6103686800000003</v>
      </c>
      <c r="R606" s="813">
        <v>1.6036071599999999</v>
      </c>
      <c r="S606" s="813">
        <v>1.59684564</v>
      </c>
      <c r="T606" s="813">
        <v>1.5788149200000001</v>
      </c>
      <c r="U606" s="813">
        <v>1.59684564</v>
      </c>
      <c r="V606" s="813">
        <v>1.5821956800000001</v>
      </c>
      <c r="W606" s="813">
        <v>1.5799418400000003</v>
      </c>
      <c r="X606" s="813">
        <v>1.56754572</v>
      </c>
      <c r="Y606" s="813">
        <v>1.6114956</v>
      </c>
      <c r="Z606" s="813">
        <v>1.5596572800000001</v>
      </c>
      <c r="AA606" s="813">
        <v>1.54613424</v>
      </c>
      <c r="AB606" s="813">
        <v>1.49654976</v>
      </c>
      <c r="AC606" s="135">
        <f>SUM(E606:AB606)</f>
        <v>37.383317160000011</v>
      </c>
    </row>
    <row r="607" spans="1:32" s="5" customFormat="1" ht="10.5" customHeight="1" thickBot="1">
      <c r="A607" s="2278"/>
      <c r="B607" s="2276"/>
      <c r="C607" s="8" t="s">
        <v>478</v>
      </c>
      <c r="D607" s="1798" t="s">
        <v>813</v>
      </c>
      <c r="E607" s="815">
        <v>1.1772</v>
      </c>
      <c r="F607" s="815">
        <v>1.1807999999999998</v>
      </c>
      <c r="G607" s="815">
        <v>1.1772</v>
      </c>
      <c r="H607" s="816">
        <v>1.1639999999999999</v>
      </c>
      <c r="I607" s="815">
        <v>1.1664000000000001</v>
      </c>
      <c r="J607" s="815">
        <v>1.1616</v>
      </c>
      <c r="K607" s="815">
        <v>1.1916</v>
      </c>
      <c r="L607" s="815">
        <v>1.1844000000000001</v>
      </c>
      <c r="M607" s="815">
        <v>1.2</v>
      </c>
      <c r="N607" s="816">
        <v>1.2395999999999998</v>
      </c>
      <c r="O607" s="815">
        <v>1.2455999999999998</v>
      </c>
      <c r="P607" s="815">
        <v>1.2575999999999998</v>
      </c>
      <c r="Q607" s="815">
        <v>1.2492000000000001</v>
      </c>
      <c r="R607" s="815">
        <v>1.2612000000000001</v>
      </c>
      <c r="S607" s="815">
        <v>1.26</v>
      </c>
      <c r="T607" s="815">
        <v>1.2515999999999998</v>
      </c>
      <c r="U607" s="815">
        <v>1.2695999999999998</v>
      </c>
      <c r="V607" s="815">
        <v>1.2648000000000001</v>
      </c>
      <c r="W607" s="815">
        <v>1.2264000000000002</v>
      </c>
      <c r="X607" s="815">
        <v>1.2096</v>
      </c>
      <c r="Y607" s="815">
        <v>1.2144000000000001</v>
      </c>
      <c r="Z607" s="815">
        <v>1.2024000000000001</v>
      </c>
      <c r="AA607" s="815">
        <v>1.1987999999999999</v>
      </c>
      <c r="AB607" s="815">
        <v>1.2</v>
      </c>
      <c r="AC607" s="128">
        <f>SUM(E607:AB607)</f>
        <v>29.154</v>
      </c>
    </row>
    <row r="608" spans="1:32" s="5" customFormat="1" ht="10.5" customHeight="1">
      <c r="A608" s="2278"/>
      <c r="B608" s="2276"/>
      <c r="C608" s="12" t="s">
        <v>477</v>
      </c>
      <c r="D608" s="1798" t="s">
        <v>499</v>
      </c>
      <c r="E608" s="92">
        <v>1.9199999999982538</v>
      </c>
      <c r="F608" s="92">
        <v>1.9200000000091677</v>
      </c>
      <c r="G608" s="92">
        <v>1.9199999999982538</v>
      </c>
      <c r="H608" s="438">
        <v>1.0800000000017462</v>
      </c>
      <c r="I608" s="92">
        <v>1.1999999999934516</v>
      </c>
      <c r="J608" s="92">
        <v>1.8000000000065484</v>
      </c>
      <c r="K608" s="92">
        <v>1.5599999999903957</v>
      </c>
      <c r="L608" s="92">
        <v>1.5600000000013097</v>
      </c>
      <c r="M608" s="92">
        <v>1.680000000003929</v>
      </c>
      <c r="N608" s="438">
        <v>1.7999999999956344</v>
      </c>
      <c r="O608" s="92">
        <v>1.9200000000091677</v>
      </c>
      <c r="P608" s="92">
        <v>1.5599999999903957</v>
      </c>
      <c r="Q608" s="92">
        <v>1.680000000003929</v>
      </c>
      <c r="R608" s="92">
        <v>1.7999999999956344</v>
      </c>
      <c r="S608" s="92">
        <v>1.680000000003929</v>
      </c>
      <c r="T608" s="92">
        <v>1.680000000003929</v>
      </c>
      <c r="U608" s="92">
        <v>1.7999999999956344</v>
      </c>
      <c r="V608" s="438">
        <v>1.5600000000013097</v>
      </c>
      <c r="W608" s="92">
        <v>1.680000000003929</v>
      </c>
      <c r="X608" s="92">
        <v>1.6799999999930151</v>
      </c>
      <c r="Y608" s="92">
        <v>1.680000000003929</v>
      </c>
      <c r="Z608" s="92">
        <v>1.7999999999956344</v>
      </c>
      <c r="AA608" s="92">
        <v>1.5600000000013097</v>
      </c>
      <c r="AB608" s="92">
        <v>1.3200000000069849</v>
      </c>
      <c r="AC608" s="128">
        <f>SUM(E608:AB608)</f>
        <v>39.840000000007421</v>
      </c>
    </row>
    <row r="609" spans="1:78" s="5" customFormat="1" ht="10.5" customHeight="1">
      <c r="A609" s="2278"/>
      <c r="B609" s="2276"/>
      <c r="C609" s="8" t="s">
        <v>478</v>
      </c>
      <c r="D609" s="861" t="s">
        <v>499</v>
      </c>
      <c r="E609" s="121">
        <v>1.320000000001528</v>
      </c>
      <c r="F609" s="121">
        <v>1.1999999999989086</v>
      </c>
      <c r="G609" s="121">
        <v>1.1999999999989086</v>
      </c>
      <c r="H609" s="435">
        <v>1.2000000000043656</v>
      </c>
      <c r="I609" s="121">
        <v>1.1999999999989086</v>
      </c>
      <c r="J609" s="121">
        <v>1.1999999999989086</v>
      </c>
      <c r="K609" s="121">
        <v>1.0800000000017462</v>
      </c>
      <c r="L609" s="121">
        <v>1.1999999999989086</v>
      </c>
      <c r="M609" s="121">
        <v>1.0800000000017462</v>
      </c>
      <c r="N609" s="435">
        <v>1.319999999996071</v>
      </c>
      <c r="O609" s="121">
        <v>1.320000000001528</v>
      </c>
      <c r="P609" s="121">
        <v>1.1999999999989086</v>
      </c>
      <c r="Q609" s="121">
        <v>1.1999999999989086</v>
      </c>
      <c r="R609" s="121">
        <v>1.320000000001528</v>
      </c>
      <c r="S609" s="121">
        <v>1.1999999999989086</v>
      </c>
      <c r="T609" s="121">
        <v>1.320000000001528</v>
      </c>
      <c r="U609" s="121">
        <v>1.320000000001528</v>
      </c>
      <c r="V609" s="435">
        <v>1.1999999999989086</v>
      </c>
      <c r="W609" s="121">
        <v>1.1999999999989086</v>
      </c>
      <c r="X609" s="121">
        <v>1.1999999999989086</v>
      </c>
      <c r="Y609" s="121">
        <v>1.2000000000043656</v>
      </c>
      <c r="Z609" s="121">
        <v>1.319999999996071</v>
      </c>
      <c r="AA609" s="121">
        <v>1.0800000000017462</v>
      </c>
      <c r="AB609" s="121">
        <v>1.0800000000017462</v>
      </c>
      <c r="AC609" s="135">
        <f>SUM(E609:AB609)</f>
        <v>29.160000000003492</v>
      </c>
    </row>
    <row r="610" spans="1:78" s="5" customFormat="1" ht="10.5" customHeight="1">
      <c r="A610" s="2278"/>
      <c r="B610" s="2276"/>
      <c r="C610" s="11" t="s">
        <v>8</v>
      </c>
      <c r="D610" s="866" t="s">
        <v>459</v>
      </c>
      <c r="E610" s="1653">
        <v>179</v>
      </c>
      <c r="F610" s="1651">
        <v>174</v>
      </c>
      <c r="G610" s="1651">
        <v>179</v>
      </c>
      <c r="H610" s="1651">
        <v>173</v>
      </c>
      <c r="I610" s="1651">
        <v>174</v>
      </c>
      <c r="J610" s="1651">
        <v>179</v>
      </c>
      <c r="K610" s="1651">
        <v>183</v>
      </c>
      <c r="L610" s="1651">
        <v>187</v>
      </c>
      <c r="M610" s="1651">
        <v>189</v>
      </c>
      <c r="N610" s="1651">
        <v>198</v>
      </c>
      <c r="O610" s="1651">
        <v>191</v>
      </c>
      <c r="P610" s="1651">
        <v>196</v>
      </c>
      <c r="Q610" s="1651">
        <v>184</v>
      </c>
      <c r="R610" s="1651">
        <v>189</v>
      </c>
      <c r="S610" s="1651">
        <v>187</v>
      </c>
      <c r="T610" s="1651">
        <v>187</v>
      </c>
      <c r="U610" s="1651">
        <v>190</v>
      </c>
      <c r="V610" s="1651">
        <v>189</v>
      </c>
      <c r="W610" s="1651">
        <v>188</v>
      </c>
      <c r="X610" s="1651">
        <v>189</v>
      </c>
      <c r="Y610" s="1651">
        <v>189</v>
      </c>
      <c r="Z610" s="1651">
        <v>187</v>
      </c>
      <c r="AA610" s="1651">
        <v>183</v>
      </c>
      <c r="AB610" s="1652">
        <v>175</v>
      </c>
      <c r="AC610" s="135"/>
    </row>
    <row r="611" spans="1:78" s="5" customFormat="1" ht="10.5" customHeight="1" thickBot="1">
      <c r="A611" s="2278"/>
      <c r="B611" s="2276"/>
      <c r="C611" s="8" t="s">
        <v>16</v>
      </c>
      <c r="D611" s="8"/>
      <c r="E611" s="121">
        <f t="shared" ref="E611:AC611" si="156">E609/E606</f>
        <v>0.86001046711020779</v>
      </c>
      <c r="F611" s="121">
        <f t="shared" si="156"/>
        <v>0.79883670204029322</v>
      </c>
      <c r="G611" s="121">
        <f t="shared" si="156"/>
        <v>0.81162296022843816</v>
      </c>
      <c r="H611" s="435">
        <f t="shared" si="156"/>
        <v>0.82164299677820474</v>
      </c>
      <c r="I611" s="121">
        <f t="shared" si="156"/>
        <v>0.82610498356843354</v>
      </c>
      <c r="J611" s="121">
        <f t="shared" si="156"/>
        <v>0.82803213360786232</v>
      </c>
      <c r="K611" s="121">
        <f t="shared" si="156"/>
        <v>0.71573143498144953</v>
      </c>
      <c r="L611" s="121">
        <f t="shared" si="156"/>
        <v>0.77499950787460747</v>
      </c>
      <c r="M611" s="121">
        <f t="shared" si="156"/>
        <v>0.68259572039897498</v>
      </c>
      <c r="N611" s="435">
        <f t="shared" si="156"/>
        <v>0.80009170505413985</v>
      </c>
      <c r="O611" s="121">
        <f t="shared" si="156"/>
        <v>0.80228373712609802</v>
      </c>
      <c r="P611" s="121">
        <f t="shared" si="156"/>
        <v>0.73135255756848272</v>
      </c>
      <c r="Q611" s="121">
        <f t="shared" si="156"/>
        <v>0.74517097538118315</v>
      </c>
      <c r="R611" s="121">
        <f t="shared" si="156"/>
        <v>0.82314424188622859</v>
      </c>
      <c r="S611" s="121">
        <f t="shared" si="156"/>
        <v>0.75148152704284465</v>
      </c>
      <c r="T611" s="121">
        <f t="shared" si="156"/>
        <v>0.83607013290799648</v>
      </c>
      <c r="U611" s="121">
        <f t="shared" si="156"/>
        <v>0.82662967974883783</v>
      </c>
      <c r="V611" s="435">
        <f t="shared" si="156"/>
        <v>0.75843968933027839</v>
      </c>
      <c r="W611" s="121">
        <f t="shared" si="156"/>
        <v>0.75952162897268949</v>
      </c>
      <c r="X611" s="121">
        <f t="shared" si="156"/>
        <v>0.76552791072588844</v>
      </c>
      <c r="Y611" s="121">
        <f t="shared" si="156"/>
        <v>0.74464987680038686</v>
      </c>
      <c r="Z611" s="121">
        <f t="shared" si="156"/>
        <v>0.84633978049079528</v>
      </c>
      <c r="AA611" s="121">
        <f t="shared" si="156"/>
        <v>0.69851632029166255</v>
      </c>
      <c r="AB611" s="121">
        <f t="shared" si="156"/>
        <v>0.7216599333133743</v>
      </c>
      <c r="AC611" s="133">
        <f t="shared" si="156"/>
        <v>0.78002708735554815</v>
      </c>
      <c r="AD611" s="130"/>
      <c r="AE611" s="130"/>
      <c r="AF611" s="130"/>
    </row>
    <row r="612" spans="1:78" s="5" customFormat="1" ht="10.5" customHeight="1">
      <c r="A612" s="2288" t="s">
        <v>106</v>
      </c>
      <c r="B612" s="2289" t="s">
        <v>175</v>
      </c>
      <c r="C612" s="7" t="s">
        <v>477</v>
      </c>
      <c r="D612" s="868" t="s">
        <v>813</v>
      </c>
      <c r="E612" s="813">
        <v>0.97873001999999987</v>
      </c>
      <c r="F612" s="813">
        <v>0.94830318000000002</v>
      </c>
      <c r="G612" s="813">
        <v>0.93647052000000008</v>
      </c>
      <c r="H612" s="814">
        <v>0.93478014000000009</v>
      </c>
      <c r="I612" s="813">
        <v>0.92125710000000005</v>
      </c>
      <c r="J612" s="813">
        <v>0.91956672000000006</v>
      </c>
      <c r="K612" s="813">
        <v>0.94830318000000002</v>
      </c>
      <c r="L612" s="813">
        <v>0.99225305999999991</v>
      </c>
      <c r="M612" s="813">
        <v>0.99394344000000012</v>
      </c>
      <c r="N612" s="814">
        <v>1.01253762</v>
      </c>
      <c r="O612" s="813">
        <v>1.0311318</v>
      </c>
      <c r="P612" s="813">
        <v>1.02606066</v>
      </c>
      <c r="Q612" s="813">
        <v>1.01929914</v>
      </c>
      <c r="R612" s="813">
        <v>1.01253762</v>
      </c>
      <c r="S612" s="813">
        <v>0.72010187999999997</v>
      </c>
      <c r="T612" s="813">
        <v>0.69981731999999996</v>
      </c>
      <c r="U612" s="813">
        <v>0.69136542000000012</v>
      </c>
      <c r="V612" s="813">
        <v>0.62036945999999993</v>
      </c>
      <c r="W612" s="813">
        <v>0.75390947999999991</v>
      </c>
      <c r="X612" s="813">
        <v>1.0023953400000001</v>
      </c>
      <c r="Y612" s="813">
        <v>0.98380115999999984</v>
      </c>
      <c r="Z612" s="813">
        <v>0.96689735999999993</v>
      </c>
      <c r="AA612" s="813">
        <v>0.94661280000000003</v>
      </c>
      <c r="AB612" s="813">
        <v>0.93647052000000008</v>
      </c>
      <c r="AC612" s="135">
        <f>SUM(E612:AB612)</f>
        <v>21.99691494</v>
      </c>
    </row>
    <row r="613" spans="1:78" s="5" customFormat="1" ht="10.5" customHeight="1" thickBot="1">
      <c r="A613" s="2278"/>
      <c r="B613" s="2276"/>
      <c r="C613" s="8" t="s">
        <v>478</v>
      </c>
      <c r="D613" s="1798" t="s">
        <v>813</v>
      </c>
      <c r="E613" s="815">
        <v>0.66059999999999985</v>
      </c>
      <c r="F613" s="815">
        <v>0.65879999999999994</v>
      </c>
      <c r="G613" s="815">
        <v>0.65159999999999996</v>
      </c>
      <c r="H613" s="816">
        <v>0.64800000000000002</v>
      </c>
      <c r="I613" s="815">
        <v>0.64439999999999997</v>
      </c>
      <c r="J613" s="815">
        <v>0.63900000000000001</v>
      </c>
      <c r="K613" s="815">
        <v>0.64439999999999997</v>
      </c>
      <c r="L613" s="815">
        <v>0.64979999999999993</v>
      </c>
      <c r="M613" s="815">
        <v>0.64439999999999997</v>
      </c>
      <c r="N613" s="816">
        <v>0.64439999999999997</v>
      </c>
      <c r="O613" s="815">
        <v>0.66600000000000004</v>
      </c>
      <c r="P613" s="815">
        <v>0.67679999999999996</v>
      </c>
      <c r="Q613" s="815">
        <v>0.66600000000000004</v>
      </c>
      <c r="R613" s="815">
        <v>0.66959999999999986</v>
      </c>
      <c r="S613" s="815">
        <v>0.48060000000000003</v>
      </c>
      <c r="T613" s="815">
        <v>0.45180000000000003</v>
      </c>
      <c r="U613" s="815">
        <v>0.45180000000000003</v>
      </c>
      <c r="V613" s="815">
        <v>0.42660000000000003</v>
      </c>
      <c r="W613" s="815">
        <v>0.50579999999999992</v>
      </c>
      <c r="X613" s="815">
        <v>0.65700000000000003</v>
      </c>
      <c r="Y613" s="815">
        <v>0.6552</v>
      </c>
      <c r="Z613" s="815">
        <v>0.64800000000000002</v>
      </c>
      <c r="AA613" s="815">
        <v>0.64439999999999997</v>
      </c>
      <c r="AB613" s="815">
        <v>0.65160000000000007</v>
      </c>
      <c r="AC613" s="135">
        <f>SUM(E613:AB613)</f>
        <v>14.736600000000003</v>
      </c>
    </row>
    <row r="614" spans="1:78" s="5" customFormat="1" ht="10.5" customHeight="1">
      <c r="A614" s="2278"/>
      <c r="B614" s="2276"/>
      <c r="C614" s="12" t="s">
        <v>477</v>
      </c>
      <c r="D614" s="1798" t="s">
        <v>499</v>
      </c>
      <c r="E614" s="96">
        <v>1.2600000000029468</v>
      </c>
      <c r="F614" s="96">
        <v>1.2600000000029468</v>
      </c>
      <c r="G614" s="96">
        <v>1.2599999999947613</v>
      </c>
      <c r="H614" s="438">
        <v>0.35999999999967258</v>
      </c>
      <c r="I614" s="96">
        <v>0.90000000000327418</v>
      </c>
      <c r="J614" s="96">
        <v>1.2600000000029468</v>
      </c>
      <c r="K614" s="96">
        <v>0.89999999999508873</v>
      </c>
      <c r="L614" s="96">
        <v>1.0799999999990177</v>
      </c>
      <c r="M614" s="96">
        <v>1.0799999999990177</v>
      </c>
      <c r="N614" s="438">
        <v>1.0800000000072032</v>
      </c>
      <c r="O614" s="96">
        <v>1.2599999999947613</v>
      </c>
      <c r="P614" s="96">
        <v>0.90000000000327418</v>
      </c>
      <c r="Q614" s="96">
        <v>1.0799999999990177</v>
      </c>
      <c r="R614" s="96">
        <v>1.0799999999990177</v>
      </c>
      <c r="S614" s="96">
        <v>0.71999999999934516</v>
      </c>
      <c r="T614" s="96">
        <v>0.90000000000327418</v>
      </c>
      <c r="U614" s="96">
        <v>0.71999999999934516</v>
      </c>
      <c r="V614" s="438">
        <v>0.53999999999541615</v>
      </c>
      <c r="W614" s="96">
        <v>0.90000000000327418</v>
      </c>
      <c r="X614" s="96">
        <v>1.0799999999990177</v>
      </c>
      <c r="Y614" s="96">
        <v>0.90000000000327418</v>
      </c>
      <c r="Z614" s="96">
        <v>1.2599999999947613</v>
      </c>
      <c r="AA614" s="96">
        <v>0.90000000000327418</v>
      </c>
      <c r="AB614" s="96">
        <v>0.89999999999508873</v>
      </c>
      <c r="AC614" s="135">
        <f>SUM(E614:AB614)</f>
        <v>23.579999999999018</v>
      </c>
    </row>
    <row r="615" spans="1:78" s="5" customFormat="1" ht="10.5" customHeight="1">
      <c r="A615" s="2278"/>
      <c r="B615" s="2276"/>
      <c r="C615" s="8" t="s">
        <v>478</v>
      </c>
      <c r="D615" s="861" t="s">
        <v>499</v>
      </c>
      <c r="E615" s="92">
        <v>0.71999999999934516</v>
      </c>
      <c r="F615" s="92">
        <v>0.71999999999934516</v>
      </c>
      <c r="G615" s="92">
        <v>0.5400000000036016</v>
      </c>
      <c r="H615" s="435">
        <v>0.71999999999934516</v>
      </c>
      <c r="I615" s="92">
        <v>0.71999999999934516</v>
      </c>
      <c r="J615" s="92">
        <v>0.71999999999934516</v>
      </c>
      <c r="K615" s="92">
        <v>0.53999999999950887</v>
      </c>
      <c r="L615" s="92">
        <v>0.53999999999950887</v>
      </c>
      <c r="M615" s="92">
        <v>0.71999999999934516</v>
      </c>
      <c r="N615" s="435">
        <v>0.72000000000343789</v>
      </c>
      <c r="O615" s="92">
        <v>0.71999999999934516</v>
      </c>
      <c r="P615" s="92">
        <v>0.53999999999950887</v>
      </c>
      <c r="Q615" s="92">
        <v>0.71999999999934516</v>
      </c>
      <c r="R615" s="92">
        <v>0.71999999999934516</v>
      </c>
      <c r="S615" s="92">
        <v>0.35999999999967258</v>
      </c>
      <c r="T615" s="92">
        <v>0.53999999999950887</v>
      </c>
      <c r="U615" s="92">
        <v>0.36000000000376531</v>
      </c>
      <c r="V615" s="435">
        <v>0.35999999999967258</v>
      </c>
      <c r="W615" s="92">
        <v>0.53999999999950887</v>
      </c>
      <c r="X615" s="92">
        <v>0.71999999999934516</v>
      </c>
      <c r="Y615" s="92">
        <v>0.53999999999950887</v>
      </c>
      <c r="Z615" s="92">
        <v>0.89999999999918145</v>
      </c>
      <c r="AA615" s="92">
        <v>0.53999999999950887</v>
      </c>
      <c r="AB615" s="92">
        <v>0.53999999999950887</v>
      </c>
      <c r="AC615" s="135">
        <f>SUM(E615:AB615)</f>
        <v>14.759999999998854</v>
      </c>
    </row>
    <row r="616" spans="1:78" s="5" customFormat="1" ht="10.5" customHeight="1">
      <c r="A616" s="2278"/>
      <c r="B616" s="2276"/>
      <c r="C616" s="11" t="s">
        <v>8</v>
      </c>
      <c r="D616" s="866" t="s">
        <v>459</v>
      </c>
      <c r="E616" s="1656">
        <v>105</v>
      </c>
      <c r="F616" s="1654">
        <v>103</v>
      </c>
      <c r="G616" s="1654">
        <v>109</v>
      </c>
      <c r="H616" s="1654">
        <v>113</v>
      </c>
      <c r="I616" s="1654">
        <v>107</v>
      </c>
      <c r="J616" s="1654">
        <v>107</v>
      </c>
      <c r="K616" s="1654">
        <v>106</v>
      </c>
      <c r="L616" s="1654">
        <v>110</v>
      </c>
      <c r="M616" s="1654">
        <v>114</v>
      </c>
      <c r="N616" s="1654">
        <v>113</v>
      </c>
      <c r="O616" s="1654">
        <v>111</v>
      </c>
      <c r="P616" s="1654">
        <v>114</v>
      </c>
      <c r="Q616" s="1654">
        <v>110</v>
      </c>
      <c r="R616" s="1654">
        <v>113</v>
      </c>
      <c r="S616" s="1654">
        <v>74</v>
      </c>
      <c r="T616" s="1654">
        <v>78</v>
      </c>
      <c r="U616" s="1654">
        <v>82</v>
      </c>
      <c r="V616" s="1654">
        <v>24</v>
      </c>
      <c r="W616" s="1654">
        <v>114</v>
      </c>
      <c r="X616" s="1654">
        <v>114</v>
      </c>
      <c r="Y616" s="1654">
        <v>126</v>
      </c>
      <c r="Z616" s="1654">
        <v>109</v>
      </c>
      <c r="AA616" s="1654">
        <v>113</v>
      </c>
      <c r="AB616" s="1655">
        <v>96</v>
      </c>
      <c r="AC616" s="135"/>
    </row>
    <row r="617" spans="1:78" s="5" customFormat="1" ht="10.5" customHeight="1" thickBot="1">
      <c r="A617" s="2278"/>
      <c r="B617" s="2276"/>
      <c r="C617" s="484" t="s">
        <v>16</v>
      </c>
      <c r="D617" s="484"/>
      <c r="E617" s="328">
        <f t="shared" ref="E617:AC617" si="157">E615/E612</f>
        <v>0.73564720125714067</v>
      </c>
      <c r="F617" s="328">
        <f t="shared" si="157"/>
        <v>0.75925085477341236</v>
      </c>
      <c r="G617" s="328">
        <f t="shared" si="157"/>
        <v>0.57663320784897909</v>
      </c>
      <c r="H617" s="435">
        <f t="shared" si="157"/>
        <v>0.77023459227465518</v>
      </c>
      <c r="I617" s="328">
        <f t="shared" si="157"/>
        <v>0.78154078812455841</v>
      </c>
      <c r="J617" s="328">
        <f t="shared" si="157"/>
        <v>0.78297744398508151</v>
      </c>
      <c r="K617" s="328">
        <f t="shared" si="157"/>
        <v>0.5694381410800593</v>
      </c>
      <c r="L617" s="328">
        <f t="shared" si="157"/>
        <v>0.54421600876646214</v>
      </c>
      <c r="M617" s="328">
        <f t="shared" si="157"/>
        <v>0.72438729511544953</v>
      </c>
      <c r="N617" s="435">
        <f t="shared" si="157"/>
        <v>0.71108469036778887</v>
      </c>
      <c r="O617" s="328">
        <f t="shared" si="157"/>
        <v>0.69826185168505628</v>
      </c>
      <c r="P617" s="328">
        <f t="shared" si="157"/>
        <v>0.52628467404598567</v>
      </c>
      <c r="Q617" s="328">
        <f t="shared" si="157"/>
        <v>0.70636771065984139</v>
      </c>
      <c r="R617" s="328">
        <f t="shared" si="157"/>
        <v>0.71108469036374677</v>
      </c>
      <c r="S617" s="328">
        <f t="shared" si="157"/>
        <v>0.49992926000925397</v>
      </c>
      <c r="T617" s="328">
        <f t="shared" si="157"/>
        <v>0.77162994479689195</v>
      </c>
      <c r="U617" s="328">
        <f t="shared" si="157"/>
        <v>0.5207087158101793</v>
      </c>
      <c r="V617" s="435">
        <f t="shared" si="157"/>
        <v>0.58029935902981522</v>
      </c>
      <c r="W617" s="328">
        <f t="shared" si="157"/>
        <v>0.71626636131370702</v>
      </c>
      <c r="X617" s="328">
        <f t="shared" si="157"/>
        <v>0.71827947643825352</v>
      </c>
      <c r="Y617" s="328">
        <f t="shared" si="157"/>
        <v>0.54889140403077885</v>
      </c>
      <c r="Z617" s="328">
        <f t="shared" si="157"/>
        <v>0.93081234599625085</v>
      </c>
      <c r="AA617" s="328">
        <f t="shared" si="157"/>
        <v>0.57045499490341656</v>
      </c>
      <c r="AB617" s="328">
        <f t="shared" si="157"/>
        <v>0.5766332078446087</v>
      </c>
      <c r="AC617" s="196">
        <f t="shared" si="157"/>
        <v>0.67100318568576756</v>
      </c>
      <c r="AD617" s="130"/>
      <c r="AE617" s="130"/>
      <c r="AF617" s="130"/>
    </row>
    <row r="618" spans="1:78" s="232" customFormat="1" ht="10.5" customHeight="1">
      <c r="A618" s="283" t="s">
        <v>830</v>
      </c>
      <c r="B618" s="284"/>
      <c r="C618" s="285"/>
      <c r="D618" s="285"/>
      <c r="E618" s="286">
        <f>E588+E594+E600+E606</f>
        <v>8.6267604200000001</v>
      </c>
      <c r="F618" s="286">
        <f t="shared" ref="F618:AB618" si="158">F588+F594+F600+F606</f>
        <v>8.46147882</v>
      </c>
      <c r="G618" s="286">
        <f t="shared" si="158"/>
        <v>8.3566752599999994</v>
      </c>
      <c r="H618" s="286">
        <f t="shared" si="158"/>
        <v>8.3176086999999992</v>
      </c>
      <c r="I618" s="286">
        <f t="shared" si="158"/>
        <v>8.315918319999998</v>
      </c>
      <c r="J618" s="286">
        <f t="shared" si="158"/>
        <v>8.2195666599999999</v>
      </c>
      <c r="K618" s="286">
        <f>K588+K594+K600+K606</f>
        <v>7.8458048600000012</v>
      </c>
      <c r="L618" s="286">
        <f t="shared" si="158"/>
        <v>8.0088326199999997</v>
      </c>
      <c r="M618" s="286">
        <f t="shared" si="158"/>
        <v>8.1434995600000004</v>
      </c>
      <c r="N618" s="286">
        <f t="shared" si="158"/>
        <v>8.0627369600000005</v>
      </c>
      <c r="O618" s="286">
        <f t="shared" si="158"/>
        <v>8.0313710199999999</v>
      </c>
      <c r="P618" s="286">
        <f t="shared" si="158"/>
        <v>7.9842282000000013</v>
      </c>
      <c r="Q618" s="286">
        <f t="shared" si="158"/>
        <v>7.9468520200000006</v>
      </c>
      <c r="R618" s="286">
        <f>R588+R594+R600+R606</f>
        <v>7.8955771599999993</v>
      </c>
      <c r="S618" s="286">
        <f t="shared" si="158"/>
        <v>7.8480586999999993</v>
      </c>
      <c r="T618" s="286">
        <f>T588+T594+T600+T606</f>
        <v>7.9331411600000008</v>
      </c>
      <c r="U618" s="286">
        <f>U588+U594+U600+U606</f>
        <v>7.8439266599999993</v>
      </c>
      <c r="V618" s="286">
        <f t="shared" si="158"/>
        <v>7.7646666200000007</v>
      </c>
      <c r="W618" s="286">
        <f t="shared" si="158"/>
        <v>7.6767668599999999</v>
      </c>
      <c r="X618" s="286">
        <f t="shared" si="158"/>
        <v>7.6917924600000003</v>
      </c>
      <c r="Y618" s="286">
        <f t="shared" si="158"/>
        <v>7.9583090399999996</v>
      </c>
      <c r="Z618" s="286">
        <f t="shared" si="158"/>
        <v>7.9387757599999986</v>
      </c>
      <c r="AA618" s="286">
        <f t="shared" si="158"/>
        <v>7.8720996600000008</v>
      </c>
      <c r="AB618" s="286">
        <f t="shared" si="158"/>
        <v>7.7120770199999988</v>
      </c>
      <c r="AC618" s="287"/>
      <c r="AD618" s="299"/>
      <c r="AE618" s="299"/>
      <c r="AF618" s="299"/>
      <c r="AG618" s="299"/>
      <c r="AH618" s="299"/>
      <c r="AI618" s="299"/>
      <c r="AJ618" s="299"/>
      <c r="AK618" s="299"/>
      <c r="AL618" s="299"/>
      <c r="AM618" s="299"/>
      <c r="AN618" s="299"/>
      <c r="AO618" s="299"/>
      <c r="AP618" s="299"/>
      <c r="AQ618" s="299"/>
      <c r="AR618" s="299"/>
      <c r="AS618" s="299"/>
      <c r="AT618" s="299"/>
      <c r="AU618" s="299"/>
      <c r="AV618" s="299"/>
      <c r="AW618" s="299"/>
      <c r="AX618" s="299"/>
      <c r="AY618" s="299"/>
      <c r="AZ618" s="299"/>
      <c r="BA618" s="299"/>
      <c r="BB618" s="299"/>
      <c r="BC618" s="299"/>
      <c r="BD618" s="299"/>
      <c r="BE618" s="299"/>
      <c r="BF618" s="299"/>
      <c r="BG618" s="299"/>
      <c r="BH618" s="299"/>
      <c r="BI618" s="299"/>
      <c r="BJ618" s="299"/>
      <c r="BK618" s="299"/>
      <c r="BL618" s="299"/>
      <c r="BM618" s="299"/>
      <c r="BN618" s="299"/>
      <c r="BO618" s="299"/>
      <c r="BP618" s="299"/>
      <c r="BQ618" s="299"/>
      <c r="BR618" s="299"/>
      <c r="BS618" s="299"/>
      <c r="BT618" s="299"/>
      <c r="BU618" s="299"/>
      <c r="BV618" s="299"/>
      <c r="BW618" s="299"/>
      <c r="BX618" s="299"/>
      <c r="BY618" s="299"/>
      <c r="BZ618" s="299"/>
    </row>
    <row r="619" spans="1:78" s="232" customFormat="1" ht="10.5" customHeight="1">
      <c r="A619" s="288" t="s">
        <v>831</v>
      </c>
      <c r="B619" s="289"/>
      <c r="C619" s="290"/>
      <c r="D619" s="290"/>
      <c r="E619" s="291">
        <f>E589+E595+E601+E607</f>
        <v>5.6786000000000003</v>
      </c>
      <c r="F619" s="291">
        <f t="shared" ref="F619:AB619" si="159">F589+F595+F601+F607</f>
        <v>5.6424000000000003</v>
      </c>
      <c r="G619" s="291">
        <f t="shared" si="159"/>
        <v>5.5776000000000003</v>
      </c>
      <c r="H619" s="291">
        <f t="shared" si="159"/>
        <v>5.5125999999999999</v>
      </c>
      <c r="I619" s="291">
        <f t="shared" si="159"/>
        <v>5.4855999999999998</v>
      </c>
      <c r="J619" s="291">
        <f t="shared" si="159"/>
        <v>5.407</v>
      </c>
      <c r="K619" s="291">
        <f t="shared" si="159"/>
        <v>5.1680000000000001</v>
      </c>
      <c r="L619" s="291">
        <f t="shared" si="159"/>
        <v>5.1654</v>
      </c>
      <c r="M619" s="291">
        <f t="shared" si="159"/>
        <v>5.1954000000000002</v>
      </c>
      <c r="N619" s="291">
        <f t="shared" si="159"/>
        <v>5.1633999999999993</v>
      </c>
      <c r="O619" s="291">
        <f t="shared" si="159"/>
        <v>5.2513999999999994</v>
      </c>
      <c r="P619" s="291">
        <f t="shared" si="159"/>
        <v>5.3254000000000001</v>
      </c>
      <c r="Q619" s="291">
        <f t="shared" si="159"/>
        <v>5.3914</v>
      </c>
      <c r="R619" s="291">
        <f t="shared" si="159"/>
        <v>5.4049999999999994</v>
      </c>
      <c r="S619" s="291">
        <f t="shared" si="159"/>
        <v>5.3878000000000004</v>
      </c>
      <c r="T619" s="291">
        <f t="shared" si="159"/>
        <v>5.4349999999999996</v>
      </c>
      <c r="U619" s="291">
        <f t="shared" si="159"/>
        <v>5.3877999999999995</v>
      </c>
      <c r="V619" s="291">
        <f t="shared" si="159"/>
        <v>5.3029999999999999</v>
      </c>
      <c r="W619" s="291">
        <f t="shared" si="159"/>
        <v>5.1898000000000009</v>
      </c>
      <c r="X619" s="291">
        <f t="shared" si="159"/>
        <v>5.2256</v>
      </c>
      <c r="Y619" s="291">
        <f t="shared" si="159"/>
        <v>5.3078000000000003</v>
      </c>
      <c r="Z619" s="291">
        <f t="shared" si="159"/>
        <v>5.3179999999999996</v>
      </c>
      <c r="AA619" s="291">
        <f t="shared" si="159"/>
        <v>5.3306000000000004</v>
      </c>
      <c r="AB619" s="291">
        <f t="shared" si="159"/>
        <v>5.3446000000000007</v>
      </c>
      <c r="AC619" s="292"/>
      <c r="AD619" s="299"/>
      <c r="AE619" s="299"/>
      <c r="AF619" s="299"/>
      <c r="AG619" s="299"/>
      <c r="AH619" s="299"/>
      <c r="AI619" s="299"/>
      <c r="AJ619" s="299"/>
      <c r="AK619" s="299"/>
      <c r="AL619" s="299"/>
      <c r="AM619" s="299"/>
      <c r="AN619" s="299"/>
      <c r="AO619" s="299"/>
      <c r="AP619" s="299"/>
      <c r="AQ619" s="299"/>
      <c r="AR619" s="299"/>
      <c r="AS619" s="299"/>
      <c r="AT619" s="299"/>
      <c r="AU619" s="299"/>
      <c r="AV619" s="299"/>
      <c r="AW619" s="299"/>
      <c r="AX619" s="299"/>
      <c r="AY619" s="299"/>
      <c r="AZ619" s="299"/>
      <c r="BA619" s="299"/>
      <c r="BB619" s="299"/>
      <c r="BC619" s="299"/>
      <c r="BD619" s="299"/>
      <c r="BE619" s="299"/>
      <c r="BF619" s="299"/>
      <c r="BG619" s="299"/>
      <c r="BH619" s="299"/>
      <c r="BI619" s="299"/>
      <c r="BJ619" s="299"/>
      <c r="BK619" s="299"/>
      <c r="BL619" s="299"/>
      <c r="BM619" s="299"/>
      <c r="BN619" s="299"/>
      <c r="BO619" s="299"/>
      <c r="BP619" s="299"/>
      <c r="BQ619" s="299"/>
      <c r="BR619" s="299"/>
      <c r="BS619" s="299"/>
      <c r="BT619" s="299"/>
      <c r="BU619" s="299"/>
      <c r="BV619" s="299"/>
      <c r="BW619" s="299"/>
      <c r="BX619" s="299"/>
      <c r="BY619" s="299"/>
      <c r="BZ619" s="299"/>
    </row>
    <row r="620" spans="1:78" s="232" customFormat="1" ht="10.5" customHeight="1" thickBot="1">
      <c r="A620" s="293" t="s">
        <v>832</v>
      </c>
      <c r="B620" s="294"/>
      <c r="C620" s="295"/>
      <c r="D620" s="295"/>
      <c r="E620" s="296">
        <f>SQRT(E618*E618+E619*E619)</f>
        <v>10.327995609220531</v>
      </c>
      <c r="F620" s="296">
        <f t="shared" ref="F620:AB620" si="160">SQRT(F618*F618+F619*F619)</f>
        <v>10.170216397958727</v>
      </c>
      <c r="G620" s="296">
        <f t="shared" si="160"/>
        <v>10.047071372350057</v>
      </c>
      <c r="H620" s="296">
        <f t="shared" si="160"/>
        <v>9.9785456478544852</v>
      </c>
      <c r="I620" s="296">
        <f t="shared" si="160"/>
        <v>9.9622439673454899</v>
      </c>
      <c r="J620" s="296">
        <f t="shared" si="160"/>
        <v>9.8385428330715499</v>
      </c>
      <c r="K620" s="296">
        <f t="shared" si="160"/>
        <v>9.3949389514354831</v>
      </c>
      <c r="L620" s="296">
        <f t="shared" si="160"/>
        <v>9.5300974336664606</v>
      </c>
      <c r="M620" s="296">
        <f t="shared" si="160"/>
        <v>9.6596462794307438</v>
      </c>
      <c r="N620" s="296">
        <f t="shared" si="160"/>
        <v>9.5743629994976711</v>
      </c>
      <c r="O620" s="296">
        <f t="shared" si="160"/>
        <v>9.595838807571532</v>
      </c>
      <c r="P620" s="296">
        <f t="shared" si="160"/>
        <v>9.5972800891541805</v>
      </c>
      <c r="Q620" s="296">
        <f t="shared" si="160"/>
        <v>9.6031063197164546</v>
      </c>
      <c r="R620" s="296">
        <f t="shared" si="160"/>
        <v>9.5683939974017402</v>
      </c>
      <c r="S620" s="296">
        <f t="shared" si="160"/>
        <v>9.5194755211957798</v>
      </c>
      <c r="T620" s="296">
        <f t="shared" si="160"/>
        <v>9.6163378509953645</v>
      </c>
      <c r="U620" s="296">
        <f t="shared" si="160"/>
        <v>9.5160692666383397</v>
      </c>
      <c r="V620" s="296">
        <f t="shared" si="160"/>
        <v>9.4027579315721113</v>
      </c>
      <c r="W620" s="296">
        <f t="shared" si="160"/>
        <v>9.2664326179384844</v>
      </c>
      <c r="X620" s="296">
        <f t="shared" si="160"/>
        <v>9.2989551352672333</v>
      </c>
      <c r="Y620" s="296">
        <f t="shared" si="160"/>
        <v>9.5659512656162811</v>
      </c>
      <c r="Z620" s="296">
        <f t="shared" si="160"/>
        <v>9.5553798756283648</v>
      </c>
      <c r="AA620" s="296">
        <f t="shared" si="160"/>
        <v>9.5071157254433452</v>
      </c>
      <c r="AB620" s="296">
        <f t="shared" si="160"/>
        <v>9.3830102377868094</v>
      </c>
      <c r="AC620" s="297"/>
      <c r="AD620" s="131">
        <f>MAX(E620:AB620)</f>
        <v>10.327995609220531</v>
      </c>
      <c r="AE620" s="299"/>
      <c r="AF620" s="299"/>
      <c r="AG620" s="299"/>
      <c r="AH620" s="299"/>
      <c r="AI620" s="299"/>
      <c r="AJ620" s="299"/>
      <c r="AK620" s="299"/>
      <c r="AL620" s="299"/>
      <c r="AM620" s="299"/>
      <c r="AN620" s="299"/>
      <c r="AO620" s="299"/>
      <c r="AP620" s="299"/>
      <c r="AQ620" s="299"/>
      <c r="AR620" s="299"/>
      <c r="AS620" s="299"/>
      <c r="AT620" s="299"/>
      <c r="AU620" s="299"/>
      <c r="AV620" s="299"/>
      <c r="AW620" s="299"/>
      <c r="AX620" s="299"/>
      <c r="AY620" s="299"/>
      <c r="AZ620" s="299"/>
      <c r="BA620" s="299"/>
      <c r="BB620" s="299"/>
      <c r="BC620" s="299"/>
      <c r="BD620" s="299"/>
      <c r="BE620" s="299"/>
      <c r="BF620" s="299"/>
      <c r="BG620" s="299"/>
      <c r="BH620" s="299"/>
      <c r="BI620" s="299"/>
      <c r="BJ620" s="299"/>
      <c r="BK620" s="299"/>
      <c r="BL620" s="299"/>
      <c r="BM620" s="299"/>
      <c r="BN620" s="299"/>
      <c r="BO620" s="299"/>
      <c r="BP620" s="299"/>
      <c r="BQ620" s="299"/>
      <c r="BR620" s="299"/>
      <c r="BS620" s="299"/>
      <c r="BT620" s="299"/>
      <c r="BU620" s="299"/>
      <c r="BV620" s="299"/>
      <c r="BW620" s="299"/>
      <c r="BX620" s="299"/>
      <c r="BY620" s="299"/>
      <c r="BZ620" s="299"/>
    </row>
    <row r="621" spans="1:78" s="13" customFormat="1" ht="10.5" customHeight="1" thickBot="1">
      <c r="A621" s="148" t="s">
        <v>136</v>
      </c>
      <c r="B621" s="149"/>
      <c r="C621" s="150"/>
      <c r="D621" s="150"/>
      <c r="E621" s="157">
        <v>1</v>
      </c>
      <c r="F621" s="157">
        <v>2</v>
      </c>
      <c r="G621" s="157">
        <v>3</v>
      </c>
      <c r="H621" s="157">
        <v>4</v>
      </c>
      <c r="I621" s="157">
        <v>5</v>
      </c>
      <c r="J621" s="157">
        <v>6</v>
      </c>
      <c r="K621" s="157">
        <v>7</v>
      </c>
      <c r="L621" s="157">
        <v>8</v>
      </c>
      <c r="M621" s="157">
        <v>9</v>
      </c>
      <c r="N621" s="157">
        <v>10</v>
      </c>
      <c r="O621" s="157">
        <v>11</v>
      </c>
      <c r="P621" s="157">
        <v>12</v>
      </c>
      <c r="Q621" s="157">
        <v>13</v>
      </c>
      <c r="R621" s="157">
        <v>14</v>
      </c>
      <c r="S621" s="157">
        <v>15</v>
      </c>
      <c r="T621" s="157">
        <v>16</v>
      </c>
      <c r="U621" s="157">
        <v>17</v>
      </c>
      <c r="V621" s="157">
        <v>18</v>
      </c>
      <c r="W621" s="157">
        <v>19</v>
      </c>
      <c r="X621" s="157">
        <v>20</v>
      </c>
      <c r="Y621" s="157">
        <v>21</v>
      </c>
      <c r="Z621" s="157">
        <v>22</v>
      </c>
      <c r="AA621" s="157">
        <v>23</v>
      </c>
      <c r="AB621" s="157">
        <v>24</v>
      </c>
      <c r="AC621" s="388"/>
    </row>
    <row r="622" spans="1:78" s="32" customFormat="1" ht="12.75" customHeight="1">
      <c r="A622" s="28" t="s">
        <v>137</v>
      </c>
      <c r="B622" s="439"/>
      <c r="C622" s="440" t="s">
        <v>13</v>
      </c>
      <c r="D622" s="855" t="s">
        <v>459</v>
      </c>
      <c r="E622" s="1637">
        <v>38.209999084472656</v>
      </c>
      <c r="F622" s="1635">
        <v>38.430000305175781</v>
      </c>
      <c r="G622" s="1635">
        <v>38.290000915527344</v>
      </c>
      <c r="H622" s="1635">
        <v>38.240001678466797</v>
      </c>
      <c r="I622" s="1635">
        <v>38.349998474121094</v>
      </c>
      <c r="J622" s="1635">
        <v>38.209999084472656</v>
      </c>
      <c r="K622" s="1635">
        <v>38.220001220703125</v>
      </c>
      <c r="L622" s="1635">
        <v>38.009998321533203</v>
      </c>
      <c r="M622" s="1635">
        <v>38.069999694824219</v>
      </c>
      <c r="N622" s="1635">
        <v>38.169998168945313</v>
      </c>
      <c r="O622" s="1635">
        <v>38.189998626708984</v>
      </c>
      <c r="P622" s="1635">
        <v>38.310001373291016</v>
      </c>
      <c r="Q622" s="1635">
        <v>38.310001373291016</v>
      </c>
      <c r="R622" s="1635">
        <v>38.459999084472656</v>
      </c>
      <c r="S622" s="1635">
        <v>38.299999237060547</v>
      </c>
      <c r="T622" s="1635">
        <v>38.380001068115234</v>
      </c>
      <c r="U622" s="1635">
        <v>38.439998626708984</v>
      </c>
      <c r="V622" s="1635">
        <v>38.360000610351563</v>
      </c>
      <c r="W622" s="1635">
        <v>38.180000305175781</v>
      </c>
      <c r="X622" s="1635">
        <v>38.139999389648438</v>
      </c>
      <c r="Y622" s="1635">
        <v>38.209999084472656</v>
      </c>
      <c r="Z622" s="1635">
        <v>38.290000915527344</v>
      </c>
      <c r="AA622" s="1635">
        <v>38.270000457763672</v>
      </c>
      <c r="AB622" s="1636">
        <v>38.349998474121094</v>
      </c>
      <c r="AC622" s="442"/>
    </row>
    <row r="623" spans="1:78" s="32" customFormat="1" ht="12.75" customHeight="1" thickBot="1">
      <c r="A623" s="45" t="s">
        <v>138</v>
      </c>
      <c r="B623" s="46"/>
      <c r="C623" s="491" t="s">
        <v>13</v>
      </c>
      <c r="D623" s="857" t="s">
        <v>459</v>
      </c>
      <c r="E623" s="1637">
        <v>36.950000762939453</v>
      </c>
      <c r="F623" s="1635">
        <v>37.139999389648437</v>
      </c>
      <c r="G623" s="1635">
        <v>36.930000305175781</v>
      </c>
      <c r="H623" s="1635">
        <v>36.970001220703125</v>
      </c>
      <c r="I623" s="1635">
        <v>37.029998779296875</v>
      </c>
      <c r="J623" s="1635">
        <v>36.889999389648438</v>
      </c>
      <c r="K623" s="1635">
        <v>37.029998779296875</v>
      </c>
      <c r="L623" s="1635">
        <v>36.959999084472656</v>
      </c>
      <c r="M623" s="1635">
        <v>37.110000610351562</v>
      </c>
      <c r="N623" s="1635">
        <v>37.069999694824219</v>
      </c>
      <c r="O623" s="1635">
        <v>37.090000152587891</v>
      </c>
      <c r="P623" s="1635">
        <v>37.169998168945313</v>
      </c>
      <c r="Q623" s="1635">
        <v>37.189998626708984</v>
      </c>
      <c r="R623" s="1635">
        <v>37.389999389648437</v>
      </c>
      <c r="S623" s="1635">
        <v>37.159999847412109</v>
      </c>
      <c r="T623" s="1635">
        <v>37.240001678466797</v>
      </c>
      <c r="U623" s="1635">
        <v>37.330001831054688</v>
      </c>
      <c r="V623" s="1635">
        <v>37.169998168945313</v>
      </c>
      <c r="W623" s="1635">
        <v>37.020000457763672</v>
      </c>
      <c r="X623" s="1635">
        <v>36.990001678466797</v>
      </c>
      <c r="Y623" s="1635">
        <v>37.049999237060547</v>
      </c>
      <c r="Z623" s="1635">
        <v>37.139999389648437</v>
      </c>
      <c r="AA623" s="1635">
        <v>37.090000152587891</v>
      </c>
      <c r="AB623" s="1636">
        <v>37.119998931884766</v>
      </c>
      <c r="AC623" s="449"/>
    </row>
    <row r="624" spans="1:78" s="5" customFormat="1" ht="10.5" customHeight="1">
      <c r="A624" s="2216" t="s">
        <v>170</v>
      </c>
      <c r="B624" s="2244"/>
      <c r="C624" s="10" t="s">
        <v>477</v>
      </c>
      <c r="D624" s="867" t="s">
        <v>498</v>
      </c>
      <c r="E624" s="120">
        <f>E588</f>
        <v>1.0044613599999999</v>
      </c>
      <c r="F624" s="120">
        <f t="shared" ref="F624:AB624" si="161">F588</f>
        <v>0.96370442000000001</v>
      </c>
      <c r="G624" s="120">
        <f t="shared" si="161"/>
        <v>0.87693157999999993</v>
      </c>
      <c r="H624" s="462">
        <f t="shared" si="161"/>
        <v>0.86115470000000005</v>
      </c>
      <c r="I624" s="120">
        <f t="shared" si="161"/>
        <v>0.84800730000000002</v>
      </c>
      <c r="J624" s="120">
        <f t="shared" si="161"/>
        <v>0.81908301999999999</v>
      </c>
      <c r="K624" s="120">
        <f t="shared" si="161"/>
        <v>0.90848534000000003</v>
      </c>
      <c r="L624" s="120">
        <f t="shared" si="161"/>
        <v>0.99657291999999986</v>
      </c>
      <c r="M624" s="120">
        <f t="shared" si="161"/>
        <v>1.0912342000000002</v>
      </c>
      <c r="N624" s="462">
        <f t="shared" si="161"/>
        <v>1.117529</v>
      </c>
      <c r="O624" s="120">
        <f t="shared" si="161"/>
        <v>1.1214732200000002</v>
      </c>
      <c r="P624" s="120">
        <f t="shared" si="161"/>
        <v>1.1793217800000002</v>
      </c>
      <c r="Q624" s="120">
        <f t="shared" si="161"/>
        <v>1.14645328</v>
      </c>
      <c r="R624" s="120">
        <f t="shared" si="161"/>
        <v>1.1333058800000002</v>
      </c>
      <c r="S624" s="120">
        <f t="shared" si="161"/>
        <v>1.1109553000000001</v>
      </c>
      <c r="T624" s="120">
        <f t="shared" si="161"/>
        <v>1.0807162799999999</v>
      </c>
      <c r="U624" s="120">
        <f t="shared" si="161"/>
        <v>0.98474025999999992</v>
      </c>
      <c r="V624" s="462">
        <f>V588</f>
        <v>0.92426222000000002</v>
      </c>
      <c r="W624" s="120">
        <f t="shared" si="161"/>
        <v>0.96238968000000003</v>
      </c>
      <c r="X624" s="120">
        <f t="shared" si="161"/>
        <v>0.97027812000000002</v>
      </c>
      <c r="Y624" s="120">
        <f t="shared" si="161"/>
        <v>0.97685182000000004</v>
      </c>
      <c r="Z624" s="120">
        <f t="shared" si="161"/>
        <v>0.95976020000000006</v>
      </c>
      <c r="AA624" s="120">
        <f t="shared" si="161"/>
        <v>0.94398332000000007</v>
      </c>
      <c r="AB624" s="120">
        <f t="shared" si="161"/>
        <v>0.90848533999999992</v>
      </c>
      <c r="AC624" s="132">
        <f>SUM(E624:AB624)</f>
        <v>23.890140540000001</v>
      </c>
    </row>
    <row r="625" spans="1:32" s="5" customFormat="1" ht="10.5" customHeight="1">
      <c r="A625" s="2217"/>
      <c r="B625" s="2235"/>
      <c r="C625" s="11" t="s">
        <v>478</v>
      </c>
      <c r="D625" s="866" t="s">
        <v>498</v>
      </c>
      <c r="E625" s="92">
        <f>E591</f>
        <v>0.42000000000280124</v>
      </c>
      <c r="F625" s="92">
        <f t="shared" ref="F625:AB625" si="162">F591</f>
        <v>0.27999999999974534</v>
      </c>
      <c r="G625" s="92">
        <f t="shared" si="162"/>
        <v>0.27999999999974534</v>
      </c>
      <c r="H625" s="465">
        <f t="shared" si="162"/>
        <v>0.27999999999974534</v>
      </c>
      <c r="I625" s="92">
        <f t="shared" si="162"/>
        <v>0.41999999999643478</v>
      </c>
      <c r="J625" s="92">
        <f t="shared" si="162"/>
        <v>0.27999999999974534</v>
      </c>
      <c r="K625" s="92">
        <f t="shared" si="162"/>
        <v>0.27999999999974534</v>
      </c>
      <c r="L625" s="92">
        <f t="shared" si="162"/>
        <v>0.27999999999974534</v>
      </c>
      <c r="M625" s="92">
        <f t="shared" si="162"/>
        <v>0.42000000000280124</v>
      </c>
      <c r="N625" s="465">
        <f t="shared" si="162"/>
        <v>0.27999999999974534</v>
      </c>
      <c r="O625" s="92">
        <f t="shared" si="162"/>
        <v>0.55999999999949068</v>
      </c>
      <c r="P625" s="92">
        <f t="shared" si="162"/>
        <v>0.42000000000280124</v>
      </c>
      <c r="Q625" s="92">
        <f t="shared" si="162"/>
        <v>0.41999999999643478</v>
      </c>
      <c r="R625" s="92">
        <f t="shared" si="162"/>
        <v>0.42000000000280124</v>
      </c>
      <c r="S625" s="92">
        <f t="shared" si="162"/>
        <v>0.55999999999949068</v>
      </c>
      <c r="T625" s="92">
        <f t="shared" si="162"/>
        <v>0.41999999999643478</v>
      </c>
      <c r="U625" s="92">
        <f t="shared" si="162"/>
        <v>0.42000000000280124</v>
      </c>
      <c r="V625" s="465">
        <f t="shared" si="162"/>
        <v>0.27999999999974534</v>
      </c>
      <c r="W625" s="92">
        <f t="shared" si="162"/>
        <v>0.42000000000280124</v>
      </c>
      <c r="X625" s="92">
        <f t="shared" si="162"/>
        <v>0.41999999999643478</v>
      </c>
      <c r="Y625" s="92">
        <f t="shared" si="162"/>
        <v>0.27999999999974534</v>
      </c>
      <c r="Z625" s="92">
        <f t="shared" si="162"/>
        <v>0.42000000000280124</v>
      </c>
      <c r="AA625" s="92">
        <f t="shared" si="162"/>
        <v>0.27999999999974534</v>
      </c>
      <c r="AB625" s="92">
        <f t="shared" si="162"/>
        <v>0.27999999999974534</v>
      </c>
      <c r="AC625" s="128">
        <f>SUM(E625:AB625)</f>
        <v>8.820000000001528</v>
      </c>
    </row>
    <row r="626" spans="1:32" s="5" customFormat="1" ht="10.5" customHeight="1">
      <c r="A626" s="2217"/>
      <c r="B626" s="2235"/>
      <c r="C626" s="11" t="s">
        <v>8</v>
      </c>
      <c r="D626" s="866" t="s">
        <v>459</v>
      </c>
      <c r="E626" s="1647">
        <v>16</v>
      </c>
      <c r="F626" s="1645">
        <v>16</v>
      </c>
      <c r="G626" s="1645">
        <v>15</v>
      </c>
      <c r="H626" s="1645">
        <v>13</v>
      </c>
      <c r="I626" s="1645">
        <v>14</v>
      </c>
      <c r="J626" s="1645">
        <v>15</v>
      </c>
      <c r="K626" s="1645">
        <v>18</v>
      </c>
      <c r="L626" s="1645">
        <v>17</v>
      </c>
      <c r="M626" s="1645">
        <v>18</v>
      </c>
      <c r="N626" s="1645">
        <v>19</v>
      </c>
      <c r="O626" s="1645">
        <v>21</v>
      </c>
      <c r="P626" s="1645">
        <v>20</v>
      </c>
      <c r="Q626" s="1645">
        <v>20</v>
      </c>
      <c r="R626" s="1645">
        <v>19</v>
      </c>
      <c r="S626" s="1645">
        <v>18</v>
      </c>
      <c r="T626" s="1645">
        <v>18</v>
      </c>
      <c r="U626" s="1645">
        <v>18</v>
      </c>
      <c r="V626" s="1645">
        <v>17</v>
      </c>
      <c r="W626" s="1645">
        <v>17</v>
      </c>
      <c r="X626" s="1645">
        <v>17</v>
      </c>
      <c r="Y626" s="1645">
        <v>17</v>
      </c>
      <c r="Z626" s="1645">
        <v>16</v>
      </c>
      <c r="AA626" s="1645">
        <v>16</v>
      </c>
      <c r="AB626" s="1646">
        <v>15</v>
      </c>
      <c r="AC626" s="129"/>
    </row>
    <row r="627" spans="1:32" s="5" customFormat="1" ht="10.5" customHeight="1" thickBot="1">
      <c r="A627" s="2250"/>
      <c r="B627" s="2251"/>
      <c r="C627" s="47" t="s">
        <v>16</v>
      </c>
      <c r="D627" s="892"/>
      <c r="E627" s="187">
        <f t="shared" ref="E627:AC627" si="163">E625/E624</f>
        <v>0.41813455124127552</v>
      </c>
      <c r="F627" s="187">
        <f t="shared" si="163"/>
        <v>0.29054551809541906</v>
      </c>
      <c r="G627" s="187">
        <f t="shared" si="163"/>
        <v>0.31929514957112776</v>
      </c>
      <c r="H627" s="460">
        <f t="shared" si="163"/>
        <v>0.32514483170067504</v>
      </c>
      <c r="I627" s="187">
        <f t="shared" si="163"/>
        <v>0.495278755261228</v>
      </c>
      <c r="J627" s="187">
        <f t="shared" si="163"/>
        <v>0.34184568982976271</v>
      </c>
      <c r="K627" s="187">
        <f t="shared" si="163"/>
        <v>0.30820530356576292</v>
      </c>
      <c r="L627" s="187">
        <f t="shared" si="163"/>
        <v>0.28096288227433008</v>
      </c>
      <c r="M627" s="187">
        <f t="shared" si="163"/>
        <v>0.38488529776907759</v>
      </c>
      <c r="N627" s="460">
        <f t="shared" si="163"/>
        <v>0.25055278207522608</v>
      </c>
      <c r="O627" s="187">
        <f t="shared" si="163"/>
        <v>0.49934317646879756</v>
      </c>
      <c r="P627" s="187">
        <f t="shared" si="163"/>
        <v>0.35613689760126466</v>
      </c>
      <c r="Q627" s="187">
        <f t="shared" si="163"/>
        <v>0.36634724443061017</v>
      </c>
      <c r="R627" s="187">
        <f t="shared" si="163"/>
        <v>0.37059721246906541</v>
      </c>
      <c r="S627" s="187">
        <f t="shared" si="163"/>
        <v>0.5040706858318158</v>
      </c>
      <c r="T627" s="187">
        <f t="shared" si="163"/>
        <v>0.38863114007724103</v>
      </c>
      <c r="U627" s="187">
        <f t="shared" si="163"/>
        <v>0.42650840740765616</v>
      </c>
      <c r="V627" s="460">
        <f t="shared" si="163"/>
        <v>0.30294433110091346</v>
      </c>
      <c r="W627" s="187">
        <f t="shared" si="163"/>
        <v>0.43641365730646781</v>
      </c>
      <c r="X627" s="187">
        <f t="shared" si="163"/>
        <v>0.43286557878521964</v>
      </c>
      <c r="Y627" s="187">
        <f t="shared" si="163"/>
        <v>0.28663508043599217</v>
      </c>
      <c r="Z627" s="187">
        <f t="shared" si="163"/>
        <v>0.43760931116210194</v>
      </c>
      <c r="AA627" s="187">
        <f t="shared" si="163"/>
        <v>0.29661541053473839</v>
      </c>
      <c r="AB627" s="187">
        <f t="shared" si="163"/>
        <v>0.30820530356576298</v>
      </c>
      <c r="AC627" s="134">
        <f t="shared" si="163"/>
        <v>0.36918995872937327</v>
      </c>
    </row>
    <row r="628" spans="1:32" s="5" customFormat="1" ht="10.5" customHeight="1">
      <c r="A628" s="2233" t="s">
        <v>171</v>
      </c>
      <c r="B628" s="2269"/>
      <c r="C628" s="69" t="s">
        <v>477</v>
      </c>
      <c r="D628" s="867" t="s">
        <v>498</v>
      </c>
      <c r="E628" s="123">
        <f>E594</f>
        <v>4.66864174</v>
      </c>
      <c r="F628" s="123">
        <f t="shared" ref="F628:AB628" si="164">F594</f>
        <v>4.6252553200000008</v>
      </c>
      <c r="G628" s="123">
        <f t="shared" si="164"/>
        <v>4.6725859600000001</v>
      </c>
      <c r="H628" s="462">
        <f t="shared" si="164"/>
        <v>4.6436616799999992</v>
      </c>
      <c r="I628" s="123">
        <f t="shared" si="164"/>
        <v>4.6291995399999992</v>
      </c>
      <c r="J628" s="123">
        <f t="shared" si="164"/>
        <v>4.6147374000000001</v>
      </c>
      <c r="K628" s="123">
        <f t="shared" si="164"/>
        <v>4.0546581600000007</v>
      </c>
      <c r="L628" s="123">
        <f t="shared" si="164"/>
        <v>3.9876064200000001</v>
      </c>
      <c r="M628" s="123">
        <f t="shared" si="164"/>
        <v>3.9521084399999995</v>
      </c>
      <c r="N628" s="462">
        <f t="shared" si="164"/>
        <v>3.9126662399999996</v>
      </c>
      <c r="O628" s="123">
        <f t="shared" si="164"/>
        <v>3.9337020799999993</v>
      </c>
      <c r="P628" s="123">
        <f t="shared" si="164"/>
        <v>3.9560526600000001</v>
      </c>
      <c r="Q628" s="123">
        <f t="shared" si="164"/>
        <v>3.9087220199999999</v>
      </c>
      <c r="R628" s="123">
        <f t="shared" si="164"/>
        <v>3.894259879999999</v>
      </c>
      <c r="S628" s="123">
        <f t="shared" si="164"/>
        <v>3.9310725999999998</v>
      </c>
      <c r="T628" s="123">
        <f t="shared" si="164"/>
        <v>3.88637144</v>
      </c>
      <c r="U628" s="123">
        <f t="shared" si="164"/>
        <v>3.9415905199999997</v>
      </c>
      <c r="V628" s="462">
        <f>V594</f>
        <v>3.9284431200000007</v>
      </c>
      <c r="W628" s="123">
        <f t="shared" si="164"/>
        <v>3.7641006200000002</v>
      </c>
      <c r="X628" s="123">
        <f t="shared" si="164"/>
        <v>3.6878457</v>
      </c>
      <c r="Y628" s="123">
        <f t="shared" si="164"/>
        <v>3.9060925399999995</v>
      </c>
      <c r="Z628" s="123">
        <f t="shared" si="164"/>
        <v>3.9678853199999997</v>
      </c>
      <c r="AA628" s="123">
        <f t="shared" si="164"/>
        <v>3.9823474600000006</v>
      </c>
      <c r="AB628" s="123">
        <f t="shared" si="164"/>
        <v>3.9784032399999996</v>
      </c>
      <c r="AC628" s="135">
        <f>SUM(E628:AB628)</f>
        <v>98.42801009999998</v>
      </c>
    </row>
    <row r="629" spans="1:32" s="5" customFormat="1" ht="10.5" customHeight="1">
      <c r="A629" s="2217"/>
      <c r="B629" s="2269"/>
      <c r="C629" s="11" t="s">
        <v>478</v>
      </c>
      <c r="D629" s="866" t="s">
        <v>498</v>
      </c>
      <c r="E629" s="92">
        <f>E597</f>
        <v>3.5</v>
      </c>
      <c r="F629" s="92">
        <f t="shared" ref="F629:AB629" si="165">F597</f>
        <v>3.5</v>
      </c>
      <c r="G629" s="92">
        <f t="shared" si="165"/>
        <v>3.3599999999969441</v>
      </c>
      <c r="H629" s="465">
        <f t="shared" si="165"/>
        <v>3.5</v>
      </c>
      <c r="I629" s="92">
        <f t="shared" si="165"/>
        <v>2.9400000000005093</v>
      </c>
      <c r="J629" s="92">
        <f t="shared" si="165"/>
        <v>2.9400000000005093</v>
      </c>
      <c r="K629" s="92">
        <f t="shared" si="165"/>
        <v>2.5199999999977081</v>
      </c>
      <c r="L629" s="92">
        <f t="shared" si="165"/>
        <v>2.8000000000038199</v>
      </c>
      <c r="M629" s="92">
        <f t="shared" si="165"/>
        <v>2.660000000000764</v>
      </c>
      <c r="N629" s="465">
        <f t="shared" si="165"/>
        <v>2.660000000000764</v>
      </c>
      <c r="O629" s="92">
        <f t="shared" si="165"/>
        <v>2.9400000000005093</v>
      </c>
      <c r="P629" s="92">
        <f t="shared" si="165"/>
        <v>3.2199999999938882</v>
      </c>
      <c r="Q629" s="92">
        <f t="shared" si="165"/>
        <v>2.2400000000043292</v>
      </c>
      <c r="R629" s="92">
        <f t="shared" si="165"/>
        <v>2.9400000000005093</v>
      </c>
      <c r="S629" s="92">
        <f t="shared" si="165"/>
        <v>2.660000000000764</v>
      </c>
      <c r="T629" s="92">
        <f t="shared" si="165"/>
        <v>3.0799999999971988</v>
      </c>
      <c r="U629" s="92">
        <f t="shared" si="165"/>
        <v>2.9400000000005093</v>
      </c>
      <c r="V629" s="465">
        <f t="shared" si="165"/>
        <v>2.5199999999977081</v>
      </c>
      <c r="W629" s="92">
        <f t="shared" si="165"/>
        <v>2.8000000000038199</v>
      </c>
      <c r="X629" s="92">
        <f t="shared" si="165"/>
        <v>2.9400000000005093</v>
      </c>
      <c r="Y629" s="92">
        <f t="shared" si="165"/>
        <v>2.660000000000764</v>
      </c>
      <c r="Z629" s="92">
        <f t="shared" si="165"/>
        <v>3.2199999999938882</v>
      </c>
      <c r="AA629" s="92">
        <f t="shared" si="165"/>
        <v>2.660000000000764</v>
      </c>
      <c r="AB629" s="92">
        <f t="shared" si="165"/>
        <v>2.660000000000764</v>
      </c>
      <c r="AC629" s="128">
        <f>SUM(E629:AB629)</f>
        <v>69.859999999996944</v>
      </c>
    </row>
    <row r="630" spans="1:32" s="5" customFormat="1" ht="10.5" customHeight="1">
      <c r="A630" s="2217"/>
      <c r="B630" s="2269"/>
      <c r="C630" s="11" t="s">
        <v>8</v>
      </c>
      <c r="D630" s="866" t="s">
        <v>459</v>
      </c>
      <c r="E630" s="1644">
        <v>92</v>
      </c>
      <c r="F630" s="1642">
        <v>92</v>
      </c>
      <c r="G630" s="1642">
        <v>93</v>
      </c>
      <c r="H630" s="1642">
        <v>91</v>
      </c>
      <c r="I630" s="1642">
        <v>91</v>
      </c>
      <c r="J630" s="1642">
        <v>90</v>
      </c>
      <c r="K630" s="1642">
        <v>79</v>
      </c>
      <c r="L630" s="1642">
        <v>79</v>
      </c>
      <c r="M630" s="1642">
        <v>79</v>
      </c>
      <c r="N630" s="1642">
        <v>78</v>
      </c>
      <c r="O630" s="1642">
        <v>79</v>
      </c>
      <c r="P630" s="1642">
        <v>78</v>
      </c>
      <c r="Q630" s="1642">
        <v>76</v>
      </c>
      <c r="R630" s="1642">
        <v>79</v>
      </c>
      <c r="S630" s="1642">
        <v>78</v>
      </c>
      <c r="T630" s="1642">
        <v>77</v>
      </c>
      <c r="U630" s="1642">
        <v>80</v>
      </c>
      <c r="V630" s="1642">
        <v>78</v>
      </c>
      <c r="W630" s="1642">
        <v>76</v>
      </c>
      <c r="X630" s="1642">
        <v>75</v>
      </c>
      <c r="Y630" s="1642">
        <v>79</v>
      </c>
      <c r="Z630" s="1642">
        <v>80</v>
      </c>
      <c r="AA630" s="1642">
        <v>79</v>
      </c>
      <c r="AB630" s="1643">
        <v>78</v>
      </c>
      <c r="AC630" s="230"/>
    </row>
    <row r="631" spans="1:32" s="5" customFormat="1" ht="10.5" customHeight="1" thickBot="1">
      <c r="A631" s="2217"/>
      <c r="B631" s="2393"/>
      <c r="C631" s="11" t="s">
        <v>16</v>
      </c>
      <c r="D631" s="11"/>
      <c r="E631" s="121">
        <f t="shared" ref="E631:AC631" si="166">E629/E628</f>
        <v>0.74968271178589085</v>
      </c>
      <c r="F631" s="121">
        <f t="shared" si="166"/>
        <v>0.75671498281742411</v>
      </c>
      <c r="G631" s="121">
        <f t="shared" si="166"/>
        <v>0.71908789453216271</v>
      </c>
      <c r="H631" s="460">
        <f t="shared" si="166"/>
        <v>0.75371554630569049</v>
      </c>
      <c r="I631" s="121">
        <f t="shared" si="166"/>
        <v>0.63509900029077382</v>
      </c>
      <c r="J631" s="121">
        <f t="shared" si="166"/>
        <v>0.6370893390381237</v>
      </c>
      <c r="K631" s="121">
        <f t="shared" si="166"/>
        <v>0.62150738744341094</v>
      </c>
      <c r="L631" s="121">
        <f t="shared" si="166"/>
        <v>0.70217561742310064</v>
      </c>
      <c r="M631" s="121">
        <f t="shared" si="166"/>
        <v>0.67305845484360349</v>
      </c>
      <c r="N631" s="460">
        <f t="shared" si="166"/>
        <v>0.67984331829968825</v>
      </c>
      <c r="O631" s="121">
        <f t="shared" si="166"/>
        <v>0.74738756016838714</v>
      </c>
      <c r="P631" s="121">
        <f t="shared" si="166"/>
        <v>0.81394265363340434</v>
      </c>
      <c r="Q631" s="121">
        <f t="shared" si="166"/>
        <v>0.57307733539064243</v>
      </c>
      <c r="R631" s="121">
        <f t="shared" si="166"/>
        <v>0.75495731938683819</v>
      </c>
      <c r="S631" s="121">
        <f t="shared" si="166"/>
        <v>0.6766601054380843</v>
      </c>
      <c r="T631" s="121">
        <f t="shared" si="166"/>
        <v>0.79251302855323547</v>
      </c>
      <c r="U631" s="121">
        <f t="shared" si="166"/>
        <v>0.74589178786651578</v>
      </c>
      <c r="V631" s="460">
        <f t="shared" si="166"/>
        <v>0.64147549627693412</v>
      </c>
      <c r="W631" s="121">
        <f t="shared" si="166"/>
        <v>0.74386959400777652</v>
      </c>
      <c r="X631" s="121">
        <f t="shared" si="166"/>
        <v>0.79721339751294618</v>
      </c>
      <c r="Y631" s="121">
        <f t="shared" si="166"/>
        <v>0.68098745044088593</v>
      </c>
      <c r="Z631" s="121">
        <f t="shared" si="166"/>
        <v>0.81151538925875222</v>
      </c>
      <c r="AA631" s="121">
        <f t="shared" si="166"/>
        <v>0.6679477435654908</v>
      </c>
      <c r="AB631" s="121">
        <f t="shared" si="166"/>
        <v>0.66860995216783614</v>
      </c>
      <c r="AC631" s="128">
        <f t="shared" si="166"/>
        <v>0.70975731327923042</v>
      </c>
      <c r="AD631" s="130"/>
      <c r="AE631" s="130"/>
      <c r="AF631" s="130"/>
    </row>
    <row r="632" spans="1:32" s="5" customFormat="1" ht="10.5" customHeight="1">
      <c r="A632" s="2222" t="s">
        <v>141</v>
      </c>
      <c r="B632" s="2240"/>
      <c r="C632" s="7" t="s">
        <v>477</v>
      </c>
      <c r="D632" s="7"/>
      <c r="E632" s="120">
        <f>E624+E628</f>
        <v>5.6731030999999996</v>
      </c>
      <c r="F632" s="120">
        <f t="shared" ref="F632:AC632" si="167">F624+F628</f>
        <v>5.5889597400000008</v>
      </c>
      <c r="G632" s="120">
        <f t="shared" si="167"/>
        <v>5.5495175400000001</v>
      </c>
      <c r="H632" s="434">
        <f t="shared" si="167"/>
        <v>5.5048163799999994</v>
      </c>
      <c r="I632" s="120">
        <f t="shared" si="167"/>
        <v>5.4772068399999991</v>
      </c>
      <c r="J632" s="120">
        <f t="shared" si="167"/>
        <v>5.43382042</v>
      </c>
      <c r="K632" s="120">
        <f t="shared" si="167"/>
        <v>4.963143500000001</v>
      </c>
      <c r="L632" s="120">
        <f t="shared" si="167"/>
        <v>4.9841793399999998</v>
      </c>
      <c r="M632" s="120">
        <f t="shared" si="167"/>
        <v>5.0433426399999997</v>
      </c>
      <c r="N632" s="434">
        <f t="shared" si="167"/>
        <v>5.0301952399999994</v>
      </c>
      <c r="O632" s="120">
        <f t="shared" si="167"/>
        <v>5.0551752999999993</v>
      </c>
      <c r="P632" s="120">
        <f t="shared" si="167"/>
        <v>5.1353744400000005</v>
      </c>
      <c r="Q632" s="120">
        <f t="shared" si="167"/>
        <v>5.0551753000000001</v>
      </c>
      <c r="R632" s="120">
        <f t="shared" si="167"/>
        <v>5.027565759999999</v>
      </c>
      <c r="S632" s="120">
        <f t="shared" si="167"/>
        <v>5.0420278999999999</v>
      </c>
      <c r="T632" s="120">
        <f t="shared" si="167"/>
        <v>4.9670877200000003</v>
      </c>
      <c r="U632" s="120">
        <f t="shared" si="167"/>
        <v>4.9263307799999998</v>
      </c>
      <c r="V632" s="434">
        <f t="shared" si="167"/>
        <v>4.8527053400000009</v>
      </c>
      <c r="W632" s="120">
        <f t="shared" si="167"/>
        <v>4.7264903</v>
      </c>
      <c r="X632" s="120">
        <f t="shared" si="167"/>
        <v>4.6581238200000001</v>
      </c>
      <c r="Y632" s="120">
        <f t="shared" si="167"/>
        <v>4.8829443599999998</v>
      </c>
      <c r="Z632" s="120">
        <f t="shared" si="167"/>
        <v>4.9276455199999996</v>
      </c>
      <c r="AA632" s="120">
        <f t="shared" si="167"/>
        <v>4.9263307800000007</v>
      </c>
      <c r="AB632" s="120">
        <f t="shared" si="167"/>
        <v>4.886888579999999</v>
      </c>
      <c r="AC632" s="132">
        <f t="shared" si="167"/>
        <v>122.31815063999998</v>
      </c>
    </row>
    <row r="633" spans="1:32" s="5" customFormat="1" ht="10.5" customHeight="1" thickBot="1">
      <c r="A633" s="2238"/>
      <c r="B633" s="2239"/>
      <c r="C633" s="9" t="s">
        <v>478</v>
      </c>
      <c r="D633" s="9"/>
      <c r="E633" s="94">
        <f>E625+E629</f>
        <v>3.9200000000028012</v>
      </c>
      <c r="F633" s="94">
        <f t="shared" ref="F633:AC633" si="168">F625+F629</f>
        <v>3.7799999999997453</v>
      </c>
      <c r="G633" s="94">
        <f t="shared" si="168"/>
        <v>3.6399999999966894</v>
      </c>
      <c r="H633" s="459">
        <f t="shared" si="168"/>
        <v>3.7799999999997453</v>
      </c>
      <c r="I633" s="94">
        <f t="shared" si="168"/>
        <v>3.3599999999969441</v>
      </c>
      <c r="J633" s="94">
        <f t="shared" si="168"/>
        <v>3.2200000000002547</v>
      </c>
      <c r="K633" s="94">
        <f t="shared" si="168"/>
        <v>2.7999999999974534</v>
      </c>
      <c r="L633" s="94">
        <f t="shared" si="168"/>
        <v>3.0800000000035652</v>
      </c>
      <c r="M633" s="94">
        <f t="shared" si="168"/>
        <v>3.0800000000035652</v>
      </c>
      <c r="N633" s="459">
        <f t="shared" si="168"/>
        <v>2.9400000000005093</v>
      </c>
      <c r="O633" s="94">
        <f t="shared" si="168"/>
        <v>3.5</v>
      </c>
      <c r="P633" s="94">
        <f t="shared" si="168"/>
        <v>3.6399999999966894</v>
      </c>
      <c r="Q633" s="94">
        <f t="shared" si="168"/>
        <v>2.660000000000764</v>
      </c>
      <c r="R633" s="94">
        <f t="shared" si="168"/>
        <v>3.3600000000033106</v>
      </c>
      <c r="S633" s="94">
        <f t="shared" si="168"/>
        <v>3.2200000000002547</v>
      </c>
      <c r="T633" s="94">
        <f t="shared" si="168"/>
        <v>3.4999999999936335</v>
      </c>
      <c r="U633" s="94">
        <f t="shared" si="168"/>
        <v>3.3600000000033106</v>
      </c>
      <c r="V633" s="459">
        <f t="shared" si="168"/>
        <v>2.7999999999974534</v>
      </c>
      <c r="W633" s="94">
        <f t="shared" si="168"/>
        <v>3.2200000000066211</v>
      </c>
      <c r="X633" s="94">
        <f t="shared" si="168"/>
        <v>3.3599999999969441</v>
      </c>
      <c r="Y633" s="94">
        <f t="shared" si="168"/>
        <v>2.9400000000005093</v>
      </c>
      <c r="Z633" s="94">
        <f t="shared" si="168"/>
        <v>3.6399999999966894</v>
      </c>
      <c r="AA633" s="94">
        <f t="shared" si="168"/>
        <v>2.9400000000005093</v>
      </c>
      <c r="AB633" s="94">
        <f t="shared" si="168"/>
        <v>2.9400000000005093</v>
      </c>
      <c r="AC633" s="133">
        <f t="shared" si="168"/>
        <v>78.679999999998472</v>
      </c>
    </row>
    <row r="634" spans="1:32" s="5" customFormat="1" ht="10.5" customHeight="1">
      <c r="A634" s="2222" t="s">
        <v>142</v>
      </c>
      <c r="B634" s="2240"/>
      <c r="C634" s="7" t="s">
        <v>477</v>
      </c>
      <c r="D634" s="7"/>
      <c r="E634" s="90">
        <f>E588+E594-E632</f>
        <v>0</v>
      </c>
      <c r="F634" s="90">
        <f t="shared" ref="F634:AC634" si="169">F588+F594-F632</f>
        <v>0</v>
      </c>
      <c r="G634" s="90">
        <f t="shared" si="169"/>
        <v>0</v>
      </c>
      <c r="H634" s="433">
        <f t="shared" si="169"/>
        <v>0</v>
      </c>
      <c r="I634" s="90">
        <f t="shared" si="169"/>
        <v>0</v>
      </c>
      <c r="J634" s="90">
        <f t="shared" si="169"/>
        <v>0</v>
      </c>
      <c r="K634" s="90">
        <f t="shared" si="169"/>
        <v>0</v>
      </c>
      <c r="L634" s="90">
        <f t="shared" si="169"/>
        <v>0</v>
      </c>
      <c r="M634" s="90">
        <f t="shared" si="169"/>
        <v>0</v>
      </c>
      <c r="N634" s="433">
        <f t="shared" si="169"/>
        <v>0</v>
      </c>
      <c r="O634" s="90">
        <f t="shared" si="169"/>
        <v>0</v>
      </c>
      <c r="P634" s="90">
        <f t="shared" si="169"/>
        <v>0</v>
      </c>
      <c r="Q634" s="90">
        <f t="shared" si="169"/>
        <v>0</v>
      </c>
      <c r="R634" s="90">
        <f t="shared" si="169"/>
        <v>0</v>
      </c>
      <c r="S634" s="90">
        <f t="shared" si="169"/>
        <v>0</v>
      </c>
      <c r="T634" s="90">
        <f t="shared" si="169"/>
        <v>0</v>
      </c>
      <c r="U634" s="90">
        <f t="shared" si="169"/>
        <v>0</v>
      </c>
      <c r="V634" s="433">
        <f t="shared" si="169"/>
        <v>0</v>
      </c>
      <c r="W634" s="90">
        <f t="shared" si="169"/>
        <v>0</v>
      </c>
      <c r="X634" s="90">
        <f t="shared" si="169"/>
        <v>0</v>
      </c>
      <c r="Y634" s="90">
        <f t="shared" si="169"/>
        <v>0</v>
      </c>
      <c r="Z634" s="90">
        <f t="shared" si="169"/>
        <v>0</v>
      </c>
      <c r="AA634" s="90">
        <f t="shared" si="169"/>
        <v>0</v>
      </c>
      <c r="AB634" s="90">
        <f t="shared" si="169"/>
        <v>0</v>
      </c>
      <c r="AC634" s="132">
        <f t="shared" si="169"/>
        <v>0</v>
      </c>
    </row>
    <row r="635" spans="1:32" s="5" customFormat="1" ht="10.5" customHeight="1" thickBot="1">
      <c r="A635" s="2238"/>
      <c r="B635" s="2239"/>
      <c r="C635" s="9" t="s">
        <v>478</v>
      </c>
      <c r="D635" s="271"/>
      <c r="E635" s="96">
        <f>E591+E597-E633</f>
        <v>0</v>
      </c>
      <c r="F635" s="96">
        <f t="shared" ref="F635:AC635" si="170">F591+F597-F633</f>
        <v>0</v>
      </c>
      <c r="G635" s="96">
        <f t="shared" si="170"/>
        <v>0</v>
      </c>
      <c r="H635" s="464">
        <f t="shared" si="170"/>
        <v>0</v>
      </c>
      <c r="I635" s="96">
        <f t="shared" si="170"/>
        <v>0</v>
      </c>
      <c r="J635" s="96">
        <f t="shared" si="170"/>
        <v>0</v>
      </c>
      <c r="K635" s="96">
        <f t="shared" si="170"/>
        <v>0</v>
      </c>
      <c r="L635" s="96">
        <f t="shared" si="170"/>
        <v>0</v>
      </c>
      <c r="M635" s="96">
        <f t="shared" si="170"/>
        <v>0</v>
      </c>
      <c r="N635" s="464">
        <f t="shared" si="170"/>
        <v>0</v>
      </c>
      <c r="O635" s="96">
        <f t="shared" si="170"/>
        <v>0</v>
      </c>
      <c r="P635" s="96">
        <f t="shared" si="170"/>
        <v>0</v>
      </c>
      <c r="Q635" s="96">
        <f t="shared" si="170"/>
        <v>0</v>
      </c>
      <c r="R635" s="96">
        <f t="shared" si="170"/>
        <v>0</v>
      </c>
      <c r="S635" s="96">
        <f t="shared" si="170"/>
        <v>0</v>
      </c>
      <c r="T635" s="96">
        <f t="shared" si="170"/>
        <v>0</v>
      </c>
      <c r="U635" s="96">
        <f t="shared" si="170"/>
        <v>0</v>
      </c>
      <c r="V635" s="464">
        <f t="shared" si="170"/>
        <v>0</v>
      </c>
      <c r="W635" s="96">
        <f t="shared" si="170"/>
        <v>0</v>
      </c>
      <c r="X635" s="96">
        <f t="shared" si="170"/>
        <v>0</v>
      </c>
      <c r="Y635" s="96">
        <f t="shared" si="170"/>
        <v>0</v>
      </c>
      <c r="Z635" s="96">
        <f t="shared" si="170"/>
        <v>0</v>
      </c>
      <c r="AA635" s="96">
        <f t="shared" si="170"/>
        <v>0</v>
      </c>
      <c r="AB635" s="96">
        <f t="shared" si="170"/>
        <v>0</v>
      </c>
      <c r="AC635" s="133">
        <f t="shared" si="170"/>
        <v>0</v>
      </c>
    </row>
    <row r="636" spans="1:32" s="13" customFormat="1" ht="10.5" customHeight="1" thickBot="1">
      <c r="A636" s="23" t="s">
        <v>147</v>
      </c>
      <c r="B636" s="24"/>
      <c r="C636" s="25"/>
      <c r="D636" s="480"/>
      <c r="E636" s="26">
        <v>1</v>
      </c>
      <c r="F636" s="26">
        <v>2</v>
      </c>
      <c r="G636" s="26">
        <v>3</v>
      </c>
      <c r="H636" s="26">
        <v>4</v>
      </c>
      <c r="I636" s="26">
        <v>5</v>
      </c>
      <c r="J636" s="26">
        <v>6</v>
      </c>
      <c r="K636" s="26">
        <v>7</v>
      </c>
      <c r="L636" s="26">
        <v>8</v>
      </c>
      <c r="M636" s="26">
        <v>9</v>
      </c>
      <c r="N636" s="26">
        <v>10</v>
      </c>
      <c r="O636" s="26">
        <v>11</v>
      </c>
      <c r="P636" s="26">
        <v>12</v>
      </c>
      <c r="Q636" s="26">
        <v>13</v>
      </c>
      <c r="R636" s="26">
        <v>14</v>
      </c>
      <c r="S636" s="26">
        <v>15</v>
      </c>
      <c r="T636" s="26">
        <v>16</v>
      </c>
      <c r="U636" s="26">
        <v>17</v>
      </c>
      <c r="V636" s="26">
        <v>18</v>
      </c>
      <c r="W636" s="26">
        <v>19</v>
      </c>
      <c r="X636" s="26">
        <v>20</v>
      </c>
      <c r="Y636" s="26">
        <v>21</v>
      </c>
      <c r="Z636" s="26">
        <v>22</v>
      </c>
      <c r="AA636" s="26">
        <v>23</v>
      </c>
      <c r="AB636" s="26">
        <v>24</v>
      </c>
      <c r="AC636" s="383"/>
    </row>
    <row r="637" spans="1:32" s="32" customFormat="1" ht="12" customHeight="1">
      <c r="A637" s="28" t="s">
        <v>148</v>
      </c>
      <c r="B637" s="439"/>
      <c r="C637" s="440" t="s">
        <v>13</v>
      </c>
      <c r="D637" s="855" t="s">
        <v>459</v>
      </c>
      <c r="E637" s="1640">
        <v>6.4899997711181641</v>
      </c>
      <c r="F637" s="1638">
        <v>6.5199999809265137</v>
      </c>
      <c r="G637" s="1638">
        <v>6.5</v>
      </c>
      <c r="H637" s="1638">
        <v>6.4899997711181641</v>
      </c>
      <c r="I637" s="1638">
        <v>6.5100002288818359</v>
      </c>
      <c r="J637" s="1638">
        <v>6.4800000190734863</v>
      </c>
      <c r="K637" s="1638">
        <v>6.5</v>
      </c>
      <c r="L637" s="1638">
        <v>6.4499998092651367</v>
      </c>
      <c r="M637" s="1638">
        <v>6.4600000381469727</v>
      </c>
      <c r="N637" s="1638">
        <v>6.4800000190734863</v>
      </c>
      <c r="O637" s="1638">
        <v>6.4800000190734863</v>
      </c>
      <c r="P637" s="1638">
        <v>6.5</v>
      </c>
      <c r="Q637" s="1638">
        <v>6.5100002288818359</v>
      </c>
      <c r="R637" s="1638">
        <v>6.5300002098083496</v>
      </c>
      <c r="S637" s="1638">
        <v>6.5100002288818359</v>
      </c>
      <c r="T637" s="1638">
        <v>6.5199999809265137</v>
      </c>
      <c r="U637" s="1638">
        <v>6.5300002098083496</v>
      </c>
      <c r="V637" s="1638">
        <v>6.5199999809265137</v>
      </c>
      <c r="W637" s="1638">
        <v>6.5</v>
      </c>
      <c r="X637" s="1638">
        <v>6.4800000190734863</v>
      </c>
      <c r="Y637" s="1638">
        <v>6.4899997711181641</v>
      </c>
      <c r="Z637" s="1638">
        <v>6.5</v>
      </c>
      <c r="AA637" s="1638">
        <v>6.5</v>
      </c>
      <c r="AB637" s="1639">
        <v>6.5100002288818359</v>
      </c>
      <c r="AC637" s="442"/>
    </row>
    <row r="638" spans="1:32" s="32" customFormat="1" ht="11.25" customHeight="1">
      <c r="A638" s="33" t="s">
        <v>149</v>
      </c>
      <c r="B638" s="34"/>
      <c r="C638" s="443" t="s">
        <v>13</v>
      </c>
      <c r="D638" s="1613" t="s">
        <v>459</v>
      </c>
      <c r="E638" s="1640">
        <v>6.3299999237060547</v>
      </c>
      <c r="F638" s="1638">
        <v>6.3600001335144043</v>
      </c>
      <c r="G638" s="1638">
        <v>6.3299999237060547</v>
      </c>
      <c r="H638" s="1638">
        <v>6.3299999237060547</v>
      </c>
      <c r="I638" s="1638">
        <v>6.3499999046325684</v>
      </c>
      <c r="J638" s="1638">
        <v>6.320000171661377</v>
      </c>
      <c r="K638" s="1638">
        <v>6.3400001525878906</v>
      </c>
      <c r="L638" s="1638">
        <v>6.3299999237060547</v>
      </c>
      <c r="M638" s="1638">
        <v>6.3600001335144043</v>
      </c>
      <c r="N638" s="1638">
        <v>6.3499999046325684</v>
      </c>
      <c r="O638" s="1638">
        <v>6.3499999046325684</v>
      </c>
      <c r="P638" s="1638">
        <v>6.369999885559082</v>
      </c>
      <c r="Q638" s="1638">
        <v>6.369999885559082</v>
      </c>
      <c r="R638" s="1638">
        <v>6.4099998474121094</v>
      </c>
      <c r="S638" s="1638">
        <v>6.369999885559082</v>
      </c>
      <c r="T638" s="1638">
        <v>6.3899998664855957</v>
      </c>
      <c r="U638" s="1638">
        <v>6.380000114440918</v>
      </c>
      <c r="V638" s="1638">
        <v>6.369999885559082</v>
      </c>
      <c r="W638" s="1638">
        <v>6.3600001335144043</v>
      </c>
      <c r="X638" s="1638">
        <v>6.3400001525878906</v>
      </c>
      <c r="Y638" s="1638">
        <v>6.3499999046325684</v>
      </c>
      <c r="Z638" s="1638">
        <v>6.3600001335144043</v>
      </c>
      <c r="AA638" s="1638">
        <v>6.3600001335144043</v>
      </c>
      <c r="AB638" s="1639">
        <v>6.3600001335144043</v>
      </c>
      <c r="AC638" s="444"/>
    </row>
    <row r="639" spans="1:32" s="32" customFormat="1" ht="11.25" customHeight="1" thickBot="1">
      <c r="A639" s="35" t="s">
        <v>173</v>
      </c>
      <c r="B639" s="36"/>
      <c r="C639" s="446" t="s">
        <v>13</v>
      </c>
      <c r="D639" s="869" t="s">
        <v>459</v>
      </c>
      <c r="E639" s="1640">
        <v>6.4600000381469727</v>
      </c>
      <c r="F639" s="1638">
        <v>6.5</v>
      </c>
      <c r="G639" s="1638">
        <v>6.4699997901916504</v>
      </c>
      <c r="H639" s="1638">
        <v>6.4600000381469727</v>
      </c>
      <c r="I639" s="1638">
        <v>6.4800000190734863</v>
      </c>
      <c r="J639" s="1638">
        <v>6.4499998092651367</v>
      </c>
      <c r="K639" s="1638">
        <v>6.4499998092651367</v>
      </c>
      <c r="L639" s="1638">
        <v>6.429999828338623</v>
      </c>
      <c r="M639" s="1638">
        <v>6.4600000381469727</v>
      </c>
      <c r="N639" s="1638">
        <v>6.4499998092651367</v>
      </c>
      <c r="O639" s="1638">
        <v>6.4499998092651367</v>
      </c>
      <c r="P639" s="1638">
        <v>6.4800000190734863</v>
      </c>
      <c r="Q639" s="1638">
        <v>6.4699997901916504</v>
      </c>
      <c r="R639" s="1638">
        <v>6.5100002288818359</v>
      </c>
      <c r="S639" s="1638">
        <v>6.4899997711181641</v>
      </c>
      <c r="T639" s="1638">
        <v>6.5100002288818359</v>
      </c>
      <c r="U639" s="1638">
        <v>6.5199999809265137</v>
      </c>
      <c r="V639" s="1638">
        <v>6.5100002288818359</v>
      </c>
      <c r="W639" s="1638">
        <v>6.440000057220459</v>
      </c>
      <c r="X639" s="1638">
        <v>6.440000057220459</v>
      </c>
      <c r="Y639" s="1638">
        <v>6.4600000381469727</v>
      </c>
      <c r="Z639" s="1638">
        <v>6.4800000190734863</v>
      </c>
      <c r="AA639" s="1638">
        <v>6.4699997901916504</v>
      </c>
      <c r="AB639" s="1639">
        <v>6.4800000190734863</v>
      </c>
      <c r="AC639" s="449"/>
    </row>
    <row r="640" spans="1:32" s="4" customFormat="1" ht="11.25">
      <c r="A640" s="2391" t="s">
        <v>123</v>
      </c>
      <c r="B640" s="2234" t="s">
        <v>261</v>
      </c>
      <c r="C640" s="69" t="s">
        <v>477</v>
      </c>
      <c r="D640" s="865" t="s">
        <v>499</v>
      </c>
      <c r="E640" s="192">
        <v>0</v>
      </c>
      <c r="F640" s="192">
        <v>0</v>
      </c>
      <c r="G640" s="192">
        <v>0</v>
      </c>
      <c r="H640" s="192">
        <v>0</v>
      </c>
      <c r="I640" s="192">
        <v>0</v>
      </c>
      <c r="J640" s="192">
        <v>0</v>
      </c>
      <c r="K640" s="192">
        <v>0</v>
      </c>
      <c r="L640" s="192">
        <v>0</v>
      </c>
      <c r="M640" s="192">
        <v>0</v>
      </c>
      <c r="N640" s="192">
        <v>0</v>
      </c>
      <c r="O640" s="192">
        <v>0</v>
      </c>
      <c r="P640" s="192">
        <v>0</v>
      </c>
      <c r="Q640" s="192">
        <v>0</v>
      </c>
      <c r="R640" s="192">
        <v>0</v>
      </c>
      <c r="S640" s="192">
        <v>0</v>
      </c>
      <c r="T640" s="192">
        <v>0</v>
      </c>
      <c r="U640" s="192">
        <v>0</v>
      </c>
      <c r="V640" s="192">
        <v>0</v>
      </c>
      <c r="W640" s="192">
        <v>0</v>
      </c>
      <c r="X640" s="192">
        <v>0</v>
      </c>
      <c r="Y640" s="192">
        <v>0</v>
      </c>
      <c r="Z640" s="192">
        <v>0</v>
      </c>
      <c r="AA640" s="192">
        <v>0</v>
      </c>
      <c r="AB640" s="192">
        <v>0</v>
      </c>
      <c r="AC640" s="135">
        <f>SUM(E640:AB640)</f>
        <v>0</v>
      </c>
      <c r="AD640" s="848" t="s">
        <v>458</v>
      </c>
    </row>
    <row r="641" spans="1:31" s="4" customFormat="1" ht="11.25">
      <c r="A641" s="2367"/>
      <c r="B641" s="2235"/>
      <c r="C641" s="11" t="s">
        <v>478</v>
      </c>
      <c r="D641" s="866" t="s">
        <v>499</v>
      </c>
      <c r="E641" s="98">
        <v>0</v>
      </c>
      <c r="F641" s="98">
        <v>0</v>
      </c>
      <c r="G641" s="98">
        <v>0</v>
      </c>
      <c r="H641" s="465">
        <v>0</v>
      </c>
      <c r="I641" s="98">
        <v>0</v>
      </c>
      <c r="J641" s="98">
        <v>0</v>
      </c>
      <c r="K641" s="98">
        <v>0</v>
      </c>
      <c r="L641" s="98">
        <v>0</v>
      </c>
      <c r="M641" s="98">
        <v>0</v>
      </c>
      <c r="N641" s="465">
        <v>0</v>
      </c>
      <c r="O641" s="98">
        <v>0</v>
      </c>
      <c r="P641" s="98">
        <v>0</v>
      </c>
      <c r="Q641" s="98">
        <v>0</v>
      </c>
      <c r="R641" s="98">
        <v>0</v>
      </c>
      <c r="S641" s="98">
        <v>0</v>
      </c>
      <c r="T641" s="98">
        <v>0</v>
      </c>
      <c r="U641" s="98">
        <v>0</v>
      </c>
      <c r="V641" s="465">
        <v>0</v>
      </c>
      <c r="W641" s="98">
        <v>0</v>
      </c>
      <c r="X641" s="98">
        <v>0</v>
      </c>
      <c r="Y641" s="98">
        <v>0</v>
      </c>
      <c r="Z641" s="98">
        <v>0</v>
      </c>
      <c r="AA641" s="98">
        <v>0</v>
      </c>
      <c r="AB641" s="98">
        <v>0</v>
      </c>
      <c r="AC641" s="128">
        <f>SUM(E641:AB641)</f>
        <v>0</v>
      </c>
      <c r="AD641" s="5" t="s">
        <v>458</v>
      </c>
    </row>
    <row r="642" spans="1:31" s="4" customFormat="1" ht="12">
      <c r="A642" s="2367"/>
      <c r="B642" s="2235"/>
      <c r="C642" s="11" t="s">
        <v>8</v>
      </c>
      <c r="D642" s="866" t="s">
        <v>459</v>
      </c>
      <c r="E642" s="1671">
        <v>0</v>
      </c>
      <c r="F642" s="1669">
        <v>0</v>
      </c>
      <c r="G642" s="1669">
        <v>0</v>
      </c>
      <c r="H642" s="1669">
        <v>0</v>
      </c>
      <c r="I642" s="1669">
        <v>0</v>
      </c>
      <c r="J642" s="1669">
        <v>0</v>
      </c>
      <c r="K642" s="1669">
        <v>0</v>
      </c>
      <c r="L642" s="1669">
        <v>0</v>
      </c>
      <c r="M642" s="1669">
        <v>0</v>
      </c>
      <c r="N642" s="1669">
        <v>0</v>
      </c>
      <c r="O642" s="1669">
        <v>0</v>
      </c>
      <c r="P642" s="1669">
        <v>0</v>
      </c>
      <c r="Q642" s="1669">
        <v>0</v>
      </c>
      <c r="R642" s="1669">
        <v>0</v>
      </c>
      <c r="S642" s="1669">
        <v>0</v>
      </c>
      <c r="T642" s="1669">
        <v>0</v>
      </c>
      <c r="U642" s="1669">
        <v>0</v>
      </c>
      <c r="V642" s="1669">
        <v>0</v>
      </c>
      <c r="W642" s="1669">
        <v>0</v>
      </c>
      <c r="X642" s="1669">
        <v>0</v>
      </c>
      <c r="Y642" s="1669">
        <v>0</v>
      </c>
      <c r="Z642" s="1669">
        <v>0</v>
      </c>
      <c r="AA642" s="1669">
        <v>0</v>
      </c>
      <c r="AB642" s="1670">
        <v>0</v>
      </c>
      <c r="AC642" s="230"/>
      <c r="AD642" s="113"/>
    </row>
    <row r="643" spans="1:31" s="4" customFormat="1" ht="12" thickBot="1">
      <c r="A643" s="2368"/>
      <c r="B643" s="2245"/>
      <c r="C643" s="48" t="s">
        <v>16</v>
      </c>
      <c r="D643" s="48"/>
      <c r="E643" s="98" t="e">
        <f t="shared" ref="E643:AC643" si="171">E641/E640</f>
        <v>#DIV/0!</v>
      </c>
      <c r="F643" s="98" t="e">
        <f t="shared" si="171"/>
        <v>#DIV/0!</v>
      </c>
      <c r="G643" s="98" t="e">
        <f t="shared" si="171"/>
        <v>#DIV/0!</v>
      </c>
      <c r="H643" s="460" t="e">
        <f t="shared" si="171"/>
        <v>#DIV/0!</v>
      </c>
      <c r="I643" s="98" t="e">
        <f t="shared" si="171"/>
        <v>#DIV/0!</v>
      </c>
      <c r="J643" s="98" t="e">
        <f t="shared" si="171"/>
        <v>#DIV/0!</v>
      </c>
      <c r="K643" s="98" t="e">
        <f t="shared" si="171"/>
        <v>#DIV/0!</v>
      </c>
      <c r="L643" s="98" t="e">
        <f t="shared" si="171"/>
        <v>#DIV/0!</v>
      </c>
      <c r="M643" s="98" t="e">
        <f t="shared" si="171"/>
        <v>#DIV/0!</v>
      </c>
      <c r="N643" s="460" t="e">
        <f t="shared" si="171"/>
        <v>#DIV/0!</v>
      </c>
      <c r="O643" s="98" t="e">
        <f t="shared" si="171"/>
        <v>#DIV/0!</v>
      </c>
      <c r="P643" s="98" t="e">
        <f t="shared" si="171"/>
        <v>#DIV/0!</v>
      </c>
      <c r="Q643" s="98" t="e">
        <f t="shared" si="171"/>
        <v>#DIV/0!</v>
      </c>
      <c r="R643" s="98" t="e">
        <f t="shared" si="171"/>
        <v>#DIV/0!</v>
      </c>
      <c r="S643" s="98" t="e">
        <f t="shared" si="171"/>
        <v>#DIV/0!</v>
      </c>
      <c r="T643" s="98" t="e">
        <f t="shared" si="171"/>
        <v>#DIV/0!</v>
      </c>
      <c r="U643" s="98" t="e">
        <f t="shared" si="171"/>
        <v>#DIV/0!</v>
      </c>
      <c r="V643" s="460" t="e">
        <f t="shared" si="171"/>
        <v>#DIV/0!</v>
      </c>
      <c r="W643" s="98" t="e">
        <f t="shared" si="171"/>
        <v>#DIV/0!</v>
      </c>
      <c r="X643" s="98" t="e">
        <f t="shared" si="171"/>
        <v>#DIV/0!</v>
      </c>
      <c r="Y643" s="98" t="e">
        <f t="shared" si="171"/>
        <v>#DIV/0!</v>
      </c>
      <c r="Z643" s="98" t="e">
        <f t="shared" si="171"/>
        <v>#DIV/0!</v>
      </c>
      <c r="AA643" s="98" t="e">
        <f t="shared" si="171"/>
        <v>#DIV/0!</v>
      </c>
      <c r="AB643" s="98" t="e">
        <f t="shared" si="171"/>
        <v>#DIV/0!</v>
      </c>
      <c r="AC643" s="129" t="e">
        <f t="shared" si="171"/>
        <v>#DIV/0!</v>
      </c>
    </row>
    <row r="644" spans="1:31" s="4" customFormat="1" ht="11.25">
      <c r="A644" s="2366" t="s">
        <v>122</v>
      </c>
      <c r="B644" s="2244" t="s">
        <v>262</v>
      </c>
      <c r="C644" s="10" t="s">
        <v>477</v>
      </c>
      <c r="D644" s="867" t="s">
        <v>499</v>
      </c>
      <c r="E644" s="125">
        <v>0</v>
      </c>
      <c r="F644" s="125">
        <v>0</v>
      </c>
      <c r="G644" s="125">
        <v>0</v>
      </c>
      <c r="H644" s="125">
        <v>0</v>
      </c>
      <c r="I644" s="125">
        <v>0</v>
      </c>
      <c r="J644" s="125">
        <v>0</v>
      </c>
      <c r="K644" s="125">
        <v>0</v>
      </c>
      <c r="L644" s="125">
        <v>0</v>
      </c>
      <c r="M644" s="125">
        <v>0</v>
      </c>
      <c r="N644" s="125">
        <v>0</v>
      </c>
      <c r="O644" s="125">
        <v>0</v>
      </c>
      <c r="P644" s="125">
        <v>0</v>
      </c>
      <c r="Q644" s="125">
        <v>0</v>
      </c>
      <c r="R644" s="125">
        <v>0</v>
      </c>
      <c r="S644" s="125">
        <v>0</v>
      </c>
      <c r="T644" s="125">
        <v>0</v>
      </c>
      <c r="U644" s="125">
        <v>0</v>
      </c>
      <c r="V644" s="125">
        <v>0</v>
      </c>
      <c r="W644" s="125">
        <v>0</v>
      </c>
      <c r="X644" s="125">
        <v>0</v>
      </c>
      <c r="Y644" s="125">
        <v>0</v>
      </c>
      <c r="Z644" s="125">
        <v>0</v>
      </c>
      <c r="AA644" s="125">
        <v>0</v>
      </c>
      <c r="AB644" s="125">
        <v>0</v>
      </c>
      <c r="AC644" s="132">
        <f>SUM(E644:AB644)</f>
        <v>0</v>
      </c>
      <c r="AD644" s="848" t="s">
        <v>458</v>
      </c>
    </row>
    <row r="645" spans="1:31" s="4" customFormat="1" ht="11.25">
      <c r="A645" s="2367"/>
      <c r="B645" s="2235"/>
      <c r="C645" s="11" t="s">
        <v>478</v>
      </c>
      <c r="D645" s="866" t="s">
        <v>499</v>
      </c>
      <c r="E645" s="126">
        <v>0</v>
      </c>
      <c r="F645" s="126">
        <v>0</v>
      </c>
      <c r="G645" s="126">
        <v>0</v>
      </c>
      <c r="H645" s="465">
        <v>0</v>
      </c>
      <c r="I645" s="126">
        <v>0</v>
      </c>
      <c r="J645" s="126">
        <v>0</v>
      </c>
      <c r="K645" s="126">
        <v>0</v>
      </c>
      <c r="L645" s="126">
        <v>0</v>
      </c>
      <c r="M645" s="126">
        <v>0</v>
      </c>
      <c r="N645" s="465">
        <v>0</v>
      </c>
      <c r="O645" s="126">
        <v>0</v>
      </c>
      <c r="P645" s="126">
        <v>0</v>
      </c>
      <c r="Q645" s="126">
        <v>0</v>
      </c>
      <c r="R645" s="126">
        <v>0</v>
      </c>
      <c r="S645" s="126">
        <v>0</v>
      </c>
      <c r="T645" s="126">
        <v>0</v>
      </c>
      <c r="U645" s="126">
        <v>0</v>
      </c>
      <c r="V645" s="465">
        <v>0</v>
      </c>
      <c r="W645" s="126">
        <v>0</v>
      </c>
      <c r="X645" s="126">
        <v>0</v>
      </c>
      <c r="Y645" s="126">
        <v>0</v>
      </c>
      <c r="Z645" s="126">
        <v>0</v>
      </c>
      <c r="AA645" s="126">
        <v>0</v>
      </c>
      <c r="AB645" s="126">
        <v>0</v>
      </c>
      <c r="AC645" s="128">
        <f>SUM(E645:AB645)</f>
        <v>0</v>
      </c>
      <c r="AD645" s="5" t="s">
        <v>458</v>
      </c>
    </row>
    <row r="646" spans="1:31" s="4" customFormat="1" ht="12">
      <c r="A646" s="2367"/>
      <c r="B646" s="2235"/>
      <c r="C646" s="11" t="s">
        <v>8</v>
      </c>
      <c r="D646" s="866" t="s">
        <v>459</v>
      </c>
      <c r="E646" s="1668">
        <v>0</v>
      </c>
      <c r="F646" s="1666">
        <v>0</v>
      </c>
      <c r="G646" s="1666">
        <v>0</v>
      </c>
      <c r="H646" s="1666">
        <v>0</v>
      </c>
      <c r="I646" s="1666">
        <v>0</v>
      </c>
      <c r="J646" s="1666">
        <v>0</v>
      </c>
      <c r="K646" s="1666">
        <v>0</v>
      </c>
      <c r="L646" s="1666">
        <v>0</v>
      </c>
      <c r="M646" s="1666">
        <v>0</v>
      </c>
      <c r="N646" s="1666">
        <v>0</v>
      </c>
      <c r="O646" s="1666">
        <v>0</v>
      </c>
      <c r="P646" s="1666">
        <v>0</v>
      </c>
      <c r="Q646" s="1666">
        <v>0</v>
      </c>
      <c r="R646" s="1666">
        <v>0</v>
      </c>
      <c r="S646" s="1666">
        <v>0</v>
      </c>
      <c r="T646" s="1666">
        <v>0</v>
      </c>
      <c r="U646" s="1666">
        <v>0</v>
      </c>
      <c r="V646" s="1666">
        <v>0</v>
      </c>
      <c r="W646" s="1666">
        <v>0</v>
      </c>
      <c r="X646" s="1666">
        <v>0</v>
      </c>
      <c r="Y646" s="1666">
        <v>0</v>
      </c>
      <c r="Z646" s="1666">
        <v>0</v>
      </c>
      <c r="AA646" s="1666">
        <v>0</v>
      </c>
      <c r="AB646" s="1667">
        <v>0</v>
      </c>
      <c r="AC646" s="230"/>
    </row>
    <row r="647" spans="1:31" s="4" customFormat="1" ht="12" thickBot="1">
      <c r="A647" s="2368"/>
      <c r="B647" s="2245"/>
      <c r="C647" s="48" t="s">
        <v>16</v>
      </c>
      <c r="D647" s="48"/>
      <c r="E647" s="98" t="e">
        <f t="shared" ref="E647:AC647" si="172">E645/E644</f>
        <v>#DIV/0!</v>
      </c>
      <c r="F647" s="98" t="e">
        <f t="shared" si="172"/>
        <v>#DIV/0!</v>
      </c>
      <c r="G647" s="98" t="e">
        <f t="shared" si="172"/>
        <v>#DIV/0!</v>
      </c>
      <c r="H647" s="460" t="e">
        <f t="shared" si="172"/>
        <v>#DIV/0!</v>
      </c>
      <c r="I647" s="98" t="e">
        <f t="shared" si="172"/>
        <v>#DIV/0!</v>
      </c>
      <c r="J647" s="98" t="e">
        <f t="shared" si="172"/>
        <v>#DIV/0!</v>
      </c>
      <c r="K647" s="98" t="e">
        <f t="shared" si="172"/>
        <v>#DIV/0!</v>
      </c>
      <c r="L647" s="98" t="e">
        <f t="shared" si="172"/>
        <v>#DIV/0!</v>
      </c>
      <c r="M647" s="98" t="e">
        <f t="shared" si="172"/>
        <v>#DIV/0!</v>
      </c>
      <c r="N647" s="460" t="e">
        <f t="shared" si="172"/>
        <v>#DIV/0!</v>
      </c>
      <c r="O647" s="98" t="e">
        <f t="shared" si="172"/>
        <v>#DIV/0!</v>
      </c>
      <c r="P647" s="98" t="e">
        <f t="shared" si="172"/>
        <v>#DIV/0!</v>
      </c>
      <c r="Q647" s="98" t="e">
        <f t="shared" si="172"/>
        <v>#DIV/0!</v>
      </c>
      <c r="R647" s="98" t="e">
        <f t="shared" si="172"/>
        <v>#DIV/0!</v>
      </c>
      <c r="S647" s="98" t="e">
        <f t="shared" si="172"/>
        <v>#DIV/0!</v>
      </c>
      <c r="T647" s="98" t="e">
        <f t="shared" si="172"/>
        <v>#DIV/0!</v>
      </c>
      <c r="U647" s="98" t="e">
        <f t="shared" si="172"/>
        <v>#DIV/0!</v>
      </c>
      <c r="V647" s="460" t="e">
        <f t="shared" si="172"/>
        <v>#DIV/0!</v>
      </c>
      <c r="W647" s="98" t="e">
        <f t="shared" si="172"/>
        <v>#DIV/0!</v>
      </c>
      <c r="X647" s="98" t="e">
        <f t="shared" si="172"/>
        <v>#DIV/0!</v>
      </c>
      <c r="Y647" s="98" t="e">
        <f t="shared" si="172"/>
        <v>#DIV/0!</v>
      </c>
      <c r="Z647" s="98" t="e">
        <f t="shared" si="172"/>
        <v>#DIV/0!</v>
      </c>
      <c r="AA647" s="98" t="e">
        <f t="shared" si="172"/>
        <v>#DIV/0!</v>
      </c>
      <c r="AB647" s="98" t="e">
        <f t="shared" si="172"/>
        <v>#DIV/0!</v>
      </c>
      <c r="AC647" s="129" t="e">
        <f t="shared" si="172"/>
        <v>#DIV/0!</v>
      </c>
    </row>
    <row r="648" spans="1:31" s="4" customFormat="1" ht="12">
      <c r="A648" s="2366" t="s">
        <v>124</v>
      </c>
      <c r="B648" s="2244" t="s">
        <v>22</v>
      </c>
      <c r="C648" s="10" t="s">
        <v>477</v>
      </c>
      <c r="D648" s="868" t="s">
        <v>813</v>
      </c>
      <c r="E648" s="813">
        <v>0.50147940000000002</v>
      </c>
      <c r="F648" s="813">
        <v>0.42079192799999998</v>
      </c>
      <c r="G648" s="813">
        <v>0.38833663200000001</v>
      </c>
      <c r="H648" s="814">
        <v>0.34348521599999998</v>
      </c>
      <c r="I648" s="813">
        <v>0.35926209599999998</v>
      </c>
      <c r="J648" s="813">
        <v>0.41312887199999998</v>
      </c>
      <c r="K648" s="813">
        <v>0.47623639200000001</v>
      </c>
      <c r="L648" s="813">
        <v>0.52244011199999996</v>
      </c>
      <c r="M648" s="813">
        <v>0.55917770400000011</v>
      </c>
      <c r="N648" s="814">
        <v>0.57878611199999996</v>
      </c>
      <c r="O648" s="813">
        <v>0.551289264</v>
      </c>
      <c r="P648" s="813">
        <v>0.53663930400000004</v>
      </c>
      <c r="Q648" s="813">
        <v>0.54069621600000006</v>
      </c>
      <c r="R648" s="813">
        <v>0.56030462400000003</v>
      </c>
      <c r="S648" s="813">
        <v>0.52897624799999998</v>
      </c>
      <c r="T648" s="813">
        <v>0.52649702399999998</v>
      </c>
      <c r="U648" s="813">
        <v>0.60154989599999997</v>
      </c>
      <c r="V648" s="813">
        <v>0.59997220800000006</v>
      </c>
      <c r="W648" s="813">
        <v>0.63648441600000005</v>
      </c>
      <c r="X648" s="813">
        <v>0.65721974399999994</v>
      </c>
      <c r="Y648" s="813">
        <v>0.64414747200000011</v>
      </c>
      <c r="Z648" s="813">
        <v>0.60808603199999989</v>
      </c>
      <c r="AA648" s="813">
        <v>0.60515604000000001</v>
      </c>
      <c r="AB648" s="813">
        <v>0.54002006399999991</v>
      </c>
      <c r="AC648" s="128">
        <f>SUM(E648:AB648)</f>
        <v>12.700163016000003</v>
      </c>
      <c r="AD648" s="131">
        <f>MAX(E648:AB648)</f>
        <v>0.65721974399999994</v>
      </c>
      <c r="AE648" s="4">
        <f>MIN(E648:AB648)</f>
        <v>0.34348521599999998</v>
      </c>
    </row>
    <row r="649" spans="1:31" s="4" customFormat="1" thickBot="1">
      <c r="A649" s="2391"/>
      <c r="B649" s="2234"/>
      <c r="C649" s="11" t="s">
        <v>478</v>
      </c>
      <c r="D649" s="1798" t="s">
        <v>813</v>
      </c>
      <c r="E649" s="815">
        <v>0.15192000000000003</v>
      </c>
      <c r="F649" s="815">
        <v>0.14448000000000003</v>
      </c>
      <c r="G649" s="815">
        <v>0.14016000000000001</v>
      </c>
      <c r="H649" s="816">
        <v>0.13463999999999998</v>
      </c>
      <c r="I649" s="815">
        <v>0.13416</v>
      </c>
      <c r="J649" s="815">
        <v>0.13895999999999997</v>
      </c>
      <c r="K649" s="815">
        <v>0.14592000000000002</v>
      </c>
      <c r="L649" s="815">
        <v>0.15575999999999998</v>
      </c>
      <c r="M649" s="815">
        <v>0.16128000000000001</v>
      </c>
      <c r="N649" s="816">
        <v>0.16584000000000002</v>
      </c>
      <c r="O649" s="815">
        <v>0.16632</v>
      </c>
      <c r="P649" s="815">
        <v>0.16536000000000001</v>
      </c>
      <c r="Q649" s="815">
        <v>0.17783999999999997</v>
      </c>
      <c r="R649" s="815">
        <v>0.18383999999999998</v>
      </c>
      <c r="S649" s="815">
        <v>0.17568</v>
      </c>
      <c r="T649" s="815">
        <v>0.17904000000000003</v>
      </c>
      <c r="U649" s="815">
        <v>0.18024000000000001</v>
      </c>
      <c r="V649" s="815">
        <v>0.18456</v>
      </c>
      <c r="W649" s="815">
        <v>0.18024000000000001</v>
      </c>
      <c r="X649" s="815">
        <v>0.19031999999999999</v>
      </c>
      <c r="Y649" s="815">
        <v>0.18792</v>
      </c>
      <c r="Z649" s="815">
        <v>0.18336000000000002</v>
      </c>
      <c r="AA649" s="815">
        <v>0.17207999999999998</v>
      </c>
      <c r="AB649" s="815">
        <v>0.17183999999999996</v>
      </c>
      <c r="AC649" s="128">
        <f>SUM(E649:AB649)</f>
        <v>3.9717599999999993</v>
      </c>
      <c r="AD649" s="131"/>
    </row>
    <row r="650" spans="1:31" s="4" customFormat="1" ht="11.25">
      <c r="A650" s="2391"/>
      <c r="B650" s="2234"/>
      <c r="C650" s="69" t="s">
        <v>477</v>
      </c>
      <c r="D650" s="866" t="s">
        <v>499</v>
      </c>
      <c r="E650" s="192">
        <v>0.62399999999615829</v>
      </c>
      <c r="F650" s="192">
        <v>0.50400000000227008</v>
      </c>
      <c r="G650" s="192">
        <v>0.4800000000017462</v>
      </c>
      <c r="H650" s="458">
        <v>0.43199999999633293</v>
      </c>
      <c r="I650" s="192">
        <v>0.36000000000349247</v>
      </c>
      <c r="J650" s="192">
        <v>0.35999999999912685</v>
      </c>
      <c r="K650" s="192">
        <v>0.45599999999685675</v>
      </c>
      <c r="L650" s="192">
        <v>0.55200000000331784</v>
      </c>
      <c r="M650" s="192">
        <v>0.57599999999947615</v>
      </c>
      <c r="N650" s="458">
        <v>0.6240000000005238</v>
      </c>
      <c r="O650" s="192">
        <v>0.6240000000005238</v>
      </c>
      <c r="P650" s="192">
        <v>0.55199999999895222</v>
      </c>
      <c r="Q650" s="192">
        <v>0.57599999999947615</v>
      </c>
      <c r="R650" s="192">
        <v>0.6</v>
      </c>
      <c r="S650" s="192">
        <v>0.52799999999842839</v>
      </c>
      <c r="T650" s="192">
        <v>0.6</v>
      </c>
      <c r="U650" s="192">
        <v>0.67200000000157156</v>
      </c>
      <c r="V650" s="458">
        <v>0.57599999999947615</v>
      </c>
      <c r="W650" s="192">
        <v>0.67200000000157156</v>
      </c>
      <c r="X650" s="192">
        <v>0.84000000000087305</v>
      </c>
      <c r="Y650" s="192">
        <v>0.55199999999895222</v>
      </c>
      <c r="Z650" s="192">
        <v>0.69599999999772988</v>
      </c>
      <c r="AA650" s="192">
        <v>0.6</v>
      </c>
      <c r="AB650" s="192">
        <v>0.50400000000227008</v>
      </c>
      <c r="AC650" s="128">
        <f>SUM(E650:AB650)</f>
        <v>13.559999999999125</v>
      </c>
      <c r="AD650" s="131"/>
    </row>
    <row r="651" spans="1:31" s="4" customFormat="1" ht="11.25">
      <c r="A651" s="2367"/>
      <c r="B651" s="2235"/>
      <c r="C651" s="11" t="s">
        <v>478</v>
      </c>
      <c r="D651" s="866" t="s">
        <v>499</v>
      </c>
      <c r="E651" s="126">
        <v>0.2400000000008731</v>
      </c>
      <c r="F651" s="126">
        <v>9.5999999999912683E-2</v>
      </c>
      <c r="G651" s="126">
        <v>0.14400000000096042</v>
      </c>
      <c r="H651" s="435">
        <v>0.11999999999825377</v>
      </c>
      <c r="I651" s="126">
        <v>0.14400000000096042</v>
      </c>
      <c r="J651" s="126">
        <v>0.14400000000096042</v>
      </c>
      <c r="K651" s="126">
        <v>0.14399999999877763</v>
      </c>
      <c r="L651" s="126">
        <v>0.14400000000096042</v>
      </c>
      <c r="M651" s="126">
        <v>0.14399999999877763</v>
      </c>
      <c r="N651" s="435">
        <v>0.1680000000014843</v>
      </c>
      <c r="O651" s="126">
        <v>0.19199999999982537</v>
      </c>
      <c r="P651" s="126">
        <v>0.14399999999877763</v>
      </c>
      <c r="Q651" s="126">
        <v>0.19199999999982537</v>
      </c>
      <c r="R651" s="126">
        <v>0.19199999999982537</v>
      </c>
      <c r="S651" s="126">
        <v>0.1680000000014843</v>
      </c>
      <c r="T651" s="126">
        <v>0.19199999999982537</v>
      </c>
      <c r="U651" s="126">
        <v>0.16799999999930151</v>
      </c>
      <c r="V651" s="435">
        <v>0.16799999999930151</v>
      </c>
      <c r="W651" s="126">
        <v>0.19199999999982537</v>
      </c>
      <c r="X651" s="126">
        <v>0.19200000000200815</v>
      </c>
      <c r="Y651" s="126">
        <v>0.16799999999930151</v>
      </c>
      <c r="Z651" s="126">
        <v>0.21600000000034925</v>
      </c>
      <c r="AA651" s="126">
        <v>0.14399999999877763</v>
      </c>
      <c r="AB651" s="126">
        <v>0.1680000000014843</v>
      </c>
      <c r="AC651" s="128">
        <f>SUM(E651:AB651)</f>
        <v>3.9840000000018332</v>
      </c>
      <c r="AD651" s="5"/>
    </row>
    <row r="652" spans="1:31" s="4" customFormat="1" ht="12">
      <c r="A652" s="2367"/>
      <c r="B652" s="2235"/>
      <c r="C652" s="11" t="s">
        <v>8</v>
      </c>
      <c r="D652" s="866" t="s">
        <v>459</v>
      </c>
      <c r="E652" s="1662">
        <v>41</v>
      </c>
      <c r="F652" s="1660">
        <v>37</v>
      </c>
      <c r="G652" s="1660">
        <v>34</v>
      </c>
      <c r="H652" s="1660">
        <v>31</v>
      </c>
      <c r="I652" s="1660">
        <v>31</v>
      </c>
      <c r="J652" s="1660">
        <v>44</v>
      </c>
      <c r="K652" s="1660">
        <v>50</v>
      </c>
      <c r="L652" s="1660">
        <v>55</v>
      </c>
      <c r="M652" s="1660">
        <v>63</v>
      </c>
      <c r="N652" s="1660">
        <v>58</v>
      </c>
      <c r="O652" s="1660">
        <v>54</v>
      </c>
      <c r="P652" s="1660">
        <v>54</v>
      </c>
      <c r="Q652" s="1660">
        <v>52</v>
      </c>
      <c r="R652" s="1660">
        <v>55</v>
      </c>
      <c r="S652" s="1660">
        <v>51</v>
      </c>
      <c r="T652" s="1660">
        <v>51</v>
      </c>
      <c r="U652" s="1660">
        <v>58</v>
      </c>
      <c r="V652" s="1660">
        <v>52</v>
      </c>
      <c r="W652" s="1660">
        <v>61</v>
      </c>
      <c r="X652" s="1660">
        <v>68</v>
      </c>
      <c r="Y652" s="1660">
        <v>59</v>
      </c>
      <c r="Z652" s="1660">
        <v>55</v>
      </c>
      <c r="AA652" s="1660">
        <v>60</v>
      </c>
      <c r="AB652" s="1661">
        <v>55</v>
      </c>
      <c r="AC652" s="230"/>
      <c r="AD652" s="311">
        <f>MAX(E652:AB652)</f>
        <v>68</v>
      </c>
    </row>
    <row r="653" spans="1:31" s="4" customFormat="1" ht="12" thickBot="1">
      <c r="A653" s="2368"/>
      <c r="B653" s="2245"/>
      <c r="C653" s="47" t="s">
        <v>16</v>
      </c>
      <c r="D653" s="47"/>
      <c r="E653" s="187">
        <f t="shared" ref="E653:AC653" si="173">E651/E648</f>
        <v>0.4785839657638441</v>
      </c>
      <c r="F653" s="187">
        <f t="shared" si="173"/>
        <v>0.22814125845092895</v>
      </c>
      <c r="G653" s="187">
        <f t="shared" si="173"/>
        <v>0.3708123008106029</v>
      </c>
      <c r="H653" s="460">
        <f t="shared" si="173"/>
        <v>0.34936001437177944</v>
      </c>
      <c r="I653" s="187">
        <f t="shared" si="173"/>
        <v>0.40082157735048235</v>
      </c>
      <c r="J653" s="187">
        <f t="shared" si="173"/>
        <v>0.34855951680123781</v>
      </c>
      <c r="K653" s="187">
        <f t="shared" si="173"/>
        <v>0.30237084443302609</v>
      </c>
      <c r="L653" s="187">
        <f t="shared" si="173"/>
        <v>0.27562967829882179</v>
      </c>
      <c r="M653" s="187">
        <f t="shared" si="173"/>
        <v>0.25752099729422973</v>
      </c>
      <c r="N653" s="460">
        <f t="shared" si="173"/>
        <v>0.29026266615306123</v>
      </c>
      <c r="O653" s="187">
        <f t="shared" si="173"/>
        <v>0.34827451310538377</v>
      </c>
      <c r="P653" s="187">
        <f t="shared" si="173"/>
        <v>0.26833666286727598</v>
      </c>
      <c r="Q653" s="187">
        <f t="shared" si="173"/>
        <v>0.35509773199490147</v>
      </c>
      <c r="R653" s="187">
        <f t="shared" si="173"/>
        <v>0.34267073976499141</v>
      </c>
      <c r="S653" s="187">
        <f t="shared" si="173"/>
        <v>0.31759460020496855</v>
      </c>
      <c r="T653" s="187">
        <f t="shared" si="173"/>
        <v>0.36467442596565441</v>
      </c>
      <c r="U653" s="187">
        <f t="shared" si="173"/>
        <v>0.27927857874536399</v>
      </c>
      <c r="V653" s="460">
        <f t="shared" si="173"/>
        <v>0.28001297019961546</v>
      </c>
      <c r="W653" s="187">
        <f t="shared" si="173"/>
        <v>0.30165703224354412</v>
      </c>
      <c r="X653" s="187">
        <f t="shared" si="173"/>
        <v>0.29213973218979888</v>
      </c>
      <c r="Y653" s="187">
        <f t="shared" si="173"/>
        <v>0.26080984138256696</v>
      </c>
      <c r="Z653" s="187">
        <f t="shared" si="173"/>
        <v>0.35521289527063055</v>
      </c>
      <c r="AA653" s="187">
        <f t="shared" si="173"/>
        <v>0.23795515615902574</v>
      </c>
      <c r="AB653" s="187">
        <f t="shared" si="173"/>
        <v>0.31109955203717082</v>
      </c>
      <c r="AC653" s="134">
        <f t="shared" si="173"/>
        <v>0.31369676081973785</v>
      </c>
    </row>
    <row r="654" spans="1:31" s="5" customFormat="1" ht="10.5" customHeight="1">
      <c r="A654" s="2366" t="s">
        <v>125</v>
      </c>
      <c r="B654" s="2244" t="s">
        <v>41</v>
      </c>
      <c r="C654" s="12" t="s">
        <v>477</v>
      </c>
      <c r="D654" s="868" t="s">
        <v>813</v>
      </c>
      <c r="E654" s="813">
        <v>3.2680679999999997E-2</v>
      </c>
      <c r="F654" s="813">
        <v>3.1553759999999993E-2</v>
      </c>
      <c r="G654" s="813">
        <v>3.0877607999999994E-2</v>
      </c>
      <c r="H654" s="814">
        <v>3.0652223999999999E-2</v>
      </c>
      <c r="I654" s="813">
        <v>3.1328375999999998E-2</v>
      </c>
      <c r="J654" s="813">
        <v>3.2004527999999997E-2</v>
      </c>
      <c r="K654" s="813">
        <v>4.2822959999999993E-2</v>
      </c>
      <c r="L654" s="813">
        <v>4.4851416000000005E-2</v>
      </c>
      <c r="M654" s="813">
        <v>5.183832E-2</v>
      </c>
      <c r="N654" s="814">
        <v>5.9275992E-2</v>
      </c>
      <c r="O654" s="813">
        <v>5.2514472000000006E-2</v>
      </c>
      <c r="P654" s="813">
        <v>4.9133712000000003E-2</v>
      </c>
      <c r="Q654" s="813">
        <v>4.4175263999999999E-2</v>
      </c>
      <c r="R654" s="813">
        <v>6.9643655999999998E-2</v>
      </c>
      <c r="S654" s="813">
        <v>8.7223607999999994E-2</v>
      </c>
      <c r="T654" s="813">
        <v>5.1387551999999996E-2</v>
      </c>
      <c r="U654" s="813">
        <v>5.1162168000000001E-2</v>
      </c>
      <c r="V654" s="813">
        <v>4.958448E-2</v>
      </c>
      <c r="W654" s="813">
        <v>5.1162168000000001E-2</v>
      </c>
      <c r="X654" s="813">
        <v>5.3641391999999996E-2</v>
      </c>
      <c r="Y654" s="813">
        <v>5.6796768000000004E-2</v>
      </c>
      <c r="Z654" s="813">
        <v>6.5812127999999998E-2</v>
      </c>
      <c r="AA654" s="813">
        <v>5.8825223999999995E-2</v>
      </c>
      <c r="AB654" s="813">
        <v>4.1470656000000002E-2</v>
      </c>
      <c r="AC654" s="132">
        <f>SUM(E654:AB654)</f>
        <v>1.1704191119999998</v>
      </c>
    </row>
    <row r="655" spans="1:31" s="5" customFormat="1" ht="10.5" customHeight="1" thickBot="1">
      <c r="A655" s="2391"/>
      <c r="B655" s="2234"/>
      <c r="C655" s="11" t="s">
        <v>478</v>
      </c>
      <c r="D655" s="1798" t="s">
        <v>813</v>
      </c>
      <c r="E655" s="815">
        <v>3.1919999999999997E-2</v>
      </c>
      <c r="F655" s="815">
        <v>3.0960000000000001E-2</v>
      </c>
      <c r="G655" s="815">
        <v>3.0719999999999997E-2</v>
      </c>
      <c r="H655" s="816">
        <v>3.0719999999999997E-2</v>
      </c>
      <c r="I655" s="815">
        <v>3.0960000000000001E-2</v>
      </c>
      <c r="J655" s="815">
        <v>3.1439999999999996E-2</v>
      </c>
      <c r="K655" s="815">
        <v>3.7440000000000001E-2</v>
      </c>
      <c r="L655" s="815">
        <v>3.9359999999999999E-2</v>
      </c>
      <c r="M655" s="815">
        <v>4.6560000000000004E-2</v>
      </c>
      <c r="N655" s="816">
        <v>5.2560000000000003E-2</v>
      </c>
      <c r="O655" s="815">
        <v>4.8480000000000002E-2</v>
      </c>
      <c r="P655" s="815">
        <v>4.4880000000000003E-2</v>
      </c>
      <c r="Q655" s="815">
        <v>4.1760000000000005E-2</v>
      </c>
      <c r="R655" s="815">
        <v>6.2160000000000007E-2</v>
      </c>
      <c r="S655" s="815">
        <v>7.8479999999999994E-2</v>
      </c>
      <c r="T655" s="815">
        <v>4.7040000000000005E-2</v>
      </c>
      <c r="U655" s="815">
        <v>4.7280000000000003E-2</v>
      </c>
      <c r="V655" s="815">
        <v>4.7040000000000005E-2</v>
      </c>
      <c r="W655" s="815">
        <v>4.7280000000000003E-2</v>
      </c>
      <c r="X655" s="815">
        <v>4.8000000000000001E-2</v>
      </c>
      <c r="Y655" s="815">
        <v>4.8719999999999999E-2</v>
      </c>
      <c r="Z655" s="815">
        <v>5.1120000000000006E-2</v>
      </c>
      <c r="AA655" s="815">
        <v>4.5120000000000007E-2</v>
      </c>
      <c r="AB655" s="815">
        <v>3.3360000000000001E-2</v>
      </c>
      <c r="AC655" s="135">
        <f>SUM(E655:AB655)</f>
        <v>1.0533600000000001</v>
      </c>
    </row>
    <row r="656" spans="1:31" s="4" customFormat="1" ht="11.25">
      <c r="A656" s="2391"/>
      <c r="B656" s="2234"/>
      <c r="C656" s="69" t="s">
        <v>477</v>
      </c>
      <c r="D656" s="865" t="s">
        <v>499</v>
      </c>
      <c r="E656" s="192">
        <v>4.7999999999990446E-2</v>
      </c>
      <c r="F656" s="192">
        <v>4.8000000000024558E-2</v>
      </c>
      <c r="G656" s="192">
        <v>2.3999999999978171E-2</v>
      </c>
      <c r="H656" s="458">
        <v>4.8000000000024558E-2</v>
      </c>
      <c r="I656" s="192">
        <v>2.3999999999978171E-2</v>
      </c>
      <c r="J656" s="192">
        <v>2.4000000000012279E-2</v>
      </c>
      <c r="K656" s="192">
        <v>4.7999999999990446E-2</v>
      </c>
      <c r="L656" s="192">
        <v>4.7999999999990446E-2</v>
      </c>
      <c r="M656" s="192">
        <v>4.8000000000024558E-2</v>
      </c>
      <c r="N656" s="458">
        <v>7.2000000000002728E-2</v>
      </c>
      <c r="O656" s="192">
        <v>4.7999999999990446E-2</v>
      </c>
      <c r="P656" s="192">
        <v>4.7999999999990446E-2</v>
      </c>
      <c r="Q656" s="192">
        <v>4.8000000000024558E-2</v>
      </c>
      <c r="R656" s="192">
        <v>7.1999999999968617E-2</v>
      </c>
      <c r="S656" s="192">
        <v>9.6000000000015004E-2</v>
      </c>
      <c r="T656" s="192">
        <v>7.2000000000002728E-2</v>
      </c>
      <c r="U656" s="192">
        <v>4.7999999999990446E-2</v>
      </c>
      <c r="V656" s="458">
        <v>4.7999999999990446E-2</v>
      </c>
      <c r="W656" s="192">
        <v>4.8000000000024558E-2</v>
      </c>
      <c r="X656" s="192">
        <v>7.2000000000002728E-2</v>
      </c>
      <c r="Y656" s="192">
        <v>4.7999999999990446E-2</v>
      </c>
      <c r="Z656" s="192">
        <v>7.2000000000002728E-2</v>
      </c>
      <c r="AA656" s="192">
        <v>7.2000000000002728E-2</v>
      </c>
      <c r="AB656" s="192">
        <v>2.3999999999978171E-2</v>
      </c>
      <c r="AC656" s="135">
        <f>SUM(E656:AB656)</f>
        <v>1.2479999999999907</v>
      </c>
      <c r="AD656" s="5"/>
    </row>
    <row r="657" spans="1:30" s="4" customFormat="1" ht="11.25">
      <c r="A657" s="2367"/>
      <c r="B657" s="2235"/>
      <c r="C657" s="11" t="s">
        <v>478</v>
      </c>
      <c r="D657" s="866" t="s">
        <v>499</v>
      </c>
      <c r="E657" s="126">
        <v>4.7999999999990446E-2</v>
      </c>
      <c r="F657" s="126">
        <v>4.8000000000007502E-2</v>
      </c>
      <c r="G657" s="126">
        <v>4.7999999999990446E-2</v>
      </c>
      <c r="H657" s="435">
        <v>2.4000000000012279E-2</v>
      </c>
      <c r="I657" s="126">
        <v>4.7999999999990446E-2</v>
      </c>
      <c r="J657" s="126">
        <v>4.8000000000007502E-2</v>
      </c>
      <c r="K657" s="126">
        <v>0</v>
      </c>
      <c r="L657" s="126">
        <v>2.3999999999995223E-2</v>
      </c>
      <c r="M657" s="126">
        <v>2.3999999999995223E-2</v>
      </c>
      <c r="N657" s="435">
        <v>7.2000000000002728E-2</v>
      </c>
      <c r="O657" s="126">
        <v>4.8000000000007502E-2</v>
      </c>
      <c r="P657" s="126">
        <v>4.7999999999990446E-2</v>
      </c>
      <c r="Q657" s="126">
        <v>2.4000000000012279E-2</v>
      </c>
      <c r="R657" s="126">
        <v>7.1999999999985673E-2</v>
      </c>
      <c r="S657" s="126">
        <v>7.2000000000002728E-2</v>
      </c>
      <c r="T657" s="126">
        <v>4.8000000000007502E-2</v>
      </c>
      <c r="U657" s="126">
        <v>4.7999999999990446E-2</v>
      </c>
      <c r="V657" s="435">
        <v>4.8000000000007502E-2</v>
      </c>
      <c r="W657" s="126">
        <v>4.8000000000007502E-2</v>
      </c>
      <c r="X657" s="126">
        <v>4.7999999999990446E-2</v>
      </c>
      <c r="Y657" s="126">
        <v>4.8000000000007502E-2</v>
      </c>
      <c r="Z657" s="126">
        <v>4.7999999999990446E-2</v>
      </c>
      <c r="AA657" s="126">
        <v>4.8000000000007502E-2</v>
      </c>
      <c r="AB657" s="126">
        <v>2.3999999999995223E-2</v>
      </c>
      <c r="AC657" s="128">
        <f>SUM(E657:AB657)</f>
        <v>1.0559999999999945</v>
      </c>
      <c r="AD657" s="5"/>
    </row>
    <row r="658" spans="1:30" s="4" customFormat="1" ht="12">
      <c r="A658" s="2367"/>
      <c r="B658" s="2235"/>
      <c r="C658" s="11" t="s">
        <v>8</v>
      </c>
      <c r="D658" s="866" t="s">
        <v>459</v>
      </c>
      <c r="E658" s="1659">
        <v>3</v>
      </c>
      <c r="F658" s="1657">
        <v>3</v>
      </c>
      <c r="G658" s="1657">
        <v>2</v>
      </c>
      <c r="H658" s="1657">
        <v>2</v>
      </c>
      <c r="I658" s="1657">
        <v>3</v>
      </c>
      <c r="J658" s="1657">
        <v>4</v>
      </c>
      <c r="K658" s="1657">
        <v>4</v>
      </c>
      <c r="L658" s="1657">
        <v>5</v>
      </c>
      <c r="M658" s="1657">
        <v>6</v>
      </c>
      <c r="N658" s="1657">
        <v>5</v>
      </c>
      <c r="O658" s="1657">
        <v>6</v>
      </c>
      <c r="P658" s="1657">
        <v>4</v>
      </c>
      <c r="Q658" s="1657">
        <v>4</v>
      </c>
      <c r="R658" s="1657">
        <v>11</v>
      </c>
      <c r="S658" s="1657">
        <v>6</v>
      </c>
      <c r="T658" s="1657">
        <v>6</v>
      </c>
      <c r="U658" s="1657">
        <v>5</v>
      </c>
      <c r="V658" s="1657">
        <v>5</v>
      </c>
      <c r="W658" s="1657">
        <v>6</v>
      </c>
      <c r="X658" s="1657">
        <v>5</v>
      </c>
      <c r="Y658" s="1657">
        <v>7</v>
      </c>
      <c r="Z658" s="1657">
        <v>8</v>
      </c>
      <c r="AA658" s="1657">
        <v>5</v>
      </c>
      <c r="AB658" s="1658">
        <v>5</v>
      </c>
      <c r="AC658" s="230"/>
    </row>
    <row r="659" spans="1:30" s="4" customFormat="1" ht="12" thickBot="1">
      <c r="A659" s="2368"/>
      <c r="B659" s="2245"/>
      <c r="C659" s="48" t="s">
        <v>16</v>
      </c>
      <c r="D659" s="48"/>
      <c r="E659" s="126">
        <f t="shared" ref="E659:AC659" si="174">E657/E654</f>
        <v>1.4687576880282311</v>
      </c>
      <c r="F659" s="126">
        <f t="shared" si="174"/>
        <v>1.5212133197440658</v>
      </c>
      <c r="G659" s="126">
        <f t="shared" si="174"/>
        <v>1.5545245603218505</v>
      </c>
      <c r="H659" s="460">
        <f t="shared" si="174"/>
        <v>0.78297744398619429</v>
      </c>
      <c r="I659" s="126">
        <f t="shared" si="174"/>
        <v>1.5321573004611042</v>
      </c>
      <c r="J659" s="126">
        <f t="shared" si="174"/>
        <v>1.4997877800293604</v>
      </c>
      <c r="K659" s="126">
        <f t="shared" si="174"/>
        <v>0</v>
      </c>
      <c r="L659" s="126">
        <f t="shared" si="174"/>
        <v>0.53510016272385297</v>
      </c>
      <c r="M659" s="126">
        <f t="shared" si="174"/>
        <v>0.4629779668784641</v>
      </c>
      <c r="N659" s="460">
        <f t="shared" si="174"/>
        <v>1.2146570233696423</v>
      </c>
      <c r="O659" s="126">
        <f t="shared" si="174"/>
        <v>0.91403375435265721</v>
      </c>
      <c r="P659" s="126">
        <f t="shared" si="174"/>
        <v>0.97692598515639206</v>
      </c>
      <c r="Q659" s="126">
        <f t="shared" si="174"/>
        <v>0.5432904713373593</v>
      </c>
      <c r="R659" s="126">
        <f t="shared" si="174"/>
        <v>1.0338342949713277</v>
      </c>
      <c r="S659" s="126">
        <f t="shared" si="174"/>
        <v>0.82546459210908507</v>
      </c>
      <c r="T659" s="126">
        <f t="shared" si="174"/>
        <v>0.93407835422881214</v>
      </c>
      <c r="U659" s="126">
        <f t="shared" si="174"/>
        <v>0.9381932368462268</v>
      </c>
      <c r="V659" s="460">
        <f t="shared" si="174"/>
        <v>0.96804483983713252</v>
      </c>
      <c r="W659" s="126">
        <f t="shared" si="174"/>
        <v>0.9381932368465602</v>
      </c>
      <c r="X659" s="126">
        <f t="shared" si="174"/>
        <v>0.89483136455501466</v>
      </c>
      <c r="Y659" s="126">
        <f t="shared" si="174"/>
        <v>0.84511851096892521</v>
      </c>
      <c r="Z659" s="126">
        <f t="shared" si="174"/>
        <v>0.72934885193182708</v>
      </c>
      <c r="AA659" s="126">
        <f t="shared" si="174"/>
        <v>0.81597649334930722</v>
      </c>
      <c r="AB659" s="126">
        <f t="shared" si="174"/>
        <v>0.57872245859808014</v>
      </c>
      <c r="AC659" s="129">
        <f t="shared" si="174"/>
        <v>0.90224090599094275</v>
      </c>
    </row>
    <row r="660" spans="1:30" s="4" customFormat="1" ht="11.25">
      <c r="A660" s="2366" t="s">
        <v>101</v>
      </c>
      <c r="B660" s="2244" t="s">
        <v>42</v>
      </c>
      <c r="C660" s="10" t="s">
        <v>477</v>
      </c>
      <c r="D660" s="867" t="s">
        <v>499</v>
      </c>
      <c r="E660" s="125">
        <v>0.32400000000052387</v>
      </c>
      <c r="F660" s="125">
        <v>0.28799999999973808</v>
      </c>
      <c r="G660" s="125">
        <v>0.28799999999973808</v>
      </c>
      <c r="H660" s="462">
        <v>0.14399999999986904</v>
      </c>
      <c r="I660" s="125">
        <v>0.21600000000144065</v>
      </c>
      <c r="J660" s="125">
        <v>0.3599999999980355</v>
      </c>
      <c r="K660" s="125">
        <v>0.21600000000144065</v>
      </c>
      <c r="L660" s="125">
        <v>0.25199999999895228</v>
      </c>
      <c r="M660" s="125">
        <v>0.21600000000144065</v>
      </c>
      <c r="N660" s="462">
        <v>0.25199999999895228</v>
      </c>
      <c r="O660" s="125">
        <v>0.28799999999973808</v>
      </c>
      <c r="P660" s="125">
        <v>0.18000000000065483</v>
      </c>
      <c r="Q660" s="125">
        <v>0.14399999999986904</v>
      </c>
      <c r="R660" s="125">
        <v>0.14399999999986904</v>
      </c>
      <c r="S660" s="125">
        <v>0.10799999999908323</v>
      </c>
      <c r="T660" s="125">
        <v>0.14399999999986904</v>
      </c>
      <c r="U660" s="125">
        <v>0.10800000000235742</v>
      </c>
      <c r="V660" s="462">
        <v>7.1999999998297426E-2</v>
      </c>
      <c r="W660" s="125">
        <v>7.2000000001571612E-2</v>
      </c>
      <c r="X660" s="125">
        <v>7.1999999998297426E-2</v>
      </c>
      <c r="Y660" s="125">
        <v>0.21600000000144065</v>
      </c>
      <c r="Z660" s="125">
        <v>0.25199999999895228</v>
      </c>
      <c r="AA660" s="125">
        <v>0.21600000000144065</v>
      </c>
      <c r="AB660" s="125">
        <v>0.14399999999986904</v>
      </c>
      <c r="AC660" s="132">
        <f>SUM(E660:AB660)</f>
        <v>4.7160000000014408</v>
      </c>
    </row>
    <row r="661" spans="1:30" s="4" customFormat="1" ht="11.25">
      <c r="A661" s="2367"/>
      <c r="B661" s="2235"/>
      <c r="C661" s="11" t="s">
        <v>478</v>
      </c>
      <c r="D661" s="866" t="s">
        <v>499</v>
      </c>
      <c r="E661" s="98">
        <v>0</v>
      </c>
      <c r="F661" s="98">
        <v>0</v>
      </c>
      <c r="G661" s="98">
        <v>0</v>
      </c>
      <c r="H661" s="465">
        <v>0</v>
      </c>
      <c r="I661" s="98">
        <v>0</v>
      </c>
      <c r="J661" s="98">
        <v>0</v>
      </c>
      <c r="K661" s="98">
        <v>0</v>
      </c>
      <c r="L661" s="98">
        <v>0</v>
      </c>
      <c r="M661" s="98">
        <v>0</v>
      </c>
      <c r="N661" s="465">
        <v>0</v>
      </c>
      <c r="O661" s="98">
        <v>0</v>
      </c>
      <c r="P661" s="98">
        <v>0</v>
      </c>
      <c r="Q661" s="98">
        <v>0</v>
      </c>
      <c r="R661" s="98">
        <v>0</v>
      </c>
      <c r="S661" s="98">
        <v>0</v>
      </c>
      <c r="T661" s="98">
        <v>0</v>
      </c>
      <c r="U661" s="98">
        <v>0</v>
      </c>
      <c r="V661" s="465">
        <v>0</v>
      </c>
      <c r="W661" s="98">
        <v>0</v>
      </c>
      <c r="X661" s="98">
        <v>0</v>
      </c>
      <c r="Y661" s="98">
        <v>0</v>
      </c>
      <c r="Z661" s="98">
        <v>0</v>
      </c>
      <c r="AA661" s="98">
        <v>0</v>
      </c>
      <c r="AB661" s="98">
        <v>0</v>
      </c>
      <c r="AC661" s="128">
        <f>SUM(E661:AB661)</f>
        <v>0</v>
      </c>
      <c r="AD661" s="5" t="s">
        <v>458</v>
      </c>
    </row>
    <row r="662" spans="1:30" s="4" customFormat="1" ht="12">
      <c r="A662" s="2367"/>
      <c r="B662" s="2235"/>
      <c r="C662" s="11" t="s">
        <v>8</v>
      </c>
      <c r="D662" s="866" t="s">
        <v>459</v>
      </c>
      <c r="E662" s="1665">
        <v>27</v>
      </c>
      <c r="F662" s="1663">
        <v>24</v>
      </c>
      <c r="G662" s="1663">
        <v>23</v>
      </c>
      <c r="H662" s="1663">
        <v>26</v>
      </c>
      <c r="I662" s="1663">
        <v>24</v>
      </c>
      <c r="J662" s="1663">
        <v>23</v>
      </c>
      <c r="K662" s="1663">
        <v>25</v>
      </c>
      <c r="L662" s="1663">
        <v>27</v>
      </c>
      <c r="M662" s="1663">
        <v>23</v>
      </c>
      <c r="N662" s="1663">
        <v>30</v>
      </c>
      <c r="O662" s="1663">
        <v>24</v>
      </c>
      <c r="P662" s="1663">
        <v>12</v>
      </c>
      <c r="Q662" s="1663">
        <v>15</v>
      </c>
      <c r="R662" s="1663">
        <v>13</v>
      </c>
      <c r="S662" s="1663">
        <v>12</v>
      </c>
      <c r="T662" s="1663">
        <v>12</v>
      </c>
      <c r="U662" s="1663">
        <v>10</v>
      </c>
      <c r="V662" s="1663">
        <v>5</v>
      </c>
      <c r="W662" s="1663">
        <v>6</v>
      </c>
      <c r="X662" s="1663">
        <v>7</v>
      </c>
      <c r="Y662" s="1663">
        <v>25</v>
      </c>
      <c r="Z662" s="1663">
        <v>24</v>
      </c>
      <c r="AA662" s="1663">
        <v>25</v>
      </c>
      <c r="AB662" s="1664">
        <v>22</v>
      </c>
      <c r="AC662" s="230"/>
    </row>
    <row r="663" spans="1:30" s="4" customFormat="1" ht="12" thickBot="1">
      <c r="A663" s="2368"/>
      <c r="B663" s="2245"/>
      <c r="C663" s="48" t="s">
        <v>16</v>
      </c>
      <c r="D663" s="48"/>
      <c r="E663" s="98">
        <f t="shared" ref="E663:AC663" si="175">E661/E660</f>
        <v>0</v>
      </c>
      <c r="F663" s="98">
        <f t="shared" si="175"/>
        <v>0</v>
      </c>
      <c r="G663" s="98">
        <f t="shared" si="175"/>
        <v>0</v>
      </c>
      <c r="H663" s="460">
        <f t="shared" si="175"/>
        <v>0</v>
      </c>
      <c r="I663" s="98">
        <f t="shared" si="175"/>
        <v>0</v>
      </c>
      <c r="J663" s="98">
        <f t="shared" si="175"/>
        <v>0</v>
      </c>
      <c r="K663" s="98">
        <f t="shared" si="175"/>
        <v>0</v>
      </c>
      <c r="L663" s="98">
        <f t="shared" si="175"/>
        <v>0</v>
      </c>
      <c r="M663" s="98">
        <f t="shared" si="175"/>
        <v>0</v>
      </c>
      <c r="N663" s="460">
        <f t="shared" si="175"/>
        <v>0</v>
      </c>
      <c r="O663" s="98">
        <f t="shared" si="175"/>
        <v>0</v>
      </c>
      <c r="P663" s="98">
        <f t="shared" si="175"/>
        <v>0</v>
      </c>
      <c r="Q663" s="98">
        <f t="shared" si="175"/>
        <v>0</v>
      </c>
      <c r="R663" s="98">
        <f t="shared" si="175"/>
        <v>0</v>
      </c>
      <c r="S663" s="98">
        <f t="shared" si="175"/>
        <v>0</v>
      </c>
      <c r="T663" s="98">
        <f t="shared" si="175"/>
        <v>0</v>
      </c>
      <c r="U663" s="98">
        <f t="shared" si="175"/>
        <v>0</v>
      </c>
      <c r="V663" s="460">
        <f t="shared" si="175"/>
        <v>0</v>
      </c>
      <c r="W663" s="98">
        <f t="shared" si="175"/>
        <v>0</v>
      </c>
      <c r="X663" s="98">
        <f t="shared" si="175"/>
        <v>0</v>
      </c>
      <c r="Y663" s="98">
        <f t="shared" si="175"/>
        <v>0</v>
      </c>
      <c r="Z663" s="98">
        <f t="shared" si="175"/>
        <v>0</v>
      </c>
      <c r="AA663" s="98">
        <f t="shared" si="175"/>
        <v>0</v>
      </c>
      <c r="AB663" s="98">
        <f t="shared" si="175"/>
        <v>0</v>
      </c>
      <c r="AC663" s="129">
        <f t="shared" si="175"/>
        <v>0</v>
      </c>
    </row>
    <row r="664" spans="1:30" s="4" customFormat="1" ht="11.25">
      <c r="A664" s="2366" t="s">
        <v>109</v>
      </c>
      <c r="B664" s="2244" t="s">
        <v>43</v>
      </c>
      <c r="C664" s="10" t="s">
        <v>477</v>
      </c>
      <c r="D664" s="867" t="s">
        <v>499</v>
      </c>
      <c r="E664" s="125">
        <v>0.91200000000026193</v>
      </c>
      <c r="F664" s="125">
        <v>0.57599999999947615</v>
      </c>
      <c r="G664" s="125">
        <v>0.76800000000148427</v>
      </c>
      <c r="H664" s="434">
        <v>0.86399999999921417</v>
      </c>
      <c r="I664" s="125">
        <v>0.86399999999921417</v>
      </c>
      <c r="J664" s="125">
        <v>0.91200000000026193</v>
      </c>
      <c r="K664" s="125">
        <v>0.5280000000006112</v>
      </c>
      <c r="L664" s="125">
        <v>0.6240000000005238</v>
      </c>
      <c r="M664" s="125">
        <v>0.67199999999938875</v>
      </c>
      <c r="N664" s="434">
        <v>0.72000000000043651</v>
      </c>
      <c r="O664" s="125">
        <v>0.6240000000005238</v>
      </c>
      <c r="P664" s="125">
        <v>0.52799999999842839</v>
      </c>
      <c r="Q664" s="125">
        <v>0.5280000000006112</v>
      </c>
      <c r="R664" s="125">
        <v>0.57599999999947615</v>
      </c>
      <c r="S664" s="125">
        <v>0.57599999999947615</v>
      </c>
      <c r="T664" s="125">
        <v>0.57600000000165885</v>
      </c>
      <c r="U664" s="125">
        <v>0.72000000000043651</v>
      </c>
      <c r="V664" s="434">
        <v>0.57599999999947615</v>
      </c>
      <c r="W664" s="125">
        <v>0.57599999999947615</v>
      </c>
      <c r="X664" s="125">
        <v>0.67199999999938875</v>
      </c>
      <c r="Y664" s="125">
        <v>0.57600000000165885</v>
      </c>
      <c r="Z664" s="125">
        <v>0.67199999999938875</v>
      </c>
      <c r="AA664" s="125">
        <v>0.57599999999947615</v>
      </c>
      <c r="AB664" s="125">
        <v>0.5280000000006112</v>
      </c>
      <c r="AC664" s="132">
        <f>SUM(E664:AB664)</f>
        <v>15.744000000000966</v>
      </c>
      <c r="AD664" s="5"/>
    </row>
    <row r="665" spans="1:30" s="4" customFormat="1" ht="11.25">
      <c r="A665" s="2367"/>
      <c r="B665" s="2235"/>
      <c r="C665" s="11" t="s">
        <v>478</v>
      </c>
      <c r="D665" s="866" t="s">
        <v>499</v>
      </c>
      <c r="E665" s="98">
        <v>0</v>
      </c>
      <c r="F665" s="98">
        <v>0</v>
      </c>
      <c r="G665" s="98">
        <v>0</v>
      </c>
      <c r="H665" s="438">
        <v>0</v>
      </c>
      <c r="I665" s="98">
        <v>0</v>
      </c>
      <c r="J665" s="98">
        <v>0</v>
      </c>
      <c r="K665" s="98">
        <v>0</v>
      </c>
      <c r="L665" s="98">
        <v>0</v>
      </c>
      <c r="M665" s="98">
        <v>0</v>
      </c>
      <c r="N665" s="438">
        <v>0</v>
      </c>
      <c r="O665" s="98">
        <v>0</v>
      </c>
      <c r="P665" s="98">
        <v>0</v>
      </c>
      <c r="Q665" s="98">
        <v>0</v>
      </c>
      <c r="R665" s="98">
        <v>0</v>
      </c>
      <c r="S665" s="98">
        <v>0</v>
      </c>
      <c r="T665" s="98">
        <v>0</v>
      </c>
      <c r="U665" s="98">
        <v>0</v>
      </c>
      <c r="V665" s="438">
        <v>0</v>
      </c>
      <c r="W665" s="98">
        <v>0</v>
      </c>
      <c r="X665" s="98">
        <v>0</v>
      </c>
      <c r="Y665" s="98">
        <v>0</v>
      </c>
      <c r="Z665" s="98">
        <v>0</v>
      </c>
      <c r="AA665" s="98">
        <v>0</v>
      </c>
      <c r="AB665" s="98">
        <v>0</v>
      </c>
      <c r="AC665" s="128">
        <f>SUM(E665:AB665)</f>
        <v>0</v>
      </c>
      <c r="AD665" s="5" t="s">
        <v>458</v>
      </c>
    </row>
    <row r="666" spans="1:30" s="4" customFormat="1" ht="12">
      <c r="A666" s="2367"/>
      <c r="B666" s="2235"/>
      <c r="C666" s="11" t="s">
        <v>8</v>
      </c>
      <c r="D666" s="866" t="s">
        <v>459</v>
      </c>
      <c r="E666" s="1674">
        <v>84</v>
      </c>
      <c r="F666" s="1672">
        <v>92</v>
      </c>
      <c r="G666" s="1672">
        <v>87</v>
      </c>
      <c r="H666" s="1672">
        <v>89</v>
      </c>
      <c r="I666" s="1672">
        <v>83</v>
      </c>
      <c r="J666" s="1672">
        <v>86</v>
      </c>
      <c r="K666" s="1672">
        <v>63</v>
      </c>
      <c r="L666" s="1672">
        <v>81</v>
      </c>
      <c r="M666" s="1672">
        <v>84</v>
      </c>
      <c r="N666" s="1672">
        <v>68</v>
      </c>
      <c r="O666" s="1672">
        <v>68</v>
      </c>
      <c r="P666" s="1672">
        <v>67</v>
      </c>
      <c r="Q666" s="1672">
        <v>65</v>
      </c>
      <c r="R666" s="1672">
        <v>75</v>
      </c>
      <c r="S666" s="1672">
        <v>69</v>
      </c>
      <c r="T666" s="1672">
        <v>73</v>
      </c>
      <c r="U666" s="1672">
        <v>77</v>
      </c>
      <c r="V666" s="1672">
        <v>75</v>
      </c>
      <c r="W666" s="1672">
        <v>75</v>
      </c>
      <c r="X666" s="1672">
        <v>74</v>
      </c>
      <c r="Y666" s="1672">
        <v>72</v>
      </c>
      <c r="Z666" s="1672">
        <v>78</v>
      </c>
      <c r="AA666" s="1672">
        <v>72</v>
      </c>
      <c r="AB666" s="1673">
        <v>74</v>
      </c>
      <c r="AC666" s="230"/>
    </row>
    <row r="667" spans="1:30" s="4" customFormat="1" ht="12" thickBot="1">
      <c r="A667" s="2368"/>
      <c r="B667" s="2245"/>
      <c r="C667" s="48" t="s">
        <v>16</v>
      </c>
      <c r="D667" s="48"/>
      <c r="E667" s="98">
        <f t="shared" ref="E667:AC667" si="176">E665/E664</f>
        <v>0</v>
      </c>
      <c r="F667" s="98">
        <f t="shared" si="176"/>
        <v>0</v>
      </c>
      <c r="G667" s="98">
        <f t="shared" si="176"/>
        <v>0</v>
      </c>
      <c r="H667" s="438">
        <f t="shared" si="176"/>
        <v>0</v>
      </c>
      <c r="I667" s="98">
        <f t="shared" si="176"/>
        <v>0</v>
      </c>
      <c r="J667" s="98">
        <f t="shared" si="176"/>
        <v>0</v>
      </c>
      <c r="K667" s="98">
        <f t="shared" si="176"/>
        <v>0</v>
      </c>
      <c r="L667" s="98">
        <f t="shared" si="176"/>
        <v>0</v>
      </c>
      <c r="M667" s="98">
        <f t="shared" si="176"/>
        <v>0</v>
      </c>
      <c r="N667" s="438">
        <f t="shared" si="176"/>
        <v>0</v>
      </c>
      <c r="O667" s="98">
        <f t="shared" si="176"/>
        <v>0</v>
      </c>
      <c r="P667" s="98">
        <f t="shared" si="176"/>
        <v>0</v>
      </c>
      <c r="Q667" s="98">
        <f t="shared" si="176"/>
        <v>0</v>
      </c>
      <c r="R667" s="98">
        <f t="shared" si="176"/>
        <v>0</v>
      </c>
      <c r="S667" s="98">
        <f t="shared" si="176"/>
        <v>0</v>
      </c>
      <c r="T667" s="98">
        <f t="shared" si="176"/>
        <v>0</v>
      </c>
      <c r="U667" s="98">
        <f t="shared" si="176"/>
        <v>0</v>
      </c>
      <c r="V667" s="438">
        <f t="shared" si="176"/>
        <v>0</v>
      </c>
      <c r="W667" s="98">
        <f t="shared" si="176"/>
        <v>0</v>
      </c>
      <c r="X667" s="98">
        <f t="shared" si="176"/>
        <v>0</v>
      </c>
      <c r="Y667" s="98">
        <f t="shared" si="176"/>
        <v>0</v>
      </c>
      <c r="Z667" s="98">
        <f t="shared" si="176"/>
        <v>0</v>
      </c>
      <c r="AA667" s="98">
        <f t="shared" si="176"/>
        <v>0</v>
      </c>
      <c r="AB667" s="98">
        <f t="shared" si="176"/>
        <v>0</v>
      </c>
      <c r="AC667" s="129">
        <f t="shared" si="176"/>
        <v>0</v>
      </c>
    </row>
    <row r="668" spans="1:30" s="4" customFormat="1" ht="11.25">
      <c r="A668" s="2241" t="s">
        <v>110</v>
      </c>
      <c r="B668" s="2244" t="s">
        <v>31</v>
      </c>
      <c r="C668" s="10" t="s">
        <v>477</v>
      </c>
      <c r="D668" s="10"/>
      <c r="E668" s="86"/>
      <c r="F668" s="86"/>
      <c r="G668" s="86"/>
      <c r="H668" s="433"/>
      <c r="I668" s="86"/>
      <c r="J668" s="86"/>
      <c r="K668" s="86"/>
      <c r="L668" s="86"/>
      <c r="M668" s="86"/>
      <c r="N668" s="433"/>
      <c r="O668" s="86"/>
      <c r="P668" s="86"/>
      <c r="Q668" s="86"/>
      <c r="R668" s="86"/>
      <c r="S668" s="86"/>
      <c r="T668" s="86"/>
      <c r="U668" s="86"/>
      <c r="V668" s="433"/>
      <c r="W668" s="86"/>
      <c r="X668" s="86"/>
      <c r="Y668" s="86"/>
      <c r="Z668" s="86"/>
      <c r="AA668" s="86"/>
      <c r="AB668" s="86"/>
      <c r="AC668" s="132">
        <f>SUM(E668:AB668)</f>
        <v>0</v>
      </c>
    </row>
    <row r="669" spans="1:30" s="4" customFormat="1" ht="11.25">
      <c r="A669" s="2361"/>
      <c r="B669" s="2235"/>
      <c r="C669" s="11" t="s">
        <v>478</v>
      </c>
      <c r="D669" s="11"/>
      <c r="E669" s="98"/>
      <c r="F669" s="98"/>
      <c r="G669" s="98"/>
      <c r="H669" s="438"/>
      <c r="I669" s="98"/>
      <c r="J669" s="98"/>
      <c r="K669" s="98"/>
      <c r="L669" s="98"/>
      <c r="M669" s="98"/>
      <c r="N669" s="438"/>
      <c r="O669" s="98"/>
      <c r="P669" s="98"/>
      <c r="Q669" s="98"/>
      <c r="R669" s="98"/>
      <c r="S669" s="98"/>
      <c r="T669" s="98"/>
      <c r="U669" s="98"/>
      <c r="V669" s="438"/>
      <c r="W669" s="98"/>
      <c r="X669" s="98"/>
      <c r="Y669" s="98"/>
      <c r="Z669" s="98"/>
      <c r="AA669" s="98"/>
      <c r="AB669" s="98"/>
      <c r="AC669" s="135">
        <f>SUM(E669:AB669)</f>
        <v>0</v>
      </c>
    </row>
    <row r="670" spans="1:30" s="4" customFormat="1" ht="11.25">
      <c r="A670" s="2361"/>
      <c r="B670" s="2235"/>
      <c r="C670" s="11" t="s">
        <v>8</v>
      </c>
      <c r="D670" s="11"/>
      <c r="E670" s="98"/>
      <c r="F670" s="98"/>
      <c r="G670" s="98"/>
      <c r="H670" s="438"/>
      <c r="I670" s="98"/>
      <c r="J670" s="98"/>
      <c r="K670" s="98"/>
      <c r="L670" s="98"/>
      <c r="M670" s="98"/>
      <c r="N670" s="438"/>
      <c r="O670" s="98"/>
      <c r="P670" s="98"/>
      <c r="Q670" s="98"/>
      <c r="R670" s="98"/>
      <c r="S670" s="98"/>
      <c r="T670" s="98"/>
      <c r="U670" s="98"/>
      <c r="V670" s="438"/>
      <c r="W670" s="98"/>
      <c r="X670" s="98"/>
      <c r="Y670" s="98"/>
      <c r="Z670" s="98"/>
      <c r="AA670" s="98"/>
      <c r="AB670" s="98"/>
      <c r="AC670" s="129"/>
    </row>
    <row r="671" spans="1:30" s="4" customFormat="1" ht="12" thickBot="1">
      <c r="A671" s="2363"/>
      <c r="B671" s="2245"/>
      <c r="C671" s="48" t="s">
        <v>16</v>
      </c>
      <c r="D671" s="48"/>
      <c r="E671" s="106"/>
      <c r="F671" s="106"/>
      <c r="G671" s="106"/>
      <c r="H671" s="461"/>
      <c r="I671" s="106"/>
      <c r="J671" s="106"/>
      <c r="K671" s="106"/>
      <c r="L671" s="106"/>
      <c r="M671" s="106"/>
      <c r="N671" s="461"/>
      <c r="O671" s="106"/>
      <c r="P671" s="106"/>
      <c r="Q671" s="106"/>
      <c r="R671" s="106"/>
      <c r="S671" s="106"/>
      <c r="T671" s="106"/>
      <c r="U671" s="106"/>
      <c r="V671" s="461"/>
      <c r="W671" s="106"/>
      <c r="X671" s="106"/>
      <c r="Y671" s="106"/>
      <c r="Z671" s="106"/>
      <c r="AA671" s="106"/>
      <c r="AB671" s="106"/>
      <c r="AC671" s="339"/>
    </row>
    <row r="672" spans="1:30" s="4" customFormat="1" thickBot="1">
      <c r="A672" s="2366" t="s">
        <v>111</v>
      </c>
      <c r="B672" s="2244" t="s">
        <v>41</v>
      </c>
      <c r="C672" s="10" t="s">
        <v>477</v>
      </c>
      <c r="D672" s="868" t="s">
        <v>813</v>
      </c>
      <c r="E672" s="813">
        <v>2.704608E-2</v>
      </c>
      <c r="F672" s="813">
        <v>2.704608E-2</v>
      </c>
      <c r="G672" s="813">
        <v>2.7384156E-2</v>
      </c>
      <c r="H672" s="814">
        <v>2.7384156E-2</v>
      </c>
      <c r="I672" s="813">
        <v>2.8060307999999999E-2</v>
      </c>
      <c r="J672" s="813">
        <v>2.8398384000000002E-2</v>
      </c>
      <c r="K672" s="813">
        <v>2.7384155999999996E-2</v>
      </c>
      <c r="L672" s="813">
        <v>2.8060307999999999E-2</v>
      </c>
      <c r="M672" s="813">
        <v>3.042684E-2</v>
      </c>
      <c r="N672" s="814">
        <v>3.1779144000000002E-2</v>
      </c>
      <c r="O672" s="813">
        <v>3.2793372000000008E-2</v>
      </c>
      <c r="P672" s="813">
        <v>3.1441068000000003E-2</v>
      </c>
      <c r="Q672" s="813">
        <v>3.2455296000000002E-2</v>
      </c>
      <c r="R672" s="813">
        <v>3.2455296000000002E-2</v>
      </c>
      <c r="S672" s="813">
        <v>3.3469524E-2</v>
      </c>
      <c r="T672" s="813">
        <v>3.2793372000000008E-2</v>
      </c>
      <c r="U672" s="813">
        <v>3.2117220000000002E-2</v>
      </c>
      <c r="V672" s="813">
        <v>2.9412611999999998E-2</v>
      </c>
      <c r="W672" s="813">
        <v>2.9412611999999998E-2</v>
      </c>
      <c r="X672" s="813">
        <v>2.5693775999999998E-2</v>
      </c>
      <c r="Y672" s="813">
        <v>2.5355699999999998E-2</v>
      </c>
      <c r="Z672" s="813">
        <v>2.5355699999999998E-2</v>
      </c>
      <c r="AA672" s="813">
        <v>2.5017624000000002E-2</v>
      </c>
      <c r="AB672" s="813">
        <v>2.4679547999999999E-2</v>
      </c>
      <c r="AC672" s="132">
        <f>SUM(E672:AB672)</f>
        <v>0.69542233200000003</v>
      </c>
      <c r="AD672" s="5"/>
    </row>
    <row r="673" spans="1:31" s="4" customFormat="1" thickBot="1">
      <c r="A673" s="2391"/>
      <c r="B673" s="2234"/>
      <c r="C673" s="11" t="s">
        <v>478</v>
      </c>
      <c r="D673" s="1798" t="s">
        <v>813</v>
      </c>
      <c r="E673" s="815">
        <v>1.512E-2</v>
      </c>
      <c r="F673" s="815">
        <v>1.4760000000000001E-2</v>
      </c>
      <c r="G673" s="815">
        <v>1.512E-2</v>
      </c>
      <c r="H673" s="816">
        <v>1.5120000000000001E-2</v>
      </c>
      <c r="I673" s="815">
        <v>1.584E-2</v>
      </c>
      <c r="J673" s="815">
        <v>1.6199999999999999E-2</v>
      </c>
      <c r="K673" s="815">
        <v>1.6559999999999998E-2</v>
      </c>
      <c r="L673" s="815">
        <v>1.6199999999999999E-2</v>
      </c>
      <c r="M673" s="815">
        <v>1.6559999999999998E-2</v>
      </c>
      <c r="N673" s="816">
        <v>1.6920000000000001E-2</v>
      </c>
      <c r="O673" s="815">
        <v>1.6559999999999998E-2</v>
      </c>
      <c r="P673" s="815">
        <v>1.584E-2</v>
      </c>
      <c r="Q673" s="815">
        <v>1.6199999999999999E-2</v>
      </c>
      <c r="R673" s="815">
        <v>1.6199999999999999E-2</v>
      </c>
      <c r="S673" s="815">
        <v>1.6559999999999998E-2</v>
      </c>
      <c r="T673" s="815">
        <v>1.6199999999999999E-2</v>
      </c>
      <c r="U673" s="815">
        <v>1.6199999999999999E-2</v>
      </c>
      <c r="V673" s="815">
        <v>1.6199999999999999E-2</v>
      </c>
      <c r="W673" s="815">
        <v>1.5480000000000001E-2</v>
      </c>
      <c r="X673" s="815">
        <v>1.4760000000000001E-2</v>
      </c>
      <c r="Y673" s="815">
        <v>1.44E-2</v>
      </c>
      <c r="Z673" s="815">
        <v>1.4760000000000001E-2</v>
      </c>
      <c r="AA673" s="815">
        <v>1.4760000000000001E-2</v>
      </c>
      <c r="AB673" s="815">
        <v>1.4760000000000001E-2</v>
      </c>
      <c r="AC673" s="132">
        <f>SUM(E673:AB673)</f>
        <v>0.37727999999999989</v>
      </c>
      <c r="AD673" s="5"/>
    </row>
    <row r="674" spans="1:31" s="4" customFormat="1" ht="11.25">
      <c r="A674" s="2391"/>
      <c r="B674" s="2234"/>
      <c r="C674" s="69" t="s">
        <v>477</v>
      </c>
      <c r="D674" s="866" t="s">
        <v>499</v>
      </c>
      <c r="E674" s="192">
        <v>3.599999999996726E-2</v>
      </c>
      <c r="F674" s="192">
        <v>3.599999999996726E-2</v>
      </c>
      <c r="G674" s="192">
        <v>3.599999999996726E-2</v>
      </c>
      <c r="H674" s="458">
        <v>1.7999999999574356E-2</v>
      </c>
      <c r="I674" s="192">
        <v>1.8000000000392903E-2</v>
      </c>
      <c r="J674" s="192">
        <v>3.599999999996726E-2</v>
      </c>
      <c r="K674" s="192">
        <v>1.7999999999574356E-2</v>
      </c>
      <c r="L674" s="192">
        <v>1.8000000000392903E-2</v>
      </c>
      <c r="M674" s="192">
        <v>3.599999999996726E-2</v>
      </c>
      <c r="N674" s="458">
        <v>3.599999999996726E-2</v>
      </c>
      <c r="O674" s="192">
        <v>3.599999999996726E-2</v>
      </c>
      <c r="P674" s="192">
        <v>3.599999999996726E-2</v>
      </c>
      <c r="Q674" s="192">
        <v>3.599999999996726E-2</v>
      </c>
      <c r="R674" s="192">
        <v>3.599999999996726E-2</v>
      </c>
      <c r="S674" s="192">
        <v>3.599999999996726E-2</v>
      </c>
      <c r="T674" s="192">
        <v>3.599999999996726E-2</v>
      </c>
      <c r="U674" s="192">
        <v>3.599999999996726E-2</v>
      </c>
      <c r="V674" s="458">
        <v>3.599999999996726E-2</v>
      </c>
      <c r="W674" s="192">
        <v>3.599999999996726E-2</v>
      </c>
      <c r="X674" s="192">
        <v>1.8000000000392903E-2</v>
      </c>
      <c r="Y674" s="192">
        <v>1.7999999999574356E-2</v>
      </c>
      <c r="Z674" s="192">
        <v>3.599999999996726E-2</v>
      </c>
      <c r="AA674" s="192">
        <v>3.599999999996726E-2</v>
      </c>
      <c r="AB674" s="192">
        <v>1.8000000000392903E-2</v>
      </c>
      <c r="AC674" s="135">
        <f>SUM(E674:AB674)</f>
        <v>0.73799999999973831</v>
      </c>
      <c r="AD674" s="5"/>
    </row>
    <row r="675" spans="1:31" s="4" customFormat="1" ht="11.25">
      <c r="A675" s="2367"/>
      <c r="B675" s="2235"/>
      <c r="C675" s="11" t="s">
        <v>478</v>
      </c>
      <c r="D675" s="866" t="s">
        <v>499</v>
      </c>
      <c r="E675" s="126">
        <v>3.599999999996726E-2</v>
      </c>
      <c r="F675" s="126">
        <v>1.799999999998363E-2</v>
      </c>
      <c r="G675" s="126">
        <v>1.799999999998363E-2</v>
      </c>
      <c r="H675" s="435">
        <v>1.799999999998363E-2</v>
      </c>
      <c r="I675" s="126">
        <v>1.799999999998363E-2</v>
      </c>
      <c r="J675" s="126">
        <v>1.799999999998363E-2</v>
      </c>
      <c r="K675" s="126">
        <v>1.799999999998363E-2</v>
      </c>
      <c r="L675" s="126">
        <v>1.0800000000153886E-2</v>
      </c>
      <c r="M675" s="126">
        <v>1.0800000000153886E-2</v>
      </c>
      <c r="N675" s="435">
        <v>1.4399999999659486E-2</v>
      </c>
      <c r="O675" s="126">
        <v>1.799999999998363E-2</v>
      </c>
      <c r="P675" s="126">
        <v>1.799999999998363E-2</v>
      </c>
      <c r="Q675" s="126">
        <v>1.8000000000392903E-2</v>
      </c>
      <c r="R675" s="126">
        <v>1.799999999998363E-2</v>
      </c>
      <c r="S675" s="126">
        <v>1.799999999998363E-2</v>
      </c>
      <c r="T675" s="126">
        <v>1.799999999998363E-2</v>
      </c>
      <c r="U675" s="126">
        <v>1.0799999999744615E-2</v>
      </c>
      <c r="V675" s="435">
        <v>1.0800000000153886E-2</v>
      </c>
      <c r="W675" s="126">
        <v>1.4400000000068759E-2</v>
      </c>
      <c r="X675" s="126">
        <v>1.799999999998363E-2</v>
      </c>
      <c r="Y675" s="126">
        <v>1.799999999998363E-2</v>
      </c>
      <c r="Z675" s="126">
        <v>1.799999999998363E-2</v>
      </c>
      <c r="AA675" s="126">
        <v>1.799999999998363E-2</v>
      </c>
      <c r="AB675" s="126">
        <v>1.799999999998363E-2</v>
      </c>
      <c r="AC675" s="135">
        <f>SUM(E675:AB675)</f>
        <v>0.41400000000003284</v>
      </c>
      <c r="AD675" s="5"/>
    </row>
    <row r="676" spans="1:31" s="4" customFormat="1" ht="12">
      <c r="A676" s="2367"/>
      <c r="B676" s="2235"/>
      <c r="C676" s="11" t="s">
        <v>8</v>
      </c>
      <c r="D676" s="866" t="s">
        <v>459</v>
      </c>
      <c r="E676" s="1677">
        <v>9</v>
      </c>
      <c r="F676" s="1675">
        <v>9</v>
      </c>
      <c r="G676" s="1675">
        <v>9</v>
      </c>
      <c r="H676" s="1675">
        <v>7</v>
      </c>
      <c r="I676" s="1675">
        <v>7</v>
      </c>
      <c r="J676" s="1675">
        <v>8</v>
      </c>
      <c r="K676" s="1675">
        <v>8</v>
      </c>
      <c r="L676" s="1675">
        <v>10</v>
      </c>
      <c r="M676" s="1675">
        <v>7</v>
      </c>
      <c r="N676" s="1675">
        <v>7</v>
      </c>
      <c r="O676" s="1675">
        <v>9</v>
      </c>
      <c r="P676" s="1675">
        <v>9</v>
      </c>
      <c r="Q676" s="1675">
        <v>8</v>
      </c>
      <c r="R676" s="1675">
        <v>9</v>
      </c>
      <c r="S676" s="1675">
        <v>8</v>
      </c>
      <c r="T676" s="1675">
        <v>9</v>
      </c>
      <c r="U676" s="1675">
        <v>10</v>
      </c>
      <c r="V676" s="1675">
        <v>10</v>
      </c>
      <c r="W676" s="1675">
        <v>9</v>
      </c>
      <c r="X676" s="1675">
        <v>8</v>
      </c>
      <c r="Y676" s="1675">
        <v>6</v>
      </c>
      <c r="Z676" s="1675">
        <v>8</v>
      </c>
      <c r="AA676" s="1675">
        <v>8</v>
      </c>
      <c r="AB676" s="1676">
        <v>9</v>
      </c>
      <c r="AC676" s="129"/>
      <c r="AD676" s="113"/>
    </row>
    <row r="677" spans="1:31" s="4" customFormat="1" ht="12" thickBot="1">
      <c r="A677" s="2368"/>
      <c r="B677" s="2245"/>
      <c r="C677" s="48" t="s">
        <v>16</v>
      </c>
      <c r="D677" s="48"/>
      <c r="E677" s="126">
        <f t="shared" ref="E677:AC677" si="177">E675/E672</f>
        <v>1.3310616547746386</v>
      </c>
      <c r="F677" s="126">
        <f t="shared" si="177"/>
        <v>0.66553082738731928</v>
      </c>
      <c r="G677" s="126">
        <f t="shared" si="177"/>
        <v>0.65731439741957465</v>
      </c>
      <c r="H677" s="460">
        <f t="shared" si="177"/>
        <v>0.65731439741957465</v>
      </c>
      <c r="I677" s="126">
        <f t="shared" si="177"/>
        <v>0.64147549627693434</v>
      </c>
      <c r="J677" s="126">
        <f t="shared" si="177"/>
        <v>0.63383888322601833</v>
      </c>
      <c r="K677" s="126">
        <f t="shared" si="177"/>
        <v>0.65731439741957476</v>
      </c>
      <c r="L677" s="126">
        <f t="shared" si="177"/>
        <v>0.38488529777199476</v>
      </c>
      <c r="M677" s="126">
        <f t="shared" si="177"/>
        <v>0.35494977461195071</v>
      </c>
      <c r="N677" s="460">
        <f t="shared" si="177"/>
        <v>0.45312737182787188</v>
      </c>
      <c r="O677" s="126">
        <f t="shared" si="177"/>
        <v>0.54889140403077874</v>
      </c>
      <c r="P677" s="126">
        <f t="shared" si="177"/>
        <v>0.57249963646221014</v>
      </c>
      <c r="Q677" s="126">
        <f t="shared" si="177"/>
        <v>0.5546090228353765</v>
      </c>
      <c r="R677" s="126">
        <f t="shared" si="177"/>
        <v>0.55460902282276614</v>
      </c>
      <c r="S677" s="126">
        <f t="shared" si="177"/>
        <v>0.53780268879783377</v>
      </c>
      <c r="T677" s="126">
        <f t="shared" si="177"/>
        <v>0.54889140403077874</v>
      </c>
      <c r="U677" s="126">
        <f t="shared" si="177"/>
        <v>0.33626820751436809</v>
      </c>
      <c r="V677" s="460">
        <f t="shared" si="177"/>
        <v>0.36718942201236282</v>
      </c>
      <c r="W677" s="126">
        <f t="shared" si="177"/>
        <v>0.48958589601184554</v>
      </c>
      <c r="X677" s="126">
        <f t="shared" si="177"/>
        <v>0.7005587656708625</v>
      </c>
      <c r="Y677" s="126">
        <f t="shared" si="177"/>
        <v>0.70989954921314069</v>
      </c>
      <c r="Z677" s="126">
        <f t="shared" si="177"/>
        <v>0.70989954921314069</v>
      </c>
      <c r="AA677" s="126">
        <f t="shared" si="177"/>
        <v>0.71949278636466951</v>
      </c>
      <c r="AB677" s="126">
        <f t="shared" si="177"/>
        <v>0.72934885193130894</v>
      </c>
      <c r="AC677" s="129">
        <f t="shared" si="177"/>
        <v>0.59532169294792336</v>
      </c>
    </row>
    <row r="678" spans="1:31" s="4" customFormat="1" ht="12">
      <c r="A678" s="2366" t="s">
        <v>103</v>
      </c>
      <c r="B678" s="2244" t="s">
        <v>22</v>
      </c>
      <c r="C678" s="10" t="s">
        <v>477</v>
      </c>
      <c r="D678" s="868" t="s">
        <v>813</v>
      </c>
      <c r="E678" s="813">
        <v>0.53979467999999997</v>
      </c>
      <c r="F678" s="813">
        <v>0.49854940799999997</v>
      </c>
      <c r="G678" s="813">
        <v>0.46992563999999998</v>
      </c>
      <c r="H678" s="814">
        <v>0.45752952000000002</v>
      </c>
      <c r="I678" s="813">
        <v>0.450768</v>
      </c>
      <c r="J678" s="813">
        <v>0.45324722399999995</v>
      </c>
      <c r="K678" s="813">
        <v>0.50666323199999996</v>
      </c>
      <c r="L678" s="813">
        <v>0.55331772000000001</v>
      </c>
      <c r="M678" s="813">
        <v>0.56819306399999991</v>
      </c>
      <c r="N678" s="814">
        <v>0.63242750400000003</v>
      </c>
      <c r="O678" s="813">
        <v>0.63896364000000005</v>
      </c>
      <c r="P678" s="813">
        <v>0.63693518400000004</v>
      </c>
      <c r="Q678" s="813">
        <v>0.61304447999999989</v>
      </c>
      <c r="R678" s="813">
        <v>0.60312758400000011</v>
      </c>
      <c r="S678" s="813">
        <v>0.58825223999999998</v>
      </c>
      <c r="T678" s="813">
        <v>0.58126533600000008</v>
      </c>
      <c r="U678" s="813">
        <v>0.60876218400000004</v>
      </c>
      <c r="V678" s="813">
        <v>0.59185838400000002</v>
      </c>
      <c r="W678" s="813">
        <v>0.58892839200000002</v>
      </c>
      <c r="X678" s="813">
        <v>0.59163300000000008</v>
      </c>
      <c r="Y678" s="813">
        <v>0.62431367999999998</v>
      </c>
      <c r="Z678" s="813">
        <v>0.58013841600000005</v>
      </c>
      <c r="AA678" s="813">
        <v>0.564136152</v>
      </c>
      <c r="AB678" s="813">
        <v>0.51162167999999997</v>
      </c>
      <c r="AC678" s="128">
        <f>SUM(E678:AB678)</f>
        <v>13.453396343999998</v>
      </c>
      <c r="AD678" s="4">
        <f>MAX(E678:AB678)</f>
        <v>0.63896364000000005</v>
      </c>
      <c r="AE678" s="4">
        <f>MIN(E678:AB678)</f>
        <v>0.450768</v>
      </c>
    </row>
    <row r="679" spans="1:31" s="4" customFormat="1" thickBot="1">
      <c r="A679" s="2391"/>
      <c r="B679" s="2234"/>
      <c r="C679" s="11" t="s">
        <v>478</v>
      </c>
      <c r="D679" s="1798" t="s">
        <v>813</v>
      </c>
      <c r="E679" s="815">
        <v>0.17207999999999998</v>
      </c>
      <c r="F679" s="815">
        <v>0.16656000000000001</v>
      </c>
      <c r="G679" s="815">
        <v>0.16200000000000001</v>
      </c>
      <c r="H679" s="816">
        <v>0.15792</v>
      </c>
      <c r="I679" s="815">
        <v>0.15887999999999999</v>
      </c>
      <c r="J679" s="815">
        <v>0.16007999999999997</v>
      </c>
      <c r="K679" s="815">
        <v>0.17760000000000004</v>
      </c>
      <c r="L679" s="815">
        <v>0.17927999999999999</v>
      </c>
      <c r="M679" s="815">
        <v>0.18912000000000001</v>
      </c>
      <c r="N679" s="816">
        <v>0.21936000000000003</v>
      </c>
      <c r="O679" s="815">
        <v>0.22607999999999998</v>
      </c>
      <c r="P679" s="815">
        <v>0.22896</v>
      </c>
      <c r="Q679" s="815">
        <v>0.22128</v>
      </c>
      <c r="R679" s="815">
        <v>0.23088</v>
      </c>
      <c r="S679" s="815">
        <v>0.22872000000000001</v>
      </c>
      <c r="T679" s="815">
        <v>0.22752</v>
      </c>
      <c r="U679" s="815">
        <v>0.24192000000000002</v>
      </c>
      <c r="V679" s="815">
        <v>0.22559999999999999</v>
      </c>
      <c r="W679" s="815">
        <v>0.21</v>
      </c>
      <c r="X679" s="815">
        <v>0.20304000000000003</v>
      </c>
      <c r="Y679" s="815">
        <v>0.20688000000000001</v>
      </c>
      <c r="Z679" s="815">
        <v>0.19440000000000002</v>
      </c>
      <c r="AA679" s="815">
        <v>0.18912000000000001</v>
      </c>
      <c r="AB679" s="815">
        <v>0.18336000000000002</v>
      </c>
      <c r="AC679" s="128">
        <f>SUM(E679:AB679)</f>
        <v>4.7606400000000004</v>
      </c>
    </row>
    <row r="680" spans="1:31" s="4" customFormat="1" ht="11.25">
      <c r="A680" s="2391"/>
      <c r="B680" s="2234"/>
      <c r="C680" s="69" t="s">
        <v>477</v>
      </c>
      <c r="D680" s="866" t="s">
        <v>499</v>
      </c>
      <c r="E680" s="192">
        <v>0.67200000000157156</v>
      </c>
      <c r="F680" s="192">
        <v>0.6240000000005238</v>
      </c>
      <c r="G680" s="192">
        <v>0.64799999999668212</v>
      </c>
      <c r="H680" s="458">
        <v>0.57600000000384166</v>
      </c>
      <c r="I680" s="192">
        <v>0.50399999999790446</v>
      </c>
      <c r="J680" s="192">
        <v>0.21600000000034925</v>
      </c>
      <c r="K680" s="192">
        <v>0.4800000000017462</v>
      </c>
      <c r="L680" s="192">
        <v>0.57599999999947615</v>
      </c>
      <c r="M680" s="192">
        <v>0.57599999999947615</v>
      </c>
      <c r="N680" s="458">
        <v>0.67199999999720605</v>
      </c>
      <c r="O680" s="192">
        <v>0.74400000000314315</v>
      </c>
      <c r="P680" s="192">
        <v>0.64799999999668212</v>
      </c>
      <c r="Q680" s="192">
        <v>0.64800000000104774</v>
      </c>
      <c r="R680" s="192">
        <v>0.64800000000104774</v>
      </c>
      <c r="S680" s="192">
        <v>0.6</v>
      </c>
      <c r="T680" s="192">
        <v>0.67200000000157156</v>
      </c>
      <c r="U680" s="192">
        <v>0.67199999999720605</v>
      </c>
      <c r="V680" s="458">
        <v>0.55199999999895222</v>
      </c>
      <c r="W680" s="192">
        <v>0.6240000000005238</v>
      </c>
      <c r="X680" s="192">
        <v>0.67200000000157156</v>
      </c>
      <c r="Y680" s="192">
        <v>0.6240000000005238</v>
      </c>
      <c r="Z680" s="192">
        <v>0.67200000000157156</v>
      </c>
      <c r="AA680" s="192">
        <v>0.55199999999895222</v>
      </c>
      <c r="AB680" s="192">
        <v>0.47999999999738063</v>
      </c>
      <c r="AC680" s="128">
        <f>SUM(E680:AB680)</f>
        <v>14.35199999999895</v>
      </c>
    </row>
    <row r="681" spans="1:31" s="4" customFormat="1" ht="11.25">
      <c r="A681" s="2367"/>
      <c r="B681" s="2235"/>
      <c r="C681" s="11" t="s">
        <v>478</v>
      </c>
      <c r="D681" s="866" t="s">
        <v>499</v>
      </c>
      <c r="E681" s="126">
        <v>0.21600000000034925</v>
      </c>
      <c r="F681" s="126">
        <v>0.21599999999925784</v>
      </c>
      <c r="G681" s="126">
        <v>0.21600000000034925</v>
      </c>
      <c r="H681" s="435">
        <v>0.12000000000043655</v>
      </c>
      <c r="I681" s="126">
        <v>0.14399999999986904</v>
      </c>
      <c r="J681" s="126">
        <v>0.11999999999934516</v>
      </c>
      <c r="K681" s="126">
        <v>0.16800000000039289</v>
      </c>
      <c r="L681" s="126">
        <v>0.16800000000039289</v>
      </c>
      <c r="M681" s="126">
        <v>0.19199999999982537</v>
      </c>
      <c r="N681" s="435">
        <v>0.21599999999925784</v>
      </c>
      <c r="O681" s="126">
        <v>0.2400000000008731</v>
      </c>
      <c r="P681" s="126">
        <v>0.21599999999925784</v>
      </c>
      <c r="Q681" s="126">
        <v>0.21600000000034925</v>
      </c>
      <c r="R681" s="126">
        <v>0.23999999999978172</v>
      </c>
      <c r="S681" s="126">
        <v>0.21600000000034925</v>
      </c>
      <c r="T681" s="126">
        <v>0.2640000000003056</v>
      </c>
      <c r="U681" s="126">
        <v>0.23999999999978172</v>
      </c>
      <c r="V681" s="435">
        <v>0.19199999999982537</v>
      </c>
      <c r="W681" s="126">
        <v>0.21600000000034925</v>
      </c>
      <c r="X681" s="126">
        <v>0.21599999999925784</v>
      </c>
      <c r="Y681" s="126">
        <v>0.19199999999982537</v>
      </c>
      <c r="Z681" s="126">
        <v>0.21600000000034925</v>
      </c>
      <c r="AA681" s="126">
        <v>0.16800000000039289</v>
      </c>
      <c r="AB681" s="126">
        <v>0.16799999999930151</v>
      </c>
      <c r="AC681" s="128">
        <f>SUM(E681:AB681)</f>
        <v>4.7759999999994758</v>
      </c>
    </row>
    <row r="682" spans="1:31" s="4" customFormat="1" ht="12">
      <c r="A682" s="2367"/>
      <c r="B682" s="2235"/>
      <c r="C682" s="11" t="s">
        <v>8</v>
      </c>
      <c r="D682" s="866" t="s">
        <v>459</v>
      </c>
      <c r="E682" s="1680">
        <v>56</v>
      </c>
      <c r="F682" s="1678">
        <v>52</v>
      </c>
      <c r="G682" s="1678">
        <v>50</v>
      </c>
      <c r="H682" s="1678">
        <v>50</v>
      </c>
      <c r="I682" s="1678">
        <v>48</v>
      </c>
      <c r="J682" s="1678">
        <v>54</v>
      </c>
      <c r="K682" s="1678">
        <v>58</v>
      </c>
      <c r="L682" s="1678">
        <v>62</v>
      </c>
      <c r="M682" s="1678">
        <v>63</v>
      </c>
      <c r="N682" s="1678">
        <v>69</v>
      </c>
      <c r="O682" s="1678">
        <v>67</v>
      </c>
      <c r="P682" s="1678">
        <v>73</v>
      </c>
      <c r="Q682" s="1678">
        <v>62</v>
      </c>
      <c r="R682" s="1678">
        <v>69</v>
      </c>
      <c r="S682" s="1678">
        <v>62</v>
      </c>
      <c r="T682" s="1678">
        <v>66</v>
      </c>
      <c r="U682" s="1678">
        <v>65</v>
      </c>
      <c r="V682" s="1678">
        <v>67</v>
      </c>
      <c r="W682" s="1678">
        <v>61</v>
      </c>
      <c r="X682" s="1678">
        <v>66</v>
      </c>
      <c r="Y682" s="1678">
        <v>66</v>
      </c>
      <c r="Z682" s="1678">
        <v>59</v>
      </c>
      <c r="AA682" s="1678">
        <v>59</v>
      </c>
      <c r="AB682" s="1679">
        <v>55</v>
      </c>
      <c r="AC682" s="230"/>
      <c r="AD682" s="311">
        <f>MAX(E682:AB682)</f>
        <v>73</v>
      </c>
    </row>
    <row r="683" spans="1:31" s="4" customFormat="1" ht="12" thickBot="1">
      <c r="A683" s="2368"/>
      <c r="B683" s="2245"/>
      <c r="C683" s="48" t="s">
        <v>16</v>
      </c>
      <c r="D683" s="48"/>
      <c r="E683" s="126">
        <f t="shared" ref="E683:AC683" si="178">E681/E678</f>
        <v>0.40015214673910693</v>
      </c>
      <c r="F683" s="126">
        <f t="shared" si="178"/>
        <v>0.43325695815339904</v>
      </c>
      <c r="G683" s="126">
        <f t="shared" si="178"/>
        <v>0.45964719013916594</v>
      </c>
      <c r="H683" s="460">
        <f t="shared" si="178"/>
        <v>0.26227815857747616</v>
      </c>
      <c r="I683" s="126">
        <f t="shared" si="178"/>
        <v>0.31945479714591329</v>
      </c>
      <c r="J683" s="126">
        <f t="shared" si="178"/>
        <v>0.26475617200767493</v>
      </c>
      <c r="K683" s="126">
        <f t="shared" si="178"/>
        <v>0.33158119514066675</v>
      </c>
      <c r="L683" s="126">
        <f t="shared" si="178"/>
        <v>0.30362302512269601</v>
      </c>
      <c r="M683" s="126">
        <f t="shared" si="178"/>
        <v>0.33791331180316098</v>
      </c>
      <c r="N683" s="460">
        <f t="shared" si="178"/>
        <v>0.34154112310595813</v>
      </c>
      <c r="O683" s="126">
        <f t="shared" si="178"/>
        <v>0.37560822709860781</v>
      </c>
      <c r="P683" s="126">
        <f t="shared" si="178"/>
        <v>0.33912398847675812</v>
      </c>
      <c r="Q683" s="126">
        <f t="shared" si="178"/>
        <v>0.35233984979417687</v>
      </c>
      <c r="R683" s="126">
        <f t="shared" si="178"/>
        <v>0.39792575628539262</v>
      </c>
      <c r="S683" s="126">
        <f t="shared" si="178"/>
        <v>0.36718942200772453</v>
      </c>
      <c r="T683" s="126">
        <f t="shared" si="178"/>
        <v>0.45418156502679452</v>
      </c>
      <c r="U683" s="126">
        <f t="shared" si="178"/>
        <v>0.39424262266557231</v>
      </c>
      <c r="V683" s="460">
        <f t="shared" si="178"/>
        <v>0.32440192652542599</v>
      </c>
      <c r="W683" s="126">
        <f t="shared" si="178"/>
        <v>0.36676784976661347</v>
      </c>
      <c r="X683" s="126">
        <f t="shared" si="178"/>
        <v>0.36509119673726415</v>
      </c>
      <c r="Y683" s="126">
        <f t="shared" si="178"/>
        <v>0.307537710850458</v>
      </c>
      <c r="Z683" s="126">
        <f t="shared" si="178"/>
        <v>0.37232493839944092</v>
      </c>
      <c r="AA683" s="126">
        <f t="shared" si="178"/>
        <v>0.29780045013033113</v>
      </c>
      <c r="AB683" s="126">
        <f t="shared" si="178"/>
        <v>0.32836763289487952</v>
      </c>
      <c r="AC683" s="129">
        <f t="shared" si="178"/>
        <v>0.35500329269117953</v>
      </c>
    </row>
    <row r="684" spans="1:31" s="4" customFormat="1" ht="11.25">
      <c r="A684" s="2241" t="s">
        <v>119</v>
      </c>
      <c r="B684" s="2244" t="s">
        <v>31</v>
      </c>
      <c r="C684" s="10" t="s">
        <v>477</v>
      </c>
      <c r="D684" s="10"/>
      <c r="E684" s="86"/>
      <c r="F684" s="86"/>
      <c r="G684" s="86"/>
      <c r="H684" s="433"/>
      <c r="I684" s="86"/>
      <c r="J684" s="86"/>
      <c r="K684" s="86"/>
      <c r="L684" s="86"/>
      <c r="M684" s="86"/>
      <c r="N684" s="433"/>
      <c r="O684" s="86"/>
      <c r="P684" s="86"/>
      <c r="Q684" s="86"/>
      <c r="R684" s="86"/>
      <c r="S684" s="86"/>
      <c r="T684" s="86"/>
      <c r="U684" s="86"/>
      <c r="V684" s="433"/>
      <c r="W684" s="86"/>
      <c r="X684" s="86"/>
      <c r="Y684" s="86"/>
      <c r="Z684" s="86"/>
      <c r="AA684" s="86"/>
      <c r="AB684" s="86"/>
      <c r="AC684" s="132">
        <f>SUM(E684:AB684)</f>
        <v>0</v>
      </c>
    </row>
    <row r="685" spans="1:31" s="4" customFormat="1" ht="11.25">
      <c r="A685" s="2361"/>
      <c r="B685" s="2235"/>
      <c r="C685" s="11" t="s">
        <v>478</v>
      </c>
      <c r="D685" s="11"/>
      <c r="E685" s="98"/>
      <c r="F685" s="98"/>
      <c r="G685" s="98"/>
      <c r="H685" s="438"/>
      <c r="I685" s="98"/>
      <c r="J685" s="98"/>
      <c r="K685" s="98"/>
      <c r="L685" s="98"/>
      <c r="M685" s="98"/>
      <c r="N685" s="438"/>
      <c r="O685" s="98"/>
      <c r="P685" s="98"/>
      <c r="Q685" s="98"/>
      <c r="R685" s="98"/>
      <c r="S685" s="98"/>
      <c r="T685" s="98"/>
      <c r="U685" s="98"/>
      <c r="V685" s="438"/>
      <c r="W685" s="98"/>
      <c r="X685" s="98"/>
      <c r="Y685" s="98"/>
      <c r="Z685" s="98"/>
      <c r="AA685" s="98"/>
      <c r="AB685" s="98"/>
      <c r="AC685" s="135">
        <f>SUM(E685:AB685)</f>
        <v>0</v>
      </c>
    </row>
    <row r="686" spans="1:31" s="4" customFormat="1" ht="11.25">
      <c r="A686" s="2361"/>
      <c r="B686" s="2235"/>
      <c r="C686" s="11" t="s">
        <v>8</v>
      </c>
      <c r="D686" s="11"/>
      <c r="E686" s="98"/>
      <c r="F686" s="98"/>
      <c r="G686" s="98"/>
      <c r="H686" s="438"/>
      <c r="I686" s="98"/>
      <c r="J686" s="98"/>
      <c r="K686" s="98"/>
      <c r="L686" s="98"/>
      <c r="M686" s="98"/>
      <c r="N686" s="438"/>
      <c r="O686" s="98"/>
      <c r="P686" s="98"/>
      <c r="Q686" s="98"/>
      <c r="R686" s="98"/>
      <c r="S686" s="98"/>
      <c r="T686" s="98"/>
      <c r="U686" s="98"/>
      <c r="V686" s="438"/>
      <c r="W686" s="98"/>
      <c r="X686" s="98"/>
      <c r="Y686" s="98"/>
      <c r="Z686" s="98"/>
      <c r="AA686" s="98"/>
      <c r="AB686" s="98"/>
      <c r="AC686" s="129"/>
    </row>
    <row r="687" spans="1:31" s="4" customFormat="1" ht="12" thickBot="1">
      <c r="A687" s="2363"/>
      <c r="B687" s="2245"/>
      <c r="C687" s="48" t="s">
        <v>16</v>
      </c>
      <c r="D687" s="48"/>
      <c r="E687" s="106"/>
      <c r="F687" s="106"/>
      <c r="G687" s="106"/>
      <c r="H687" s="461"/>
      <c r="I687" s="106"/>
      <c r="J687" s="106"/>
      <c r="K687" s="106"/>
      <c r="L687" s="106"/>
      <c r="M687" s="106"/>
      <c r="N687" s="461"/>
      <c r="O687" s="106"/>
      <c r="P687" s="106"/>
      <c r="Q687" s="106"/>
      <c r="R687" s="106"/>
      <c r="S687" s="106"/>
      <c r="T687" s="106"/>
      <c r="U687" s="106"/>
      <c r="V687" s="461"/>
      <c r="W687" s="106"/>
      <c r="X687" s="106"/>
      <c r="Y687" s="106"/>
      <c r="Z687" s="106"/>
      <c r="AA687" s="106"/>
      <c r="AB687" s="106"/>
      <c r="AC687" s="339"/>
    </row>
    <row r="688" spans="1:31" s="4" customFormat="1" ht="11.25">
      <c r="A688" s="2241" t="s">
        <v>121</v>
      </c>
      <c r="B688" s="2244" t="s">
        <v>43</v>
      </c>
      <c r="C688" s="10" t="s">
        <v>477</v>
      </c>
      <c r="D688" s="867" t="s">
        <v>499</v>
      </c>
      <c r="E688" s="125">
        <v>0.43199999999851568</v>
      </c>
      <c r="F688" s="125">
        <v>0.43200000000069849</v>
      </c>
      <c r="G688" s="125">
        <v>0.38399999999965073</v>
      </c>
      <c r="H688" s="434">
        <v>0.38399999999965073</v>
      </c>
      <c r="I688" s="125">
        <v>0.28799999999973808</v>
      </c>
      <c r="J688" s="125">
        <v>0.38400000000183354</v>
      </c>
      <c r="K688" s="125">
        <v>0.38399999999965073</v>
      </c>
      <c r="L688" s="125">
        <v>0.33599999999860303</v>
      </c>
      <c r="M688" s="125">
        <v>0.38400000000183354</v>
      </c>
      <c r="N688" s="434">
        <v>0.33599999999860303</v>
      </c>
      <c r="O688" s="125">
        <v>0.43200000000069849</v>
      </c>
      <c r="P688" s="125">
        <v>0.38399999999965073</v>
      </c>
      <c r="Q688" s="125">
        <v>0.33600000000078578</v>
      </c>
      <c r="R688" s="125">
        <v>0.38399999999965073</v>
      </c>
      <c r="S688" s="125">
        <v>0.33600000000078578</v>
      </c>
      <c r="T688" s="125">
        <v>0.43199999999851568</v>
      </c>
      <c r="U688" s="125">
        <v>0.33600000000078578</v>
      </c>
      <c r="V688" s="434">
        <v>0.33599999999860303</v>
      </c>
      <c r="W688" s="125">
        <v>0.38400000000183354</v>
      </c>
      <c r="X688" s="125">
        <v>0.38399999999965073</v>
      </c>
      <c r="Y688" s="125">
        <v>0.33599999999860303</v>
      </c>
      <c r="Z688" s="125">
        <v>0.38400000000183354</v>
      </c>
      <c r="AA688" s="125">
        <v>0.33599999999860303</v>
      </c>
      <c r="AB688" s="125">
        <v>0.28799999999973808</v>
      </c>
      <c r="AC688" s="132">
        <f>SUM(E688:AB688)</f>
        <v>8.8319999999985122</v>
      </c>
    </row>
    <row r="689" spans="1:31" s="4" customFormat="1" ht="11.25">
      <c r="A689" s="2361"/>
      <c r="B689" s="2235"/>
      <c r="C689" s="11" t="s">
        <v>478</v>
      </c>
      <c r="D689" s="866" t="s">
        <v>499</v>
      </c>
      <c r="E689" s="98">
        <v>0</v>
      </c>
      <c r="F689" s="98">
        <v>0</v>
      </c>
      <c r="G689" s="98">
        <v>0</v>
      </c>
      <c r="H689" s="438">
        <v>0</v>
      </c>
      <c r="I689" s="98">
        <v>0</v>
      </c>
      <c r="J689" s="98">
        <v>0</v>
      </c>
      <c r="K689" s="98">
        <v>0</v>
      </c>
      <c r="L689" s="98">
        <v>0</v>
      </c>
      <c r="M689" s="98">
        <v>0</v>
      </c>
      <c r="N689" s="438">
        <v>0</v>
      </c>
      <c r="O689" s="98">
        <v>0</v>
      </c>
      <c r="P689" s="98">
        <v>0</v>
      </c>
      <c r="Q689" s="98">
        <v>0</v>
      </c>
      <c r="R689" s="98">
        <v>0</v>
      </c>
      <c r="S689" s="98">
        <v>0</v>
      </c>
      <c r="T689" s="98">
        <v>0</v>
      </c>
      <c r="U689" s="98">
        <v>0</v>
      </c>
      <c r="V689" s="438">
        <v>0</v>
      </c>
      <c r="W689" s="98">
        <v>0</v>
      </c>
      <c r="X689" s="98">
        <v>0</v>
      </c>
      <c r="Y689" s="98">
        <v>0</v>
      </c>
      <c r="Z689" s="98">
        <v>0</v>
      </c>
      <c r="AA689" s="98">
        <v>0</v>
      </c>
      <c r="AB689" s="98">
        <v>0</v>
      </c>
      <c r="AC689" s="128">
        <f>SUM(E689:AB689)</f>
        <v>0</v>
      </c>
      <c r="AD689" s="5" t="s">
        <v>458</v>
      </c>
    </row>
    <row r="690" spans="1:31" s="4" customFormat="1" ht="12">
      <c r="A690" s="2361"/>
      <c r="B690" s="2235"/>
      <c r="C690" s="11" t="s">
        <v>8</v>
      </c>
      <c r="D690" s="866" t="s">
        <v>459</v>
      </c>
      <c r="E690" s="1683">
        <v>44</v>
      </c>
      <c r="F690" s="1681">
        <v>43</v>
      </c>
      <c r="G690" s="1681">
        <v>44</v>
      </c>
      <c r="H690" s="1681">
        <v>47</v>
      </c>
      <c r="I690" s="1681">
        <v>43</v>
      </c>
      <c r="J690" s="1681">
        <v>41</v>
      </c>
      <c r="K690" s="1681">
        <v>43</v>
      </c>
      <c r="L690" s="1681">
        <v>48</v>
      </c>
      <c r="M690" s="1681">
        <v>46</v>
      </c>
      <c r="N690" s="1681">
        <v>36</v>
      </c>
      <c r="O690" s="1681">
        <v>43</v>
      </c>
      <c r="P690" s="1681">
        <v>44</v>
      </c>
      <c r="Q690" s="1681">
        <v>45</v>
      </c>
      <c r="R690" s="1681">
        <v>36</v>
      </c>
      <c r="S690" s="1681">
        <v>45</v>
      </c>
      <c r="T690" s="1681">
        <v>42</v>
      </c>
      <c r="U690" s="1681">
        <v>44</v>
      </c>
      <c r="V690" s="1681">
        <v>48</v>
      </c>
      <c r="W690" s="1681">
        <v>44</v>
      </c>
      <c r="X690" s="1681">
        <v>44</v>
      </c>
      <c r="Y690" s="1681">
        <v>44</v>
      </c>
      <c r="Z690" s="1681">
        <v>45</v>
      </c>
      <c r="AA690" s="1681">
        <v>45</v>
      </c>
      <c r="AB690" s="1682">
        <v>40</v>
      </c>
      <c r="AC690" s="230"/>
    </row>
    <row r="691" spans="1:31" s="4" customFormat="1" ht="12" thickBot="1">
      <c r="A691" s="2363"/>
      <c r="B691" s="2245"/>
      <c r="C691" s="48" t="s">
        <v>16</v>
      </c>
      <c r="D691" s="48"/>
      <c r="E691" s="98">
        <f t="shared" ref="E691:AC691" si="179">E689/E688</f>
        <v>0</v>
      </c>
      <c r="F691" s="98">
        <f t="shared" si="179"/>
        <v>0</v>
      </c>
      <c r="G691" s="98">
        <f t="shared" si="179"/>
        <v>0</v>
      </c>
      <c r="H691" s="438">
        <f t="shared" si="179"/>
        <v>0</v>
      </c>
      <c r="I691" s="98">
        <f t="shared" si="179"/>
        <v>0</v>
      </c>
      <c r="J691" s="98">
        <f t="shared" si="179"/>
        <v>0</v>
      </c>
      <c r="K691" s="98">
        <f t="shared" si="179"/>
        <v>0</v>
      </c>
      <c r="L691" s="98">
        <f t="shared" si="179"/>
        <v>0</v>
      </c>
      <c r="M691" s="98">
        <f t="shared" si="179"/>
        <v>0</v>
      </c>
      <c r="N691" s="438">
        <f t="shared" si="179"/>
        <v>0</v>
      </c>
      <c r="O691" s="98">
        <f t="shared" si="179"/>
        <v>0</v>
      </c>
      <c r="P691" s="98">
        <f t="shared" si="179"/>
        <v>0</v>
      </c>
      <c r="Q691" s="98">
        <f t="shared" si="179"/>
        <v>0</v>
      </c>
      <c r="R691" s="98">
        <f t="shared" si="179"/>
        <v>0</v>
      </c>
      <c r="S691" s="98">
        <f t="shared" si="179"/>
        <v>0</v>
      </c>
      <c r="T691" s="98">
        <f t="shared" si="179"/>
        <v>0</v>
      </c>
      <c r="U691" s="98">
        <f t="shared" si="179"/>
        <v>0</v>
      </c>
      <c r="V691" s="438">
        <f t="shared" si="179"/>
        <v>0</v>
      </c>
      <c r="W691" s="98">
        <f t="shared" si="179"/>
        <v>0</v>
      </c>
      <c r="X691" s="98">
        <f t="shared" si="179"/>
        <v>0</v>
      </c>
      <c r="Y691" s="98">
        <f t="shared" si="179"/>
        <v>0</v>
      </c>
      <c r="Z691" s="98">
        <f t="shared" si="179"/>
        <v>0</v>
      </c>
      <c r="AA691" s="98">
        <f t="shared" si="179"/>
        <v>0</v>
      </c>
      <c r="AB691" s="98">
        <f t="shared" si="179"/>
        <v>0</v>
      </c>
      <c r="AC691" s="129">
        <f t="shared" si="179"/>
        <v>0</v>
      </c>
    </row>
    <row r="692" spans="1:31" s="4" customFormat="1" ht="11.25">
      <c r="A692" s="2366" t="s">
        <v>112</v>
      </c>
      <c r="B692" s="2244" t="s">
        <v>44</v>
      </c>
      <c r="C692" s="10" t="s">
        <v>477</v>
      </c>
      <c r="D692" s="867" t="s">
        <v>499</v>
      </c>
      <c r="E692" s="125">
        <v>0.76800000000148427</v>
      </c>
      <c r="F692" s="125">
        <v>0.72000000000043651</v>
      </c>
      <c r="G692" s="125">
        <v>0.76799999999930146</v>
      </c>
      <c r="H692" s="434">
        <v>0.67199999999938875</v>
      </c>
      <c r="I692" s="125">
        <v>0.72000000000043651</v>
      </c>
      <c r="J692" s="125">
        <v>0.6240000000005238</v>
      </c>
      <c r="K692" s="125">
        <v>0.6240000000005238</v>
      </c>
      <c r="L692" s="125">
        <v>0.67199999999938875</v>
      </c>
      <c r="M692" s="125">
        <v>0.6240000000005238</v>
      </c>
      <c r="N692" s="434">
        <v>0.67199999999938875</v>
      </c>
      <c r="O692" s="125">
        <v>0.76799999999930146</v>
      </c>
      <c r="P692" s="125">
        <v>0.57599999999947615</v>
      </c>
      <c r="Q692" s="125">
        <v>0.5280000000006112</v>
      </c>
      <c r="R692" s="125">
        <v>0.86399999999921417</v>
      </c>
      <c r="S692" s="125">
        <v>0.67200000000157156</v>
      </c>
      <c r="T692" s="125">
        <v>0.57599999999947615</v>
      </c>
      <c r="U692" s="125">
        <v>0.6240000000005238</v>
      </c>
      <c r="V692" s="434">
        <v>0.81600000000034922</v>
      </c>
      <c r="W692" s="125">
        <v>0.6239999999983411</v>
      </c>
      <c r="X692" s="125">
        <v>0.72000000000043651</v>
      </c>
      <c r="Y692" s="125">
        <v>0.6240000000005238</v>
      </c>
      <c r="Z692" s="125">
        <v>0.76799999999930146</v>
      </c>
      <c r="AA692" s="125">
        <v>0.6240000000005238</v>
      </c>
      <c r="AB692" s="125">
        <v>0.57599999999947615</v>
      </c>
      <c r="AC692" s="132">
        <f>SUM(E692:AB692)</f>
        <v>16.224000000000522</v>
      </c>
      <c r="AD692" s="5"/>
    </row>
    <row r="693" spans="1:31" s="4" customFormat="1" ht="11.25">
      <c r="A693" s="2367"/>
      <c r="B693" s="2235"/>
      <c r="C693" s="11" t="s">
        <v>478</v>
      </c>
      <c r="D693" s="866" t="s">
        <v>499</v>
      </c>
      <c r="E693" s="98">
        <v>0</v>
      </c>
      <c r="F693" s="98">
        <v>0</v>
      </c>
      <c r="G693" s="98">
        <v>0</v>
      </c>
      <c r="H693" s="438">
        <v>0</v>
      </c>
      <c r="I693" s="98">
        <v>0</v>
      </c>
      <c r="J693" s="98">
        <v>0</v>
      </c>
      <c r="K693" s="98">
        <v>0</v>
      </c>
      <c r="L693" s="98">
        <v>0</v>
      </c>
      <c r="M693" s="98">
        <v>0</v>
      </c>
      <c r="N693" s="438">
        <v>0</v>
      </c>
      <c r="O693" s="98">
        <v>0</v>
      </c>
      <c r="P693" s="98">
        <v>0</v>
      </c>
      <c r="Q693" s="98">
        <v>0</v>
      </c>
      <c r="R693" s="98">
        <v>0</v>
      </c>
      <c r="S693" s="98">
        <v>0</v>
      </c>
      <c r="T693" s="98">
        <v>0</v>
      </c>
      <c r="U693" s="98">
        <v>0</v>
      </c>
      <c r="V693" s="438">
        <v>0</v>
      </c>
      <c r="W693" s="98">
        <v>0</v>
      </c>
      <c r="X693" s="98">
        <v>0</v>
      </c>
      <c r="Y693" s="98">
        <v>0</v>
      </c>
      <c r="Z693" s="98">
        <v>0</v>
      </c>
      <c r="AA693" s="98">
        <v>0</v>
      </c>
      <c r="AB693" s="98">
        <v>0</v>
      </c>
      <c r="AC693" s="128">
        <f>SUM(E693:AB693)</f>
        <v>0</v>
      </c>
      <c r="AD693" s="5" t="s">
        <v>458</v>
      </c>
    </row>
    <row r="694" spans="1:31" s="4" customFormat="1" ht="12">
      <c r="A694" s="2367"/>
      <c r="B694" s="2235"/>
      <c r="C694" s="11" t="s">
        <v>8</v>
      </c>
      <c r="D694" s="866" t="s">
        <v>459</v>
      </c>
      <c r="E694" s="1686">
        <v>90</v>
      </c>
      <c r="F694" s="1684">
        <v>89</v>
      </c>
      <c r="G694" s="1684">
        <v>86</v>
      </c>
      <c r="H694" s="1684">
        <v>79</v>
      </c>
      <c r="I694" s="1684">
        <v>90</v>
      </c>
      <c r="J694" s="1684">
        <v>91</v>
      </c>
      <c r="K694" s="1684">
        <v>93</v>
      </c>
      <c r="L694" s="1684">
        <v>82</v>
      </c>
      <c r="M694" s="1684">
        <v>83</v>
      </c>
      <c r="N694" s="1684">
        <v>89</v>
      </c>
      <c r="O694" s="1684">
        <v>91</v>
      </c>
      <c r="P694" s="1684">
        <v>86</v>
      </c>
      <c r="Q694" s="1684">
        <v>85</v>
      </c>
      <c r="R694" s="1684">
        <v>89</v>
      </c>
      <c r="S694" s="1684">
        <v>85</v>
      </c>
      <c r="T694" s="1684">
        <v>86</v>
      </c>
      <c r="U694" s="1684">
        <v>92</v>
      </c>
      <c r="V694" s="1684">
        <v>82</v>
      </c>
      <c r="W694" s="1684">
        <v>89</v>
      </c>
      <c r="X694" s="1684">
        <v>85</v>
      </c>
      <c r="Y694" s="1684">
        <v>86</v>
      </c>
      <c r="Z694" s="1684">
        <v>88</v>
      </c>
      <c r="AA694" s="1684">
        <v>82</v>
      </c>
      <c r="AB694" s="1685">
        <v>86</v>
      </c>
      <c r="AC694" s="230"/>
    </row>
    <row r="695" spans="1:31" s="4" customFormat="1" ht="12" thickBot="1">
      <c r="A695" s="2368"/>
      <c r="B695" s="2245"/>
      <c r="C695" s="48" t="s">
        <v>16</v>
      </c>
      <c r="D695" s="48"/>
      <c r="E695" s="98">
        <f t="shared" ref="E695:AC695" si="180">E693/E692</f>
        <v>0</v>
      </c>
      <c r="F695" s="98">
        <f t="shared" si="180"/>
        <v>0</v>
      </c>
      <c r="G695" s="98">
        <f t="shared" si="180"/>
        <v>0</v>
      </c>
      <c r="H695" s="438">
        <f t="shared" si="180"/>
        <v>0</v>
      </c>
      <c r="I695" s="98">
        <f t="shared" si="180"/>
        <v>0</v>
      </c>
      <c r="J695" s="98">
        <f t="shared" si="180"/>
        <v>0</v>
      </c>
      <c r="K695" s="98">
        <f t="shared" si="180"/>
        <v>0</v>
      </c>
      <c r="L695" s="98">
        <f t="shared" si="180"/>
        <v>0</v>
      </c>
      <c r="M695" s="98">
        <f t="shared" si="180"/>
        <v>0</v>
      </c>
      <c r="N695" s="438">
        <f t="shared" si="180"/>
        <v>0</v>
      </c>
      <c r="O695" s="98">
        <f t="shared" si="180"/>
        <v>0</v>
      </c>
      <c r="P695" s="98">
        <f t="shared" si="180"/>
        <v>0</v>
      </c>
      <c r="Q695" s="98">
        <f t="shared" si="180"/>
        <v>0</v>
      </c>
      <c r="R695" s="98">
        <f t="shared" si="180"/>
        <v>0</v>
      </c>
      <c r="S695" s="98">
        <f t="shared" si="180"/>
        <v>0</v>
      </c>
      <c r="T695" s="98">
        <f t="shared" si="180"/>
        <v>0</v>
      </c>
      <c r="U695" s="98">
        <f t="shared" si="180"/>
        <v>0</v>
      </c>
      <c r="V695" s="438">
        <f t="shared" si="180"/>
        <v>0</v>
      </c>
      <c r="W695" s="98">
        <f t="shared" si="180"/>
        <v>0</v>
      </c>
      <c r="X695" s="98">
        <f t="shared" si="180"/>
        <v>0</v>
      </c>
      <c r="Y695" s="98">
        <f t="shared" si="180"/>
        <v>0</v>
      </c>
      <c r="Z695" s="98">
        <f t="shared" si="180"/>
        <v>0</v>
      </c>
      <c r="AA695" s="98">
        <f t="shared" si="180"/>
        <v>0</v>
      </c>
      <c r="AB695" s="98">
        <f t="shared" si="180"/>
        <v>0</v>
      </c>
      <c r="AC695" s="129">
        <f t="shared" si="180"/>
        <v>0</v>
      </c>
    </row>
    <row r="696" spans="1:31" s="4" customFormat="1" ht="11.25">
      <c r="A696" s="2366" t="s">
        <v>95</v>
      </c>
      <c r="B696" s="2244" t="s">
        <v>261</v>
      </c>
      <c r="C696" s="10" t="s">
        <v>477</v>
      </c>
      <c r="D696" s="867" t="s">
        <v>499</v>
      </c>
      <c r="E696" s="125">
        <v>0.97200000000157161</v>
      </c>
      <c r="F696" s="125">
        <v>0.9</v>
      </c>
      <c r="G696" s="125">
        <v>0.612000000000262</v>
      </c>
      <c r="H696" s="434">
        <v>0.9359999999975116</v>
      </c>
      <c r="I696" s="125">
        <v>0.93600000000078587</v>
      </c>
      <c r="J696" s="125">
        <v>0.86399999999921417</v>
      </c>
      <c r="K696" s="125">
        <v>0.75600000000013101</v>
      </c>
      <c r="L696" s="125">
        <v>0.8280000000017026</v>
      </c>
      <c r="M696" s="125">
        <v>0.79199999999764259</v>
      </c>
      <c r="N696" s="434">
        <v>0.8280000000017026</v>
      </c>
      <c r="O696" s="125">
        <v>0.86399999999921417</v>
      </c>
      <c r="P696" s="125">
        <v>0.75600000000013101</v>
      </c>
      <c r="Q696" s="125">
        <v>0.8280000000017026</v>
      </c>
      <c r="R696" s="125">
        <v>0.82799999999842844</v>
      </c>
      <c r="S696" s="125">
        <v>0.46800000000039294</v>
      </c>
      <c r="T696" s="125">
        <v>0.50400000000117873</v>
      </c>
      <c r="U696" s="125">
        <v>0.46799999999711872</v>
      </c>
      <c r="V696" s="434">
        <v>0.32400000000052387</v>
      </c>
      <c r="W696" s="125">
        <v>0.57599999999947615</v>
      </c>
      <c r="X696" s="125">
        <v>0.86400000000248844</v>
      </c>
      <c r="Y696" s="125">
        <v>0.79199999999764259</v>
      </c>
      <c r="Z696" s="125">
        <v>0.9</v>
      </c>
      <c r="AA696" s="125">
        <v>0.72000000000261932</v>
      </c>
      <c r="AB696" s="125">
        <v>0.71999999999934516</v>
      </c>
      <c r="AC696" s="132">
        <f>SUM(E696:AB696)</f>
        <v>18.036000000000787</v>
      </c>
      <c r="AD696" s="5"/>
    </row>
    <row r="697" spans="1:31" s="4" customFormat="1" ht="11.25">
      <c r="A697" s="2367"/>
      <c r="B697" s="2235"/>
      <c r="C697" s="11" t="s">
        <v>478</v>
      </c>
      <c r="D697" s="866" t="s">
        <v>499</v>
      </c>
      <c r="E697" s="98">
        <v>0</v>
      </c>
      <c r="F697" s="98">
        <v>0</v>
      </c>
      <c r="G697" s="98">
        <v>0</v>
      </c>
      <c r="H697" s="438">
        <v>0</v>
      </c>
      <c r="I697" s="98">
        <v>0</v>
      </c>
      <c r="J697" s="98">
        <v>0</v>
      </c>
      <c r="K697" s="98">
        <v>0</v>
      </c>
      <c r="L697" s="98">
        <v>0</v>
      </c>
      <c r="M697" s="98">
        <v>0</v>
      </c>
      <c r="N697" s="438">
        <v>0</v>
      </c>
      <c r="O697" s="98">
        <v>0</v>
      </c>
      <c r="P697" s="98">
        <v>0</v>
      </c>
      <c r="Q697" s="98">
        <v>0</v>
      </c>
      <c r="R697" s="98">
        <v>0</v>
      </c>
      <c r="S697" s="98">
        <v>0</v>
      </c>
      <c r="T697" s="98">
        <v>0</v>
      </c>
      <c r="U697" s="98">
        <v>0</v>
      </c>
      <c r="V697" s="438">
        <v>0</v>
      </c>
      <c r="W697" s="98">
        <v>0</v>
      </c>
      <c r="X697" s="98">
        <v>0</v>
      </c>
      <c r="Y697" s="98">
        <v>0</v>
      </c>
      <c r="Z697" s="98">
        <v>0</v>
      </c>
      <c r="AA697" s="98">
        <v>0</v>
      </c>
      <c r="AB697" s="98">
        <v>0</v>
      </c>
      <c r="AC697" s="128">
        <f>SUM(E697:AB697)</f>
        <v>0</v>
      </c>
      <c r="AD697" s="44" t="s">
        <v>458</v>
      </c>
    </row>
    <row r="698" spans="1:31" s="4" customFormat="1" ht="12">
      <c r="A698" s="2367"/>
      <c r="B698" s="2235"/>
      <c r="C698" s="11" t="s">
        <v>8</v>
      </c>
      <c r="D698" s="866" t="s">
        <v>459</v>
      </c>
      <c r="E698" s="1689">
        <v>86</v>
      </c>
      <c r="F698" s="1687">
        <v>88</v>
      </c>
      <c r="G698" s="1687">
        <v>89</v>
      </c>
      <c r="H698" s="1687">
        <v>86</v>
      </c>
      <c r="I698" s="1687">
        <v>87</v>
      </c>
      <c r="J698" s="1687">
        <v>86</v>
      </c>
      <c r="K698" s="1687">
        <v>87</v>
      </c>
      <c r="L698" s="1687">
        <v>86</v>
      </c>
      <c r="M698" s="1687">
        <v>87</v>
      </c>
      <c r="N698" s="1687">
        <v>87</v>
      </c>
      <c r="O698" s="1687">
        <v>84</v>
      </c>
      <c r="P698" s="1687">
        <v>87</v>
      </c>
      <c r="Q698" s="1687">
        <v>84</v>
      </c>
      <c r="R698" s="1687">
        <v>85</v>
      </c>
      <c r="S698" s="1687">
        <v>50</v>
      </c>
      <c r="T698" s="1687">
        <v>44</v>
      </c>
      <c r="U698" s="1687">
        <v>48</v>
      </c>
      <c r="V698" s="1687">
        <v>6</v>
      </c>
      <c r="W698" s="1687">
        <v>92</v>
      </c>
      <c r="X698" s="1687">
        <v>88</v>
      </c>
      <c r="Y698" s="1687">
        <v>90</v>
      </c>
      <c r="Z698" s="1687">
        <v>77</v>
      </c>
      <c r="AA698" s="1687">
        <v>87</v>
      </c>
      <c r="AB698" s="1688">
        <v>84</v>
      </c>
      <c r="AC698" s="230"/>
    </row>
    <row r="699" spans="1:31" s="4" customFormat="1" ht="12" thickBot="1">
      <c r="A699" s="2368"/>
      <c r="B699" s="2245"/>
      <c r="C699" s="48" t="s">
        <v>16</v>
      </c>
      <c r="D699" s="48"/>
      <c r="E699" s="98">
        <f t="shared" ref="E699:AC699" si="181">E697/E696</f>
        <v>0</v>
      </c>
      <c r="F699" s="98">
        <f t="shared" si="181"/>
        <v>0</v>
      </c>
      <c r="G699" s="98">
        <f t="shared" si="181"/>
        <v>0</v>
      </c>
      <c r="H699" s="438">
        <f t="shared" si="181"/>
        <v>0</v>
      </c>
      <c r="I699" s="98">
        <f t="shared" si="181"/>
        <v>0</v>
      </c>
      <c r="J699" s="98">
        <f t="shared" si="181"/>
        <v>0</v>
      </c>
      <c r="K699" s="98">
        <f t="shared" si="181"/>
        <v>0</v>
      </c>
      <c r="L699" s="98">
        <f t="shared" si="181"/>
        <v>0</v>
      </c>
      <c r="M699" s="98">
        <f t="shared" si="181"/>
        <v>0</v>
      </c>
      <c r="N699" s="438">
        <f t="shared" si="181"/>
        <v>0</v>
      </c>
      <c r="O699" s="98">
        <f t="shared" si="181"/>
        <v>0</v>
      </c>
      <c r="P699" s="98">
        <f t="shared" si="181"/>
        <v>0</v>
      </c>
      <c r="Q699" s="98">
        <f t="shared" si="181"/>
        <v>0</v>
      </c>
      <c r="R699" s="98">
        <f t="shared" si="181"/>
        <v>0</v>
      </c>
      <c r="S699" s="98">
        <f t="shared" si="181"/>
        <v>0</v>
      </c>
      <c r="T699" s="98">
        <f t="shared" si="181"/>
        <v>0</v>
      </c>
      <c r="U699" s="98">
        <f t="shared" si="181"/>
        <v>0</v>
      </c>
      <c r="V699" s="438">
        <f t="shared" si="181"/>
        <v>0</v>
      </c>
      <c r="W699" s="98">
        <f t="shared" si="181"/>
        <v>0</v>
      </c>
      <c r="X699" s="98">
        <f t="shared" si="181"/>
        <v>0</v>
      </c>
      <c r="Y699" s="98">
        <f t="shared" si="181"/>
        <v>0</v>
      </c>
      <c r="Z699" s="98">
        <f t="shared" si="181"/>
        <v>0</v>
      </c>
      <c r="AA699" s="98">
        <f t="shared" si="181"/>
        <v>0</v>
      </c>
      <c r="AB699" s="98">
        <f t="shared" si="181"/>
        <v>0</v>
      </c>
      <c r="AC699" s="129">
        <f t="shared" si="181"/>
        <v>0</v>
      </c>
    </row>
    <row r="700" spans="1:31" s="4" customFormat="1" ht="12">
      <c r="A700" s="2241" t="s">
        <v>113</v>
      </c>
      <c r="B700" s="2244" t="s">
        <v>22</v>
      </c>
      <c r="C700" s="10" t="s">
        <v>477</v>
      </c>
      <c r="D700" s="868" t="s">
        <v>813</v>
      </c>
      <c r="E700" s="813">
        <v>0.203747136</v>
      </c>
      <c r="F700" s="813">
        <v>0.181659504</v>
      </c>
      <c r="G700" s="813">
        <v>0.167460312</v>
      </c>
      <c r="H700" s="814">
        <v>0.16565723999999998</v>
      </c>
      <c r="I700" s="813">
        <v>0.158444952</v>
      </c>
      <c r="J700" s="813">
        <v>0.16588262400000001</v>
      </c>
      <c r="K700" s="813">
        <v>0.19743638399999999</v>
      </c>
      <c r="L700" s="813">
        <v>0.23124398400000001</v>
      </c>
      <c r="M700" s="813">
        <v>0.24679548000000001</v>
      </c>
      <c r="N700" s="814">
        <v>0.26753080799999995</v>
      </c>
      <c r="O700" s="813">
        <v>0.27970154400000002</v>
      </c>
      <c r="P700" s="813">
        <v>0.27767308800000001</v>
      </c>
      <c r="Q700" s="813">
        <v>0.27113695199999999</v>
      </c>
      <c r="R700" s="813">
        <v>0.26257236</v>
      </c>
      <c r="S700" s="813">
        <v>0.25738852800000006</v>
      </c>
      <c r="T700" s="813">
        <v>0.27113695199999999</v>
      </c>
      <c r="U700" s="813">
        <v>0.26347389600000004</v>
      </c>
      <c r="V700" s="813">
        <v>0.26212159200000001</v>
      </c>
      <c r="W700" s="813">
        <v>0.24904932000000005</v>
      </c>
      <c r="X700" s="813">
        <v>0.22313015999999999</v>
      </c>
      <c r="Y700" s="813">
        <v>0.22358092799999998</v>
      </c>
      <c r="Z700" s="813">
        <v>0.21997478400000001</v>
      </c>
      <c r="AA700" s="813">
        <v>0.21501633599999997</v>
      </c>
      <c r="AB700" s="813">
        <v>0.18887179200000001</v>
      </c>
      <c r="AC700" s="135">
        <f>SUM(E700:AB700)</f>
        <v>5.4506866559999985</v>
      </c>
      <c r="AD700" s="4">
        <f>MAX(E700:AB700)</f>
        <v>0.27970154400000002</v>
      </c>
      <c r="AE700" s="4">
        <f>MIN(E700:AB700)</f>
        <v>0.158444952</v>
      </c>
    </row>
    <row r="701" spans="1:31" s="4" customFormat="1" thickBot="1">
      <c r="A701" s="2297"/>
      <c r="B701" s="2234"/>
      <c r="C701" s="11" t="s">
        <v>478</v>
      </c>
      <c r="D701" s="1798" t="s">
        <v>813</v>
      </c>
      <c r="E701" s="815">
        <v>0.13800000000000001</v>
      </c>
      <c r="F701" s="815">
        <v>0.13847999999999999</v>
      </c>
      <c r="G701" s="815">
        <v>0.13488</v>
      </c>
      <c r="H701" s="816">
        <v>0.13367999999999999</v>
      </c>
      <c r="I701" s="815">
        <v>0.13272</v>
      </c>
      <c r="J701" s="815">
        <v>0.13200000000000001</v>
      </c>
      <c r="K701" s="815">
        <v>0.13632</v>
      </c>
      <c r="L701" s="815">
        <v>0.14207999999999998</v>
      </c>
      <c r="M701" s="815">
        <v>0.14712</v>
      </c>
      <c r="N701" s="816">
        <v>0.14976</v>
      </c>
      <c r="O701" s="815">
        <v>0.16175999999999999</v>
      </c>
      <c r="P701" s="815">
        <v>0.16992000000000002</v>
      </c>
      <c r="Q701" s="815">
        <v>0.15792</v>
      </c>
      <c r="R701" s="815">
        <v>0.16175999999999999</v>
      </c>
      <c r="S701" s="815">
        <v>0.16848000000000002</v>
      </c>
      <c r="T701" s="815">
        <v>0.17111999999999999</v>
      </c>
      <c r="U701" s="815">
        <v>0.16800000000000001</v>
      </c>
      <c r="V701" s="815">
        <v>0.1668</v>
      </c>
      <c r="W701" s="815">
        <v>0.15480000000000002</v>
      </c>
      <c r="X701" s="815">
        <v>0.14736000000000002</v>
      </c>
      <c r="Y701" s="815">
        <v>0.14880000000000002</v>
      </c>
      <c r="Z701" s="815">
        <v>0.14712</v>
      </c>
      <c r="AA701" s="815">
        <v>0.14424000000000001</v>
      </c>
      <c r="AB701" s="815">
        <v>0.1416</v>
      </c>
      <c r="AC701" s="135">
        <f>SUM(E701:AB701)</f>
        <v>3.5947199999999997</v>
      </c>
    </row>
    <row r="702" spans="1:31" s="4" customFormat="1" ht="11.25">
      <c r="A702" s="2297"/>
      <c r="B702" s="2234"/>
      <c r="C702" s="69" t="s">
        <v>477</v>
      </c>
      <c r="D702" s="866" t="s">
        <v>499</v>
      </c>
      <c r="E702" s="192">
        <v>0.2400000000008731</v>
      </c>
      <c r="F702" s="192">
        <v>0.19199999999982537</v>
      </c>
      <c r="G702" s="192">
        <v>0.19199999999982537</v>
      </c>
      <c r="H702" s="458">
        <v>0.16799999999930151</v>
      </c>
      <c r="I702" s="192">
        <v>0.19199999999982537</v>
      </c>
      <c r="J702" s="192">
        <v>0.19199999999982537</v>
      </c>
      <c r="K702" s="192">
        <v>0.19199999999982537</v>
      </c>
      <c r="L702" s="192">
        <v>0.2400000000008731</v>
      </c>
      <c r="M702" s="192">
        <v>0.26400000000139695</v>
      </c>
      <c r="N702" s="458">
        <v>0.28799999999755527</v>
      </c>
      <c r="O702" s="192">
        <v>0.31200000000244471</v>
      </c>
      <c r="P702" s="192">
        <v>0.28799999999755527</v>
      </c>
      <c r="Q702" s="192">
        <v>0.28800000000192083</v>
      </c>
      <c r="R702" s="192">
        <v>0.28799999999755527</v>
      </c>
      <c r="S702" s="192">
        <v>0.26400000000139695</v>
      </c>
      <c r="T702" s="192">
        <v>0.28799999999755527</v>
      </c>
      <c r="U702" s="192">
        <v>0.31200000000244471</v>
      </c>
      <c r="V702" s="458">
        <v>0.2400000000008731</v>
      </c>
      <c r="W702" s="192">
        <v>0.26399999999703139</v>
      </c>
      <c r="X702" s="192">
        <v>0.2400000000008731</v>
      </c>
      <c r="Y702" s="192">
        <v>0.2400000000008731</v>
      </c>
      <c r="Z702" s="192">
        <v>0.2400000000008731</v>
      </c>
      <c r="AA702" s="192">
        <v>0.21600000000034925</v>
      </c>
      <c r="AB702" s="192">
        <v>0.19199999999982537</v>
      </c>
      <c r="AC702" s="135">
        <f>SUM(E702:AB702)</f>
        <v>5.832000000000698</v>
      </c>
    </row>
    <row r="703" spans="1:31" s="4" customFormat="1" ht="11.25">
      <c r="A703" s="2361"/>
      <c r="B703" s="2235"/>
      <c r="C703" s="11" t="s">
        <v>478</v>
      </c>
      <c r="D703" s="866" t="s">
        <v>499</v>
      </c>
      <c r="E703" s="126">
        <v>0</v>
      </c>
      <c r="F703" s="126">
        <v>0</v>
      </c>
      <c r="G703" s="126">
        <v>0</v>
      </c>
      <c r="H703" s="126">
        <v>0</v>
      </c>
      <c r="I703" s="126">
        <v>0</v>
      </c>
      <c r="J703" s="126">
        <v>0</v>
      </c>
      <c r="K703" s="126">
        <v>0</v>
      </c>
      <c r="L703" s="126">
        <v>0</v>
      </c>
      <c r="M703" s="126">
        <v>0</v>
      </c>
      <c r="N703" s="126">
        <v>0</v>
      </c>
      <c r="O703" s="126">
        <v>0</v>
      </c>
      <c r="P703" s="126">
        <v>0</v>
      </c>
      <c r="Q703" s="126">
        <v>0</v>
      </c>
      <c r="R703" s="126">
        <v>0</v>
      </c>
      <c r="S703" s="126">
        <v>0</v>
      </c>
      <c r="T703" s="126">
        <v>0</v>
      </c>
      <c r="U703" s="126">
        <v>0</v>
      </c>
      <c r="V703" s="126">
        <v>0</v>
      </c>
      <c r="W703" s="126">
        <v>0</v>
      </c>
      <c r="X703" s="126">
        <v>0</v>
      </c>
      <c r="Y703" s="126">
        <v>0</v>
      </c>
      <c r="Z703" s="126">
        <v>0</v>
      </c>
      <c r="AA703" s="126">
        <v>0</v>
      </c>
      <c r="AB703" s="126">
        <v>0</v>
      </c>
      <c r="AC703" s="135">
        <f>SUM(E703:AB703)</f>
        <v>0</v>
      </c>
      <c r="AD703" s="395">
        <f>AC700/SQRT(AC700*AC700+AC703*AC703)</f>
        <v>1</v>
      </c>
      <c r="AE703" s="44" t="s">
        <v>458</v>
      </c>
    </row>
    <row r="704" spans="1:31" s="4" customFormat="1" ht="12">
      <c r="A704" s="2361"/>
      <c r="B704" s="2235"/>
      <c r="C704" s="11" t="s">
        <v>8</v>
      </c>
      <c r="D704" s="866" t="s">
        <v>459</v>
      </c>
      <c r="E704" s="1692">
        <v>21</v>
      </c>
      <c r="F704" s="1690">
        <v>20</v>
      </c>
      <c r="G704" s="1690">
        <v>22</v>
      </c>
      <c r="H704" s="1690">
        <v>17</v>
      </c>
      <c r="I704" s="1690">
        <v>21</v>
      </c>
      <c r="J704" s="1690">
        <v>21</v>
      </c>
      <c r="K704" s="1690">
        <v>27</v>
      </c>
      <c r="L704" s="1690">
        <v>30</v>
      </c>
      <c r="M704" s="1690">
        <v>31</v>
      </c>
      <c r="N704" s="1690">
        <v>31</v>
      </c>
      <c r="O704" s="1690">
        <v>33</v>
      </c>
      <c r="P704" s="1690">
        <v>29</v>
      </c>
      <c r="Q704" s="1690">
        <v>32</v>
      </c>
      <c r="R704" s="1690">
        <v>28</v>
      </c>
      <c r="S704" s="1690">
        <v>28</v>
      </c>
      <c r="T704" s="1690">
        <v>32</v>
      </c>
      <c r="U704" s="1690">
        <v>30</v>
      </c>
      <c r="V704" s="1690">
        <v>30</v>
      </c>
      <c r="W704" s="1690">
        <v>28</v>
      </c>
      <c r="X704" s="1690">
        <v>25</v>
      </c>
      <c r="Y704" s="1690">
        <v>26</v>
      </c>
      <c r="Z704" s="1690">
        <v>25</v>
      </c>
      <c r="AA704" s="1690">
        <v>25</v>
      </c>
      <c r="AB704" s="1691">
        <v>22</v>
      </c>
      <c r="AC704" s="129"/>
      <c r="AD704" s="311">
        <f>MAX(E704:AB704)</f>
        <v>33</v>
      </c>
    </row>
    <row r="705" spans="1:33" s="4" customFormat="1" ht="12" thickBot="1">
      <c r="A705" s="2363"/>
      <c r="B705" s="2245"/>
      <c r="C705" s="48" t="s">
        <v>16</v>
      </c>
      <c r="D705" s="48"/>
      <c r="E705" s="187">
        <f t="shared" ref="E705:AC705" si="182">E703/E700</f>
        <v>0</v>
      </c>
      <c r="F705" s="187">
        <f t="shared" si="182"/>
        <v>0</v>
      </c>
      <c r="G705" s="187">
        <f t="shared" si="182"/>
        <v>0</v>
      </c>
      <c r="H705" s="460">
        <f t="shared" si="182"/>
        <v>0</v>
      </c>
      <c r="I705" s="187">
        <f t="shared" si="182"/>
        <v>0</v>
      </c>
      <c r="J705" s="187">
        <f t="shared" si="182"/>
        <v>0</v>
      </c>
      <c r="K705" s="187">
        <f t="shared" si="182"/>
        <v>0</v>
      </c>
      <c r="L705" s="187">
        <f t="shared" si="182"/>
        <v>0</v>
      </c>
      <c r="M705" s="187">
        <f t="shared" si="182"/>
        <v>0</v>
      </c>
      <c r="N705" s="460">
        <f t="shared" si="182"/>
        <v>0</v>
      </c>
      <c r="O705" s="187">
        <f t="shared" si="182"/>
        <v>0</v>
      </c>
      <c r="P705" s="187">
        <f t="shared" si="182"/>
        <v>0</v>
      </c>
      <c r="Q705" s="187">
        <f t="shared" si="182"/>
        <v>0</v>
      </c>
      <c r="R705" s="187">
        <f t="shared" si="182"/>
        <v>0</v>
      </c>
      <c r="S705" s="187">
        <f t="shared" si="182"/>
        <v>0</v>
      </c>
      <c r="T705" s="187">
        <f t="shared" si="182"/>
        <v>0</v>
      </c>
      <c r="U705" s="187">
        <f t="shared" si="182"/>
        <v>0</v>
      </c>
      <c r="V705" s="460">
        <f t="shared" si="182"/>
        <v>0</v>
      </c>
      <c r="W705" s="187">
        <f t="shared" si="182"/>
        <v>0</v>
      </c>
      <c r="X705" s="187">
        <f t="shared" si="182"/>
        <v>0</v>
      </c>
      <c r="Y705" s="187">
        <f t="shared" si="182"/>
        <v>0</v>
      </c>
      <c r="Z705" s="187">
        <f t="shared" si="182"/>
        <v>0</v>
      </c>
      <c r="AA705" s="187">
        <f t="shared" si="182"/>
        <v>0</v>
      </c>
      <c r="AB705" s="187">
        <f t="shared" si="182"/>
        <v>0</v>
      </c>
      <c r="AC705" s="134">
        <f t="shared" si="182"/>
        <v>0</v>
      </c>
    </row>
    <row r="706" spans="1:33" s="4" customFormat="1" ht="11.25">
      <c r="A706" s="2241" t="s">
        <v>105</v>
      </c>
      <c r="B706" s="2244" t="s">
        <v>46</v>
      </c>
      <c r="C706" s="10" t="s">
        <v>477</v>
      </c>
      <c r="D706" s="867" t="s">
        <v>499</v>
      </c>
      <c r="E706" s="192">
        <v>0</v>
      </c>
      <c r="F706" s="192">
        <v>0</v>
      </c>
      <c r="G706" s="192">
        <v>0</v>
      </c>
      <c r="H706" s="458">
        <v>0</v>
      </c>
      <c r="I706" s="192">
        <v>0</v>
      </c>
      <c r="J706" s="192">
        <v>0</v>
      </c>
      <c r="K706" s="192">
        <v>0</v>
      </c>
      <c r="L706" s="192">
        <v>0</v>
      </c>
      <c r="M706" s="192">
        <v>0</v>
      </c>
      <c r="N706" s="458">
        <v>0</v>
      </c>
      <c r="O706" s="192">
        <v>0</v>
      </c>
      <c r="P706" s="192">
        <v>0</v>
      </c>
      <c r="Q706" s="192">
        <v>0</v>
      </c>
      <c r="R706" s="192">
        <v>0</v>
      </c>
      <c r="S706" s="192">
        <v>0</v>
      </c>
      <c r="T706" s="192">
        <v>0</v>
      </c>
      <c r="U706" s="192">
        <v>0</v>
      </c>
      <c r="V706" s="458">
        <v>0</v>
      </c>
      <c r="W706" s="192">
        <v>0</v>
      </c>
      <c r="X706" s="192">
        <v>7.2000000001571612E-2</v>
      </c>
      <c r="Y706" s="192">
        <v>0</v>
      </c>
      <c r="Z706" s="192">
        <v>0</v>
      </c>
      <c r="AA706" s="192">
        <v>0</v>
      </c>
      <c r="AB706" s="192">
        <v>0</v>
      </c>
      <c r="AC706" s="135">
        <f>SUM(E706:AB706)</f>
        <v>7.2000000001571612E-2</v>
      </c>
      <c r="AD706" s="5"/>
    </row>
    <row r="707" spans="1:33" s="4" customFormat="1" ht="11.25">
      <c r="A707" s="2361"/>
      <c r="B707" s="2235"/>
      <c r="C707" s="11" t="s">
        <v>478</v>
      </c>
      <c r="D707" s="866" t="s">
        <v>499</v>
      </c>
      <c r="E707" s="98">
        <v>0</v>
      </c>
      <c r="F707" s="98">
        <v>0</v>
      </c>
      <c r="G707" s="98">
        <v>0</v>
      </c>
      <c r="H707" s="438">
        <v>0</v>
      </c>
      <c r="I707" s="98">
        <v>0</v>
      </c>
      <c r="J707" s="98">
        <v>0</v>
      </c>
      <c r="K707" s="98">
        <v>0</v>
      </c>
      <c r="L707" s="98">
        <v>0</v>
      </c>
      <c r="M707" s="98">
        <v>0</v>
      </c>
      <c r="N707" s="438">
        <v>0</v>
      </c>
      <c r="O707" s="98">
        <v>0</v>
      </c>
      <c r="P707" s="98">
        <v>0</v>
      </c>
      <c r="Q707" s="98">
        <v>0</v>
      </c>
      <c r="R707" s="98">
        <v>0</v>
      </c>
      <c r="S707" s="98">
        <v>0</v>
      </c>
      <c r="T707" s="98">
        <v>0</v>
      </c>
      <c r="U707" s="98">
        <v>0</v>
      </c>
      <c r="V707" s="438">
        <v>0</v>
      </c>
      <c r="W707" s="98">
        <v>0</v>
      </c>
      <c r="X707" s="98">
        <v>0</v>
      </c>
      <c r="Y707" s="98">
        <v>0</v>
      </c>
      <c r="Z707" s="98">
        <v>0</v>
      </c>
      <c r="AA707" s="98">
        <v>0</v>
      </c>
      <c r="AB707" s="98">
        <v>0</v>
      </c>
      <c r="AC707" s="128">
        <f>SUM(E707:AB707)</f>
        <v>0</v>
      </c>
      <c r="AD707" s="5" t="s">
        <v>458</v>
      </c>
    </row>
    <row r="708" spans="1:33" s="4" customFormat="1" ht="12">
      <c r="A708" s="2361"/>
      <c r="B708" s="2235"/>
      <c r="C708" s="11" t="s">
        <v>8</v>
      </c>
      <c r="D708" s="866" t="s">
        <v>459</v>
      </c>
      <c r="E708" s="1695">
        <v>3</v>
      </c>
      <c r="F708" s="1693">
        <v>0</v>
      </c>
      <c r="G708" s="1693">
        <v>0</v>
      </c>
      <c r="H708" s="1693">
        <v>0</v>
      </c>
      <c r="I708" s="1693">
        <v>0</v>
      </c>
      <c r="J708" s="1693">
        <v>0</v>
      </c>
      <c r="K708" s="1693">
        <v>0</v>
      </c>
      <c r="L708" s="1693">
        <v>4</v>
      </c>
      <c r="M708" s="1693">
        <v>0</v>
      </c>
      <c r="N708" s="1693">
        <v>0</v>
      </c>
      <c r="O708" s="1693">
        <v>0</v>
      </c>
      <c r="P708" s="1693">
        <v>0</v>
      </c>
      <c r="Q708" s="1693">
        <v>0</v>
      </c>
      <c r="R708" s="1693">
        <v>0</v>
      </c>
      <c r="S708" s="1693">
        <v>0</v>
      </c>
      <c r="T708" s="1693">
        <v>3</v>
      </c>
      <c r="U708" s="1693">
        <v>0</v>
      </c>
      <c r="V708" s="1693">
        <v>1</v>
      </c>
      <c r="W708" s="1693">
        <v>0</v>
      </c>
      <c r="X708" s="1693">
        <v>0</v>
      </c>
      <c r="Y708" s="1693">
        <v>3</v>
      </c>
      <c r="Z708" s="1693">
        <v>0</v>
      </c>
      <c r="AA708" s="1693">
        <v>0</v>
      </c>
      <c r="AB708" s="1694">
        <v>0</v>
      </c>
      <c r="AC708" s="230"/>
      <c r="AD708" s="113"/>
    </row>
    <row r="709" spans="1:33" s="4" customFormat="1" ht="12" thickBot="1">
      <c r="A709" s="2363"/>
      <c r="B709" s="2245"/>
      <c r="C709" s="48" t="s">
        <v>16</v>
      </c>
      <c r="D709" s="48"/>
      <c r="E709" s="98" t="e">
        <f t="shared" ref="E709:AC709" si="183">E707/E706</f>
        <v>#DIV/0!</v>
      </c>
      <c r="F709" s="98" t="e">
        <f t="shared" si="183"/>
        <v>#DIV/0!</v>
      </c>
      <c r="G709" s="98" t="e">
        <f t="shared" si="183"/>
        <v>#DIV/0!</v>
      </c>
      <c r="H709" s="438" t="e">
        <f t="shared" si="183"/>
        <v>#DIV/0!</v>
      </c>
      <c r="I709" s="98" t="e">
        <f t="shared" si="183"/>
        <v>#DIV/0!</v>
      </c>
      <c r="J709" s="98" t="e">
        <f t="shared" si="183"/>
        <v>#DIV/0!</v>
      </c>
      <c r="K709" s="98" t="e">
        <f t="shared" si="183"/>
        <v>#DIV/0!</v>
      </c>
      <c r="L709" s="98" t="e">
        <f t="shared" si="183"/>
        <v>#DIV/0!</v>
      </c>
      <c r="M709" s="98" t="e">
        <f t="shared" si="183"/>
        <v>#DIV/0!</v>
      </c>
      <c r="N709" s="438" t="e">
        <f t="shared" si="183"/>
        <v>#DIV/0!</v>
      </c>
      <c r="O709" s="98" t="e">
        <f t="shared" si="183"/>
        <v>#DIV/0!</v>
      </c>
      <c r="P709" s="98" t="e">
        <f t="shared" si="183"/>
        <v>#DIV/0!</v>
      </c>
      <c r="Q709" s="98" t="e">
        <f t="shared" si="183"/>
        <v>#DIV/0!</v>
      </c>
      <c r="R709" s="98" t="e">
        <f t="shared" si="183"/>
        <v>#DIV/0!</v>
      </c>
      <c r="S709" s="98" t="e">
        <f t="shared" si="183"/>
        <v>#DIV/0!</v>
      </c>
      <c r="T709" s="98" t="e">
        <f t="shared" si="183"/>
        <v>#DIV/0!</v>
      </c>
      <c r="U709" s="98" t="e">
        <f t="shared" si="183"/>
        <v>#DIV/0!</v>
      </c>
      <c r="V709" s="438" t="e">
        <f t="shared" si="183"/>
        <v>#DIV/0!</v>
      </c>
      <c r="W709" s="98" t="e">
        <f t="shared" si="183"/>
        <v>#DIV/0!</v>
      </c>
      <c r="X709" s="98">
        <f t="shared" si="183"/>
        <v>0</v>
      </c>
      <c r="Y709" s="98" t="e">
        <f t="shared" si="183"/>
        <v>#DIV/0!</v>
      </c>
      <c r="Z709" s="98" t="e">
        <f t="shared" si="183"/>
        <v>#DIV/0!</v>
      </c>
      <c r="AA709" s="98" t="e">
        <f t="shared" si="183"/>
        <v>#DIV/0!</v>
      </c>
      <c r="AB709" s="98" t="e">
        <f t="shared" si="183"/>
        <v>#DIV/0!</v>
      </c>
      <c r="AC709" s="129">
        <f t="shared" si="183"/>
        <v>0</v>
      </c>
    </row>
    <row r="710" spans="1:33" s="4" customFormat="1" ht="11.25">
      <c r="A710" s="2241" t="s">
        <v>116</v>
      </c>
      <c r="B710" s="2244" t="s">
        <v>31</v>
      </c>
      <c r="C710" s="10" t="s">
        <v>477</v>
      </c>
      <c r="D710" s="10"/>
      <c r="E710" s="86"/>
      <c r="F710" s="86"/>
      <c r="G710" s="86"/>
      <c r="H710" s="433"/>
      <c r="I710" s="86"/>
      <c r="J710" s="86"/>
      <c r="K710" s="86"/>
      <c r="L710" s="86"/>
      <c r="M710" s="86"/>
      <c r="N710" s="433"/>
      <c r="O710" s="86"/>
      <c r="P710" s="86"/>
      <c r="Q710" s="86"/>
      <c r="R710" s="86"/>
      <c r="S710" s="86"/>
      <c r="T710" s="86"/>
      <c r="U710" s="86"/>
      <c r="V710" s="433"/>
      <c r="W710" s="86"/>
      <c r="X710" s="86"/>
      <c r="Y710" s="86"/>
      <c r="Z710" s="86"/>
      <c r="AA710" s="86"/>
      <c r="AB710" s="86"/>
      <c r="AC710" s="132">
        <f>SUM(E710:AB710)</f>
        <v>0</v>
      </c>
    </row>
    <row r="711" spans="1:33" s="5" customFormat="1" ht="11.25">
      <c r="A711" s="2361"/>
      <c r="B711" s="2235"/>
      <c r="C711" s="11" t="s">
        <v>478</v>
      </c>
      <c r="D711" s="11"/>
      <c r="E711" s="92"/>
      <c r="F711" s="92"/>
      <c r="G711" s="92"/>
      <c r="H711" s="438"/>
      <c r="I711" s="92"/>
      <c r="J711" s="92"/>
      <c r="K711" s="92"/>
      <c r="L711" s="92"/>
      <c r="M711" s="92"/>
      <c r="N711" s="438"/>
      <c r="O711" s="92"/>
      <c r="P711" s="92"/>
      <c r="Q711" s="92"/>
      <c r="R711" s="92"/>
      <c r="S711" s="92"/>
      <c r="T711" s="92"/>
      <c r="U711" s="92"/>
      <c r="V711" s="438"/>
      <c r="W711" s="92"/>
      <c r="X711" s="92"/>
      <c r="Y711" s="92"/>
      <c r="Z711" s="92"/>
      <c r="AA711" s="92"/>
      <c r="AB711" s="92"/>
      <c r="AC711" s="135">
        <f>SUM(E711:AB711)</f>
        <v>0</v>
      </c>
    </row>
    <row r="712" spans="1:33" s="5" customFormat="1" ht="11.25">
      <c r="A712" s="2361"/>
      <c r="B712" s="2235"/>
      <c r="C712" s="11" t="s">
        <v>8</v>
      </c>
      <c r="D712" s="11"/>
      <c r="E712" s="92"/>
      <c r="F712" s="92"/>
      <c r="G712" s="92"/>
      <c r="H712" s="438"/>
      <c r="I712" s="92"/>
      <c r="J712" s="92"/>
      <c r="K712" s="92"/>
      <c r="L712" s="92"/>
      <c r="M712" s="92"/>
      <c r="N712" s="438"/>
      <c r="O712" s="92"/>
      <c r="P712" s="92"/>
      <c r="Q712" s="92"/>
      <c r="R712" s="92"/>
      <c r="S712" s="92"/>
      <c r="T712" s="92"/>
      <c r="U712" s="92"/>
      <c r="V712" s="438"/>
      <c r="W712" s="92"/>
      <c r="X712" s="92"/>
      <c r="Y712" s="92"/>
      <c r="Z712" s="92"/>
      <c r="AA712" s="92"/>
      <c r="AB712" s="92"/>
      <c r="AC712" s="128"/>
    </row>
    <row r="713" spans="1:33" s="5" customFormat="1" ht="12" thickBot="1">
      <c r="A713" s="2363"/>
      <c r="B713" s="2245"/>
      <c r="C713" s="48" t="s">
        <v>16</v>
      </c>
      <c r="D713" s="48"/>
      <c r="E713" s="100"/>
      <c r="F713" s="100"/>
      <c r="G713" s="100"/>
      <c r="H713" s="461"/>
      <c r="I713" s="100"/>
      <c r="J713" s="100"/>
      <c r="K713" s="100"/>
      <c r="L713" s="100"/>
      <c r="M713" s="100"/>
      <c r="N713" s="461"/>
      <c r="O713" s="100"/>
      <c r="P713" s="100"/>
      <c r="Q713" s="100"/>
      <c r="R713" s="100"/>
      <c r="S713" s="100"/>
      <c r="T713" s="100"/>
      <c r="U713" s="100"/>
      <c r="V713" s="461"/>
      <c r="W713" s="100"/>
      <c r="X713" s="100"/>
      <c r="Y713" s="100"/>
      <c r="Z713" s="100"/>
      <c r="AA713" s="100"/>
      <c r="AB713" s="100"/>
      <c r="AC713" s="196"/>
    </row>
    <row r="714" spans="1:33" s="5" customFormat="1" ht="11.25">
      <c r="A714" s="56"/>
      <c r="B714" s="51" t="s">
        <v>18</v>
      </c>
      <c r="C714" s="10" t="s">
        <v>477</v>
      </c>
      <c r="D714" s="867" t="s">
        <v>499</v>
      </c>
      <c r="E714" s="90">
        <v>0</v>
      </c>
      <c r="F714" s="90">
        <v>0</v>
      </c>
      <c r="G714" s="90">
        <v>0</v>
      </c>
      <c r="H714" s="90">
        <v>0</v>
      </c>
      <c r="I714" s="90">
        <v>0</v>
      </c>
      <c r="J714" s="90">
        <v>0</v>
      </c>
      <c r="K714" s="90">
        <v>0</v>
      </c>
      <c r="L714" s="90">
        <v>0</v>
      </c>
      <c r="M714" s="90">
        <v>0</v>
      </c>
      <c r="N714" s="90">
        <v>0</v>
      </c>
      <c r="O714" s="90">
        <v>0</v>
      </c>
      <c r="P714" s="90">
        <v>0</v>
      </c>
      <c r="Q714" s="90">
        <v>0</v>
      </c>
      <c r="R714" s="90">
        <v>0</v>
      </c>
      <c r="S714" s="90">
        <v>0</v>
      </c>
      <c r="T714" s="90">
        <v>0</v>
      </c>
      <c r="U714" s="90">
        <v>0</v>
      </c>
      <c r="V714" s="90">
        <v>0</v>
      </c>
      <c r="W714" s="90">
        <v>0</v>
      </c>
      <c r="X714" s="90">
        <v>0</v>
      </c>
      <c r="Y714" s="90">
        <v>0</v>
      </c>
      <c r="Z714" s="90">
        <v>0</v>
      </c>
      <c r="AA714" s="90">
        <v>0</v>
      </c>
      <c r="AB714" s="90">
        <v>0</v>
      </c>
      <c r="AC714" s="132">
        <f>SUM(E714:AB714)</f>
        <v>0</v>
      </c>
      <c r="AD714" s="5" t="s">
        <v>476</v>
      </c>
      <c r="AF714" s="619">
        <f>MAX(G714:AB714)</f>
        <v>0</v>
      </c>
      <c r="AG714" s="848" t="s">
        <v>458</v>
      </c>
    </row>
    <row r="715" spans="1:33" s="5" customFormat="1" ht="11.25">
      <c r="A715" s="64"/>
      <c r="B715" s="49" t="s">
        <v>19</v>
      </c>
      <c r="C715" s="11" t="s">
        <v>477</v>
      </c>
      <c r="D715" s="866"/>
      <c r="E715" s="92"/>
      <c r="F715" s="92"/>
      <c r="G715" s="92"/>
      <c r="H715" s="438"/>
      <c r="I715" s="92"/>
      <c r="J715" s="92"/>
      <c r="K715" s="92"/>
      <c r="L715" s="92"/>
      <c r="M715" s="92"/>
      <c r="N715" s="438"/>
      <c r="O715" s="92"/>
      <c r="P715" s="92"/>
      <c r="Q715" s="92"/>
      <c r="R715" s="92"/>
      <c r="S715" s="92"/>
      <c r="T715" s="92"/>
      <c r="U715" s="92"/>
      <c r="V715" s="438"/>
      <c r="W715" s="92"/>
      <c r="X715" s="92"/>
      <c r="Y715" s="92"/>
      <c r="Z715" s="92"/>
      <c r="AA715" s="92"/>
      <c r="AB715" s="92"/>
      <c r="AC715" s="135">
        <f>SUM(E715:AB715)</f>
        <v>0</v>
      </c>
      <c r="AF715" s="619"/>
    </row>
    <row r="716" spans="1:33" s="5" customFormat="1" ht="12" thickBot="1">
      <c r="A716" s="65"/>
      <c r="B716" s="66" t="s">
        <v>172</v>
      </c>
      <c r="C716" s="48" t="s">
        <v>477</v>
      </c>
      <c r="D716" s="1173" t="s">
        <v>499</v>
      </c>
      <c r="E716" s="846">
        <v>0.06</v>
      </c>
      <c r="F716" s="846">
        <v>0.06</v>
      </c>
      <c r="G716" s="846">
        <v>0.05</v>
      </c>
      <c r="H716" s="847">
        <v>0.05</v>
      </c>
      <c r="I716" s="846">
        <v>7.0000000000000007E-2</v>
      </c>
      <c r="J716" s="846">
        <v>0.08</v>
      </c>
      <c r="K716" s="846">
        <v>0.1</v>
      </c>
      <c r="L716" s="846">
        <v>0.06</v>
      </c>
      <c r="M716" s="846">
        <v>0.03</v>
      </c>
      <c r="N716" s="847">
        <v>0.03</v>
      </c>
      <c r="O716" s="846">
        <v>0.02</v>
      </c>
      <c r="P716" s="846">
        <v>0.02</v>
      </c>
      <c r="Q716" s="846">
        <v>0.02</v>
      </c>
      <c r="R716" s="846">
        <v>2.0000000001164152E-3</v>
      </c>
      <c r="S716" s="846">
        <v>1.9999999998253771E-3</v>
      </c>
      <c r="T716" s="846">
        <v>2.0000000001164152E-3</v>
      </c>
      <c r="U716" s="846">
        <v>1.9999999998253771E-3</v>
      </c>
      <c r="V716" s="847">
        <v>2.0000000001164152E-3</v>
      </c>
      <c r="W716" s="846">
        <v>0.01</v>
      </c>
      <c r="X716" s="846">
        <v>0.01</v>
      </c>
      <c r="Y716" s="846">
        <v>0.01</v>
      </c>
      <c r="Z716" s="846">
        <v>0.02</v>
      </c>
      <c r="AA716" s="846">
        <v>0.02</v>
      </c>
      <c r="AB716" s="846">
        <v>0.01</v>
      </c>
      <c r="AC716" s="133">
        <f>SUM(E716:AB716)</f>
        <v>0.74000000000000032</v>
      </c>
      <c r="AD716" s="619">
        <f>MAX(E716:AB716)</f>
        <v>0.1</v>
      </c>
    </row>
    <row r="717" spans="1:33" s="5" customFormat="1" ht="10.5" customHeight="1">
      <c r="A717" s="2241" t="s">
        <v>152</v>
      </c>
      <c r="B717" s="2323"/>
      <c r="C717" s="10" t="s">
        <v>477</v>
      </c>
      <c r="D717" s="10"/>
      <c r="E717" s="120">
        <f t="shared" ref="E717:AC717" si="184">E640+E644+E648+E654+E660+E664+E668+E672+E678+E684+E688+E692+E696+E700+E706+E710</f>
        <v>4.7127479760023574</v>
      </c>
      <c r="F717" s="120">
        <f t="shared" si="184"/>
        <v>4.075600680000349</v>
      </c>
      <c r="G717" s="120">
        <f t="shared" si="184"/>
        <v>3.9039843480004368</v>
      </c>
      <c r="H717" s="434">
        <f t="shared" si="184"/>
        <v>4.0247083559956343</v>
      </c>
      <c r="I717" s="120">
        <f t="shared" si="184"/>
        <v>4.0518637320016149</v>
      </c>
      <c r="J717" s="120">
        <f t="shared" si="184"/>
        <v>4.2366616319998682</v>
      </c>
      <c r="K717" s="120">
        <f t="shared" si="184"/>
        <v>3.7585431240023568</v>
      </c>
      <c r="L717" s="120">
        <f t="shared" si="184"/>
        <v>4.0919135399991706</v>
      </c>
      <c r="M717" s="120">
        <f t="shared" si="184"/>
        <v>4.1444314080008295</v>
      </c>
      <c r="N717" s="434">
        <f t="shared" si="184"/>
        <v>4.3777995599990831</v>
      </c>
      <c r="O717" s="120">
        <f t="shared" si="184"/>
        <v>4.5312622919994761</v>
      </c>
      <c r="P717" s="120">
        <f t="shared" si="184"/>
        <v>3.9558223559983414</v>
      </c>
      <c r="Q717" s="120">
        <f t="shared" si="184"/>
        <v>3.8655082080035794</v>
      </c>
      <c r="R717" s="120">
        <f t="shared" si="184"/>
        <v>4.3241035199966387</v>
      </c>
      <c r="S717" s="120">
        <f t="shared" si="184"/>
        <v>3.6553101480013095</v>
      </c>
      <c r="T717" s="120">
        <f t="shared" si="184"/>
        <v>3.6950802360006985</v>
      </c>
      <c r="U717" s="120">
        <f t="shared" si="184"/>
        <v>3.813065364001222</v>
      </c>
      <c r="V717" s="434">
        <f t="shared" si="184"/>
        <v>3.6569492759972499</v>
      </c>
      <c r="W717" s="120">
        <f t="shared" si="184"/>
        <v>3.7870369080006983</v>
      </c>
      <c r="X717" s="120">
        <f t="shared" si="184"/>
        <v>4.3353180720018338</v>
      </c>
      <c r="Y717" s="120">
        <f t="shared" si="184"/>
        <v>4.1181945479998685</v>
      </c>
      <c r="Z717" s="120">
        <f t="shared" si="184"/>
        <v>4.4753670599994759</v>
      </c>
      <c r="AA717" s="120">
        <f t="shared" si="184"/>
        <v>3.940151376002663</v>
      </c>
      <c r="AB717" s="120">
        <f t="shared" si="184"/>
        <v>3.5626637399990395</v>
      </c>
      <c r="AC717" s="135">
        <f t="shared" si="184"/>
        <v>97.094087460003777</v>
      </c>
    </row>
    <row r="718" spans="1:33" s="5" customFormat="1" ht="10.5" customHeight="1" thickBot="1">
      <c r="A718" s="2299"/>
      <c r="B718" s="2300"/>
      <c r="C718" s="47" t="s">
        <v>478</v>
      </c>
      <c r="D718" s="47"/>
      <c r="E718" s="137">
        <f t="shared" ref="E718:AC718" si="185">E641+E645+E651+E657+E661+E665+E669+E675+E681+E685+E689+E693+E697+E703+E707+E711</f>
        <v>0.54000000000118009</v>
      </c>
      <c r="F718" s="137">
        <f t="shared" si="185"/>
        <v>0.37799999999916167</v>
      </c>
      <c r="G718" s="137">
        <f t="shared" si="185"/>
        <v>0.42600000000128374</v>
      </c>
      <c r="H718" s="460">
        <f t="shared" si="185"/>
        <v>0.28199999999868625</v>
      </c>
      <c r="I718" s="137">
        <f t="shared" si="185"/>
        <v>0.35400000000080356</v>
      </c>
      <c r="J718" s="137">
        <f t="shared" si="185"/>
        <v>0.33000000000029672</v>
      </c>
      <c r="K718" s="137">
        <f t="shared" si="185"/>
        <v>0.32999999999915419</v>
      </c>
      <c r="L718" s="137">
        <f t="shared" si="185"/>
        <v>0.34680000000150241</v>
      </c>
      <c r="M718" s="137">
        <f t="shared" si="185"/>
        <v>0.37079999999875213</v>
      </c>
      <c r="N718" s="460">
        <f t="shared" si="185"/>
        <v>0.47040000000040433</v>
      </c>
      <c r="O718" s="137">
        <f t="shared" si="185"/>
        <v>0.49800000000068956</v>
      </c>
      <c r="P718" s="137">
        <f t="shared" si="185"/>
        <v>0.42599999999800953</v>
      </c>
      <c r="Q718" s="137">
        <f t="shared" si="185"/>
        <v>0.45000000000057983</v>
      </c>
      <c r="R718" s="137">
        <f t="shared" si="185"/>
        <v>0.52199999999957636</v>
      </c>
      <c r="S718" s="137">
        <f t="shared" si="185"/>
        <v>0.47400000000181991</v>
      </c>
      <c r="T718" s="137">
        <f t="shared" si="185"/>
        <v>0.52200000000012214</v>
      </c>
      <c r="U718" s="137">
        <f t="shared" si="185"/>
        <v>0.46679999999881827</v>
      </c>
      <c r="V718" s="460">
        <f t="shared" si="185"/>
        <v>0.4187999999992883</v>
      </c>
      <c r="W718" s="137">
        <f t="shared" si="185"/>
        <v>0.4704000000002509</v>
      </c>
      <c r="X718" s="137">
        <f t="shared" si="185"/>
        <v>0.47400000000124004</v>
      </c>
      <c r="Y718" s="137">
        <f t="shared" si="185"/>
        <v>0.42599999999911803</v>
      </c>
      <c r="Z718" s="137">
        <f t="shared" si="185"/>
        <v>0.49800000000067257</v>
      </c>
      <c r="AA718" s="137">
        <f t="shared" si="185"/>
        <v>0.37799999999916167</v>
      </c>
      <c r="AB718" s="137">
        <f t="shared" si="185"/>
        <v>0.37800000000076467</v>
      </c>
      <c r="AC718" s="133">
        <f t="shared" si="185"/>
        <v>10.230000000001336</v>
      </c>
    </row>
    <row r="719" spans="1:33" s="5" customFormat="1" ht="10.5" customHeight="1">
      <c r="A719" s="2236" t="s">
        <v>153</v>
      </c>
      <c r="B719" s="2237"/>
      <c r="C719" s="12" t="s">
        <v>477</v>
      </c>
      <c r="D719" s="12"/>
      <c r="E719" s="123">
        <f t="shared" ref="E719:AC719" si="186">E600+E606+E612-E717</f>
        <v>-0.78036063600235739</v>
      </c>
      <c r="F719" s="123">
        <f t="shared" si="186"/>
        <v>-0.25477842000034912</v>
      </c>
      <c r="G719" s="123">
        <f t="shared" si="186"/>
        <v>-0.16035610800043631</v>
      </c>
      <c r="H719" s="458">
        <f t="shared" si="186"/>
        <v>-0.27713589599563448</v>
      </c>
      <c r="I719" s="123">
        <f t="shared" si="186"/>
        <v>-0.29189515200161464</v>
      </c>
      <c r="J719" s="123">
        <f t="shared" si="186"/>
        <v>-0.53134867199986813</v>
      </c>
      <c r="K719" s="123">
        <f t="shared" si="186"/>
        <v>7.242141599764329E-2</v>
      </c>
      <c r="L719" s="123">
        <f t="shared" si="186"/>
        <v>-7.5007199999170382E-2</v>
      </c>
      <c r="M719" s="123">
        <f t="shared" si="186"/>
        <v>-5.0331048000829881E-2</v>
      </c>
      <c r="N719" s="458">
        <f t="shared" si="186"/>
        <v>-0.33272021999908308</v>
      </c>
      <c r="O719" s="123">
        <f t="shared" si="186"/>
        <v>-0.52393477199947558</v>
      </c>
      <c r="P719" s="123">
        <f t="shared" si="186"/>
        <v>-8.0907935998340896E-2</v>
      </c>
      <c r="Q719" s="123">
        <f t="shared" si="186"/>
        <v>4.5467651996421221E-2</v>
      </c>
      <c r="R719" s="123">
        <f t="shared" si="186"/>
        <v>-0.44355449999663854</v>
      </c>
      <c r="S719" s="123">
        <f t="shared" si="186"/>
        <v>-0.12917746800130914</v>
      </c>
      <c r="T719" s="123">
        <f t="shared" si="186"/>
        <v>-2.9209476000697787E-2</v>
      </c>
      <c r="U719" s="123">
        <f t="shared" si="186"/>
        <v>-0.20410406400122127</v>
      </c>
      <c r="V719" s="458">
        <f t="shared" si="186"/>
        <v>-0.12461853599725004</v>
      </c>
      <c r="W719" s="123">
        <f t="shared" si="186"/>
        <v>-8.2850868000698519E-2</v>
      </c>
      <c r="X719" s="123">
        <f t="shared" si="186"/>
        <v>-0.29925409200183406</v>
      </c>
      <c r="Y719" s="123">
        <f t="shared" si="186"/>
        <v>-5.9028707999868146E-2</v>
      </c>
      <c r="Z719" s="123">
        <f t="shared" si="186"/>
        <v>-0.49733945999947604</v>
      </c>
      <c r="AA719" s="123">
        <f t="shared" si="186"/>
        <v>-4.7769696002662787E-2</v>
      </c>
      <c r="AB719" s="123">
        <f t="shared" si="186"/>
        <v>0.19899522000096059</v>
      </c>
      <c r="AC719" s="135">
        <f t="shared" si="186"/>
        <v>-4.9587986400037636</v>
      </c>
    </row>
    <row r="720" spans="1:33" s="5" customFormat="1" ht="10.5" customHeight="1" thickBot="1">
      <c r="A720" s="2238"/>
      <c r="B720" s="2239"/>
      <c r="C720" s="9" t="s">
        <v>478</v>
      </c>
      <c r="D720" s="271"/>
      <c r="E720" s="123">
        <f t="shared" ref="E720:AC720" si="187">E603+E609+E615-E718</f>
        <v>2.5800000000014394</v>
      </c>
      <c r="F720" s="123">
        <f t="shared" si="187"/>
        <v>2.6220000000008383</v>
      </c>
      <c r="G720" s="123">
        <f t="shared" si="187"/>
        <v>2.3940000000029729</v>
      </c>
      <c r="H720" s="458">
        <f t="shared" si="187"/>
        <v>2.5980000000041512</v>
      </c>
      <c r="I720" s="123">
        <f t="shared" si="187"/>
        <v>2.4059999999939579</v>
      </c>
      <c r="J720" s="123">
        <f t="shared" si="187"/>
        <v>2.3100000000027592</v>
      </c>
      <c r="K720" s="123">
        <f t="shared" si="187"/>
        <v>2.0100000000069032</v>
      </c>
      <c r="L720" s="123">
        <f t="shared" si="187"/>
        <v>2.353199999996042</v>
      </c>
      <c r="M720" s="123">
        <f t="shared" si="187"/>
        <v>2.2691999999988468</v>
      </c>
      <c r="N720" s="458">
        <f t="shared" si="187"/>
        <v>2.5295999999982315</v>
      </c>
      <c r="O720" s="123">
        <f t="shared" si="187"/>
        <v>2.5019999999993106</v>
      </c>
      <c r="P720" s="123">
        <f t="shared" si="187"/>
        <v>2.1539999999969153</v>
      </c>
      <c r="Q720" s="123">
        <f t="shared" si="187"/>
        <v>2.1900000000024762</v>
      </c>
      <c r="R720" s="123">
        <f t="shared" si="187"/>
        <v>2.3579999999978041</v>
      </c>
      <c r="S720" s="123">
        <f t="shared" si="187"/>
        <v>1.9260000000041828</v>
      </c>
      <c r="T720" s="123">
        <f t="shared" si="187"/>
        <v>2.2980000000000418</v>
      </c>
      <c r="U720" s="123">
        <f t="shared" si="187"/>
        <v>2.0532000000029824</v>
      </c>
      <c r="V720" s="458">
        <f t="shared" si="187"/>
        <v>1.8612000000040951</v>
      </c>
      <c r="W720" s="123">
        <f t="shared" si="187"/>
        <v>2.109599999994674</v>
      </c>
      <c r="X720" s="123">
        <f t="shared" si="187"/>
        <v>2.2859999999935212</v>
      </c>
      <c r="Y720" s="123">
        <f t="shared" si="187"/>
        <v>2.1540000000121777</v>
      </c>
      <c r="Z720" s="123">
        <f t="shared" si="187"/>
        <v>2.8019999999854122</v>
      </c>
      <c r="AA720" s="123">
        <f t="shared" si="187"/>
        <v>1.9620000000068956</v>
      </c>
      <c r="AB720" s="123">
        <f t="shared" si="187"/>
        <v>2.0819999999969978</v>
      </c>
      <c r="AC720" s="133">
        <f t="shared" si="187"/>
        <v>54.810000000003626</v>
      </c>
    </row>
    <row r="721" spans="1:29" s="32" customFormat="1" ht="10.5" customHeight="1">
      <c r="A721" s="2280" t="s">
        <v>9</v>
      </c>
      <c r="B721" s="2281"/>
      <c r="C721" s="14" t="s">
        <v>477</v>
      </c>
      <c r="D721" s="14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  <c r="AB721" s="20"/>
      <c r="AC721" s="384"/>
    </row>
    <row r="722" spans="1:29" s="32" customFormat="1" ht="10.5" customHeight="1" thickBot="1">
      <c r="A722" s="2282"/>
      <c r="B722" s="2283"/>
      <c r="C722" s="15" t="s">
        <v>478</v>
      </c>
      <c r="D722" s="15"/>
      <c r="E722" s="103"/>
      <c r="F722" s="103"/>
      <c r="G722" s="103"/>
      <c r="H722" s="103"/>
      <c r="I722" s="103"/>
      <c r="J722" s="103"/>
      <c r="K722" s="103"/>
      <c r="L722" s="103"/>
      <c r="M722" s="103"/>
      <c r="N722" s="103"/>
      <c r="O722" s="103"/>
      <c r="P722" s="103"/>
      <c r="Q722" s="103"/>
      <c r="R722" s="103"/>
      <c r="S722" s="103"/>
      <c r="T722" s="103"/>
      <c r="U722" s="103"/>
      <c r="V722" s="103"/>
      <c r="W722" s="103"/>
      <c r="X722" s="103"/>
      <c r="Y722" s="103"/>
      <c r="Z722" s="103"/>
      <c r="AA722" s="103"/>
      <c r="AB722" s="103"/>
      <c r="AC722" s="385"/>
    </row>
    <row r="723" spans="1:29" s="325" customFormat="1" ht="30" customHeight="1" thickBot="1">
      <c r="A723" s="322"/>
      <c r="B723" s="323"/>
      <c r="C723" s="324" t="s">
        <v>279</v>
      </c>
      <c r="E723" s="326"/>
      <c r="F723" s="326"/>
      <c r="G723" s="326"/>
      <c r="H723" s="469">
        <f>H640+H644+H648+H654+H660+H664+H672+H678+H688+H692+H696+H700+H706</f>
        <v>4.0247083559956343</v>
      </c>
      <c r="I723" s="326"/>
      <c r="J723" s="326"/>
      <c r="K723" s="326"/>
      <c r="L723" s="326"/>
      <c r="M723" s="326"/>
      <c r="N723" s="472">
        <f>N640+N644+N648+N654+N660+N664+N672+N678+N688+N692+N696+N700+N706</f>
        <v>4.3777995599990831</v>
      </c>
      <c r="O723" s="326"/>
      <c r="P723" s="326"/>
      <c r="Q723" s="326"/>
      <c r="R723" s="326"/>
      <c r="S723" s="326"/>
      <c r="T723" s="326"/>
      <c r="U723" s="326"/>
      <c r="V723" s="469">
        <f>V640+V644+V648+V654+V660+V664+V672+V678+V688+V692+V696+V700+V706</f>
        <v>3.6569492759972499</v>
      </c>
      <c r="W723" s="349"/>
      <c r="X723" s="349"/>
      <c r="Y723" s="327">
        <f>Y640+Y644+Y648+Y654+Y660+Y664+Y672+Y678+Y688+Y692+Y696+Y700+Y706</f>
        <v>4.1181945479998685</v>
      </c>
      <c r="Z723" s="326"/>
      <c r="AA723" s="326"/>
      <c r="AB723" s="326"/>
      <c r="AC723" s="349"/>
    </row>
    <row r="724" spans="1:29" s="5" customFormat="1" ht="28.5" customHeight="1">
      <c r="A724" s="87" t="s">
        <v>17</v>
      </c>
      <c r="B724" s="89" t="s">
        <v>5</v>
      </c>
      <c r="C724" s="6" t="s">
        <v>14</v>
      </c>
      <c r="D724" s="6" t="s">
        <v>491</v>
      </c>
      <c r="E724" s="2246" t="s">
        <v>15</v>
      </c>
      <c r="F724" s="2246"/>
      <c r="G724" s="2246"/>
      <c r="H724" s="2246"/>
      <c r="I724" s="2246"/>
      <c r="J724" s="2246"/>
      <c r="K724" s="2246"/>
      <c r="L724" s="2246"/>
      <c r="M724" s="2246"/>
      <c r="N724" s="2246"/>
      <c r="O724" s="2246"/>
      <c r="P724" s="2246"/>
      <c r="Q724" s="2246"/>
      <c r="R724" s="2246"/>
      <c r="S724" s="2246"/>
      <c r="T724" s="2246"/>
      <c r="U724" s="2246"/>
      <c r="V724" s="2246"/>
      <c r="W724" s="2246"/>
      <c r="X724" s="2246"/>
      <c r="Y724" s="2246"/>
      <c r="Z724" s="2246"/>
      <c r="AA724" s="2246"/>
      <c r="AB724" s="2246"/>
      <c r="AC724" s="2377" t="s">
        <v>10</v>
      </c>
    </row>
    <row r="725" spans="1:29" s="13" customFormat="1" ht="12.75" customHeight="1" thickBot="1">
      <c r="A725" s="2248" t="s">
        <v>174</v>
      </c>
      <c r="B725" s="2249"/>
      <c r="C725" s="17"/>
      <c r="D725" s="17"/>
      <c r="E725" s="18">
        <v>1</v>
      </c>
      <c r="F725" s="18">
        <v>2</v>
      </c>
      <c r="G725" s="18">
        <v>3</v>
      </c>
      <c r="H725" s="18">
        <v>4</v>
      </c>
      <c r="I725" s="18">
        <v>5</v>
      </c>
      <c r="J725" s="18">
        <v>6</v>
      </c>
      <c r="K725" s="18">
        <v>7</v>
      </c>
      <c r="L725" s="18">
        <v>8</v>
      </c>
      <c r="M725" s="18">
        <v>9</v>
      </c>
      <c r="N725" s="18">
        <v>10</v>
      </c>
      <c r="O725" s="18">
        <v>11</v>
      </c>
      <c r="P725" s="18">
        <v>12</v>
      </c>
      <c r="Q725" s="18">
        <v>13</v>
      </c>
      <c r="R725" s="18">
        <v>14</v>
      </c>
      <c r="S725" s="18">
        <v>15</v>
      </c>
      <c r="T725" s="18">
        <v>16</v>
      </c>
      <c r="U725" s="18">
        <v>17</v>
      </c>
      <c r="V725" s="18">
        <v>18</v>
      </c>
      <c r="W725" s="18">
        <v>19</v>
      </c>
      <c r="X725" s="18">
        <v>20</v>
      </c>
      <c r="Y725" s="18">
        <v>21</v>
      </c>
      <c r="Z725" s="18">
        <v>22</v>
      </c>
      <c r="AA725" s="18">
        <v>23</v>
      </c>
      <c r="AB725" s="18">
        <v>24</v>
      </c>
      <c r="AC725" s="2378"/>
    </row>
    <row r="726" spans="1:29" s="13" customFormat="1" ht="12.75" customHeight="1">
      <c r="A726" s="19" t="s">
        <v>6</v>
      </c>
      <c r="B726" s="20"/>
      <c r="C726" s="21"/>
      <c r="D726" s="867"/>
      <c r="E726" s="20">
        <v>8</v>
      </c>
      <c r="F726" s="20">
        <v>8</v>
      </c>
      <c r="G726" s="20">
        <v>8</v>
      </c>
      <c r="H726" s="20">
        <v>8</v>
      </c>
      <c r="I726" s="20">
        <v>8</v>
      </c>
      <c r="J726" s="20">
        <v>8</v>
      </c>
      <c r="K726" s="20">
        <v>8</v>
      </c>
      <c r="L726" s="20">
        <v>8</v>
      </c>
      <c r="M726" s="20">
        <v>8</v>
      </c>
      <c r="N726" s="20">
        <v>8</v>
      </c>
      <c r="O726" s="20">
        <v>8</v>
      </c>
      <c r="P726" s="20">
        <v>8</v>
      </c>
      <c r="Q726" s="20">
        <v>8</v>
      </c>
      <c r="R726" s="20">
        <v>8</v>
      </c>
      <c r="S726" s="20">
        <v>8</v>
      </c>
      <c r="T726" s="20">
        <v>8</v>
      </c>
      <c r="U726" s="20">
        <v>8</v>
      </c>
      <c r="V726" s="20">
        <v>8</v>
      </c>
      <c r="W726" s="20">
        <v>8</v>
      </c>
      <c r="X726" s="20">
        <v>8</v>
      </c>
      <c r="Y726" s="20">
        <v>8</v>
      </c>
      <c r="Z726" s="20">
        <v>8</v>
      </c>
      <c r="AA726" s="20">
        <v>8</v>
      </c>
      <c r="AB726" s="20">
        <v>8</v>
      </c>
      <c r="AC726" s="381"/>
    </row>
    <row r="727" spans="1:29" s="13" customFormat="1" ht="12.75" customHeight="1" thickBot="1">
      <c r="A727" s="38" t="s">
        <v>7</v>
      </c>
      <c r="B727" s="39"/>
      <c r="C727" s="40"/>
      <c r="D727" s="1173"/>
      <c r="E727" s="39">
        <v>8</v>
      </c>
      <c r="F727" s="39">
        <v>8</v>
      </c>
      <c r="G727" s="39">
        <v>8</v>
      </c>
      <c r="H727" s="39">
        <v>8</v>
      </c>
      <c r="I727" s="39">
        <v>8</v>
      </c>
      <c r="J727" s="39">
        <v>8</v>
      </c>
      <c r="K727" s="39">
        <v>8</v>
      </c>
      <c r="L727" s="39">
        <v>8</v>
      </c>
      <c r="M727" s="39">
        <v>8</v>
      </c>
      <c r="N727" s="39">
        <v>8</v>
      </c>
      <c r="O727" s="39">
        <v>8</v>
      </c>
      <c r="P727" s="39">
        <v>8</v>
      </c>
      <c r="Q727" s="39">
        <v>8</v>
      </c>
      <c r="R727" s="39">
        <v>8</v>
      </c>
      <c r="S727" s="39">
        <v>8</v>
      </c>
      <c r="T727" s="39">
        <v>8</v>
      </c>
      <c r="U727" s="39">
        <v>8</v>
      </c>
      <c r="V727" s="39">
        <v>8</v>
      </c>
      <c r="W727" s="39">
        <v>8</v>
      </c>
      <c r="X727" s="39">
        <v>8</v>
      </c>
      <c r="Y727" s="39">
        <v>8</v>
      </c>
      <c r="Z727" s="39">
        <v>8</v>
      </c>
      <c r="AA727" s="39">
        <v>8</v>
      </c>
      <c r="AB727" s="39">
        <v>8</v>
      </c>
      <c r="AC727" s="382"/>
    </row>
    <row r="728" spans="1:29" s="5" customFormat="1" ht="12" customHeight="1">
      <c r="A728" s="2216" t="s">
        <v>11</v>
      </c>
      <c r="B728" s="2219" t="s">
        <v>131</v>
      </c>
      <c r="C728" s="10" t="s">
        <v>794</v>
      </c>
      <c r="D728" s="867" t="s">
        <v>459</v>
      </c>
      <c r="E728" s="1696">
        <v>45</v>
      </c>
      <c r="F728" s="1696">
        <v>44</v>
      </c>
      <c r="G728" s="1696">
        <v>45</v>
      </c>
      <c r="H728" s="1696">
        <v>43</v>
      </c>
      <c r="I728" s="1696">
        <v>45</v>
      </c>
      <c r="J728" s="1696">
        <v>44</v>
      </c>
      <c r="K728" s="1696">
        <v>46</v>
      </c>
      <c r="L728" s="1696">
        <v>47</v>
      </c>
      <c r="M728" s="1696">
        <v>49</v>
      </c>
      <c r="N728" s="1696">
        <v>48</v>
      </c>
      <c r="O728" s="1696">
        <v>49</v>
      </c>
      <c r="P728" s="1696">
        <v>49</v>
      </c>
      <c r="Q728" s="1696">
        <v>50</v>
      </c>
      <c r="R728" s="1696">
        <v>50</v>
      </c>
      <c r="S728" s="1696">
        <v>50</v>
      </c>
      <c r="T728" s="1696">
        <v>48</v>
      </c>
      <c r="U728" s="1696">
        <v>47</v>
      </c>
      <c r="V728" s="1696">
        <v>47</v>
      </c>
      <c r="W728" s="1696">
        <v>48</v>
      </c>
      <c r="X728" s="1696">
        <v>48</v>
      </c>
      <c r="Y728" s="1696">
        <v>48</v>
      </c>
      <c r="Z728" s="1696">
        <v>47</v>
      </c>
      <c r="AA728" s="1696">
        <v>47</v>
      </c>
      <c r="AB728" s="1696">
        <v>46</v>
      </c>
      <c r="AC728" s="132"/>
    </row>
    <row r="729" spans="1:29" s="5" customFormat="1" ht="10.5" customHeight="1">
      <c r="A729" s="2217"/>
      <c r="B729" s="2220"/>
      <c r="C729" s="11" t="s">
        <v>796</v>
      </c>
      <c r="D729" s="866" t="s">
        <v>459</v>
      </c>
      <c r="E729" s="1697">
        <v>13</v>
      </c>
      <c r="F729" s="1697">
        <v>14</v>
      </c>
      <c r="G729" s="1697">
        <v>14</v>
      </c>
      <c r="H729" s="1697">
        <v>13</v>
      </c>
      <c r="I729" s="1697">
        <v>14</v>
      </c>
      <c r="J729" s="1697">
        <v>14</v>
      </c>
      <c r="K729" s="1697">
        <v>14</v>
      </c>
      <c r="L729" s="1697">
        <v>15</v>
      </c>
      <c r="M729" s="1697">
        <v>15</v>
      </c>
      <c r="N729" s="1697">
        <v>16</v>
      </c>
      <c r="O729" s="1697">
        <v>16</v>
      </c>
      <c r="P729" s="1697">
        <v>15</v>
      </c>
      <c r="Q729" s="1697">
        <v>15</v>
      </c>
      <c r="R729" s="1697">
        <v>15</v>
      </c>
      <c r="S729" s="1697">
        <v>15</v>
      </c>
      <c r="T729" s="1697">
        <v>14</v>
      </c>
      <c r="U729" s="1697">
        <v>14</v>
      </c>
      <c r="V729" s="1697">
        <v>14</v>
      </c>
      <c r="W729" s="1697">
        <v>14</v>
      </c>
      <c r="X729" s="1697">
        <v>14</v>
      </c>
      <c r="Y729" s="1697">
        <v>14</v>
      </c>
      <c r="Z729" s="1697">
        <v>14</v>
      </c>
      <c r="AA729" s="1697">
        <v>14</v>
      </c>
      <c r="AB729" s="1697">
        <v>13</v>
      </c>
      <c r="AC729" s="128"/>
    </row>
    <row r="730" spans="1:29" s="5" customFormat="1" ht="10.5" customHeight="1">
      <c r="A730" s="2217"/>
      <c r="B730" s="2220"/>
      <c r="C730" s="11" t="s">
        <v>800</v>
      </c>
      <c r="D730" s="866" t="s">
        <v>499</v>
      </c>
      <c r="E730" s="92">
        <v>1.9800000000432192</v>
      </c>
      <c r="F730" s="92">
        <v>1.9799999999831925</v>
      </c>
      <c r="G730" s="92">
        <v>1.9799999999831925</v>
      </c>
      <c r="H730" s="438">
        <v>1.9799999999831925</v>
      </c>
      <c r="I730" s="92">
        <v>1.9800000000432192</v>
      </c>
      <c r="J730" s="92">
        <v>1.9799999999831925</v>
      </c>
      <c r="K730" s="92">
        <v>1.9799999999831925</v>
      </c>
      <c r="L730" s="92">
        <v>2.6399999999975989</v>
      </c>
      <c r="M730" s="92">
        <v>1.9800000000432192</v>
      </c>
      <c r="N730" s="438">
        <v>2.6399999999975989</v>
      </c>
      <c r="O730" s="92">
        <v>2.6399999999975989</v>
      </c>
      <c r="P730" s="92">
        <v>3.2999999999519787</v>
      </c>
      <c r="Q730" s="92">
        <v>3.3000000000120053</v>
      </c>
      <c r="R730" s="92">
        <v>2.6399999999975989</v>
      </c>
      <c r="S730" s="92">
        <v>2.6399999999975989</v>
      </c>
      <c r="T730" s="92">
        <v>1.9800000000432192</v>
      </c>
      <c r="U730" s="92">
        <v>2.6399999999975989</v>
      </c>
      <c r="V730" s="438">
        <v>2.6399999999975989</v>
      </c>
      <c r="W730" s="92">
        <v>2.6399999999975989</v>
      </c>
      <c r="X730" s="92">
        <v>2.6399999999975989</v>
      </c>
      <c r="Y730" s="92">
        <v>1.9799999999831925</v>
      </c>
      <c r="Z730" s="92">
        <v>2.6399999999975989</v>
      </c>
      <c r="AA730" s="92">
        <v>2.6399999999975989</v>
      </c>
      <c r="AB730" s="92">
        <v>1.9799999999831925</v>
      </c>
      <c r="AC730" s="128">
        <f>SUM(E730:AB730)</f>
        <v>57.419999999992797</v>
      </c>
    </row>
    <row r="731" spans="1:29" s="5" customFormat="1" ht="10.5" customHeight="1" thickBot="1">
      <c r="A731" s="2217"/>
      <c r="B731" s="2220"/>
      <c r="C731" s="11" t="s">
        <v>16</v>
      </c>
      <c r="D731" s="11"/>
      <c r="E731" s="121">
        <f t="shared" ref="E731:AC731" si="188">E729/E728</f>
        <v>0.28888888888888886</v>
      </c>
      <c r="F731" s="121">
        <f t="shared" si="188"/>
        <v>0.31818181818181818</v>
      </c>
      <c r="G731" s="121">
        <f t="shared" si="188"/>
        <v>0.31111111111111112</v>
      </c>
      <c r="H731" s="435">
        <f t="shared" si="188"/>
        <v>0.30232558139534882</v>
      </c>
      <c r="I731" s="121">
        <f t="shared" si="188"/>
        <v>0.31111111111111112</v>
      </c>
      <c r="J731" s="121">
        <f t="shared" si="188"/>
        <v>0.31818181818181818</v>
      </c>
      <c r="K731" s="121">
        <f t="shared" si="188"/>
        <v>0.30434782608695654</v>
      </c>
      <c r="L731" s="121">
        <f t="shared" si="188"/>
        <v>0.31914893617021278</v>
      </c>
      <c r="M731" s="121">
        <f t="shared" si="188"/>
        <v>0.30612244897959184</v>
      </c>
      <c r="N731" s="435">
        <f t="shared" si="188"/>
        <v>0.33333333333333331</v>
      </c>
      <c r="O731" s="121">
        <f t="shared" si="188"/>
        <v>0.32653061224489793</v>
      </c>
      <c r="P731" s="121">
        <f t="shared" si="188"/>
        <v>0.30612244897959184</v>
      </c>
      <c r="Q731" s="121">
        <f t="shared" si="188"/>
        <v>0.3</v>
      </c>
      <c r="R731" s="121">
        <f t="shared" si="188"/>
        <v>0.3</v>
      </c>
      <c r="S731" s="121">
        <f t="shared" si="188"/>
        <v>0.3</v>
      </c>
      <c r="T731" s="121">
        <f t="shared" si="188"/>
        <v>0.29166666666666669</v>
      </c>
      <c r="U731" s="121">
        <f t="shared" si="188"/>
        <v>0.2978723404255319</v>
      </c>
      <c r="V731" s="435">
        <f t="shared" si="188"/>
        <v>0.2978723404255319</v>
      </c>
      <c r="W731" s="121">
        <f t="shared" si="188"/>
        <v>0.29166666666666669</v>
      </c>
      <c r="X731" s="121">
        <f t="shared" si="188"/>
        <v>0.29166666666666669</v>
      </c>
      <c r="Y731" s="121">
        <f t="shared" si="188"/>
        <v>0.29166666666666669</v>
      </c>
      <c r="Z731" s="121">
        <f t="shared" si="188"/>
        <v>0.2978723404255319</v>
      </c>
      <c r="AA731" s="121">
        <f t="shared" si="188"/>
        <v>0.2978723404255319</v>
      </c>
      <c r="AB731" s="121">
        <f t="shared" si="188"/>
        <v>0.28260869565217389</v>
      </c>
      <c r="AC731" s="128" t="e">
        <f t="shared" si="188"/>
        <v>#DIV/0!</v>
      </c>
    </row>
    <row r="732" spans="1:29" s="5" customFormat="1" ht="10.5" customHeight="1" thickBot="1">
      <c r="A732" s="2394"/>
      <c r="B732" s="2395"/>
      <c r="C732" s="451" t="s">
        <v>13</v>
      </c>
      <c r="D732" s="886" t="s">
        <v>459</v>
      </c>
      <c r="E732" s="1698">
        <v>116.37999725341797</v>
      </c>
      <c r="F732" s="1698">
        <v>116.69000244140625</v>
      </c>
      <c r="G732" s="1698">
        <v>115.88999938964844</v>
      </c>
      <c r="H732" s="1698">
        <v>116.06999969482422</v>
      </c>
      <c r="I732" s="1698">
        <v>116.23000335693359</v>
      </c>
      <c r="J732" s="1698">
        <v>115.88999938964844</v>
      </c>
      <c r="K732" s="1698">
        <v>115.83000183105469</v>
      </c>
      <c r="L732" s="1698">
        <v>115.40000152587891</v>
      </c>
      <c r="M732" s="1698">
        <v>115.73999786376953</v>
      </c>
      <c r="N732" s="1698">
        <v>115.58000183105469</v>
      </c>
      <c r="O732" s="1698">
        <v>115.43000030517578</v>
      </c>
      <c r="P732" s="1698">
        <v>115.91000366210937</v>
      </c>
      <c r="Q732" s="1698">
        <v>115.87000274658203</v>
      </c>
      <c r="R732" s="1698">
        <v>116.20999908447266</v>
      </c>
      <c r="S732" s="1698">
        <v>115.59999847412109</v>
      </c>
      <c r="T732" s="1698">
        <v>116.06999969482422</v>
      </c>
      <c r="U732" s="1698">
        <v>116.34999847412109</v>
      </c>
      <c r="V732" s="1698">
        <v>115.98000335693359</v>
      </c>
      <c r="W732" s="1698">
        <v>115.19999694824219</v>
      </c>
      <c r="X732" s="1698">
        <v>115.29000091552734</v>
      </c>
      <c r="Y732" s="1698">
        <v>115.76000213623047</v>
      </c>
      <c r="Z732" s="1698">
        <v>115.83000183105469</v>
      </c>
      <c r="AA732" s="1698">
        <v>115.98000335693359</v>
      </c>
      <c r="AB732" s="1698">
        <v>115.79000091552734</v>
      </c>
      <c r="AC732" s="622"/>
    </row>
    <row r="733" spans="1:29" s="4" customFormat="1" ht="10.5" customHeight="1">
      <c r="A733" s="2278" t="s">
        <v>12</v>
      </c>
      <c r="B733" s="2276" t="s">
        <v>130</v>
      </c>
      <c r="C733" s="69" t="s">
        <v>795</v>
      </c>
      <c r="D733" s="865" t="s">
        <v>459</v>
      </c>
      <c r="E733" s="1699">
        <v>42</v>
      </c>
      <c r="F733" s="1699">
        <v>41</v>
      </c>
      <c r="G733" s="1699">
        <v>41</v>
      </c>
      <c r="H733" s="1699">
        <v>40</v>
      </c>
      <c r="I733" s="1699">
        <v>41</v>
      </c>
      <c r="J733" s="1699">
        <v>42</v>
      </c>
      <c r="K733" s="1699">
        <v>42</v>
      </c>
      <c r="L733" s="1699">
        <v>46</v>
      </c>
      <c r="M733" s="1699">
        <v>46</v>
      </c>
      <c r="N733" s="1699">
        <v>41</v>
      </c>
      <c r="O733" s="1699">
        <v>41</v>
      </c>
      <c r="P733" s="1699">
        <v>40</v>
      </c>
      <c r="Q733" s="1699">
        <v>41</v>
      </c>
      <c r="R733" s="1699">
        <v>40</v>
      </c>
      <c r="S733" s="1699">
        <v>40</v>
      </c>
      <c r="T733" s="1699">
        <v>47</v>
      </c>
      <c r="U733" s="1699">
        <v>45</v>
      </c>
      <c r="V733" s="1699">
        <v>44</v>
      </c>
      <c r="W733" s="1699">
        <v>45</v>
      </c>
      <c r="X733" s="1699">
        <v>45</v>
      </c>
      <c r="Y733" s="1699">
        <v>45</v>
      </c>
      <c r="Z733" s="1699">
        <v>45</v>
      </c>
      <c r="AA733" s="1699">
        <v>45</v>
      </c>
      <c r="AB733" s="1699">
        <v>44</v>
      </c>
      <c r="AC733" s="230"/>
    </row>
    <row r="734" spans="1:29" s="4" customFormat="1" ht="10.5" customHeight="1">
      <c r="A734" s="2278"/>
      <c r="B734" s="2276"/>
      <c r="C734" s="11" t="s">
        <v>797</v>
      </c>
      <c r="D734" s="865" t="s">
        <v>459</v>
      </c>
      <c r="E734" s="1700">
        <v>16</v>
      </c>
      <c r="F734" s="1700">
        <v>15</v>
      </c>
      <c r="G734" s="1700">
        <v>15</v>
      </c>
      <c r="H734" s="1700">
        <v>15</v>
      </c>
      <c r="I734" s="1700">
        <v>15</v>
      </c>
      <c r="J734" s="1700">
        <v>16</v>
      </c>
      <c r="K734" s="1700">
        <v>16</v>
      </c>
      <c r="L734" s="1700">
        <v>18</v>
      </c>
      <c r="M734" s="1700">
        <v>18</v>
      </c>
      <c r="N734" s="1700">
        <v>19</v>
      </c>
      <c r="O734" s="1700">
        <v>19</v>
      </c>
      <c r="P734" s="1700">
        <v>19</v>
      </c>
      <c r="Q734" s="1700">
        <v>18</v>
      </c>
      <c r="R734" s="1700">
        <v>18</v>
      </c>
      <c r="S734" s="1700">
        <v>18</v>
      </c>
      <c r="T734" s="1700">
        <v>18</v>
      </c>
      <c r="U734" s="1700">
        <v>17</v>
      </c>
      <c r="V734" s="1700">
        <v>17</v>
      </c>
      <c r="W734" s="1700">
        <v>17</v>
      </c>
      <c r="X734" s="1700">
        <v>17</v>
      </c>
      <c r="Y734" s="1700">
        <v>17</v>
      </c>
      <c r="Z734" s="1700">
        <v>17</v>
      </c>
      <c r="AA734" s="1700">
        <v>17</v>
      </c>
      <c r="AB734" s="1700">
        <v>16</v>
      </c>
      <c r="AC734" s="230"/>
    </row>
    <row r="735" spans="1:29" s="4" customFormat="1" ht="10.5" customHeight="1">
      <c r="A735" s="2278"/>
      <c r="B735" s="2276"/>
      <c r="C735" s="11" t="s">
        <v>799</v>
      </c>
      <c r="D735" s="866" t="s">
        <v>499</v>
      </c>
      <c r="E735" s="98">
        <v>2.6399999999775901</v>
      </c>
      <c r="F735" s="98">
        <v>2.6399999999775901</v>
      </c>
      <c r="G735" s="98">
        <v>2.6399999999775901</v>
      </c>
      <c r="H735" s="438">
        <v>1.7600000000384171</v>
      </c>
      <c r="I735" s="98">
        <v>2.6399999999775901</v>
      </c>
      <c r="J735" s="98">
        <v>2.6399999999775901</v>
      </c>
      <c r="K735" s="98">
        <v>2.6400000000576256</v>
      </c>
      <c r="L735" s="98">
        <v>3.5199999999967986</v>
      </c>
      <c r="M735" s="98">
        <v>2.6399999999775901</v>
      </c>
      <c r="N735" s="438">
        <v>3.5199999999967986</v>
      </c>
      <c r="O735" s="98">
        <v>3.5199999999967986</v>
      </c>
      <c r="P735" s="98">
        <v>3.5199999999967986</v>
      </c>
      <c r="Q735" s="98">
        <v>3.5199999999967986</v>
      </c>
      <c r="R735" s="98">
        <v>3.5199999999967986</v>
      </c>
      <c r="S735" s="98">
        <v>4.4000000000160071</v>
      </c>
      <c r="T735" s="98">
        <v>3.5199999999967986</v>
      </c>
      <c r="U735" s="98">
        <v>2.6399999999775901</v>
      </c>
      <c r="V735" s="438">
        <v>3.5199999999967986</v>
      </c>
      <c r="W735" s="98">
        <v>3.5199999999967986</v>
      </c>
      <c r="X735" s="98">
        <v>2.6400000000576256</v>
      </c>
      <c r="Y735" s="98">
        <v>3.5199999999967986</v>
      </c>
      <c r="Z735" s="98">
        <v>3.5199999999967986</v>
      </c>
      <c r="AA735" s="98">
        <v>3.5199999999967986</v>
      </c>
      <c r="AB735" s="98">
        <v>3.5199999999967986</v>
      </c>
      <c r="AC735" s="230"/>
    </row>
    <row r="736" spans="1:29" s="4" customFormat="1" ht="10.5" customHeight="1" thickBot="1">
      <c r="A736" s="2278"/>
      <c r="B736" s="2276"/>
      <c r="C736" s="8" t="s">
        <v>16</v>
      </c>
      <c r="D736" s="11"/>
      <c r="E736" s="121">
        <f t="shared" ref="E736:AC736" si="189">E734/E733</f>
        <v>0.38095238095238093</v>
      </c>
      <c r="F736" s="121">
        <f t="shared" si="189"/>
        <v>0.36585365853658536</v>
      </c>
      <c r="G736" s="121">
        <f t="shared" si="189"/>
        <v>0.36585365853658536</v>
      </c>
      <c r="H736" s="435">
        <f t="shared" si="189"/>
        <v>0.375</v>
      </c>
      <c r="I736" s="121">
        <f t="shared" si="189"/>
        <v>0.36585365853658536</v>
      </c>
      <c r="J736" s="121">
        <f t="shared" si="189"/>
        <v>0.38095238095238093</v>
      </c>
      <c r="K736" s="121">
        <f t="shared" si="189"/>
        <v>0.38095238095238093</v>
      </c>
      <c r="L736" s="121">
        <f t="shared" si="189"/>
        <v>0.39130434782608697</v>
      </c>
      <c r="M736" s="121">
        <f t="shared" si="189"/>
        <v>0.39130434782608697</v>
      </c>
      <c r="N736" s="435">
        <f t="shared" si="189"/>
        <v>0.46341463414634149</v>
      </c>
      <c r="O736" s="121">
        <f t="shared" si="189"/>
        <v>0.46341463414634149</v>
      </c>
      <c r="P736" s="121">
        <f t="shared" si="189"/>
        <v>0.47499999999999998</v>
      </c>
      <c r="Q736" s="121">
        <f t="shared" si="189"/>
        <v>0.43902439024390244</v>
      </c>
      <c r="R736" s="121">
        <f t="shared" si="189"/>
        <v>0.45</v>
      </c>
      <c r="S736" s="121">
        <f t="shared" si="189"/>
        <v>0.45</v>
      </c>
      <c r="T736" s="121">
        <f t="shared" si="189"/>
        <v>0.38297872340425532</v>
      </c>
      <c r="U736" s="121">
        <f t="shared" si="189"/>
        <v>0.37777777777777777</v>
      </c>
      <c r="V736" s="435">
        <f t="shared" si="189"/>
        <v>0.38636363636363635</v>
      </c>
      <c r="W736" s="121">
        <f t="shared" si="189"/>
        <v>0.37777777777777777</v>
      </c>
      <c r="X736" s="121">
        <f t="shared" si="189"/>
        <v>0.37777777777777777</v>
      </c>
      <c r="Y736" s="121">
        <f t="shared" si="189"/>
        <v>0.37777777777777777</v>
      </c>
      <c r="Z736" s="121">
        <f t="shared" si="189"/>
        <v>0.37777777777777777</v>
      </c>
      <c r="AA736" s="121">
        <f t="shared" si="189"/>
        <v>0.37777777777777777</v>
      </c>
      <c r="AB736" s="121">
        <f t="shared" si="189"/>
        <v>0.36363636363636365</v>
      </c>
      <c r="AC736" s="129" t="e">
        <f t="shared" si="189"/>
        <v>#DIV/0!</v>
      </c>
    </row>
    <row r="737" spans="1:30" s="4" customFormat="1" ht="10.5" customHeight="1" thickBot="1">
      <c r="A737" s="2402"/>
      <c r="B737" s="2403"/>
      <c r="C737" s="451" t="s">
        <v>13</v>
      </c>
      <c r="D737" s="886" t="s">
        <v>459</v>
      </c>
      <c r="E737" s="1701">
        <v>117.56999969482422</v>
      </c>
      <c r="F737" s="1701">
        <v>118</v>
      </c>
      <c r="G737" s="1701">
        <v>117.16999816894531</v>
      </c>
      <c r="H737" s="1701">
        <v>117.33999633789062</v>
      </c>
      <c r="I737" s="1701">
        <v>117.47000122070312</v>
      </c>
      <c r="J737" s="1701">
        <v>117.01000213623047</v>
      </c>
      <c r="K737" s="1701">
        <v>117.09999847412109</v>
      </c>
      <c r="L737" s="1701">
        <v>116.47000122070312</v>
      </c>
      <c r="M737" s="1701">
        <v>116.80000305175781</v>
      </c>
      <c r="N737" s="1701">
        <v>117.05999755859375</v>
      </c>
      <c r="O737" s="1701">
        <v>117.06999969482422</v>
      </c>
      <c r="P737" s="1701">
        <v>117.58999633789063</v>
      </c>
      <c r="Q737" s="1701">
        <v>117.48999786376953</v>
      </c>
      <c r="R737" s="1701">
        <v>117.91000366210937</v>
      </c>
      <c r="S737" s="1701">
        <v>117.30000305175781</v>
      </c>
      <c r="T737" s="1701">
        <v>117.09999847412109</v>
      </c>
      <c r="U737" s="1701">
        <v>117.48000335693359</v>
      </c>
      <c r="V737" s="1701">
        <v>117.27999877929687</v>
      </c>
      <c r="W737" s="1701">
        <v>116.61000061035156</v>
      </c>
      <c r="X737" s="1701">
        <v>116.56999969482422</v>
      </c>
      <c r="Y737" s="1701">
        <v>117.02999877929687</v>
      </c>
      <c r="Z737" s="1701">
        <v>117.01999664306641</v>
      </c>
      <c r="AA737" s="1701">
        <v>117.18000030517578</v>
      </c>
      <c r="AB737" s="1701">
        <v>117.06999969482422</v>
      </c>
      <c r="AC737" s="454"/>
    </row>
    <row r="738" spans="1:30" s="4" customFormat="1" ht="10.5" customHeight="1">
      <c r="A738" s="2288" t="s">
        <v>221</v>
      </c>
      <c r="B738" s="2356" t="s">
        <v>222</v>
      </c>
      <c r="C738" s="7" t="s">
        <v>477</v>
      </c>
      <c r="D738" s="868" t="s">
        <v>498</v>
      </c>
      <c r="E738" s="125">
        <f t="shared" ref="E738:AB738" si="190">E764+E775</f>
        <v>4.1772477600015279</v>
      </c>
      <c r="F738" s="125">
        <f t="shared" si="190"/>
        <v>4.0786422599997092</v>
      </c>
      <c r="G738" s="125">
        <f t="shared" si="190"/>
        <v>4.1044191399999264</v>
      </c>
      <c r="H738" s="434">
        <f t="shared" si="190"/>
        <v>4.1101960199997096</v>
      </c>
      <c r="I738" s="125">
        <f t="shared" si="190"/>
        <v>4.0983633599997091</v>
      </c>
      <c r="J738" s="125">
        <f t="shared" si="190"/>
        <v>4.1662119199999275</v>
      </c>
      <c r="K738" s="125">
        <f t="shared" si="190"/>
        <v>4.1175665399999266</v>
      </c>
      <c r="L738" s="125">
        <f t="shared" si="190"/>
        <v>4.1149370599999271</v>
      </c>
      <c r="M738" s="125">
        <f t="shared" si="190"/>
        <v>4.1083633599999274</v>
      </c>
      <c r="N738" s="434">
        <f t="shared" si="190"/>
        <v>4.1375665400003632</v>
      </c>
      <c r="O738" s="125">
        <f t="shared" si="190"/>
        <v>4.2532636600003642</v>
      </c>
      <c r="P738" s="125">
        <f t="shared" si="190"/>
        <v>4.2603552800001454</v>
      </c>
      <c r="Q738" s="125">
        <f t="shared" si="190"/>
        <v>4.2503552799999271</v>
      </c>
      <c r="R738" s="125">
        <f t="shared" si="190"/>
        <v>4.2398373599999273</v>
      </c>
      <c r="S738" s="125">
        <f t="shared" si="190"/>
        <v>4.2398373599999273</v>
      </c>
      <c r="T738" s="125">
        <f t="shared" si="190"/>
        <v>4.0860127799999271</v>
      </c>
      <c r="U738" s="125">
        <f t="shared" si="190"/>
        <v>3.9668893599997093</v>
      </c>
      <c r="V738" s="434">
        <f t="shared" si="190"/>
        <v>3.9629451399997087</v>
      </c>
      <c r="W738" s="125">
        <f t="shared" si="190"/>
        <v>3.9860925399999267</v>
      </c>
      <c r="X738" s="125">
        <f t="shared" si="190"/>
        <v>4.0071283799999264</v>
      </c>
      <c r="Y738" s="125">
        <f t="shared" si="190"/>
        <v>4.0084431199999271</v>
      </c>
      <c r="Z738" s="125">
        <f t="shared" si="190"/>
        <v>4.0005546799999259</v>
      </c>
      <c r="AA738" s="125">
        <f t="shared" si="190"/>
        <v>4.0076463000015279</v>
      </c>
      <c r="AB738" s="125">
        <f t="shared" si="190"/>
        <v>3.983184159999491</v>
      </c>
      <c r="AC738" s="373">
        <f>SUM(E738:AB738)</f>
        <v>98.466059360001012</v>
      </c>
      <c r="AD738" s="131">
        <f>MAX(E738:AB738)</f>
        <v>4.2603552800001454</v>
      </c>
    </row>
    <row r="739" spans="1:30" s="4" customFormat="1" ht="10.5" customHeight="1">
      <c r="A739" s="2278"/>
      <c r="B739" s="2357"/>
      <c r="C739" s="8" t="s">
        <v>478</v>
      </c>
      <c r="D739" s="861" t="s">
        <v>498</v>
      </c>
      <c r="E739" s="192">
        <f t="shared" ref="E739:AB739" si="191">E767+E776</f>
        <v>2.2399999999979627</v>
      </c>
      <c r="F739" s="192">
        <f t="shared" si="191"/>
        <v>2.2399999999979627</v>
      </c>
      <c r="G739" s="192">
        <f t="shared" si="191"/>
        <v>2.2399999999979627</v>
      </c>
      <c r="H739" s="435">
        <f t="shared" si="191"/>
        <v>2.3800000000010186</v>
      </c>
      <c r="I739" s="192">
        <f t="shared" si="191"/>
        <v>2.2399999999979627</v>
      </c>
      <c r="J739" s="192">
        <f t="shared" si="191"/>
        <v>2.3800000000010186</v>
      </c>
      <c r="K739" s="192">
        <f t="shared" si="191"/>
        <v>1.9600000000045839</v>
      </c>
      <c r="L739" s="192">
        <f t="shared" si="191"/>
        <v>1.9599999999918509</v>
      </c>
      <c r="M739" s="192">
        <f t="shared" si="191"/>
        <v>1.9600000000045839</v>
      </c>
      <c r="N739" s="435">
        <f t="shared" si="191"/>
        <v>2.0999999999949068</v>
      </c>
      <c r="O739" s="192">
        <f t="shared" si="191"/>
        <v>2.3800000000010186</v>
      </c>
      <c r="P739" s="192">
        <f t="shared" si="191"/>
        <v>2.1000000000076398</v>
      </c>
      <c r="Q739" s="192">
        <f t="shared" si="191"/>
        <v>2.2399999999979627</v>
      </c>
      <c r="R739" s="192">
        <f t="shared" si="191"/>
        <v>2.2399999999979627</v>
      </c>
      <c r="S739" s="192">
        <f t="shared" si="191"/>
        <v>2.2399999999979627</v>
      </c>
      <c r="T739" s="192">
        <f t="shared" si="191"/>
        <v>2.2399999999979627</v>
      </c>
      <c r="U739" s="192">
        <f t="shared" si="191"/>
        <v>2.3800000000010186</v>
      </c>
      <c r="V739" s="435">
        <f t="shared" si="191"/>
        <v>2.2399999999979627</v>
      </c>
      <c r="W739" s="192">
        <f t="shared" si="191"/>
        <v>2.2400000000106957</v>
      </c>
      <c r="X739" s="192">
        <f t="shared" si="191"/>
        <v>2.2399999999979627</v>
      </c>
      <c r="Y739" s="192">
        <f t="shared" si="191"/>
        <v>2.3800000000010186</v>
      </c>
      <c r="Z739" s="192">
        <f t="shared" si="191"/>
        <v>2.2399999999979627</v>
      </c>
      <c r="AA739" s="192">
        <f t="shared" si="191"/>
        <v>2.2399999999979627</v>
      </c>
      <c r="AB739" s="192">
        <f t="shared" si="191"/>
        <v>2.2399999999979627</v>
      </c>
      <c r="AC739" s="129">
        <f>SUM(E739:AB739)</f>
        <v>53.33999999999287</v>
      </c>
    </row>
    <row r="740" spans="1:30" s="4" customFormat="1" ht="10.5" customHeight="1">
      <c r="A740" s="2278"/>
      <c r="B740" s="2357"/>
      <c r="C740" s="11" t="s">
        <v>8</v>
      </c>
      <c r="D740" s="866" t="s">
        <v>459</v>
      </c>
      <c r="E740" s="1702">
        <v>76</v>
      </c>
      <c r="F740" s="1702">
        <v>76</v>
      </c>
      <c r="G740" s="1702">
        <v>77</v>
      </c>
      <c r="H740" s="1702">
        <v>76</v>
      </c>
      <c r="I740" s="1702">
        <v>78</v>
      </c>
      <c r="J740" s="1702">
        <v>79</v>
      </c>
      <c r="K740" s="1702">
        <v>76</v>
      </c>
      <c r="L740" s="1702">
        <v>76</v>
      </c>
      <c r="M740" s="1702">
        <v>77</v>
      </c>
      <c r="N740" s="1702">
        <v>79</v>
      </c>
      <c r="O740" s="1702">
        <v>80</v>
      </c>
      <c r="P740" s="1702">
        <v>79</v>
      </c>
      <c r="Q740" s="1702">
        <v>79</v>
      </c>
      <c r="R740" s="1702">
        <v>79</v>
      </c>
      <c r="S740" s="1702">
        <v>80</v>
      </c>
      <c r="T740" s="1702">
        <v>75</v>
      </c>
      <c r="U740" s="1702">
        <v>74</v>
      </c>
      <c r="V740" s="1702">
        <v>75</v>
      </c>
      <c r="W740" s="1702">
        <v>76</v>
      </c>
      <c r="X740" s="1702">
        <v>75</v>
      </c>
      <c r="Y740" s="1702">
        <v>76</v>
      </c>
      <c r="Z740" s="1702">
        <v>76</v>
      </c>
      <c r="AA740" s="1702">
        <v>75</v>
      </c>
      <c r="AB740" s="1702">
        <v>76</v>
      </c>
    </row>
    <row r="741" spans="1:30" s="4" customFormat="1" ht="10.5" customHeight="1" thickBot="1">
      <c r="A741" s="2278"/>
      <c r="B741" s="2357"/>
      <c r="C741" s="8" t="s">
        <v>16</v>
      </c>
      <c r="D741" s="861"/>
      <c r="E741" s="126">
        <f>E739/E738</f>
        <v>0.53623824314340973</v>
      </c>
      <c r="F741" s="126">
        <f t="shared" ref="F741:AC741" si="192">F739/F738</f>
        <v>0.54920237108466641</v>
      </c>
      <c r="G741" s="126">
        <f t="shared" si="192"/>
        <v>0.54575322928593573</v>
      </c>
      <c r="H741" s="435">
        <f t="shared" si="192"/>
        <v>0.57904780901451669</v>
      </c>
      <c r="I741" s="126">
        <f t="shared" si="192"/>
        <v>0.5465596393576293</v>
      </c>
      <c r="J741" s="126">
        <f t="shared" si="192"/>
        <v>0.57126234711580881</v>
      </c>
      <c r="K741" s="126">
        <f t="shared" si="192"/>
        <v>0.47600930815913878</v>
      </c>
      <c r="L741" s="126">
        <f t="shared" si="192"/>
        <v>0.47631348217799607</v>
      </c>
      <c r="M741" s="126">
        <f t="shared" si="192"/>
        <v>0.47707562069305831</v>
      </c>
      <c r="N741" s="435">
        <f t="shared" si="192"/>
        <v>0.50754470766643489</v>
      </c>
      <c r="O741" s="126">
        <f t="shared" si="192"/>
        <v>0.55957029477942477</v>
      </c>
      <c r="P741" s="126">
        <f t="shared" si="192"/>
        <v>0.4929166376958985</v>
      </c>
      <c r="Q741" s="126">
        <f t="shared" si="192"/>
        <v>0.52701476757444177</v>
      </c>
      <c r="R741" s="126">
        <f t="shared" si="192"/>
        <v>0.52832215243228131</v>
      </c>
      <c r="S741" s="126">
        <f t="shared" si="192"/>
        <v>0.52832215243228131</v>
      </c>
      <c r="T741" s="126">
        <f t="shared" si="192"/>
        <v>0.54821169697809968</v>
      </c>
      <c r="U741" s="126">
        <f t="shared" si="192"/>
        <v>0.59996631718541127</v>
      </c>
      <c r="V741" s="435">
        <f t="shared" si="192"/>
        <v>0.5652361869430591</v>
      </c>
      <c r="W741" s="126">
        <f t="shared" si="192"/>
        <v>0.56195383763236384</v>
      </c>
      <c r="X741" s="126">
        <f t="shared" si="192"/>
        <v>0.5590038021187641</v>
      </c>
      <c r="Y741" s="126">
        <f t="shared" si="192"/>
        <v>0.59374673127482525</v>
      </c>
      <c r="Z741" s="126">
        <f t="shared" si="192"/>
        <v>0.55992235556645464</v>
      </c>
      <c r="AA741" s="126">
        <f t="shared" si="192"/>
        <v>0.55893156040170233</v>
      </c>
      <c r="AB741" s="126">
        <f t="shared" si="192"/>
        <v>0.56236415641857973</v>
      </c>
      <c r="AC741" s="129">
        <f t="shared" si="192"/>
        <v>0.54170950220498726</v>
      </c>
    </row>
    <row r="742" spans="1:30" s="4" customFormat="1" ht="10.5" customHeight="1">
      <c r="A742" s="2288" t="s">
        <v>132</v>
      </c>
      <c r="B742" s="2289" t="s">
        <v>133</v>
      </c>
      <c r="C742" s="7" t="s">
        <v>477</v>
      </c>
      <c r="D742" s="868" t="s">
        <v>498</v>
      </c>
      <c r="E742" s="125">
        <f>E770</f>
        <v>2.6768106400000002</v>
      </c>
      <c r="F742" s="125">
        <f t="shared" ref="F742:AB742" si="193">F770</f>
        <v>2.6781253800000004</v>
      </c>
      <c r="G742" s="125">
        <f t="shared" si="193"/>
        <v>2.6754959</v>
      </c>
      <c r="H742" s="434">
        <f t="shared" si="193"/>
        <v>2.6584042800000001</v>
      </c>
      <c r="I742" s="125">
        <f t="shared" si="193"/>
        <v>2.6768106400000002</v>
      </c>
      <c r="J742" s="125">
        <f t="shared" si="193"/>
        <v>2.6741811600000003</v>
      </c>
      <c r="K742" s="125">
        <f t="shared" si="193"/>
        <v>2.6715516799999999</v>
      </c>
      <c r="L742" s="125">
        <f t="shared" si="193"/>
        <v>2.6715516799999999</v>
      </c>
      <c r="M742" s="125">
        <f t="shared" si="193"/>
        <v>2.6662927199999999</v>
      </c>
      <c r="N742" s="434">
        <f t="shared" si="193"/>
        <v>2.6676074599999997</v>
      </c>
      <c r="O742" s="125">
        <f t="shared" si="193"/>
        <v>1.5711142999999999</v>
      </c>
      <c r="P742" s="125">
        <f t="shared" si="193"/>
        <v>1.5697995599999999</v>
      </c>
      <c r="Q742" s="125">
        <f t="shared" si="193"/>
        <v>1.5697995599999999</v>
      </c>
      <c r="R742" s="125">
        <f t="shared" si="193"/>
        <v>1.5645405999999999</v>
      </c>
      <c r="S742" s="125">
        <f t="shared" si="193"/>
        <v>1.5527079399999999</v>
      </c>
      <c r="T742" s="125">
        <f t="shared" si="193"/>
        <v>2.2692412400000004</v>
      </c>
      <c r="U742" s="125">
        <f t="shared" si="193"/>
        <v>2.6820695999999997</v>
      </c>
      <c r="V742" s="434">
        <f t="shared" si="193"/>
        <v>2.6741811600000003</v>
      </c>
      <c r="W742" s="125">
        <f t="shared" si="193"/>
        <v>2.6702369400000001</v>
      </c>
      <c r="X742" s="125">
        <f t="shared" si="193"/>
        <v>2.6702369400000001</v>
      </c>
      <c r="Y742" s="125">
        <f t="shared" si="193"/>
        <v>2.6689221999999999</v>
      </c>
      <c r="Z742" s="125">
        <f t="shared" si="193"/>
        <v>2.69258752</v>
      </c>
      <c r="AA742" s="125">
        <f t="shared" si="193"/>
        <v>2.7188823199999996</v>
      </c>
      <c r="AB742" s="125">
        <f t="shared" si="193"/>
        <v>2.7201970599999998</v>
      </c>
      <c r="AC742" s="373">
        <f>SUM(E742:AB742)</f>
        <v>58.311348479999992</v>
      </c>
      <c r="AD742" s="131">
        <f>MAX(E742:AB742)</f>
        <v>2.7201970599999998</v>
      </c>
    </row>
    <row r="743" spans="1:30" s="4" customFormat="1" ht="10.5" customHeight="1">
      <c r="A743" s="2278"/>
      <c r="B743" s="2276"/>
      <c r="C743" s="8" t="s">
        <v>478</v>
      </c>
      <c r="D743" s="861" t="s">
        <v>498</v>
      </c>
      <c r="E743" s="192">
        <f>E773</f>
        <v>0.98000000000070031</v>
      </c>
      <c r="F743" s="192">
        <f t="shared" ref="F743:AB743" si="194">F773</f>
        <v>0.9799999999991087</v>
      </c>
      <c r="G743" s="192">
        <f t="shared" si="194"/>
        <v>0.84000000000082764</v>
      </c>
      <c r="H743" s="435">
        <f t="shared" si="194"/>
        <v>0.9799999999991087</v>
      </c>
      <c r="I743" s="192">
        <f t="shared" si="194"/>
        <v>0.98000000000070031</v>
      </c>
      <c r="J743" s="192">
        <f t="shared" si="194"/>
        <v>0.98000000000070031</v>
      </c>
      <c r="K743" s="192">
        <f t="shared" si="194"/>
        <v>0.83999999999923602</v>
      </c>
      <c r="L743" s="192">
        <f t="shared" si="194"/>
        <v>0.69999999999936335</v>
      </c>
      <c r="M743" s="192">
        <f t="shared" si="194"/>
        <v>0.84000000000082764</v>
      </c>
      <c r="N743" s="435">
        <f t="shared" si="194"/>
        <v>0.55999999999949068</v>
      </c>
      <c r="O743" s="192">
        <f t="shared" si="194"/>
        <v>0.70000000000095497</v>
      </c>
      <c r="P743" s="192">
        <f t="shared" si="194"/>
        <v>0.69999999999936335</v>
      </c>
      <c r="Q743" s="192">
        <f t="shared" si="194"/>
        <v>0.55999999999949068</v>
      </c>
      <c r="R743" s="192">
        <f t="shared" si="194"/>
        <v>0.5600000000010823</v>
      </c>
      <c r="S743" s="192">
        <f t="shared" si="194"/>
        <v>0.55999999999949068</v>
      </c>
      <c r="T743" s="192">
        <f t="shared" si="194"/>
        <v>0.98000000000070031</v>
      </c>
      <c r="U743" s="192">
        <f t="shared" si="194"/>
        <v>0.83999999999923602</v>
      </c>
      <c r="V743" s="435">
        <f t="shared" si="194"/>
        <v>0.84000000000082764</v>
      </c>
      <c r="W743" s="192">
        <f t="shared" si="194"/>
        <v>0.83999999999923602</v>
      </c>
      <c r="X743" s="192">
        <f t="shared" si="194"/>
        <v>0.83999999999923602</v>
      </c>
      <c r="Y743" s="192">
        <f t="shared" si="194"/>
        <v>0.84000000000082764</v>
      </c>
      <c r="Z743" s="192">
        <f t="shared" si="194"/>
        <v>0.83999999999923602</v>
      </c>
      <c r="AA743" s="192">
        <f t="shared" si="194"/>
        <v>0.84000000000082764</v>
      </c>
      <c r="AB743" s="192">
        <f t="shared" si="194"/>
        <v>0.83999999999923602</v>
      </c>
      <c r="AC743" s="230">
        <f>SUM(E743:AB743)</f>
        <v>19.459999999999809</v>
      </c>
    </row>
    <row r="744" spans="1:30" s="4" customFormat="1" ht="10.5" customHeight="1">
      <c r="A744" s="2278"/>
      <c r="B744" s="2276"/>
      <c r="C744" s="11" t="s">
        <v>8</v>
      </c>
      <c r="D744" s="866" t="s">
        <v>459</v>
      </c>
      <c r="E744" s="1705">
        <v>47</v>
      </c>
      <c r="F744" s="1705">
        <v>47</v>
      </c>
      <c r="G744" s="1705">
        <v>46</v>
      </c>
      <c r="H744" s="1705">
        <v>46</v>
      </c>
      <c r="I744" s="1705">
        <v>47</v>
      </c>
      <c r="J744" s="1705">
        <v>44</v>
      </c>
      <c r="K744" s="1705">
        <v>46</v>
      </c>
      <c r="L744" s="1705">
        <v>45</v>
      </c>
      <c r="M744" s="1705">
        <v>46</v>
      </c>
      <c r="N744" s="1705">
        <v>26</v>
      </c>
      <c r="O744" s="1705">
        <v>27</v>
      </c>
      <c r="P744" s="1705">
        <v>26</v>
      </c>
      <c r="Q744" s="1705">
        <v>27</v>
      </c>
      <c r="R744" s="1705">
        <v>27</v>
      </c>
      <c r="S744" s="1705">
        <v>27</v>
      </c>
      <c r="T744" s="1705">
        <v>48</v>
      </c>
      <c r="U744" s="1705">
        <v>45</v>
      </c>
      <c r="V744" s="1705">
        <v>46</v>
      </c>
      <c r="W744" s="1705">
        <v>46</v>
      </c>
      <c r="X744" s="1705">
        <v>46</v>
      </c>
      <c r="Y744" s="1705">
        <v>45</v>
      </c>
      <c r="Z744" s="1705">
        <v>45</v>
      </c>
      <c r="AA744" s="1705">
        <v>47</v>
      </c>
      <c r="AB744" s="1705">
        <v>46</v>
      </c>
    </row>
    <row r="745" spans="1:30" s="4" customFormat="1" ht="10.5" customHeight="1" thickBot="1">
      <c r="A745" s="2278"/>
      <c r="B745" s="2276"/>
      <c r="C745" s="8" t="s">
        <v>16</v>
      </c>
      <c r="D745" s="8"/>
      <c r="E745" s="126">
        <f>E743/E742</f>
        <v>0.36610733137279378</v>
      </c>
      <c r="F745" s="126">
        <f t="shared" ref="F745:AC745" si="195">F743/F742</f>
        <v>0.36592760268718583</v>
      </c>
      <c r="G745" s="126">
        <f t="shared" si="195"/>
        <v>0.31396048859608705</v>
      </c>
      <c r="H745" s="435">
        <f t="shared" si="195"/>
        <v>0.3686421991462896</v>
      </c>
      <c r="I745" s="126">
        <f t="shared" si="195"/>
        <v>0.36610733137279378</v>
      </c>
      <c r="J745" s="126">
        <f t="shared" si="195"/>
        <v>0.3664673189159332</v>
      </c>
      <c r="K745" s="126">
        <f t="shared" si="195"/>
        <v>0.31442401293889105</v>
      </c>
      <c r="L745" s="126">
        <f t="shared" si="195"/>
        <v>0.26202001078240916</v>
      </c>
      <c r="M745" s="126">
        <f t="shared" si="195"/>
        <v>0.31504417864548184</v>
      </c>
      <c r="N745" s="435">
        <f t="shared" si="195"/>
        <v>0.20992593865346693</v>
      </c>
      <c r="O745" s="126">
        <f t="shared" si="195"/>
        <v>0.44554365013478336</v>
      </c>
      <c r="P745" s="126">
        <f t="shared" si="195"/>
        <v>0.44591680226956071</v>
      </c>
      <c r="Q745" s="126">
        <f t="shared" si="195"/>
        <v>0.35673344181564859</v>
      </c>
      <c r="R745" s="126">
        <f t="shared" si="195"/>
        <v>0.3579325458227689</v>
      </c>
      <c r="S745" s="126">
        <f t="shared" si="195"/>
        <v>0.3606602282200545</v>
      </c>
      <c r="T745" s="126">
        <f t="shared" si="195"/>
        <v>0.43186241406431525</v>
      </c>
      <c r="U745" s="126">
        <f t="shared" si="195"/>
        <v>0.31319097759403264</v>
      </c>
      <c r="V745" s="435">
        <f t="shared" si="195"/>
        <v>0.31411484478517065</v>
      </c>
      <c r="W745" s="126">
        <f t="shared" si="195"/>
        <v>0.31457882535294263</v>
      </c>
      <c r="X745" s="126">
        <f t="shared" si="195"/>
        <v>0.31457882535294263</v>
      </c>
      <c r="Y745" s="126">
        <f t="shared" si="195"/>
        <v>0.31473379029213655</v>
      </c>
      <c r="Z745" s="126">
        <f t="shared" si="195"/>
        <v>0.31196757533780595</v>
      </c>
      <c r="AA745" s="126">
        <f t="shared" si="195"/>
        <v>0.30895048079934101</v>
      </c>
      <c r="AB745" s="126">
        <f t="shared" si="195"/>
        <v>0.30880115722176249</v>
      </c>
      <c r="AC745" s="129">
        <f t="shared" si="195"/>
        <v>0.3337257756382418</v>
      </c>
    </row>
    <row r="746" spans="1:30" s="5" customFormat="1" ht="10.5" customHeight="1">
      <c r="A746" s="2288" t="s">
        <v>122</v>
      </c>
      <c r="B746" s="2289" t="s">
        <v>150</v>
      </c>
      <c r="C746" s="7" t="s">
        <v>477</v>
      </c>
      <c r="D746" s="867" t="s">
        <v>473</v>
      </c>
      <c r="E746" s="813">
        <v>1.7365837200000001</v>
      </c>
      <c r="F746" s="813">
        <v>1.7523606</v>
      </c>
      <c r="G746" s="813">
        <v>1.7444721599999997</v>
      </c>
      <c r="H746" s="814">
        <v>1.7196799200000001</v>
      </c>
      <c r="I746" s="813">
        <v>1.66896852</v>
      </c>
      <c r="J746" s="813">
        <v>1.65882624</v>
      </c>
      <c r="K746" s="813">
        <v>1.6960146</v>
      </c>
      <c r="L746" s="813">
        <v>1.7827874400000001</v>
      </c>
      <c r="M746" s="813">
        <v>1.76813748</v>
      </c>
      <c r="N746" s="814">
        <v>1.69376076</v>
      </c>
      <c r="O746" s="813">
        <v>1.6114956</v>
      </c>
      <c r="P746" s="813">
        <v>1.6351609200000001</v>
      </c>
      <c r="Q746" s="813">
        <v>1.7005222800000002</v>
      </c>
      <c r="R746" s="813">
        <v>1.7410914</v>
      </c>
      <c r="S746" s="813">
        <v>1.7388375599999999</v>
      </c>
      <c r="T746" s="813">
        <v>1.7264414400000001</v>
      </c>
      <c r="U746" s="813">
        <v>1.65544548</v>
      </c>
      <c r="V746" s="813">
        <v>1.6475570400000001</v>
      </c>
      <c r="W746" s="813">
        <v>1.66896852</v>
      </c>
      <c r="X746" s="813">
        <v>1.7422183199999999</v>
      </c>
      <c r="Y746" s="813">
        <v>1.7332029599999998</v>
      </c>
      <c r="Z746" s="813">
        <v>1.67798388</v>
      </c>
      <c r="AA746" s="813">
        <v>1.6317801599999999</v>
      </c>
      <c r="AB746" s="813">
        <v>1.63741476</v>
      </c>
      <c r="AC746" s="132">
        <f>SUM(E746:AB746)</f>
        <v>40.769711759999993</v>
      </c>
      <c r="AD746" s="131">
        <f>MAX(E746:AB746)</f>
        <v>1.7827874400000001</v>
      </c>
    </row>
    <row r="747" spans="1:30" s="5" customFormat="1" ht="10.5" customHeight="1" thickBot="1">
      <c r="A747" s="2278"/>
      <c r="B747" s="2276"/>
      <c r="C747" s="8" t="s">
        <v>478</v>
      </c>
      <c r="D747" s="1798" t="s">
        <v>473</v>
      </c>
      <c r="E747" s="815">
        <v>1.9512</v>
      </c>
      <c r="F747" s="815">
        <v>1.9668000000000001</v>
      </c>
      <c r="G747" s="815">
        <v>1.9596</v>
      </c>
      <c r="H747" s="816">
        <v>1.9332</v>
      </c>
      <c r="I747" s="815">
        <v>1.9032</v>
      </c>
      <c r="J747" s="815">
        <v>1.8852</v>
      </c>
      <c r="K747" s="815">
        <v>1.9019999999999999</v>
      </c>
      <c r="L747" s="815">
        <v>1.944</v>
      </c>
      <c r="M747" s="815">
        <v>1.9368000000000001</v>
      </c>
      <c r="N747" s="816">
        <v>1.8935999999999999</v>
      </c>
      <c r="O747" s="815">
        <v>1.8480000000000001</v>
      </c>
      <c r="P747" s="815">
        <v>1.8815999999999999</v>
      </c>
      <c r="Q747" s="815">
        <v>1.9271999999999998</v>
      </c>
      <c r="R747" s="815">
        <v>1.9452</v>
      </c>
      <c r="S747" s="815">
        <v>1.95</v>
      </c>
      <c r="T747" s="815">
        <v>1.9452</v>
      </c>
      <c r="U747" s="815">
        <v>1.9248000000000003</v>
      </c>
      <c r="V747" s="815">
        <v>1.9272</v>
      </c>
      <c r="W747" s="815">
        <v>1.8959999999999999</v>
      </c>
      <c r="X747" s="815">
        <v>1.9284000000000001</v>
      </c>
      <c r="Y747" s="815">
        <v>1.9212</v>
      </c>
      <c r="Z747" s="815">
        <v>1.8984000000000001</v>
      </c>
      <c r="AA747" s="815">
        <v>1.8779999999999999</v>
      </c>
      <c r="AB747" s="815">
        <v>1.8972</v>
      </c>
      <c r="AC747" s="135">
        <f>SUM(E747:AB747)</f>
        <v>46.043999999999997</v>
      </c>
    </row>
    <row r="748" spans="1:30" s="5" customFormat="1" ht="10.5" customHeight="1">
      <c r="A748" s="2278"/>
      <c r="B748" s="2276"/>
      <c r="C748" s="12" t="s">
        <v>477</v>
      </c>
      <c r="D748" s="1798" t="s">
        <v>499</v>
      </c>
      <c r="E748" s="192">
        <v>1.4399999999986903</v>
      </c>
      <c r="F748" s="192">
        <v>1.9199999999982538</v>
      </c>
      <c r="G748" s="192">
        <v>1.9199999999982538</v>
      </c>
      <c r="H748" s="435">
        <v>1.8000000000065484</v>
      </c>
      <c r="I748" s="192">
        <v>1.9199999999982538</v>
      </c>
      <c r="J748" s="192">
        <v>1.9199999999982538</v>
      </c>
      <c r="K748" s="192">
        <v>1.680000000003929</v>
      </c>
      <c r="L748" s="192">
        <v>1.7999999999956344</v>
      </c>
      <c r="M748" s="192">
        <v>1.680000000003929</v>
      </c>
      <c r="N748" s="435">
        <v>1.7999999999956344</v>
      </c>
      <c r="O748" s="192">
        <v>1.7999999999956344</v>
      </c>
      <c r="P748" s="192">
        <v>1.9200000000091677</v>
      </c>
      <c r="Q748" s="192">
        <v>1.7999999999956344</v>
      </c>
      <c r="R748" s="192">
        <v>1.9199999999982538</v>
      </c>
      <c r="S748" s="192">
        <v>1.680000000003929</v>
      </c>
      <c r="T748" s="192">
        <v>1.6799999999930151</v>
      </c>
      <c r="U748" s="192">
        <v>1.8000000000065484</v>
      </c>
      <c r="V748" s="435">
        <v>1.7999999999956344</v>
      </c>
      <c r="W748" s="192">
        <v>1.9199999999982538</v>
      </c>
      <c r="X748" s="192">
        <v>1.8000000000065484</v>
      </c>
      <c r="Y748" s="192">
        <v>1.7999999999956344</v>
      </c>
      <c r="Z748" s="192">
        <v>1.8000000000065484</v>
      </c>
      <c r="AA748" s="192">
        <v>1.6799999999930151</v>
      </c>
      <c r="AB748" s="192">
        <v>1.680000000003929</v>
      </c>
      <c r="AC748" s="135">
        <f>SUM(E748:AB748)</f>
        <v>42.959999999999127</v>
      </c>
    </row>
    <row r="749" spans="1:30" s="5" customFormat="1" ht="10.5" customHeight="1">
      <c r="A749" s="2278"/>
      <c r="B749" s="2276"/>
      <c r="C749" s="8" t="s">
        <v>478</v>
      </c>
      <c r="D749" s="861" t="s">
        <v>499</v>
      </c>
      <c r="E749" s="92">
        <v>1.5599999999903957</v>
      </c>
      <c r="F749" s="92">
        <v>2.0400000000008731</v>
      </c>
      <c r="G749" s="92">
        <v>1.9199999999982538</v>
      </c>
      <c r="H749" s="438">
        <v>2.0400000000008731</v>
      </c>
      <c r="I749" s="92">
        <v>2.0400000000008731</v>
      </c>
      <c r="J749" s="92">
        <v>2.0400000000008731</v>
      </c>
      <c r="K749" s="92">
        <v>1.680000000003929</v>
      </c>
      <c r="L749" s="92">
        <v>1.7999999999956344</v>
      </c>
      <c r="M749" s="92">
        <v>1.8000000000065484</v>
      </c>
      <c r="N749" s="438">
        <v>1.9199999999982538</v>
      </c>
      <c r="O749" s="92">
        <v>2.0400000000008731</v>
      </c>
      <c r="P749" s="92">
        <v>1.9199999999982538</v>
      </c>
      <c r="Q749" s="92">
        <v>1.9199999999982538</v>
      </c>
      <c r="R749" s="92">
        <v>1.9199999999982538</v>
      </c>
      <c r="S749" s="92">
        <v>1.8000000000065484</v>
      </c>
      <c r="T749" s="92">
        <v>1.9199999999982538</v>
      </c>
      <c r="U749" s="92">
        <v>1.9199999999982538</v>
      </c>
      <c r="V749" s="438">
        <v>1.9199999999982538</v>
      </c>
      <c r="W749" s="92">
        <v>2.0400000000008731</v>
      </c>
      <c r="X749" s="92">
        <v>1.9199999999982538</v>
      </c>
      <c r="Y749" s="92">
        <v>1.9199999999982538</v>
      </c>
      <c r="Z749" s="92">
        <v>1.9200000000091677</v>
      </c>
      <c r="AA749" s="92">
        <v>1.7999999999956344</v>
      </c>
      <c r="AB749" s="92">
        <v>1.7999999999956344</v>
      </c>
      <c r="AC749" s="135">
        <f>SUM(E749:AB749)</f>
        <v>45.599999999991269</v>
      </c>
    </row>
    <row r="750" spans="1:30" s="5" customFormat="1" ht="10.5" customHeight="1">
      <c r="A750" s="2278"/>
      <c r="B750" s="2276"/>
      <c r="C750" s="11" t="s">
        <v>8</v>
      </c>
      <c r="D750" s="866" t="s">
        <v>459</v>
      </c>
      <c r="E750" s="1708">
        <v>256</v>
      </c>
      <c r="F750" s="1708">
        <v>248</v>
      </c>
      <c r="G750" s="1708">
        <v>253</v>
      </c>
      <c r="H750" s="1708">
        <v>243</v>
      </c>
      <c r="I750" s="1708">
        <v>243</v>
      </c>
      <c r="J750" s="1708">
        <v>237</v>
      </c>
      <c r="K750" s="1708">
        <v>257</v>
      </c>
      <c r="L750" s="1708">
        <v>254</v>
      </c>
      <c r="M750" s="1708">
        <v>252</v>
      </c>
      <c r="N750" s="1708">
        <v>230</v>
      </c>
      <c r="O750" s="1708">
        <v>247</v>
      </c>
      <c r="P750" s="1708">
        <v>241</v>
      </c>
      <c r="Q750" s="1708">
        <v>254</v>
      </c>
      <c r="R750" s="1708">
        <v>248</v>
      </c>
      <c r="S750" s="1708">
        <v>253</v>
      </c>
      <c r="T750" s="1708">
        <v>245</v>
      </c>
      <c r="U750" s="1708">
        <v>242</v>
      </c>
      <c r="V750" s="1708">
        <v>238</v>
      </c>
      <c r="W750" s="1708">
        <v>255</v>
      </c>
      <c r="X750" s="1708">
        <v>252</v>
      </c>
      <c r="Y750" s="1708">
        <v>248</v>
      </c>
      <c r="Z750" s="1708">
        <v>234</v>
      </c>
      <c r="AA750" s="1708">
        <v>240</v>
      </c>
      <c r="AB750" s="1708">
        <v>244</v>
      </c>
    </row>
    <row r="751" spans="1:30" s="5" customFormat="1" ht="10.5" customHeight="1" thickBot="1">
      <c r="A751" s="2278"/>
      <c r="B751" s="2276"/>
      <c r="C751" s="8" t="s">
        <v>16</v>
      </c>
      <c r="D751" s="47"/>
      <c r="E751" s="121">
        <f>E747/E746</f>
        <v>1.1235853345440783</v>
      </c>
      <c r="F751" s="121">
        <f t="shared" ref="F751:AB751" si="196">F747/F746</f>
        <v>1.1223717310238543</v>
      </c>
      <c r="G751" s="121">
        <f t="shared" si="196"/>
        <v>1.1233197324284041</v>
      </c>
      <c r="H751" s="435">
        <f t="shared" si="196"/>
        <v>1.1241626872051864</v>
      </c>
      <c r="I751" s="121">
        <f t="shared" si="196"/>
        <v>1.1403450557593502</v>
      </c>
      <c r="J751" s="121">
        <f t="shared" si="196"/>
        <v>1.136466228072206</v>
      </c>
      <c r="K751" s="121">
        <f t="shared" si="196"/>
        <v>1.1214526101367286</v>
      </c>
      <c r="L751" s="121">
        <f t="shared" si="196"/>
        <v>1.0904272468960179</v>
      </c>
      <c r="M751" s="121">
        <f t="shared" si="196"/>
        <v>1.0953899354025345</v>
      </c>
      <c r="N751" s="435">
        <f t="shared" si="196"/>
        <v>1.1179855176241065</v>
      </c>
      <c r="O751" s="121">
        <f t="shared" si="196"/>
        <v>1.1467608102684239</v>
      </c>
      <c r="P751" s="121">
        <f t="shared" si="196"/>
        <v>1.1507124326332359</v>
      </c>
      <c r="Q751" s="121">
        <f t="shared" si="196"/>
        <v>1.1332988827408952</v>
      </c>
      <c r="R751" s="121">
        <f t="shared" si="196"/>
        <v>1.1172302614325704</v>
      </c>
      <c r="S751" s="121">
        <f t="shared" si="196"/>
        <v>1.1214388536672741</v>
      </c>
      <c r="T751" s="121">
        <f t="shared" si="196"/>
        <v>1.126710674878147</v>
      </c>
      <c r="U751" s="121">
        <f t="shared" si="196"/>
        <v>1.1627081793113478</v>
      </c>
      <c r="V751" s="435">
        <f t="shared" si="196"/>
        <v>1.1697318837592414</v>
      </c>
      <c r="W751" s="121">
        <f t="shared" si="196"/>
        <v>1.1360310139342831</v>
      </c>
      <c r="X751" s="121">
        <f t="shared" si="196"/>
        <v>1.1068647240490503</v>
      </c>
      <c r="Y751" s="121">
        <f t="shared" si="196"/>
        <v>1.1084679892307594</v>
      </c>
      <c r="Z751" s="121">
        <f t="shared" si="196"/>
        <v>1.1313577100633412</v>
      </c>
      <c r="AA751" s="121">
        <f t="shared" si="196"/>
        <v>1.1508903258144774</v>
      </c>
      <c r="AB751" s="121">
        <f t="shared" si="196"/>
        <v>1.1586557336273187</v>
      </c>
      <c r="AC751" s="128">
        <f>AC747/AC746</f>
        <v>1.1293678079219269</v>
      </c>
    </row>
    <row r="752" spans="1:30" s="4" customFormat="1" ht="10.5" customHeight="1">
      <c r="A752" s="2288" t="s">
        <v>112</v>
      </c>
      <c r="B752" s="2289" t="s">
        <v>151</v>
      </c>
      <c r="C752" s="7" t="s">
        <v>477</v>
      </c>
      <c r="D752" s="1798" t="s">
        <v>473</v>
      </c>
      <c r="E752" s="813">
        <v>2.4352741199999999</v>
      </c>
      <c r="F752" s="813">
        <v>2.4318933600000001</v>
      </c>
      <c r="G752" s="813">
        <v>2.4025934399999995</v>
      </c>
      <c r="H752" s="814">
        <v>2.4206241600000005</v>
      </c>
      <c r="I752" s="813">
        <v>2.45893944</v>
      </c>
      <c r="J752" s="813">
        <v>2.50288932</v>
      </c>
      <c r="K752" s="813">
        <v>2.5254277199999997</v>
      </c>
      <c r="L752" s="813">
        <v>2.5197931199999997</v>
      </c>
      <c r="M752" s="813">
        <v>2.4758432399999997</v>
      </c>
      <c r="N752" s="814">
        <v>2.4679547999999998</v>
      </c>
      <c r="O752" s="813">
        <v>2.4679547999999998</v>
      </c>
      <c r="P752" s="813">
        <v>2.4431625599999998</v>
      </c>
      <c r="Q752" s="813">
        <v>2.4487971600000007</v>
      </c>
      <c r="R752" s="813">
        <v>2.5107777599999999</v>
      </c>
      <c r="S752" s="813">
        <v>2.4690817199999997</v>
      </c>
      <c r="T752" s="813">
        <v>2.4837316800000004</v>
      </c>
      <c r="U752" s="813">
        <v>2.4758432399999997</v>
      </c>
      <c r="V752" s="813">
        <v>2.4476702399999999</v>
      </c>
      <c r="W752" s="813">
        <v>2.4352741199999999</v>
      </c>
      <c r="X752" s="813">
        <v>2.4318933600000001</v>
      </c>
      <c r="Y752" s="813">
        <v>2.4364010399999998</v>
      </c>
      <c r="Z752" s="813">
        <v>2.47809708</v>
      </c>
      <c r="AA752" s="813">
        <v>2.5006354800000006</v>
      </c>
      <c r="AB752" s="813">
        <v>2.4837316800000004</v>
      </c>
      <c r="AC752" s="373">
        <f>SUM(E752:AB752)</f>
        <v>59.15428464</v>
      </c>
      <c r="AD752" s="131">
        <f>MAX(E752:AB752)</f>
        <v>2.5254277199999997</v>
      </c>
    </row>
    <row r="753" spans="1:117" s="4" customFormat="1" ht="10.5" customHeight="1" thickBot="1">
      <c r="A753" s="2278"/>
      <c r="B753" s="2276"/>
      <c r="C753" s="8" t="s">
        <v>478</v>
      </c>
      <c r="D753" s="1798" t="s">
        <v>473</v>
      </c>
      <c r="E753" s="815">
        <v>2.1288</v>
      </c>
      <c r="F753" s="815">
        <v>2.1348000000000003</v>
      </c>
      <c r="G753" s="815">
        <v>2.1024000000000003</v>
      </c>
      <c r="H753" s="816">
        <v>2.1059999999999999</v>
      </c>
      <c r="I753" s="815">
        <v>2.1228000000000002</v>
      </c>
      <c r="J753" s="815">
        <v>2.1480000000000001</v>
      </c>
      <c r="K753" s="815">
        <v>2.1551999999999998</v>
      </c>
      <c r="L753" s="815">
        <v>2.1311999999999998</v>
      </c>
      <c r="M753" s="815">
        <v>2.0891999999999999</v>
      </c>
      <c r="N753" s="816">
        <v>2.0891999999999999</v>
      </c>
      <c r="O753" s="815">
        <v>2.1383999999999999</v>
      </c>
      <c r="P753" s="815">
        <v>2.1252</v>
      </c>
      <c r="Q753" s="815">
        <v>2.1384000000000003</v>
      </c>
      <c r="R753" s="815">
        <v>2.1743999999999999</v>
      </c>
      <c r="S753" s="815">
        <v>2.1576000000000004</v>
      </c>
      <c r="T753" s="815">
        <v>2.1503999999999994</v>
      </c>
      <c r="U753" s="815">
        <v>2.1408</v>
      </c>
      <c r="V753" s="815">
        <v>2.1515999999999997</v>
      </c>
      <c r="W753" s="815">
        <v>2.0988000000000002</v>
      </c>
      <c r="X753" s="815">
        <v>2.0880000000000001</v>
      </c>
      <c r="Y753" s="815">
        <v>2.0916000000000006</v>
      </c>
      <c r="Z753" s="815">
        <v>2.1155999999999997</v>
      </c>
      <c r="AA753" s="815">
        <v>2.1444000000000001</v>
      </c>
      <c r="AB753" s="815">
        <v>2.1419999999999999</v>
      </c>
      <c r="AC753" s="230">
        <f>SUM(E753:AB753)</f>
        <v>51.064799999999998</v>
      </c>
    </row>
    <row r="754" spans="1:117" s="4" customFormat="1" ht="10.5" customHeight="1">
      <c r="A754" s="2278"/>
      <c r="B754" s="2276"/>
      <c r="C754" s="12" t="s">
        <v>477</v>
      </c>
      <c r="D754" s="1798" t="s">
        <v>499</v>
      </c>
      <c r="E754" s="192">
        <v>2.0400000000008731</v>
      </c>
      <c r="F754" s="192">
        <v>2.6399999999975989</v>
      </c>
      <c r="G754" s="192">
        <v>2.6400000000030559</v>
      </c>
      <c r="H754" s="435">
        <v>2.7600000000002183</v>
      </c>
      <c r="I754" s="192">
        <v>2.6399999999975989</v>
      </c>
      <c r="J754" s="192">
        <v>3</v>
      </c>
      <c r="K754" s="192">
        <v>2.3999999999978172</v>
      </c>
      <c r="L754" s="192">
        <v>2.5200000000004366</v>
      </c>
      <c r="M754" s="192">
        <v>2.4000000000032742</v>
      </c>
      <c r="N754" s="435">
        <v>2.6399999999975989</v>
      </c>
      <c r="O754" s="192">
        <v>2.7600000000002183</v>
      </c>
      <c r="P754" s="192">
        <v>2.7600000000002183</v>
      </c>
      <c r="Q754" s="192">
        <v>2.6400000000030559</v>
      </c>
      <c r="R754" s="192">
        <v>2.5199999999949796</v>
      </c>
      <c r="S754" s="192">
        <v>2.6400000000030559</v>
      </c>
      <c r="T754" s="192">
        <v>2.5200000000004366</v>
      </c>
      <c r="U754" s="192">
        <v>2.6399999999975989</v>
      </c>
      <c r="V754" s="435">
        <v>2.5200000000004366</v>
      </c>
      <c r="W754" s="192">
        <v>2.8800000000028376</v>
      </c>
      <c r="X754" s="192">
        <v>2.5200000000004366</v>
      </c>
      <c r="Y754" s="192">
        <v>2.6399999999975989</v>
      </c>
      <c r="Z754" s="192">
        <v>2.6399999999975989</v>
      </c>
      <c r="AA754" s="192">
        <v>2.6400000000030559</v>
      </c>
      <c r="AB754" s="192">
        <v>2.5200000000004366</v>
      </c>
      <c r="AC754" s="230">
        <f>SUM(E754:AB754)</f>
        <v>62.520000000000437</v>
      </c>
    </row>
    <row r="755" spans="1:117" s="4" customFormat="1" ht="10.5" customHeight="1">
      <c r="A755" s="2278"/>
      <c r="B755" s="2276"/>
      <c r="C755" s="8" t="s">
        <v>478</v>
      </c>
      <c r="D755" s="861" t="s">
        <v>499</v>
      </c>
      <c r="E755" s="126">
        <v>1.679999999998472</v>
      </c>
      <c r="F755" s="126">
        <v>2.1600000000034925</v>
      </c>
      <c r="G755" s="126">
        <v>2.1599999999980355</v>
      </c>
      <c r="H755" s="435">
        <v>2.2800000000006548</v>
      </c>
      <c r="I755" s="126">
        <v>2.2800000000006548</v>
      </c>
      <c r="J755" s="126">
        <v>2.2800000000006548</v>
      </c>
      <c r="K755" s="126">
        <v>1.9199999999982538</v>
      </c>
      <c r="L755" s="126">
        <v>1.9199999999982538</v>
      </c>
      <c r="M755" s="126">
        <v>1.9200000000037107</v>
      </c>
      <c r="N755" s="435">
        <v>2.1599999999980355</v>
      </c>
      <c r="O755" s="126">
        <v>2.1599999999980355</v>
      </c>
      <c r="P755" s="126">
        <v>2.2800000000006548</v>
      </c>
      <c r="Q755" s="126">
        <v>2.0400000000008731</v>
      </c>
      <c r="R755" s="126">
        <v>2.1599999999980355</v>
      </c>
      <c r="S755" s="126">
        <v>2.1600000000034925</v>
      </c>
      <c r="T755" s="126">
        <v>2.0400000000008731</v>
      </c>
      <c r="U755" s="126">
        <v>2.1599999999980355</v>
      </c>
      <c r="V755" s="435">
        <v>2.1599999999980355</v>
      </c>
      <c r="W755" s="126">
        <v>2.1600000000034925</v>
      </c>
      <c r="X755" s="126">
        <v>2.1599999999980355</v>
      </c>
      <c r="Y755" s="126">
        <v>2.0400000000008731</v>
      </c>
      <c r="Z755" s="126">
        <v>2.1599999999980355</v>
      </c>
      <c r="AA755" s="126">
        <v>2.1600000000034925</v>
      </c>
      <c r="AB755" s="126">
        <v>2.0399999999954161</v>
      </c>
      <c r="AC755" s="230">
        <f>SUM(E755:AB755)</f>
        <v>50.639999999997599</v>
      </c>
    </row>
    <row r="756" spans="1:117" s="4" customFormat="1" ht="10.5" customHeight="1">
      <c r="A756" s="2278"/>
      <c r="B756" s="2276"/>
      <c r="C756" s="11" t="s">
        <v>8</v>
      </c>
      <c r="D756" s="866" t="s">
        <v>459</v>
      </c>
      <c r="E756" s="1709">
        <v>313</v>
      </c>
      <c r="F756" s="1709">
        <v>303</v>
      </c>
      <c r="G756" s="1709">
        <v>301</v>
      </c>
      <c r="H756" s="1709">
        <v>305</v>
      </c>
      <c r="I756" s="1709">
        <v>310</v>
      </c>
      <c r="J756" s="1709">
        <v>311</v>
      </c>
      <c r="K756" s="1709">
        <v>313</v>
      </c>
      <c r="L756" s="1709">
        <v>308</v>
      </c>
      <c r="M756" s="1709">
        <v>313</v>
      </c>
      <c r="N756" s="1709">
        <v>312</v>
      </c>
      <c r="O756" s="1709">
        <v>314</v>
      </c>
      <c r="P756" s="1709">
        <v>313</v>
      </c>
      <c r="Q756" s="1709">
        <v>313</v>
      </c>
      <c r="R756" s="1709">
        <v>313</v>
      </c>
      <c r="S756" s="1709">
        <v>314</v>
      </c>
      <c r="T756" s="1709">
        <v>309</v>
      </c>
      <c r="U756" s="1709">
        <v>306</v>
      </c>
      <c r="V756" s="1709">
        <v>314</v>
      </c>
      <c r="W756" s="1709">
        <v>306</v>
      </c>
      <c r="X756" s="1709">
        <v>309</v>
      </c>
      <c r="Y756" s="1709">
        <v>312</v>
      </c>
      <c r="Z756" s="1709">
        <v>311</v>
      </c>
      <c r="AA756" s="1709">
        <v>322</v>
      </c>
      <c r="AB756" s="1709">
        <v>311</v>
      </c>
      <c r="AD756" s="311"/>
      <c r="AE756" s="311"/>
      <c r="AF756" s="311"/>
      <c r="AG756" s="311"/>
      <c r="AH756" s="311"/>
      <c r="AI756" s="311"/>
      <c r="AJ756" s="311"/>
      <c r="AK756" s="311"/>
      <c r="AL756" s="311"/>
      <c r="AM756" s="311"/>
      <c r="AN756" s="311"/>
      <c r="AO756" s="311"/>
      <c r="AP756" s="311"/>
      <c r="AQ756" s="311"/>
      <c r="AR756" s="311"/>
      <c r="AS756" s="311"/>
      <c r="AT756" s="311"/>
      <c r="AU756" s="311"/>
      <c r="AV756" s="311"/>
      <c r="AW756" s="311"/>
      <c r="AX756" s="311"/>
      <c r="AY756" s="311"/>
      <c r="AZ756" s="311"/>
      <c r="BA756" s="311"/>
      <c r="BB756" s="311"/>
      <c r="BC756" s="311"/>
      <c r="BD756" s="311"/>
      <c r="BE756" s="311"/>
      <c r="BF756" s="311"/>
      <c r="BG756" s="311"/>
      <c r="BH756" s="311"/>
      <c r="BI756" s="311"/>
      <c r="BJ756" s="311"/>
      <c r="BK756" s="311"/>
      <c r="BL756" s="311"/>
      <c r="BM756" s="311"/>
      <c r="BN756" s="311"/>
      <c r="BO756" s="311"/>
      <c r="BP756" s="311"/>
      <c r="BQ756" s="311"/>
      <c r="BR756" s="311"/>
      <c r="BS756" s="311"/>
      <c r="BT756" s="311"/>
      <c r="BU756" s="311"/>
      <c r="BV756" s="311"/>
      <c r="BW756" s="311"/>
      <c r="BX756" s="311"/>
      <c r="BY756" s="311"/>
      <c r="BZ756" s="311"/>
      <c r="CA756" s="311"/>
      <c r="CB756" s="311"/>
      <c r="CC756" s="311"/>
      <c r="CD756" s="311"/>
      <c r="CE756" s="311"/>
      <c r="CF756" s="311"/>
      <c r="CG756" s="311"/>
      <c r="CH756" s="311"/>
      <c r="CI756" s="311"/>
      <c r="CJ756" s="311"/>
      <c r="CK756" s="311"/>
      <c r="CL756" s="311"/>
      <c r="CM756" s="311"/>
      <c r="CN756" s="311"/>
      <c r="CO756" s="311"/>
      <c r="CP756" s="311"/>
      <c r="CQ756" s="311"/>
      <c r="CR756" s="311"/>
      <c r="CS756" s="311"/>
      <c r="CT756" s="311"/>
      <c r="CU756" s="311"/>
      <c r="CV756" s="311"/>
      <c r="CW756" s="311"/>
      <c r="CX756" s="311"/>
      <c r="CY756" s="311"/>
      <c r="CZ756" s="311"/>
      <c r="DA756" s="311"/>
      <c r="DB756" s="311"/>
      <c r="DC756" s="311"/>
      <c r="DD756" s="311"/>
      <c r="DE756" s="311"/>
      <c r="DF756" s="311"/>
      <c r="DG756" s="311"/>
      <c r="DH756" s="311"/>
      <c r="DI756" s="311"/>
      <c r="DJ756" s="311"/>
      <c r="DK756" s="311"/>
      <c r="DL756" s="311"/>
      <c r="DM756" s="311"/>
    </row>
    <row r="757" spans="1:117" s="4" customFormat="1" ht="10.5" customHeight="1" thickBot="1">
      <c r="A757" s="2278"/>
      <c r="B757" s="2276"/>
      <c r="C757" s="8" t="s">
        <v>16</v>
      </c>
      <c r="D757" s="8"/>
      <c r="E757" s="121">
        <f>E753/E752</f>
        <v>0.8741521057185957</v>
      </c>
      <c r="F757" s="121">
        <f t="shared" ref="F757:AB757" si="197">F753/F752</f>
        <v>0.87783454452131082</v>
      </c>
      <c r="G757" s="121">
        <f t="shared" si="197"/>
        <v>0.87505441619785684</v>
      </c>
      <c r="H757" s="435">
        <f t="shared" si="197"/>
        <v>0.87002353971382296</v>
      </c>
      <c r="I757" s="121">
        <f t="shared" si="197"/>
        <v>0.86329901642473972</v>
      </c>
      <c r="J757" s="121">
        <f t="shared" si="197"/>
        <v>0.85820814481720675</v>
      </c>
      <c r="K757" s="121">
        <f t="shared" si="197"/>
        <v>0.85339999356623841</v>
      </c>
      <c r="L757" s="121">
        <f t="shared" si="197"/>
        <v>0.84578372053019979</v>
      </c>
      <c r="M757" s="121">
        <f t="shared" si="197"/>
        <v>0.84383371541729768</v>
      </c>
      <c r="N757" s="435">
        <f t="shared" si="197"/>
        <v>0.84653090080904247</v>
      </c>
      <c r="O757" s="121">
        <f t="shared" si="197"/>
        <v>0.86646643609518292</v>
      </c>
      <c r="P757" s="121">
        <f t="shared" si="197"/>
        <v>0.86985615889595169</v>
      </c>
      <c r="Q757" s="121">
        <f t="shared" si="197"/>
        <v>0.87324505064355751</v>
      </c>
      <c r="R757" s="121">
        <f t="shared" si="197"/>
        <v>0.86602646982184517</v>
      </c>
      <c r="S757" s="121">
        <f t="shared" si="197"/>
        <v>0.87384714022345145</v>
      </c>
      <c r="T757" s="121">
        <f t="shared" si="197"/>
        <v>0.86579400557470809</v>
      </c>
      <c r="U757" s="121">
        <f t="shared" si="197"/>
        <v>0.86467509954305521</v>
      </c>
      <c r="V757" s="435">
        <f t="shared" si="197"/>
        <v>0.87903998048364551</v>
      </c>
      <c r="W757" s="121">
        <f t="shared" si="197"/>
        <v>0.86183316398073506</v>
      </c>
      <c r="X757" s="121">
        <f t="shared" si="197"/>
        <v>0.85859027963298518</v>
      </c>
      <c r="Y757" s="121">
        <f t="shared" si="197"/>
        <v>0.85847935773332318</v>
      </c>
      <c r="Z757" s="121">
        <f t="shared" si="197"/>
        <v>0.85371958067114939</v>
      </c>
      <c r="AA757" s="121">
        <f t="shared" si="197"/>
        <v>0.85754201967893362</v>
      </c>
      <c r="AB757" s="121">
        <f t="shared" si="197"/>
        <v>0.86241199774043209</v>
      </c>
      <c r="AC757" s="128">
        <f>AC753/AC752</f>
        <v>0.86324769728463746</v>
      </c>
    </row>
    <row r="758" spans="1:117" s="5" customFormat="1" ht="10.5" customHeight="1">
      <c r="A758" s="283" t="s">
        <v>508</v>
      </c>
      <c r="B758" s="284"/>
      <c r="C758" s="285"/>
      <c r="D758" s="285"/>
      <c r="E758" s="286">
        <f>E738+E742+E746+E752</f>
        <v>11.025916240001528</v>
      </c>
      <c r="F758" s="286">
        <f t="shared" ref="F758:AB758" si="198">F738+F742+F746+F752</f>
        <v>10.94102159999971</v>
      </c>
      <c r="G758" s="286">
        <f t="shared" si="198"/>
        <v>10.926980639999925</v>
      </c>
      <c r="H758" s="286">
        <f t="shared" si="198"/>
        <v>10.908904379999711</v>
      </c>
      <c r="I758" s="286">
        <f t="shared" si="198"/>
        <v>10.903081959999708</v>
      </c>
      <c r="J758" s="286">
        <f t="shared" si="198"/>
        <v>11.002108639999927</v>
      </c>
      <c r="K758" s="286">
        <f t="shared" si="198"/>
        <v>11.010560539999926</v>
      </c>
      <c r="L758" s="286">
        <f>L738+L742+L746+L752</f>
        <v>11.089069299999926</v>
      </c>
      <c r="M758" s="286">
        <f t="shared" si="198"/>
        <v>11.018636799999927</v>
      </c>
      <c r="N758" s="286">
        <f t="shared" si="198"/>
        <v>10.966889560000363</v>
      </c>
      <c r="O758" s="286">
        <f t="shared" si="198"/>
        <v>9.9038283600003627</v>
      </c>
      <c r="P758" s="286">
        <f t="shared" si="198"/>
        <v>9.9084783200001443</v>
      </c>
      <c r="Q758" s="286">
        <f t="shared" si="198"/>
        <v>9.969474279999929</v>
      </c>
      <c r="R758" s="286">
        <f t="shared" si="198"/>
        <v>10.056247119999927</v>
      </c>
      <c r="S758" s="286">
        <f t="shared" si="198"/>
        <v>10.000464579999928</v>
      </c>
      <c r="T758" s="286">
        <f t="shared" si="198"/>
        <v>10.565427139999928</v>
      </c>
      <c r="U758" s="286">
        <f>U738+U742+U746+U752</f>
        <v>10.780247679999707</v>
      </c>
      <c r="V758" s="286">
        <f t="shared" si="198"/>
        <v>10.73235357999971</v>
      </c>
      <c r="W758" s="286">
        <f t="shared" si="198"/>
        <v>10.760572119999928</v>
      </c>
      <c r="X758" s="286">
        <f t="shared" si="198"/>
        <v>10.851476999999926</v>
      </c>
      <c r="Y758" s="286">
        <f t="shared" si="198"/>
        <v>10.846969319999927</v>
      </c>
      <c r="Z758" s="286">
        <f>Z738+Z742+Z746+Z752</f>
        <v>10.849223159999925</v>
      </c>
      <c r="AA758" s="286">
        <f>AA738+AA742+AA746+AA752</f>
        <v>10.858944260001529</v>
      </c>
      <c r="AB758" s="286">
        <f t="shared" si="198"/>
        <v>10.824527659999491</v>
      </c>
      <c r="AC758" s="287"/>
      <c r="AD758" s="131"/>
      <c r="AE758" s="131"/>
      <c r="AF758" s="131"/>
      <c r="AG758" s="131"/>
      <c r="AH758" s="131"/>
      <c r="AI758" s="131"/>
      <c r="AJ758" s="131"/>
      <c r="AK758" s="131"/>
      <c r="AL758" s="131"/>
      <c r="AM758" s="131"/>
      <c r="AN758" s="131"/>
      <c r="AO758" s="131"/>
      <c r="AP758" s="131"/>
      <c r="AQ758" s="131"/>
      <c r="AR758" s="131"/>
      <c r="AS758" s="131"/>
      <c r="AT758" s="131"/>
      <c r="AU758" s="131"/>
      <c r="AV758" s="131"/>
      <c r="AW758" s="131"/>
      <c r="AX758" s="131"/>
      <c r="AY758" s="131"/>
      <c r="AZ758" s="131"/>
      <c r="BA758" s="131"/>
      <c r="BB758" s="131"/>
      <c r="BC758" s="131"/>
      <c r="BD758" s="131"/>
      <c r="BE758" s="131"/>
      <c r="BF758" s="131"/>
      <c r="BG758" s="131"/>
      <c r="BH758" s="131"/>
      <c r="BI758" s="131"/>
      <c r="BJ758" s="131"/>
      <c r="BK758" s="131"/>
      <c r="BL758" s="131"/>
      <c r="BM758" s="131"/>
      <c r="BN758" s="131"/>
      <c r="BO758" s="131"/>
      <c r="BP758" s="131"/>
      <c r="BQ758" s="131"/>
      <c r="BR758" s="131"/>
      <c r="BS758" s="131"/>
      <c r="BT758" s="131"/>
      <c r="BU758" s="131"/>
      <c r="BV758" s="131"/>
      <c r="BW758" s="131"/>
      <c r="BX758" s="131"/>
      <c r="BY758" s="131"/>
      <c r="BZ758" s="131"/>
    </row>
    <row r="759" spans="1:117" s="5" customFormat="1" ht="10.5" customHeight="1">
      <c r="A759" s="288" t="s">
        <v>509</v>
      </c>
      <c r="B759" s="289"/>
      <c r="C759" s="290"/>
      <c r="D759" s="290"/>
      <c r="E759" s="291">
        <f>E739+E743+E747+E753</f>
        <v>7.2999999999986631</v>
      </c>
      <c r="F759" s="291">
        <f t="shared" ref="F759:AB759" si="199">F739+F743+F747+F753</f>
        <v>7.3215999999970718</v>
      </c>
      <c r="G759" s="291">
        <f t="shared" si="199"/>
        <v>7.1419999999987906</v>
      </c>
      <c r="H759" s="291">
        <f t="shared" si="199"/>
        <v>7.3992000000001275</v>
      </c>
      <c r="I759" s="291">
        <f t="shared" si="199"/>
        <v>7.2459999999986628</v>
      </c>
      <c r="J759" s="291">
        <f t="shared" si="199"/>
        <v>7.3932000000017197</v>
      </c>
      <c r="K759" s="291">
        <f t="shared" si="199"/>
        <v>6.8572000000038198</v>
      </c>
      <c r="L759" s="291">
        <f>L739+L743+L747+L753</f>
        <v>6.735199999991214</v>
      </c>
      <c r="M759" s="291">
        <f t="shared" si="199"/>
        <v>6.8260000000054113</v>
      </c>
      <c r="N759" s="291">
        <f t="shared" si="199"/>
        <v>6.6427999999943976</v>
      </c>
      <c r="O759" s="291">
        <f t="shared" si="199"/>
        <v>7.0664000000019733</v>
      </c>
      <c r="P759" s="291">
        <f t="shared" si="199"/>
        <v>6.8068000000070032</v>
      </c>
      <c r="Q759" s="291">
        <f t="shared" si="199"/>
        <v>6.8655999999974533</v>
      </c>
      <c r="R759" s="291">
        <f t="shared" si="199"/>
        <v>6.9195999999990452</v>
      </c>
      <c r="S759" s="291">
        <f t="shared" si="199"/>
        <v>6.907599999997454</v>
      </c>
      <c r="T759" s="291">
        <f t="shared" si="199"/>
        <v>7.3155999999986623</v>
      </c>
      <c r="U759" s="291">
        <f t="shared" si="199"/>
        <v>7.2856000000002545</v>
      </c>
      <c r="V759" s="291">
        <f t="shared" si="199"/>
        <v>7.1587999999987897</v>
      </c>
      <c r="W759" s="291">
        <f t="shared" si="199"/>
        <v>7.0748000000099314</v>
      </c>
      <c r="X759" s="291">
        <f t="shared" si="199"/>
        <v>7.0963999999971987</v>
      </c>
      <c r="Y759" s="291">
        <f t="shared" si="199"/>
        <v>7.2328000000018466</v>
      </c>
      <c r="Z759" s="291">
        <f t="shared" si="199"/>
        <v>7.093999999997199</v>
      </c>
      <c r="AA759" s="291">
        <f t="shared" si="199"/>
        <v>7.1023999999987906</v>
      </c>
      <c r="AB759" s="291">
        <f t="shared" si="199"/>
        <v>7.119199999997198</v>
      </c>
      <c r="AC759" s="292"/>
      <c r="AD759" s="131"/>
      <c r="AE759" s="131"/>
      <c r="AF759" s="131"/>
      <c r="AG759" s="131"/>
      <c r="AH759" s="131"/>
      <c r="AI759" s="131"/>
      <c r="AJ759" s="131"/>
      <c r="AK759" s="131"/>
      <c r="AL759" s="131"/>
      <c r="AM759" s="131"/>
      <c r="AN759" s="131"/>
      <c r="AO759" s="131"/>
      <c r="AP759" s="131"/>
      <c r="AQ759" s="131"/>
      <c r="AR759" s="131"/>
      <c r="AS759" s="131"/>
      <c r="AT759" s="131"/>
      <c r="AU759" s="131"/>
      <c r="AV759" s="131"/>
      <c r="AW759" s="131"/>
      <c r="AX759" s="131"/>
      <c r="AY759" s="131"/>
      <c r="AZ759" s="131"/>
      <c r="BA759" s="131"/>
      <c r="BB759" s="131"/>
      <c r="BC759" s="131"/>
      <c r="BD759" s="131"/>
      <c r="BE759" s="131"/>
      <c r="BF759" s="131"/>
      <c r="BG759" s="131"/>
      <c r="BH759" s="131"/>
      <c r="BI759" s="131"/>
      <c r="BJ759" s="131"/>
      <c r="BK759" s="131"/>
      <c r="BL759" s="131"/>
      <c r="BM759" s="131"/>
      <c r="BN759" s="131"/>
      <c r="BO759" s="131"/>
      <c r="BP759" s="131"/>
      <c r="BQ759" s="131"/>
      <c r="BR759" s="131"/>
      <c r="BS759" s="131"/>
      <c r="BT759" s="131"/>
      <c r="BU759" s="131"/>
      <c r="BV759" s="131"/>
      <c r="BW759" s="131"/>
      <c r="BX759" s="131"/>
      <c r="BY759" s="131"/>
      <c r="BZ759" s="131"/>
    </row>
    <row r="760" spans="1:117" s="5" customFormat="1" ht="10.5" customHeight="1" thickBot="1">
      <c r="A760" s="293" t="s">
        <v>510</v>
      </c>
      <c r="B760" s="294"/>
      <c r="C760" s="295"/>
      <c r="D760" s="295"/>
      <c r="E760" s="296">
        <f>SQRT(E758*E758+E759*E759)</f>
        <v>13.223495337145543</v>
      </c>
      <c r="F760" s="296">
        <f t="shared" ref="F760:AB760" si="200">SQRT(F758*F758+F759*F759)</f>
        <v>13.164793208084102</v>
      </c>
      <c r="G760" s="296">
        <f t="shared" si="200"/>
        <v>13.054005895008471</v>
      </c>
      <c r="H760" s="296">
        <f t="shared" si="200"/>
        <v>13.181515672030239</v>
      </c>
      <c r="I760" s="296">
        <f t="shared" si="200"/>
        <v>13.091283826517998</v>
      </c>
      <c r="J760" s="296">
        <f t="shared" si="200"/>
        <v>13.255406473073032</v>
      </c>
      <c r="K760" s="296">
        <f t="shared" si="200"/>
        <v>12.971261898715015</v>
      </c>
      <c r="L760" s="296">
        <f t="shared" si="200"/>
        <v>12.974219706020184</v>
      </c>
      <c r="M760" s="296">
        <f t="shared" si="200"/>
        <v>12.961660114753299</v>
      </c>
      <c r="N760" s="296">
        <f t="shared" si="200"/>
        <v>12.821835222040974</v>
      </c>
      <c r="O760" s="296">
        <f t="shared" si="200"/>
        <v>12.166339841726245</v>
      </c>
      <c r="P760" s="296">
        <f t="shared" si="200"/>
        <v>12.021250719372265</v>
      </c>
      <c r="Q760" s="296">
        <f t="shared" si="200"/>
        <v>12.104828820745261</v>
      </c>
      <c r="R760" s="296">
        <f t="shared" si="200"/>
        <v>12.206923047946752</v>
      </c>
      <c r="S760" s="296">
        <f t="shared" si="200"/>
        <v>12.154185681311519</v>
      </c>
      <c r="T760" s="296">
        <f t="shared" si="200"/>
        <v>12.85092424733052</v>
      </c>
      <c r="U760" s="296">
        <f t="shared" si="200"/>
        <v>13.011291534745611</v>
      </c>
      <c r="V760" s="296">
        <f t="shared" si="200"/>
        <v>12.900846127526492</v>
      </c>
      <c r="W760" s="296">
        <f t="shared" si="200"/>
        <v>12.87799314294973</v>
      </c>
      <c r="X760" s="296">
        <f t="shared" si="200"/>
        <v>12.965856934329009</v>
      </c>
      <c r="Y760" s="296">
        <f t="shared" si="200"/>
        <v>13.037259653356852</v>
      </c>
      <c r="Z760" s="296">
        <f>SQRT(Z758*Z758+Z759*Z759)</f>
        <v>12.962657103211479</v>
      </c>
      <c r="AA760" s="296">
        <f t="shared" si="200"/>
        <v>12.975390406527389</v>
      </c>
      <c r="AB760" s="296">
        <f t="shared" si="200"/>
        <v>12.955825242031253</v>
      </c>
      <c r="AC760" s="297"/>
      <c r="AD760" s="131">
        <f>MAX(E760:AB760)</f>
        <v>13.255406473073032</v>
      </c>
      <c r="AE760" s="131"/>
      <c r="AF760" s="131"/>
      <c r="AG760" s="131"/>
      <c r="AH760" s="131"/>
      <c r="AI760" s="131"/>
      <c r="AJ760" s="131"/>
      <c r="AK760" s="131"/>
      <c r="AL760" s="131"/>
      <c r="AM760" s="131"/>
      <c r="AN760" s="131"/>
      <c r="AO760" s="131"/>
      <c r="AP760" s="131"/>
      <c r="AQ760" s="131"/>
      <c r="AR760" s="131"/>
      <c r="AS760" s="131"/>
      <c r="AT760" s="131"/>
      <c r="AU760" s="131"/>
      <c r="AV760" s="131"/>
      <c r="AW760" s="131"/>
      <c r="AX760" s="131"/>
      <c r="AY760" s="131"/>
      <c r="AZ760" s="131"/>
      <c r="BA760" s="131"/>
      <c r="BB760" s="131"/>
      <c r="BC760" s="131"/>
      <c r="BD760" s="131"/>
      <c r="BE760" s="131"/>
      <c r="BF760" s="131"/>
      <c r="BG760" s="131"/>
      <c r="BH760" s="131"/>
      <c r="BI760" s="131"/>
      <c r="BJ760" s="131"/>
      <c r="BK760" s="131"/>
      <c r="BL760" s="131"/>
      <c r="BM760" s="131"/>
      <c r="BN760" s="131"/>
      <c r="BO760" s="131"/>
      <c r="BP760" s="131"/>
      <c r="BQ760" s="131"/>
      <c r="BR760" s="131"/>
      <c r="BS760" s="131"/>
      <c r="BT760" s="131"/>
      <c r="BU760" s="131"/>
      <c r="BV760" s="131"/>
      <c r="BW760" s="131"/>
      <c r="BX760" s="131"/>
      <c r="BY760" s="131"/>
      <c r="BZ760" s="131"/>
    </row>
    <row r="761" spans="1:117" s="13" customFormat="1" ht="10.5" customHeight="1" thickBot="1">
      <c r="A761" s="23" t="s">
        <v>136</v>
      </c>
      <c r="B761" s="24"/>
      <c r="C761" s="25"/>
      <c r="D761" s="25"/>
      <c r="E761" s="157">
        <v>1</v>
      </c>
      <c r="F761" s="157">
        <v>2</v>
      </c>
      <c r="G761" s="157">
        <v>3</v>
      </c>
      <c r="H761" s="157">
        <v>4</v>
      </c>
      <c r="I761" s="157">
        <v>5</v>
      </c>
      <c r="J761" s="157">
        <v>6</v>
      </c>
      <c r="K761" s="157">
        <v>7</v>
      </c>
      <c r="L761" s="157">
        <v>8</v>
      </c>
      <c r="M761" s="157">
        <v>9</v>
      </c>
      <c r="N761" s="157">
        <v>10</v>
      </c>
      <c r="O761" s="157">
        <v>11</v>
      </c>
      <c r="P761" s="157">
        <v>12</v>
      </c>
      <c r="Q761" s="157">
        <v>13</v>
      </c>
      <c r="R761" s="157">
        <v>14</v>
      </c>
      <c r="S761" s="157">
        <v>15</v>
      </c>
      <c r="T761" s="157">
        <v>16</v>
      </c>
      <c r="U761" s="157">
        <v>17</v>
      </c>
      <c r="V761" s="157">
        <v>18</v>
      </c>
      <c r="W761" s="157">
        <v>19</v>
      </c>
      <c r="X761" s="157">
        <v>20</v>
      </c>
      <c r="Y761" s="157">
        <v>21</v>
      </c>
      <c r="Z761" s="157">
        <v>22</v>
      </c>
      <c r="AA761" s="157">
        <v>23</v>
      </c>
      <c r="AB761" s="157">
        <v>24</v>
      </c>
      <c r="AC761" s="383"/>
    </row>
    <row r="762" spans="1:117" s="32" customFormat="1" ht="12.75" customHeight="1">
      <c r="A762" s="28" t="s">
        <v>137</v>
      </c>
      <c r="B762" s="439"/>
      <c r="C762" s="440" t="s">
        <v>13</v>
      </c>
      <c r="D762" s="855" t="s">
        <v>459</v>
      </c>
      <c r="E762" s="1703">
        <v>37.470001220703125</v>
      </c>
      <c r="F762" s="1703">
        <v>37.630001068115234</v>
      </c>
      <c r="G762" s="1703">
        <v>37.360000610351563</v>
      </c>
      <c r="H762" s="1703">
        <v>37.419998168945313</v>
      </c>
      <c r="I762" s="1703">
        <v>37.430000305175781</v>
      </c>
      <c r="J762" s="1703">
        <v>37.360000610351563</v>
      </c>
      <c r="K762" s="1703">
        <v>37.330001831054688</v>
      </c>
      <c r="L762" s="1703">
        <v>37.229999542236328</v>
      </c>
      <c r="M762" s="1703">
        <v>37.299999237060547</v>
      </c>
      <c r="N762" s="1703">
        <v>37.25</v>
      </c>
      <c r="O762" s="1703">
        <v>37.159999847412109</v>
      </c>
      <c r="P762" s="1703">
        <v>37.360000610351563</v>
      </c>
      <c r="Q762" s="1703">
        <v>37.290000915527344</v>
      </c>
      <c r="R762" s="1703">
        <v>37.409999847412109</v>
      </c>
      <c r="S762" s="1703">
        <v>37.209999084472656</v>
      </c>
      <c r="T762" s="1703">
        <v>37.400001525878906</v>
      </c>
      <c r="U762" s="1703">
        <v>37.5</v>
      </c>
      <c r="V762" s="1703">
        <v>37.389999389648437</v>
      </c>
      <c r="W762" s="1703">
        <v>37.110000610351562</v>
      </c>
      <c r="X762" s="1703">
        <v>37.159999847412109</v>
      </c>
      <c r="Y762" s="1703">
        <v>37.279998779296875</v>
      </c>
      <c r="Z762" s="1703">
        <v>37.340000152587891</v>
      </c>
      <c r="AA762" s="1703">
        <v>37.380001068115234</v>
      </c>
      <c r="AB762" s="1703">
        <v>37.319999694824219</v>
      </c>
      <c r="AC762" s="442"/>
    </row>
    <row r="763" spans="1:117" s="32" customFormat="1" ht="12.75" customHeight="1" thickBot="1">
      <c r="A763" s="45" t="s">
        <v>138</v>
      </c>
      <c r="B763" s="46"/>
      <c r="C763" s="491" t="s">
        <v>13</v>
      </c>
      <c r="D763" s="857" t="s">
        <v>459</v>
      </c>
      <c r="E763" s="1706">
        <v>38.330001831054687</v>
      </c>
      <c r="F763" s="1706">
        <v>38.450000762939453</v>
      </c>
      <c r="G763" s="1706">
        <v>38.270000457763672</v>
      </c>
      <c r="H763" s="1706">
        <v>38.200000762939453</v>
      </c>
      <c r="I763" s="1706">
        <v>38.259998321533203</v>
      </c>
      <c r="J763" s="1706">
        <v>38.130001068115234</v>
      </c>
      <c r="K763" s="1706">
        <v>38.189998626708984</v>
      </c>
      <c r="L763" s="1706">
        <v>37.970001220703125</v>
      </c>
      <c r="M763" s="1706">
        <v>38.020000457763672</v>
      </c>
      <c r="N763" s="1706">
        <v>38.25</v>
      </c>
      <c r="O763" s="1706">
        <v>38.270000457763672</v>
      </c>
      <c r="P763" s="1706">
        <v>38.400001525878906</v>
      </c>
      <c r="Q763" s="1706">
        <v>38.369998931884766</v>
      </c>
      <c r="R763" s="1706">
        <v>38.549999237060547</v>
      </c>
      <c r="S763" s="1706">
        <v>38.369998931884766</v>
      </c>
      <c r="T763" s="1706">
        <v>38.139999389648438</v>
      </c>
      <c r="U763" s="1706">
        <v>38.279998779296875</v>
      </c>
      <c r="V763" s="1706">
        <v>38.189998626708984</v>
      </c>
      <c r="W763" s="1706">
        <v>38.009998321533203</v>
      </c>
      <c r="X763" s="1706">
        <v>38.080001831054688</v>
      </c>
      <c r="Y763" s="1706">
        <v>38.130001068115234</v>
      </c>
      <c r="Z763" s="1706">
        <v>38.189998626708984</v>
      </c>
      <c r="AA763" s="1706">
        <v>38.189998626708984</v>
      </c>
      <c r="AB763" s="1706">
        <v>38.229999542236328</v>
      </c>
      <c r="AC763" s="449"/>
    </row>
    <row r="764" spans="1:117" s="5" customFormat="1" ht="10.5" customHeight="1">
      <c r="A764" s="2270" t="s">
        <v>176</v>
      </c>
      <c r="B764" s="2268" t="s">
        <v>178</v>
      </c>
      <c r="C764" s="10" t="s">
        <v>477</v>
      </c>
      <c r="D764" s="868" t="s">
        <v>473</v>
      </c>
      <c r="E764" s="813">
        <v>4.1072477599999999</v>
      </c>
      <c r="F764" s="813">
        <v>4.0086422600000002</v>
      </c>
      <c r="G764" s="813">
        <v>4.0244191399999991</v>
      </c>
      <c r="H764" s="814">
        <v>4.0401960200000007</v>
      </c>
      <c r="I764" s="813">
        <v>4.0283633600000002</v>
      </c>
      <c r="J764" s="813">
        <v>4.0862119200000002</v>
      </c>
      <c r="K764" s="813">
        <v>4.0375665399999994</v>
      </c>
      <c r="L764" s="813">
        <v>4.0349370599999999</v>
      </c>
      <c r="M764" s="813">
        <v>4.0283633600000002</v>
      </c>
      <c r="N764" s="814">
        <v>4.0375665399999994</v>
      </c>
      <c r="O764" s="813">
        <v>4.1532636600000004</v>
      </c>
      <c r="P764" s="813">
        <v>4.1703552799999999</v>
      </c>
      <c r="Q764" s="813">
        <v>4.1703552799999999</v>
      </c>
      <c r="R764" s="813">
        <v>4.15983736</v>
      </c>
      <c r="S764" s="813">
        <v>4.15983736</v>
      </c>
      <c r="T764" s="813">
        <v>4.0060127799999998</v>
      </c>
      <c r="U764" s="813">
        <v>3.8968893600000003</v>
      </c>
      <c r="V764" s="813">
        <v>3.8929451399999997</v>
      </c>
      <c r="W764" s="813">
        <v>3.9060925399999995</v>
      </c>
      <c r="X764" s="813">
        <v>3.9271283799999992</v>
      </c>
      <c r="Y764" s="813">
        <v>3.9284431199999998</v>
      </c>
      <c r="Z764" s="813">
        <v>3.9205546799999991</v>
      </c>
      <c r="AA764" s="813">
        <v>3.9376462999999999</v>
      </c>
      <c r="AB764" s="813">
        <v>3.9231841600000004</v>
      </c>
      <c r="AC764" s="132">
        <f>SUM(E764:AB764)</f>
        <v>96.586059359999993</v>
      </c>
    </row>
    <row r="765" spans="1:117" s="5" customFormat="1" ht="10.5" customHeight="1" thickBot="1">
      <c r="A765" s="2265"/>
      <c r="B765" s="2269"/>
      <c r="C765" s="8" t="s">
        <v>478</v>
      </c>
      <c r="D765" s="1798" t="s">
        <v>473</v>
      </c>
      <c r="E765" s="815">
        <v>2.2511999999999999</v>
      </c>
      <c r="F765" s="815">
        <v>2.2120000000000002</v>
      </c>
      <c r="G765" s="815">
        <v>2.2120000000000002</v>
      </c>
      <c r="H765" s="816">
        <v>2.2008000000000001</v>
      </c>
      <c r="I765" s="815">
        <v>2.1798000000000002</v>
      </c>
      <c r="J765" s="815">
        <v>2.1994000000000002</v>
      </c>
      <c r="K765" s="815">
        <v>2.1406000000000005</v>
      </c>
      <c r="L765" s="815">
        <v>2.0985999999999998</v>
      </c>
      <c r="M765" s="815">
        <v>2.0901999999999998</v>
      </c>
      <c r="N765" s="816">
        <v>2.0985999999999998</v>
      </c>
      <c r="O765" s="815">
        <v>2.2008000000000001</v>
      </c>
      <c r="P765" s="815">
        <v>2.2274000000000003</v>
      </c>
      <c r="Q765" s="815">
        <v>2.2330000000000001</v>
      </c>
      <c r="R765" s="815">
        <v>2.2525999999999997</v>
      </c>
      <c r="S765" s="815">
        <v>2.2358000000000002</v>
      </c>
      <c r="T765" s="815">
        <v>2.2469999999999999</v>
      </c>
      <c r="U765" s="815">
        <v>2.2875999999999999</v>
      </c>
      <c r="V765" s="815">
        <v>2.3016000000000005</v>
      </c>
      <c r="W765" s="815">
        <v>2.2246000000000006</v>
      </c>
      <c r="X765" s="815">
        <v>2.2414000000000001</v>
      </c>
      <c r="Y765" s="815">
        <v>2.2498</v>
      </c>
      <c r="Z765" s="815">
        <v>2.2848000000000002</v>
      </c>
      <c r="AA765" s="815">
        <v>2.2904</v>
      </c>
      <c r="AB765" s="815">
        <v>2.2805999999999997</v>
      </c>
      <c r="AC765" s="135">
        <f>SUM(E765:AB765)</f>
        <v>53.240600000000001</v>
      </c>
    </row>
    <row r="766" spans="1:117" s="5" customFormat="1" ht="10.5" customHeight="1">
      <c r="A766" s="2265"/>
      <c r="B766" s="2269"/>
      <c r="C766" s="69" t="s">
        <v>477</v>
      </c>
      <c r="D766" s="865" t="s">
        <v>499</v>
      </c>
      <c r="E766" s="136">
        <v>4.3400000000183354</v>
      </c>
      <c r="F766" s="136">
        <v>4.3399999999928696</v>
      </c>
      <c r="G766" s="136">
        <v>4.3399999999928696</v>
      </c>
      <c r="H766" s="464">
        <v>4.6199999999989814</v>
      </c>
      <c r="I766" s="136">
        <v>4.4799999999959255</v>
      </c>
      <c r="J766" s="136">
        <v>4.6199999999989814</v>
      </c>
      <c r="K766" s="136">
        <v>4.0600000000122236</v>
      </c>
      <c r="L766" s="136">
        <v>4.0599999999867578</v>
      </c>
      <c r="M766" s="136">
        <v>3.9200000000091677</v>
      </c>
      <c r="N766" s="464">
        <v>4.4799999999959255</v>
      </c>
      <c r="O766" s="136">
        <v>4.3400000000183354</v>
      </c>
      <c r="P766" s="136">
        <v>4.3399999999928696</v>
      </c>
      <c r="Q766" s="136">
        <v>4.4799999999959255</v>
      </c>
      <c r="R766" s="136">
        <v>4.4799999999959255</v>
      </c>
      <c r="S766" s="136">
        <v>4.4799999999959255</v>
      </c>
      <c r="T766" s="136">
        <v>4.2000000000152795</v>
      </c>
      <c r="U766" s="136">
        <v>4.0599999999867578</v>
      </c>
      <c r="V766" s="464">
        <v>4.2000000000152795</v>
      </c>
      <c r="W766" s="136">
        <v>4.1999999999898137</v>
      </c>
      <c r="X766" s="136">
        <v>4.1999999999898137</v>
      </c>
      <c r="Y766" s="136">
        <v>4.2000000000152795</v>
      </c>
      <c r="Z766" s="136">
        <v>4.1999999999898137</v>
      </c>
      <c r="AA766" s="136">
        <v>4.2000000000152795</v>
      </c>
      <c r="AB766" s="136">
        <v>4.1999999999898137</v>
      </c>
      <c r="AC766" s="135">
        <f>SUM(E766:AB766)</f>
        <v>103.04000000000815</v>
      </c>
    </row>
    <row r="767" spans="1:117" s="5" customFormat="1" ht="10.5" customHeight="1">
      <c r="A767" s="2266"/>
      <c r="B767" s="2269"/>
      <c r="C767" s="11" t="s">
        <v>478</v>
      </c>
      <c r="D767" s="866" t="s">
        <v>499</v>
      </c>
      <c r="E767" s="126">
        <v>2.2399999999979627</v>
      </c>
      <c r="F767" s="126">
        <v>2.2399999999979627</v>
      </c>
      <c r="G767" s="126">
        <v>2.2399999999979627</v>
      </c>
      <c r="H767" s="435">
        <v>2.3800000000010186</v>
      </c>
      <c r="I767" s="126">
        <v>2.2399999999979627</v>
      </c>
      <c r="J767" s="126">
        <v>2.3800000000010186</v>
      </c>
      <c r="K767" s="126">
        <v>1.9600000000045839</v>
      </c>
      <c r="L767" s="126">
        <v>1.9599999999918509</v>
      </c>
      <c r="M767" s="126">
        <v>1.9600000000045839</v>
      </c>
      <c r="N767" s="435">
        <v>2.0999999999949068</v>
      </c>
      <c r="O767" s="126">
        <v>2.3800000000010186</v>
      </c>
      <c r="P767" s="126">
        <v>2.1000000000076398</v>
      </c>
      <c r="Q767" s="126">
        <v>2.2399999999979627</v>
      </c>
      <c r="R767" s="126">
        <v>2.2399999999979627</v>
      </c>
      <c r="S767" s="126">
        <v>2.2399999999979627</v>
      </c>
      <c r="T767" s="126">
        <v>2.2399999999979627</v>
      </c>
      <c r="U767" s="126">
        <v>2.3800000000010186</v>
      </c>
      <c r="V767" s="435">
        <v>2.2399999999979627</v>
      </c>
      <c r="W767" s="126">
        <v>2.2400000000106957</v>
      </c>
      <c r="X767" s="126">
        <v>2.2399999999979627</v>
      </c>
      <c r="Y767" s="126">
        <v>2.3800000000010186</v>
      </c>
      <c r="Z767" s="126">
        <v>2.2399999999979627</v>
      </c>
      <c r="AA767" s="126">
        <v>2.2399999999979627</v>
      </c>
      <c r="AB767" s="126">
        <v>2.2399999999979627</v>
      </c>
      <c r="AC767" s="135">
        <f>SUM(E767:AB767)</f>
        <v>53.33999999999287</v>
      </c>
    </row>
    <row r="768" spans="1:117" s="5" customFormat="1" ht="10.5" customHeight="1">
      <c r="A768" s="2266"/>
      <c r="B768" s="2269"/>
      <c r="C768" s="11" t="s">
        <v>8</v>
      </c>
      <c r="D768" s="866" t="s">
        <v>459</v>
      </c>
      <c r="E768" s="1704">
        <v>75</v>
      </c>
      <c r="F768" s="1704">
        <v>75</v>
      </c>
      <c r="G768" s="1704">
        <v>77</v>
      </c>
      <c r="H768" s="1704">
        <v>76</v>
      </c>
      <c r="I768" s="1704">
        <v>76</v>
      </c>
      <c r="J768" s="1704">
        <v>75</v>
      </c>
      <c r="K768" s="1704">
        <v>76</v>
      </c>
      <c r="L768" s="1704">
        <v>75</v>
      </c>
      <c r="M768" s="1704">
        <v>75</v>
      </c>
      <c r="N768" s="1704">
        <v>78</v>
      </c>
      <c r="O768" s="1704">
        <v>78</v>
      </c>
      <c r="P768" s="1704">
        <v>78</v>
      </c>
      <c r="Q768" s="1704">
        <v>78</v>
      </c>
      <c r="R768" s="1704">
        <v>78</v>
      </c>
      <c r="S768" s="1704">
        <v>78</v>
      </c>
      <c r="T768" s="1704">
        <v>75</v>
      </c>
      <c r="U768" s="1704">
        <v>76</v>
      </c>
      <c r="V768" s="1704">
        <v>74</v>
      </c>
      <c r="W768" s="1704">
        <v>74</v>
      </c>
      <c r="X768" s="1704">
        <v>74</v>
      </c>
      <c r="Y768" s="1704">
        <v>75</v>
      </c>
      <c r="Z768" s="1704">
        <v>75</v>
      </c>
      <c r="AA768" s="1704">
        <v>73</v>
      </c>
      <c r="AB768" s="1704">
        <v>74</v>
      </c>
    </row>
    <row r="769" spans="1:32" s="5" customFormat="1" ht="10.5" customHeight="1" thickBot="1">
      <c r="A769" s="2266"/>
      <c r="B769" s="2393"/>
      <c r="C769" s="11" t="s">
        <v>16</v>
      </c>
      <c r="D769" s="11"/>
      <c r="E769" s="121">
        <f t="shared" ref="E769:AC769" si="201">E767/E764</f>
        <v>0.5453773745555498</v>
      </c>
      <c r="F769" s="121">
        <f t="shared" si="201"/>
        <v>0.55879269206675541</v>
      </c>
      <c r="G769" s="121">
        <f t="shared" si="201"/>
        <v>0.55660206406780066</v>
      </c>
      <c r="H769" s="435">
        <f t="shared" si="201"/>
        <v>0.58908032883043582</v>
      </c>
      <c r="I769" s="121">
        <f t="shared" si="201"/>
        <v>0.55605708815650701</v>
      </c>
      <c r="J769" s="121">
        <f t="shared" si="201"/>
        <v>0.58244654134360674</v>
      </c>
      <c r="K769" s="121">
        <f t="shared" si="201"/>
        <v>0.48544091610304063</v>
      </c>
      <c r="L769" s="121">
        <f t="shared" si="201"/>
        <v>0.48575726729969143</v>
      </c>
      <c r="M769" s="121">
        <f t="shared" si="201"/>
        <v>0.48654995213852403</v>
      </c>
      <c r="N769" s="435">
        <f t="shared" si="201"/>
        <v>0.52011526725078006</v>
      </c>
      <c r="O769" s="121">
        <f t="shared" si="201"/>
        <v>0.57304332082808784</v>
      </c>
      <c r="P769" s="121">
        <f t="shared" si="201"/>
        <v>0.50355421996747474</v>
      </c>
      <c r="Q769" s="121">
        <f t="shared" si="201"/>
        <v>0.53712450129619715</v>
      </c>
      <c r="R769" s="121">
        <f t="shared" si="201"/>
        <v>0.53848259105927221</v>
      </c>
      <c r="S769" s="121">
        <f t="shared" si="201"/>
        <v>0.53848259105927221</v>
      </c>
      <c r="T769" s="121">
        <f t="shared" si="201"/>
        <v>0.55915947427356005</v>
      </c>
      <c r="U769" s="121">
        <f t="shared" si="201"/>
        <v>0.61074353930362002</v>
      </c>
      <c r="V769" s="435">
        <f t="shared" si="201"/>
        <v>0.57539983725482524</v>
      </c>
      <c r="W769" s="121">
        <f t="shared" si="201"/>
        <v>0.57346311616331958</v>
      </c>
      <c r="X769" s="121">
        <f t="shared" si="201"/>
        <v>0.57039133515618945</v>
      </c>
      <c r="Y769" s="121">
        <f t="shared" si="201"/>
        <v>0.60583796870680384</v>
      </c>
      <c r="Z769" s="121">
        <f t="shared" si="201"/>
        <v>0.57134772572486181</v>
      </c>
      <c r="AA769" s="121">
        <f t="shared" si="201"/>
        <v>0.56886775229099751</v>
      </c>
      <c r="AB769" s="121">
        <f t="shared" si="201"/>
        <v>0.57096478488992541</v>
      </c>
      <c r="AC769" s="128">
        <f t="shared" si="201"/>
        <v>0.55225361044269938</v>
      </c>
    </row>
    <row r="770" spans="1:32" s="5" customFormat="1" ht="10.5" customHeight="1">
      <c r="A770" s="2270" t="s">
        <v>177</v>
      </c>
      <c r="B770" s="2268" t="s">
        <v>178</v>
      </c>
      <c r="C770" s="10" t="s">
        <v>477</v>
      </c>
      <c r="D770" s="868" t="s">
        <v>473</v>
      </c>
      <c r="E770" s="813">
        <v>2.6768106400000002</v>
      </c>
      <c r="F770" s="813">
        <v>2.6781253800000004</v>
      </c>
      <c r="G770" s="813">
        <v>2.6754959</v>
      </c>
      <c r="H770" s="814">
        <v>2.6584042800000001</v>
      </c>
      <c r="I770" s="813">
        <v>2.6768106400000002</v>
      </c>
      <c r="J770" s="813">
        <v>2.6741811600000003</v>
      </c>
      <c r="K770" s="813">
        <v>2.6715516799999999</v>
      </c>
      <c r="L770" s="813">
        <v>2.6715516799999999</v>
      </c>
      <c r="M770" s="813">
        <v>2.6662927199999999</v>
      </c>
      <c r="N770" s="814">
        <v>2.6676074599999997</v>
      </c>
      <c r="O770" s="813">
        <v>1.5711142999999999</v>
      </c>
      <c r="P770" s="813">
        <v>1.5697995599999999</v>
      </c>
      <c r="Q770" s="813">
        <v>1.5697995599999999</v>
      </c>
      <c r="R770" s="813">
        <v>1.5645405999999999</v>
      </c>
      <c r="S770" s="813">
        <v>1.5527079399999999</v>
      </c>
      <c r="T770" s="813">
        <v>2.2692412400000004</v>
      </c>
      <c r="U770" s="813">
        <v>2.6820695999999997</v>
      </c>
      <c r="V770" s="813">
        <v>2.6741811600000003</v>
      </c>
      <c r="W770" s="813">
        <v>2.6702369400000001</v>
      </c>
      <c r="X770" s="813">
        <v>2.6702369400000001</v>
      </c>
      <c r="Y770" s="813">
        <v>2.6689221999999999</v>
      </c>
      <c r="Z770" s="813">
        <v>2.69258752</v>
      </c>
      <c r="AA770" s="813">
        <v>2.7188823199999996</v>
      </c>
      <c r="AB770" s="813">
        <v>2.7201970599999998</v>
      </c>
      <c r="AC770" s="135">
        <f>SUM(E770:AB770)</f>
        <v>58.311348479999992</v>
      </c>
    </row>
    <row r="771" spans="1:32" s="5" customFormat="1" ht="10.5" customHeight="1" thickBot="1">
      <c r="A771" s="2265"/>
      <c r="B771" s="2269"/>
      <c r="C771" s="8" t="s">
        <v>478</v>
      </c>
      <c r="D771" s="1798" t="s">
        <v>473</v>
      </c>
      <c r="E771" s="815">
        <v>0.91279999999999994</v>
      </c>
      <c r="F771" s="815">
        <v>0.93240000000000001</v>
      </c>
      <c r="G771" s="815">
        <v>0.92959999999999998</v>
      </c>
      <c r="H771" s="816">
        <v>0.89879999999999993</v>
      </c>
      <c r="I771" s="815">
        <v>0.89600000000000002</v>
      </c>
      <c r="J771" s="815">
        <v>0.88200000000000001</v>
      </c>
      <c r="K771" s="815">
        <v>0.86939999999999995</v>
      </c>
      <c r="L771" s="815">
        <v>0.84420000000000006</v>
      </c>
      <c r="M771" s="815">
        <v>0.82599999999999996</v>
      </c>
      <c r="N771" s="816">
        <v>0.83159999999999989</v>
      </c>
      <c r="O771" s="815">
        <v>0.56559999999999999</v>
      </c>
      <c r="P771" s="815">
        <v>0.57679999999999998</v>
      </c>
      <c r="Q771" s="815">
        <v>0.58939999999999992</v>
      </c>
      <c r="R771" s="815">
        <v>0.59220000000000006</v>
      </c>
      <c r="S771" s="815">
        <v>0.58379999999999999</v>
      </c>
      <c r="T771" s="815">
        <v>0.76579999999999993</v>
      </c>
      <c r="U771" s="815">
        <v>0.89039999999999997</v>
      </c>
      <c r="V771" s="815">
        <v>0.90579999999999994</v>
      </c>
      <c r="W771" s="815">
        <v>0.83579999999999999</v>
      </c>
      <c r="X771" s="815">
        <v>0.83159999999999989</v>
      </c>
      <c r="Y771" s="815">
        <v>0.83579999999999999</v>
      </c>
      <c r="Z771" s="815">
        <v>0.86239999999999994</v>
      </c>
      <c r="AA771" s="815">
        <v>0.88060000000000005</v>
      </c>
      <c r="AB771" s="815">
        <v>0.88900000000000001</v>
      </c>
      <c r="AC771" s="135">
        <f>SUM(E771:AB771)</f>
        <v>19.427800000000001</v>
      </c>
    </row>
    <row r="772" spans="1:32" s="5" customFormat="1" ht="10.5" customHeight="1">
      <c r="A772" s="2265"/>
      <c r="B772" s="2269"/>
      <c r="C772" s="69" t="s">
        <v>477</v>
      </c>
      <c r="D772" s="865" t="s">
        <v>499</v>
      </c>
      <c r="E772" s="96">
        <v>2.8000000000006366</v>
      </c>
      <c r="F772" s="96">
        <v>2.9400000000005093</v>
      </c>
      <c r="G772" s="96">
        <v>2.7999999999974534</v>
      </c>
      <c r="H772" s="464">
        <v>3.080000000000382</v>
      </c>
      <c r="I772" s="96">
        <v>2.9400000000005093</v>
      </c>
      <c r="J772" s="96">
        <v>3.080000000000382</v>
      </c>
      <c r="K772" s="96">
        <v>2.660000000000764</v>
      </c>
      <c r="L772" s="96">
        <v>2.6599999999975807</v>
      </c>
      <c r="M772" s="96">
        <v>2.660000000000764</v>
      </c>
      <c r="N772" s="464">
        <v>2.1000000000012733</v>
      </c>
      <c r="O772" s="96">
        <v>2.1000000000012733</v>
      </c>
      <c r="P772" s="96">
        <v>1.9599999999982174</v>
      </c>
      <c r="Q772" s="96">
        <v>1.679999999998472</v>
      </c>
      <c r="R772" s="96">
        <v>1.679999999998472</v>
      </c>
      <c r="S772" s="96">
        <v>1.6800000000048385</v>
      </c>
      <c r="T772" s="96">
        <v>2.660000000000764</v>
      </c>
      <c r="U772" s="96">
        <v>2.7999999999974534</v>
      </c>
      <c r="V772" s="464">
        <v>2.7999999999974534</v>
      </c>
      <c r="W772" s="96">
        <v>2.8000000000038199</v>
      </c>
      <c r="X772" s="96">
        <v>2.7999999999974534</v>
      </c>
      <c r="Y772" s="96">
        <v>2.9400000000005093</v>
      </c>
      <c r="Z772" s="96">
        <v>2.9400000000005093</v>
      </c>
      <c r="AA772" s="96">
        <v>2.7999999999974534</v>
      </c>
      <c r="AB772" s="96">
        <v>2.8000000000038199</v>
      </c>
      <c r="AC772" s="135">
        <f>SUM(E772:AB772)</f>
        <v>62.160000000000764</v>
      </c>
    </row>
    <row r="773" spans="1:32" s="5" customFormat="1" ht="10.5" customHeight="1">
      <c r="A773" s="2266"/>
      <c r="B773" s="2269"/>
      <c r="C773" s="11" t="s">
        <v>478</v>
      </c>
      <c r="D773" s="866" t="s">
        <v>499</v>
      </c>
      <c r="E773" s="92">
        <v>0.98000000000070031</v>
      </c>
      <c r="F773" s="92">
        <v>0.9799999999991087</v>
      </c>
      <c r="G773" s="92">
        <v>0.84000000000082764</v>
      </c>
      <c r="H773" s="438">
        <v>0.9799999999991087</v>
      </c>
      <c r="I773" s="92">
        <v>0.98000000000070031</v>
      </c>
      <c r="J773" s="92">
        <v>0.98000000000070031</v>
      </c>
      <c r="K773" s="92">
        <v>0.83999999999923602</v>
      </c>
      <c r="L773" s="92">
        <v>0.69999999999936335</v>
      </c>
      <c r="M773" s="92">
        <v>0.84000000000082764</v>
      </c>
      <c r="N773" s="438">
        <v>0.55999999999949068</v>
      </c>
      <c r="O773" s="92">
        <v>0.70000000000095497</v>
      </c>
      <c r="P773" s="92">
        <v>0.69999999999936335</v>
      </c>
      <c r="Q773" s="92">
        <v>0.55999999999949068</v>
      </c>
      <c r="R773" s="92">
        <v>0.5600000000010823</v>
      </c>
      <c r="S773" s="92">
        <v>0.55999999999949068</v>
      </c>
      <c r="T773" s="92">
        <v>0.98000000000070031</v>
      </c>
      <c r="U773" s="92">
        <v>0.83999999999923602</v>
      </c>
      <c r="V773" s="438">
        <v>0.84000000000082764</v>
      </c>
      <c r="W773" s="92">
        <v>0.83999999999923602</v>
      </c>
      <c r="X773" s="92">
        <v>0.83999999999923602</v>
      </c>
      <c r="Y773" s="92">
        <v>0.84000000000082764</v>
      </c>
      <c r="Z773" s="92">
        <v>0.83999999999923602</v>
      </c>
      <c r="AA773" s="92">
        <v>0.84000000000082764</v>
      </c>
      <c r="AB773" s="92">
        <v>0.83999999999923602</v>
      </c>
      <c r="AC773" s="135">
        <f>SUM(E773:AB773)</f>
        <v>19.459999999999809</v>
      </c>
    </row>
    <row r="774" spans="1:32" s="5" customFormat="1" ht="10.5" customHeight="1" thickBot="1">
      <c r="A774" s="2266"/>
      <c r="B774" s="2393"/>
      <c r="C774" s="11" t="s">
        <v>8</v>
      </c>
      <c r="D774" s="866" t="s">
        <v>459</v>
      </c>
      <c r="E774" s="1707">
        <v>50</v>
      </c>
      <c r="F774" s="1707">
        <v>48</v>
      </c>
      <c r="G774" s="1707">
        <v>46</v>
      </c>
      <c r="H774" s="1707">
        <v>45</v>
      </c>
      <c r="I774" s="1707">
        <v>48</v>
      </c>
      <c r="J774" s="1707">
        <v>43</v>
      </c>
      <c r="K774" s="1707">
        <v>44</v>
      </c>
      <c r="L774" s="1707">
        <v>46</v>
      </c>
      <c r="M774" s="1707">
        <v>46</v>
      </c>
      <c r="N774" s="1707">
        <v>26</v>
      </c>
      <c r="O774" s="1707">
        <v>27</v>
      </c>
      <c r="P774" s="1707">
        <v>25</v>
      </c>
      <c r="Q774" s="1707">
        <v>27</v>
      </c>
      <c r="R774" s="1707">
        <v>23</v>
      </c>
      <c r="S774" s="1707">
        <v>25</v>
      </c>
      <c r="T774" s="1707">
        <v>46</v>
      </c>
      <c r="U774" s="1707">
        <v>48</v>
      </c>
      <c r="V774" s="1707">
        <v>44</v>
      </c>
      <c r="W774" s="1707">
        <v>42</v>
      </c>
      <c r="X774" s="1707">
        <v>46</v>
      </c>
      <c r="Y774" s="1707">
        <v>40</v>
      </c>
      <c r="Z774" s="1707">
        <v>47</v>
      </c>
      <c r="AA774" s="1707">
        <v>45</v>
      </c>
      <c r="AB774" s="1707">
        <v>43</v>
      </c>
      <c r="AC774" s="128">
        <f t="shared" ref="AC774" si="202">AC773/AC770</f>
        <v>0.3337257756382418</v>
      </c>
    </row>
    <row r="775" spans="1:32" s="5" customFormat="1" ht="10.5" customHeight="1">
      <c r="A775" s="2270" t="s">
        <v>179</v>
      </c>
      <c r="B775" s="2268" t="s">
        <v>263</v>
      </c>
      <c r="C775" s="10" t="s">
        <v>477</v>
      </c>
      <c r="D775" s="867" t="s">
        <v>499</v>
      </c>
      <c r="E775" s="86">
        <v>7.0000000001527951E-2</v>
      </c>
      <c r="F775" s="86">
        <v>6.9999999999708962E-2</v>
      </c>
      <c r="G775" s="86">
        <v>7.999999999992724E-2</v>
      </c>
      <c r="H775" s="433">
        <v>6.9999999999708962E-2</v>
      </c>
      <c r="I775" s="86">
        <v>6.9999999999708962E-2</v>
      </c>
      <c r="J775" s="86">
        <v>7.999999999992724E-2</v>
      </c>
      <c r="K775" s="86">
        <v>7.999999999992724E-2</v>
      </c>
      <c r="L775" s="86">
        <v>7.999999999992724E-2</v>
      </c>
      <c r="M775" s="86">
        <v>7.999999999992724E-2</v>
      </c>
      <c r="N775" s="433">
        <v>0.1000000000003638</v>
      </c>
      <c r="O775" s="86">
        <v>0.1000000000003638</v>
      </c>
      <c r="P775" s="86">
        <v>9.0000000000145519E-2</v>
      </c>
      <c r="Q775" s="86">
        <v>7.999999999992724E-2</v>
      </c>
      <c r="R775" s="86">
        <v>7.999999999992724E-2</v>
      </c>
      <c r="S775" s="86">
        <v>7.999999999992724E-2</v>
      </c>
      <c r="T775" s="86">
        <v>7.999999999992724E-2</v>
      </c>
      <c r="U775" s="86">
        <v>6.9999999999708962E-2</v>
      </c>
      <c r="V775" s="433">
        <v>6.9999999999708962E-2</v>
      </c>
      <c r="W775" s="86">
        <v>7.999999999992724E-2</v>
      </c>
      <c r="X775" s="86">
        <v>7.999999999992724E-2</v>
      </c>
      <c r="Y775" s="86">
        <v>7.999999999992724E-2</v>
      </c>
      <c r="Z775" s="86">
        <v>7.999999999992724E-2</v>
      </c>
      <c r="AA775" s="86">
        <v>7.0000000001527951E-2</v>
      </c>
      <c r="AB775" s="86">
        <v>5.9999999999490683E-2</v>
      </c>
      <c r="AC775" s="132">
        <f>SUM(E775:AB775)</f>
        <v>1.8800000000010186</v>
      </c>
      <c r="AD775" s="4">
        <f>MAX(E775:AB775)</f>
        <v>0.1000000000003638</v>
      </c>
      <c r="AE775" s="4">
        <f>MIN(E775:AB775)</f>
        <v>5.9999999999490683E-2</v>
      </c>
      <c r="AF775" s="4"/>
    </row>
    <row r="776" spans="1:32" s="5" customFormat="1" ht="10.5" customHeight="1">
      <c r="A776" s="2266"/>
      <c r="B776" s="2269"/>
      <c r="C776" s="11" t="s">
        <v>478</v>
      </c>
      <c r="D776" s="866" t="s">
        <v>460</v>
      </c>
      <c r="E776" s="98"/>
      <c r="F776" s="98"/>
      <c r="G776" s="98"/>
      <c r="H776" s="437"/>
      <c r="I776" s="98"/>
      <c r="J776" s="98"/>
      <c r="K776" s="98"/>
      <c r="L776" s="98"/>
      <c r="M776" s="98"/>
      <c r="N776" s="437"/>
      <c r="O776" s="98"/>
      <c r="P776" s="98"/>
      <c r="Q776" s="98"/>
      <c r="R776" s="98"/>
      <c r="S776" s="98"/>
      <c r="T776" s="98"/>
      <c r="U776" s="98"/>
      <c r="V776" s="437"/>
      <c r="W776" s="98"/>
      <c r="X776" s="98"/>
      <c r="Y776" s="98"/>
      <c r="Z776" s="98"/>
      <c r="AA776" s="98"/>
      <c r="AB776" s="98"/>
      <c r="AC776" s="135">
        <f>SUM(E776:AB776)</f>
        <v>0</v>
      </c>
    </row>
    <row r="777" spans="1:32" s="5" customFormat="1" ht="10.5" customHeight="1">
      <c r="A777" s="2266"/>
      <c r="B777" s="2269"/>
      <c r="C777" s="11" t="s">
        <v>8</v>
      </c>
      <c r="D777" s="866" t="s">
        <v>459</v>
      </c>
      <c r="E777" s="1712">
        <v>1</v>
      </c>
      <c r="F777" s="1712">
        <v>1</v>
      </c>
      <c r="G777" s="1712">
        <v>1</v>
      </c>
      <c r="H777" s="1712">
        <v>1</v>
      </c>
      <c r="I777" s="1712">
        <v>1</v>
      </c>
      <c r="J777" s="1712">
        <v>1</v>
      </c>
      <c r="K777" s="1712">
        <v>1</v>
      </c>
      <c r="L777" s="1712">
        <v>1</v>
      </c>
      <c r="M777" s="1712">
        <v>2</v>
      </c>
      <c r="N777" s="1712">
        <v>2</v>
      </c>
      <c r="O777" s="1712">
        <v>2</v>
      </c>
      <c r="P777" s="1712">
        <v>1</v>
      </c>
      <c r="Q777" s="1712">
        <v>1</v>
      </c>
      <c r="R777" s="1712">
        <v>1</v>
      </c>
      <c r="S777" s="1712">
        <v>1</v>
      </c>
      <c r="T777" s="1712">
        <v>1</v>
      </c>
      <c r="U777" s="1712">
        <v>1</v>
      </c>
      <c r="V777" s="1712">
        <v>1</v>
      </c>
      <c r="W777" s="1712">
        <v>1</v>
      </c>
      <c r="X777" s="1712">
        <v>2</v>
      </c>
      <c r="Y777" s="1712">
        <v>2</v>
      </c>
      <c r="Z777" s="1712">
        <v>1</v>
      </c>
      <c r="AA777" s="1712">
        <v>1</v>
      </c>
      <c r="AB777" s="1712">
        <v>1</v>
      </c>
      <c r="AC777" s="129"/>
    </row>
    <row r="778" spans="1:32" s="5" customFormat="1" ht="10.5" customHeight="1" thickBot="1">
      <c r="A778" s="2266"/>
      <c r="B778" s="2393"/>
      <c r="C778" s="11" t="s">
        <v>16</v>
      </c>
      <c r="D778" s="11"/>
      <c r="E778" s="121">
        <f t="shared" ref="E778:AC778" si="203">E776/E775</f>
        <v>0</v>
      </c>
      <c r="F778" s="121">
        <f t="shared" si="203"/>
        <v>0</v>
      </c>
      <c r="G778" s="121">
        <f t="shared" si="203"/>
        <v>0</v>
      </c>
      <c r="H778" s="435">
        <f t="shared" si="203"/>
        <v>0</v>
      </c>
      <c r="I778" s="121">
        <f t="shared" si="203"/>
        <v>0</v>
      </c>
      <c r="J778" s="121">
        <f t="shared" si="203"/>
        <v>0</v>
      </c>
      <c r="K778" s="121">
        <f t="shared" si="203"/>
        <v>0</v>
      </c>
      <c r="L778" s="121">
        <f t="shared" si="203"/>
        <v>0</v>
      </c>
      <c r="M778" s="121">
        <f t="shared" si="203"/>
        <v>0</v>
      </c>
      <c r="N778" s="435">
        <f t="shared" si="203"/>
        <v>0</v>
      </c>
      <c r="O778" s="121">
        <f t="shared" si="203"/>
        <v>0</v>
      </c>
      <c r="P778" s="121">
        <f t="shared" si="203"/>
        <v>0</v>
      </c>
      <c r="Q778" s="121">
        <f t="shared" si="203"/>
        <v>0</v>
      </c>
      <c r="R778" s="121">
        <f t="shared" si="203"/>
        <v>0</v>
      </c>
      <c r="S778" s="121">
        <f t="shared" si="203"/>
        <v>0</v>
      </c>
      <c r="T778" s="121">
        <f t="shared" si="203"/>
        <v>0</v>
      </c>
      <c r="U778" s="121">
        <f t="shared" si="203"/>
        <v>0</v>
      </c>
      <c r="V778" s="435">
        <f t="shared" si="203"/>
        <v>0</v>
      </c>
      <c r="W778" s="121">
        <f t="shared" si="203"/>
        <v>0</v>
      </c>
      <c r="X778" s="121">
        <f t="shared" si="203"/>
        <v>0</v>
      </c>
      <c r="Y778" s="121">
        <f t="shared" si="203"/>
        <v>0</v>
      </c>
      <c r="Z778" s="121">
        <f t="shared" si="203"/>
        <v>0</v>
      </c>
      <c r="AA778" s="121">
        <f t="shared" si="203"/>
        <v>0</v>
      </c>
      <c r="AB778" s="121">
        <f t="shared" si="203"/>
        <v>0</v>
      </c>
      <c r="AC778" s="128">
        <f t="shared" si="203"/>
        <v>0</v>
      </c>
    </row>
    <row r="779" spans="1:32" s="5" customFormat="1" ht="10.5" customHeight="1">
      <c r="A779" s="2222" t="s">
        <v>141</v>
      </c>
      <c r="B779" s="2240"/>
      <c r="C779" s="7" t="s">
        <v>477</v>
      </c>
      <c r="D779" s="7"/>
      <c r="E779" s="120">
        <f t="shared" ref="E779:AC779" si="204">E764+E770+E775</f>
        <v>6.8540584000015281</v>
      </c>
      <c r="F779" s="120">
        <f t="shared" si="204"/>
        <v>6.7567676399997101</v>
      </c>
      <c r="G779" s="120">
        <f t="shared" si="204"/>
        <v>6.779915039999926</v>
      </c>
      <c r="H779" s="434">
        <f t="shared" si="204"/>
        <v>6.7686002999997097</v>
      </c>
      <c r="I779" s="120">
        <f t="shared" si="204"/>
        <v>6.7751739999997094</v>
      </c>
      <c r="J779" s="120">
        <f t="shared" si="204"/>
        <v>6.8403930799999273</v>
      </c>
      <c r="K779" s="120">
        <f t="shared" si="204"/>
        <v>6.789118219999926</v>
      </c>
      <c r="L779" s="120">
        <f t="shared" si="204"/>
        <v>6.7864887399999265</v>
      </c>
      <c r="M779" s="120">
        <f t="shared" si="204"/>
        <v>6.7746560799999269</v>
      </c>
      <c r="N779" s="434">
        <f t="shared" si="204"/>
        <v>6.8051740000003633</v>
      </c>
      <c r="O779" s="120">
        <f t="shared" si="204"/>
        <v>5.8243779600003638</v>
      </c>
      <c r="P779" s="120">
        <f t="shared" si="204"/>
        <v>5.8301548400001453</v>
      </c>
      <c r="Q779" s="120">
        <f t="shared" si="204"/>
        <v>5.820154839999927</v>
      </c>
      <c r="R779" s="120">
        <f t="shared" si="204"/>
        <v>5.8043779599999272</v>
      </c>
      <c r="S779" s="120">
        <f t="shared" si="204"/>
        <v>5.7925452999999276</v>
      </c>
      <c r="T779" s="120">
        <f t="shared" si="204"/>
        <v>6.3552540199999275</v>
      </c>
      <c r="U779" s="120">
        <f t="shared" si="204"/>
        <v>6.6489589599997085</v>
      </c>
      <c r="V779" s="434">
        <f t="shared" si="204"/>
        <v>6.6371262999997089</v>
      </c>
      <c r="W779" s="120">
        <f t="shared" si="204"/>
        <v>6.6563294799999273</v>
      </c>
      <c r="X779" s="120">
        <f t="shared" si="204"/>
        <v>6.677365319999927</v>
      </c>
      <c r="Y779" s="120">
        <f t="shared" si="204"/>
        <v>6.677365319999927</v>
      </c>
      <c r="Z779" s="120">
        <f t="shared" si="204"/>
        <v>6.6931421999999259</v>
      </c>
      <c r="AA779" s="120">
        <f t="shared" si="204"/>
        <v>6.7265286200015275</v>
      </c>
      <c r="AB779" s="120">
        <f t="shared" si="204"/>
        <v>6.7033812199994909</v>
      </c>
      <c r="AC779" s="132">
        <f t="shared" si="204"/>
        <v>156.77740784000099</v>
      </c>
    </row>
    <row r="780" spans="1:32" s="5" customFormat="1" ht="10.5" customHeight="1" thickBot="1">
      <c r="A780" s="2238"/>
      <c r="B780" s="2239"/>
      <c r="C780" s="9" t="s">
        <v>478</v>
      </c>
      <c r="D780" s="9"/>
      <c r="E780" s="94">
        <f t="shared" ref="E780:AC780" si="205">E767+E773+E776</f>
        <v>3.219999999998663</v>
      </c>
      <c r="F780" s="94">
        <f t="shared" si="205"/>
        <v>3.2199999999970714</v>
      </c>
      <c r="G780" s="94">
        <f t="shared" si="205"/>
        <v>3.0799999999987904</v>
      </c>
      <c r="H780" s="459">
        <f t="shared" si="205"/>
        <v>3.3600000000001273</v>
      </c>
      <c r="I780" s="94">
        <f t="shared" si="205"/>
        <v>3.219999999998663</v>
      </c>
      <c r="J780" s="94">
        <f t="shared" si="205"/>
        <v>3.3600000000017189</v>
      </c>
      <c r="K780" s="94">
        <f t="shared" si="205"/>
        <v>2.8000000000038199</v>
      </c>
      <c r="L780" s="94">
        <f t="shared" si="205"/>
        <v>2.6599999999912143</v>
      </c>
      <c r="M780" s="94">
        <f t="shared" si="205"/>
        <v>2.8000000000054115</v>
      </c>
      <c r="N780" s="459">
        <f t="shared" si="205"/>
        <v>2.6599999999943975</v>
      </c>
      <c r="O780" s="94">
        <f t="shared" si="205"/>
        <v>3.0800000000019736</v>
      </c>
      <c r="P780" s="94">
        <f t="shared" si="205"/>
        <v>2.8000000000070031</v>
      </c>
      <c r="Q780" s="94">
        <f t="shared" si="205"/>
        <v>2.7999999999974534</v>
      </c>
      <c r="R780" s="94">
        <f t="shared" si="205"/>
        <v>2.799999999999045</v>
      </c>
      <c r="S780" s="94">
        <f t="shared" si="205"/>
        <v>2.7999999999974534</v>
      </c>
      <c r="T780" s="94">
        <f t="shared" si="205"/>
        <v>3.219999999998663</v>
      </c>
      <c r="U780" s="94">
        <f t="shared" si="205"/>
        <v>3.2200000000002547</v>
      </c>
      <c r="V780" s="459">
        <f t="shared" si="205"/>
        <v>3.0799999999987904</v>
      </c>
      <c r="W780" s="94">
        <f t="shared" si="205"/>
        <v>3.0800000000099317</v>
      </c>
      <c r="X780" s="94">
        <f t="shared" si="205"/>
        <v>3.0799999999971988</v>
      </c>
      <c r="Y780" s="94">
        <f t="shared" si="205"/>
        <v>3.2200000000018463</v>
      </c>
      <c r="Z780" s="94">
        <f t="shared" si="205"/>
        <v>3.0799999999971988</v>
      </c>
      <c r="AA780" s="94">
        <f t="shared" si="205"/>
        <v>3.0799999999987904</v>
      </c>
      <c r="AB780" s="94">
        <f t="shared" si="205"/>
        <v>3.0799999999971988</v>
      </c>
      <c r="AC780" s="133">
        <f t="shared" si="205"/>
        <v>72.799999999992679</v>
      </c>
    </row>
    <row r="781" spans="1:32" s="5" customFormat="1" ht="10.5" customHeight="1">
      <c r="A781" s="2222" t="s">
        <v>142</v>
      </c>
      <c r="B781" s="2240"/>
      <c r="C781" s="7" t="s">
        <v>477</v>
      </c>
      <c r="D781" s="7"/>
      <c r="E781" s="90">
        <f t="shared" ref="E781:AC781" si="206">E738+E742-E779</f>
        <v>0</v>
      </c>
      <c r="F781" s="90">
        <f t="shared" si="206"/>
        <v>0</v>
      </c>
      <c r="G781" s="90">
        <f t="shared" si="206"/>
        <v>0</v>
      </c>
      <c r="H781" s="433">
        <f t="shared" si="206"/>
        <v>0</v>
      </c>
      <c r="I781" s="90">
        <f t="shared" si="206"/>
        <v>0</v>
      </c>
      <c r="J781" s="90">
        <f t="shared" si="206"/>
        <v>0</v>
      </c>
      <c r="K781" s="90">
        <f t="shared" si="206"/>
        <v>0</v>
      </c>
      <c r="L781" s="90">
        <f t="shared" si="206"/>
        <v>0</v>
      </c>
      <c r="M781" s="90">
        <f t="shared" si="206"/>
        <v>0</v>
      </c>
      <c r="N781" s="433">
        <f t="shared" si="206"/>
        <v>0</v>
      </c>
      <c r="O781" s="90">
        <f t="shared" si="206"/>
        <v>0</v>
      </c>
      <c r="P781" s="90">
        <f t="shared" si="206"/>
        <v>0</v>
      </c>
      <c r="Q781" s="90">
        <f t="shared" si="206"/>
        <v>0</v>
      </c>
      <c r="R781" s="90">
        <f t="shared" si="206"/>
        <v>0</v>
      </c>
      <c r="S781" s="90">
        <f t="shared" si="206"/>
        <v>0</v>
      </c>
      <c r="T781" s="90">
        <f t="shared" si="206"/>
        <v>0</v>
      </c>
      <c r="U781" s="90">
        <f t="shared" si="206"/>
        <v>0</v>
      </c>
      <c r="V781" s="433">
        <f t="shared" si="206"/>
        <v>0</v>
      </c>
      <c r="W781" s="90">
        <f t="shared" si="206"/>
        <v>0</v>
      </c>
      <c r="X781" s="90">
        <f t="shared" si="206"/>
        <v>0</v>
      </c>
      <c r="Y781" s="90">
        <f t="shared" si="206"/>
        <v>0</v>
      </c>
      <c r="Z781" s="90">
        <f t="shared" si="206"/>
        <v>0</v>
      </c>
      <c r="AA781" s="90">
        <f t="shared" si="206"/>
        <v>0</v>
      </c>
      <c r="AB781" s="90">
        <f t="shared" si="206"/>
        <v>0</v>
      </c>
      <c r="AC781" s="132">
        <f t="shared" si="206"/>
        <v>0</v>
      </c>
    </row>
    <row r="782" spans="1:32" s="5" customFormat="1" ht="10.5" customHeight="1" thickBot="1">
      <c r="A782" s="2238"/>
      <c r="B782" s="2239"/>
      <c r="C782" s="9" t="s">
        <v>478</v>
      </c>
      <c r="D782" s="9"/>
      <c r="E782" s="96">
        <f t="shared" ref="E782:AC782" si="207">E739+E743-E780</f>
        <v>0</v>
      </c>
      <c r="F782" s="96">
        <f t="shared" si="207"/>
        <v>0</v>
      </c>
      <c r="G782" s="96">
        <f t="shared" si="207"/>
        <v>0</v>
      </c>
      <c r="H782" s="464">
        <f t="shared" si="207"/>
        <v>0</v>
      </c>
      <c r="I782" s="96">
        <f t="shared" si="207"/>
        <v>0</v>
      </c>
      <c r="J782" s="96">
        <f t="shared" si="207"/>
        <v>0</v>
      </c>
      <c r="K782" s="96">
        <f t="shared" si="207"/>
        <v>0</v>
      </c>
      <c r="L782" s="96">
        <f t="shared" si="207"/>
        <v>0</v>
      </c>
      <c r="M782" s="96">
        <f t="shared" si="207"/>
        <v>0</v>
      </c>
      <c r="N782" s="464">
        <f t="shared" si="207"/>
        <v>0</v>
      </c>
      <c r="O782" s="96">
        <f t="shared" si="207"/>
        <v>0</v>
      </c>
      <c r="P782" s="96">
        <f t="shared" si="207"/>
        <v>0</v>
      </c>
      <c r="Q782" s="96">
        <f t="shared" si="207"/>
        <v>0</v>
      </c>
      <c r="R782" s="96">
        <f t="shared" si="207"/>
        <v>0</v>
      </c>
      <c r="S782" s="96">
        <f t="shared" si="207"/>
        <v>0</v>
      </c>
      <c r="T782" s="96">
        <f t="shared" si="207"/>
        <v>0</v>
      </c>
      <c r="U782" s="96">
        <f t="shared" si="207"/>
        <v>0</v>
      </c>
      <c r="V782" s="464">
        <f t="shared" si="207"/>
        <v>0</v>
      </c>
      <c r="W782" s="96">
        <f t="shared" si="207"/>
        <v>0</v>
      </c>
      <c r="X782" s="96">
        <f t="shared" si="207"/>
        <v>0</v>
      </c>
      <c r="Y782" s="96">
        <f t="shared" si="207"/>
        <v>0</v>
      </c>
      <c r="Z782" s="96">
        <f t="shared" si="207"/>
        <v>0</v>
      </c>
      <c r="AA782" s="96">
        <f t="shared" si="207"/>
        <v>0</v>
      </c>
      <c r="AB782" s="96">
        <f t="shared" si="207"/>
        <v>0</v>
      </c>
      <c r="AC782" s="133">
        <f t="shared" si="207"/>
        <v>0</v>
      </c>
    </row>
    <row r="783" spans="1:32" s="13" customFormat="1" ht="10.5" customHeight="1" thickBot="1">
      <c r="A783" s="23" t="s">
        <v>147</v>
      </c>
      <c r="B783" s="24"/>
      <c r="C783" s="25"/>
      <c r="D783" s="25"/>
      <c r="E783" s="26">
        <v>1</v>
      </c>
      <c r="F783" s="26">
        <v>2</v>
      </c>
      <c r="G783" s="26">
        <v>3</v>
      </c>
      <c r="H783" s="26">
        <v>4</v>
      </c>
      <c r="I783" s="26">
        <v>5</v>
      </c>
      <c r="J783" s="26">
        <v>6</v>
      </c>
      <c r="K783" s="26">
        <v>7</v>
      </c>
      <c r="L783" s="26">
        <v>8</v>
      </c>
      <c r="M783" s="26">
        <v>9</v>
      </c>
      <c r="N783" s="26">
        <v>10</v>
      </c>
      <c r="O783" s="26">
        <v>11</v>
      </c>
      <c r="P783" s="26">
        <v>12</v>
      </c>
      <c r="Q783" s="26">
        <v>13</v>
      </c>
      <c r="R783" s="26">
        <v>14</v>
      </c>
      <c r="S783" s="26">
        <v>15</v>
      </c>
      <c r="T783" s="26">
        <v>16</v>
      </c>
      <c r="U783" s="26">
        <v>17</v>
      </c>
      <c r="V783" s="26">
        <v>18</v>
      </c>
      <c r="W783" s="26">
        <v>19</v>
      </c>
      <c r="X783" s="26">
        <v>20</v>
      </c>
      <c r="Y783" s="26">
        <v>21</v>
      </c>
      <c r="Z783" s="26">
        <v>22</v>
      </c>
      <c r="AA783" s="26">
        <v>23</v>
      </c>
      <c r="AB783" s="26">
        <v>24</v>
      </c>
      <c r="AC783" s="383"/>
    </row>
    <row r="784" spans="1:32" s="32" customFormat="1" ht="12" customHeight="1">
      <c r="A784" s="28" t="s">
        <v>148</v>
      </c>
      <c r="B784" s="439"/>
      <c r="C784" s="440" t="s">
        <v>13</v>
      </c>
      <c r="D784" s="855" t="s">
        <v>459</v>
      </c>
      <c r="E784" s="1711">
        <v>6.2300000190734863</v>
      </c>
      <c r="F784" s="1711">
        <v>6.2600002288818359</v>
      </c>
      <c r="G784" s="1711">
        <v>6.2199997901916504</v>
      </c>
      <c r="H784" s="1711">
        <v>6.2399997711181641</v>
      </c>
      <c r="I784" s="1711">
        <v>6.2399997711181641</v>
      </c>
      <c r="J784" s="1711">
        <v>6.2199997901916504</v>
      </c>
      <c r="K784" s="1711">
        <v>6.2199997901916504</v>
      </c>
      <c r="L784" s="1711">
        <v>6.190000057220459</v>
      </c>
      <c r="M784" s="1711">
        <v>6.2100000381469727</v>
      </c>
      <c r="N784" s="1711">
        <v>6.1999998092651367</v>
      </c>
      <c r="O784" s="1711">
        <v>6.190000057220459</v>
      </c>
      <c r="P784" s="1711">
        <v>6.2199997901916504</v>
      </c>
      <c r="Q784" s="1711">
        <v>6.2100000381469727</v>
      </c>
      <c r="R784" s="1711">
        <v>6.2399997711181641</v>
      </c>
      <c r="S784" s="1711">
        <v>6.1999998092651367</v>
      </c>
      <c r="T784" s="1711">
        <v>6.2300000190734863</v>
      </c>
      <c r="U784" s="1711">
        <v>6.2399997711181641</v>
      </c>
      <c r="V784" s="1711">
        <v>6.2199997901916504</v>
      </c>
      <c r="W784" s="1711">
        <v>6.179999828338623</v>
      </c>
      <c r="X784" s="1711">
        <v>6.179999828338623</v>
      </c>
      <c r="Y784" s="1711">
        <v>6.1999998092651367</v>
      </c>
      <c r="Z784" s="1711">
        <v>6.2100000381469727</v>
      </c>
      <c r="AA784" s="1711">
        <v>6.2199997901916504</v>
      </c>
      <c r="AB784" s="1711">
        <v>6.2100000381469727</v>
      </c>
      <c r="AC784" s="442"/>
    </row>
    <row r="785" spans="1:30" s="32" customFormat="1" ht="12" customHeight="1" thickBot="1">
      <c r="A785" s="45" t="s">
        <v>149</v>
      </c>
      <c r="B785" s="46"/>
      <c r="C785" s="491" t="s">
        <v>13</v>
      </c>
      <c r="D785" s="856" t="s">
        <v>459</v>
      </c>
      <c r="E785" s="1710">
        <v>6.3299999237060547</v>
      </c>
      <c r="F785" s="1710">
        <v>6.369999885559082</v>
      </c>
      <c r="G785" s="1710">
        <v>6.3299999237060547</v>
      </c>
      <c r="H785" s="1710">
        <v>6.3299999237060547</v>
      </c>
      <c r="I785" s="1710">
        <v>6.3299999237060547</v>
      </c>
      <c r="J785" s="1710">
        <v>6.309999942779541</v>
      </c>
      <c r="K785" s="1710">
        <v>6.309999942779541</v>
      </c>
      <c r="L785" s="1710">
        <v>6.2800002098083496</v>
      </c>
      <c r="M785" s="1710">
        <v>6.3000001907348633</v>
      </c>
      <c r="N785" s="1710">
        <v>6.3299999237060547</v>
      </c>
      <c r="O785" s="1710">
        <v>6.3299999237060547</v>
      </c>
      <c r="P785" s="1710">
        <v>6.3600001335144043</v>
      </c>
      <c r="Q785" s="1710">
        <v>6.3499999046325684</v>
      </c>
      <c r="R785" s="1710">
        <v>6.380000114440918</v>
      </c>
      <c r="S785" s="1710">
        <v>6.3499999046325684</v>
      </c>
      <c r="T785" s="1710">
        <v>6.309999942779541</v>
      </c>
      <c r="U785" s="1710">
        <v>6.3299999237060547</v>
      </c>
      <c r="V785" s="1710">
        <v>6.320000171661377</v>
      </c>
      <c r="W785" s="1710">
        <v>6.2899999618530273</v>
      </c>
      <c r="X785" s="1710">
        <v>6.2899999618530273</v>
      </c>
      <c r="Y785" s="1710">
        <v>6.309999942779541</v>
      </c>
      <c r="Z785" s="1710">
        <v>6.309999942779541</v>
      </c>
      <c r="AA785" s="1710">
        <v>6.320000171661377</v>
      </c>
      <c r="AB785" s="1710">
        <v>6.309999942779541</v>
      </c>
      <c r="AC785" s="449"/>
    </row>
    <row r="786" spans="1:30" s="4" customFormat="1" ht="11.25">
      <c r="A786" s="2270" t="s">
        <v>100</v>
      </c>
      <c r="B786" s="2219" t="s">
        <v>41</v>
      </c>
      <c r="C786" s="10" t="s">
        <v>477</v>
      </c>
      <c r="D786" s="865" t="s">
        <v>499</v>
      </c>
      <c r="E786" s="125">
        <v>0.16799999999930151</v>
      </c>
      <c r="F786" s="125">
        <v>0.2400000000008731</v>
      </c>
      <c r="G786" s="125">
        <v>0.21600000000034925</v>
      </c>
      <c r="H786" s="434">
        <v>0.2639999999992142</v>
      </c>
      <c r="I786" s="125">
        <v>0.2400000000008731</v>
      </c>
      <c r="J786" s="125">
        <v>0.23999999999869032</v>
      </c>
      <c r="K786" s="125">
        <v>0.21600000000034925</v>
      </c>
      <c r="L786" s="125">
        <v>0.21600000000034925</v>
      </c>
      <c r="M786" s="125">
        <v>0.21600000000034925</v>
      </c>
      <c r="N786" s="434">
        <v>0.23999999999869032</v>
      </c>
      <c r="O786" s="125">
        <v>0.2400000000008731</v>
      </c>
      <c r="P786" s="125">
        <v>0.21600000000034925</v>
      </c>
      <c r="Q786" s="125">
        <v>0.2639999999992142</v>
      </c>
      <c r="R786" s="125">
        <v>0.2400000000008731</v>
      </c>
      <c r="S786" s="125">
        <v>0.23999999999869032</v>
      </c>
      <c r="T786" s="125">
        <v>0.21600000000034925</v>
      </c>
      <c r="U786" s="125">
        <v>0.2400000000008731</v>
      </c>
      <c r="V786" s="434">
        <v>0.21600000000034925</v>
      </c>
      <c r="W786" s="125">
        <v>0.23999999999869032</v>
      </c>
      <c r="X786" s="125">
        <v>0.26400000000139695</v>
      </c>
      <c r="Y786" s="125">
        <v>0.23999999999869032</v>
      </c>
      <c r="Z786" s="125">
        <v>0.2400000000008731</v>
      </c>
      <c r="AA786" s="125">
        <v>0.2400000000008731</v>
      </c>
      <c r="AB786" s="125">
        <v>0.21599999999816646</v>
      </c>
      <c r="AC786" s="135">
        <f>SUM(E786:AB786)</f>
        <v>5.5679999999993015</v>
      </c>
    </row>
    <row r="787" spans="1:30" s="4" customFormat="1" ht="11.25">
      <c r="A787" s="2266"/>
      <c r="B787" s="2220"/>
      <c r="C787" s="11" t="s">
        <v>478</v>
      </c>
      <c r="D787" s="866" t="s">
        <v>460</v>
      </c>
      <c r="E787" s="126"/>
      <c r="F787" s="126"/>
      <c r="G787" s="126"/>
      <c r="H787" s="126"/>
      <c r="I787" s="126"/>
      <c r="J787" s="126"/>
      <c r="K787" s="126"/>
      <c r="L787" s="126"/>
      <c r="M787" s="126"/>
      <c r="N787" s="126"/>
      <c r="O787" s="126"/>
      <c r="P787" s="126"/>
      <c r="Q787" s="126"/>
      <c r="R787" s="126"/>
      <c r="S787" s="126"/>
      <c r="T787" s="126"/>
      <c r="U787" s="126"/>
      <c r="V787" s="126"/>
      <c r="W787" s="126"/>
      <c r="X787" s="126"/>
      <c r="Y787" s="126"/>
      <c r="Z787" s="126"/>
      <c r="AA787" s="126"/>
      <c r="AB787" s="126"/>
      <c r="AC787" s="135">
        <f>SUM(E787:AB787)</f>
        <v>0</v>
      </c>
      <c r="AD787" s="844"/>
    </row>
    <row r="788" spans="1:30" s="4" customFormat="1" ht="12">
      <c r="A788" s="2266"/>
      <c r="B788" s="2220"/>
      <c r="C788" s="11" t="s">
        <v>8</v>
      </c>
      <c r="D788" s="866" t="s">
        <v>459</v>
      </c>
      <c r="E788" s="1713">
        <v>34</v>
      </c>
      <c r="F788" s="1713">
        <v>33</v>
      </c>
      <c r="G788" s="1713">
        <v>36</v>
      </c>
      <c r="H788" s="1713">
        <v>37</v>
      </c>
      <c r="I788" s="1713">
        <v>36</v>
      </c>
      <c r="J788" s="1713">
        <v>34</v>
      </c>
      <c r="K788" s="1713">
        <v>35</v>
      </c>
      <c r="L788" s="1713">
        <v>33</v>
      </c>
      <c r="M788" s="1713">
        <v>33</v>
      </c>
      <c r="N788" s="1713">
        <v>33</v>
      </c>
      <c r="O788" s="1713">
        <v>36</v>
      </c>
      <c r="P788" s="1713">
        <v>35</v>
      </c>
      <c r="Q788" s="1713">
        <v>38</v>
      </c>
      <c r="R788" s="1713">
        <v>34</v>
      </c>
      <c r="S788" s="1713">
        <v>34</v>
      </c>
      <c r="T788" s="1713">
        <v>33</v>
      </c>
      <c r="U788" s="1713">
        <v>33</v>
      </c>
      <c r="V788" s="1713">
        <v>34</v>
      </c>
      <c r="W788" s="1713">
        <v>38</v>
      </c>
      <c r="X788" s="1713">
        <v>36</v>
      </c>
      <c r="Y788" s="1713">
        <v>36</v>
      </c>
      <c r="Z788" s="1713">
        <v>35</v>
      </c>
      <c r="AA788" s="1713">
        <v>33</v>
      </c>
      <c r="AB788" s="1713">
        <v>36</v>
      </c>
      <c r="AC788" s="615"/>
    </row>
    <row r="789" spans="1:30" s="4" customFormat="1" ht="12" thickBot="1">
      <c r="A789" s="2271"/>
      <c r="B789" s="2264"/>
      <c r="C789" s="48" t="s">
        <v>16</v>
      </c>
      <c r="D789" s="47"/>
      <c r="E789" s="121">
        <f t="shared" ref="E789:AB789" si="208">E787/E786</f>
        <v>0</v>
      </c>
      <c r="F789" s="121">
        <f t="shared" si="208"/>
        <v>0</v>
      </c>
      <c r="G789" s="121">
        <f t="shared" si="208"/>
        <v>0</v>
      </c>
      <c r="H789" s="121">
        <f t="shared" si="208"/>
        <v>0</v>
      </c>
      <c r="I789" s="121">
        <f t="shared" si="208"/>
        <v>0</v>
      </c>
      <c r="J789" s="121">
        <f t="shared" si="208"/>
        <v>0</v>
      </c>
      <c r="K789" s="121">
        <f t="shared" si="208"/>
        <v>0</v>
      </c>
      <c r="L789" s="121">
        <f t="shared" si="208"/>
        <v>0</v>
      </c>
      <c r="M789" s="121">
        <f t="shared" si="208"/>
        <v>0</v>
      </c>
      <c r="N789" s="121">
        <f t="shared" si="208"/>
        <v>0</v>
      </c>
      <c r="O789" s="121">
        <f t="shared" si="208"/>
        <v>0</v>
      </c>
      <c r="P789" s="121">
        <f t="shared" si="208"/>
        <v>0</v>
      </c>
      <c r="Q789" s="121">
        <f t="shared" si="208"/>
        <v>0</v>
      </c>
      <c r="R789" s="121">
        <f t="shared" si="208"/>
        <v>0</v>
      </c>
      <c r="S789" s="121">
        <f t="shared" si="208"/>
        <v>0</v>
      </c>
      <c r="T789" s="121">
        <f t="shared" si="208"/>
        <v>0</v>
      </c>
      <c r="U789" s="121">
        <f t="shared" si="208"/>
        <v>0</v>
      </c>
      <c r="V789" s="121">
        <f t="shared" si="208"/>
        <v>0</v>
      </c>
      <c r="W789" s="121">
        <f t="shared" si="208"/>
        <v>0</v>
      </c>
      <c r="X789" s="121">
        <f t="shared" si="208"/>
        <v>0</v>
      </c>
      <c r="Y789" s="121">
        <f t="shared" si="208"/>
        <v>0</v>
      </c>
      <c r="Z789" s="121">
        <f t="shared" si="208"/>
        <v>0</v>
      </c>
      <c r="AA789" s="121">
        <f t="shared" si="208"/>
        <v>0</v>
      </c>
      <c r="AB789" s="121">
        <f t="shared" si="208"/>
        <v>0</v>
      </c>
      <c r="AC789" s="133">
        <f t="shared" ref="AC789" si="209">AC787/AC786</f>
        <v>0</v>
      </c>
    </row>
    <row r="790" spans="1:30" s="4" customFormat="1" ht="11.25">
      <c r="A790" s="2270" t="s">
        <v>94</v>
      </c>
      <c r="B790" s="2219" t="s">
        <v>47</v>
      </c>
      <c r="C790" s="10" t="s">
        <v>477</v>
      </c>
      <c r="D790" s="865" t="s">
        <v>499</v>
      </c>
      <c r="E790" s="125">
        <v>0.21600000000034925</v>
      </c>
      <c r="F790" s="125">
        <v>0.2639999999992142</v>
      </c>
      <c r="G790" s="125">
        <v>0.2400000000008731</v>
      </c>
      <c r="H790" s="434">
        <v>0.23999999999869032</v>
      </c>
      <c r="I790" s="125">
        <v>0.21600000000034925</v>
      </c>
      <c r="J790" s="125">
        <v>0.2400000000008731</v>
      </c>
      <c r="K790" s="125">
        <v>0.2639999999992142</v>
      </c>
      <c r="L790" s="125">
        <v>0.26400000000139695</v>
      </c>
      <c r="M790" s="125">
        <v>0.28799999999973808</v>
      </c>
      <c r="N790" s="434">
        <v>0.23999999999869032</v>
      </c>
      <c r="O790" s="125">
        <v>0.21600000000034925</v>
      </c>
      <c r="P790" s="125">
        <v>0.2400000000008731</v>
      </c>
      <c r="Q790" s="125">
        <v>0.23999999999869032</v>
      </c>
      <c r="R790" s="125">
        <v>0.26400000000139695</v>
      </c>
      <c r="S790" s="125">
        <v>0.23999999999869032</v>
      </c>
      <c r="T790" s="125">
        <v>0.26400000000139695</v>
      </c>
      <c r="U790" s="125">
        <v>0.28799999999973808</v>
      </c>
      <c r="V790" s="434">
        <v>0.2639999999992142</v>
      </c>
      <c r="W790" s="125">
        <v>0.2400000000008731</v>
      </c>
      <c r="X790" s="125">
        <v>0.23999999999869032</v>
      </c>
      <c r="Y790" s="125">
        <v>0.2400000000008731</v>
      </c>
      <c r="Z790" s="125">
        <v>0.21600000000034925</v>
      </c>
      <c r="AA790" s="125">
        <v>0.28799999999973808</v>
      </c>
      <c r="AB790" s="125">
        <v>0.23999999999869032</v>
      </c>
      <c r="AC790" s="135">
        <f>SUM(E790:AB790)</f>
        <v>5.9519999999989519</v>
      </c>
    </row>
    <row r="791" spans="1:30" s="4" customFormat="1" ht="11.25">
      <c r="A791" s="2266"/>
      <c r="B791" s="2220"/>
      <c r="C791" s="11" t="s">
        <v>478</v>
      </c>
      <c r="D791" s="866" t="s">
        <v>460</v>
      </c>
      <c r="E791" s="126"/>
      <c r="F791" s="126"/>
      <c r="G791" s="126"/>
      <c r="H791" s="126"/>
      <c r="I791" s="126"/>
      <c r="J791" s="126"/>
      <c r="K791" s="126"/>
      <c r="L791" s="126"/>
      <c r="M791" s="126"/>
      <c r="N791" s="126"/>
      <c r="O791" s="126"/>
      <c r="P791" s="126"/>
      <c r="Q791" s="126"/>
      <c r="R791" s="126"/>
      <c r="S791" s="126"/>
      <c r="T791" s="126"/>
      <c r="U791" s="126"/>
      <c r="V791" s="126"/>
      <c r="W791" s="126"/>
      <c r="X791" s="126"/>
      <c r="Y791" s="126"/>
      <c r="Z791" s="126"/>
      <c r="AA791" s="126"/>
      <c r="AB791" s="126"/>
      <c r="AC791" s="135">
        <f>SUM(E791:AB791)</f>
        <v>0</v>
      </c>
      <c r="AD791" s="844"/>
    </row>
    <row r="792" spans="1:30" s="4" customFormat="1" ht="12">
      <c r="A792" s="2266"/>
      <c r="B792" s="2220"/>
      <c r="C792" s="11" t="s">
        <v>8</v>
      </c>
      <c r="D792" s="866" t="s">
        <v>459</v>
      </c>
      <c r="E792" s="1714">
        <v>43</v>
      </c>
      <c r="F792" s="1714">
        <v>40</v>
      </c>
      <c r="G792" s="1714">
        <v>39</v>
      </c>
      <c r="H792" s="1714">
        <v>39</v>
      </c>
      <c r="I792" s="1714">
        <v>38</v>
      </c>
      <c r="J792" s="1714">
        <v>39</v>
      </c>
      <c r="K792" s="1714">
        <v>46</v>
      </c>
      <c r="L792" s="1714">
        <v>44</v>
      </c>
      <c r="M792" s="1714">
        <v>44</v>
      </c>
      <c r="N792" s="1714">
        <v>39</v>
      </c>
      <c r="O792" s="1714">
        <v>37</v>
      </c>
      <c r="P792" s="1714">
        <v>37</v>
      </c>
      <c r="Q792" s="1714">
        <v>38</v>
      </c>
      <c r="R792" s="1714">
        <v>41</v>
      </c>
      <c r="S792" s="1714">
        <v>43</v>
      </c>
      <c r="T792" s="1714">
        <v>47</v>
      </c>
      <c r="U792" s="1714">
        <v>43</v>
      </c>
      <c r="V792" s="1714">
        <v>39</v>
      </c>
      <c r="W792" s="1714">
        <v>41</v>
      </c>
      <c r="X792" s="1714">
        <v>40</v>
      </c>
      <c r="Y792" s="1714">
        <v>38</v>
      </c>
      <c r="Z792" s="1714">
        <v>37</v>
      </c>
      <c r="AA792" s="1714">
        <v>43</v>
      </c>
      <c r="AB792" s="1714">
        <v>42</v>
      </c>
      <c r="AC792" s="614"/>
    </row>
    <row r="793" spans="1:30" s="4" customFormat="1" ht="12" thickBot="1">
      <c r="A793" s="2271"/>
      <c r="B793" s="2264"/>
      <c r="C793" s="47" t="s">
        <v>16</v>
      </c>
      <c r="D793" s="47"/>
      <c r="E793" s="137">
        <f t="shared" ref="E793:AB793" si="210">E791/E790</f>
        <v>0</v>
      </c>
      <c r="F793" s="137">
        <f t="shared" si="210"/>
        <v>0</v>
      </c>
      <c r="G793" s="137">
        <f t="shared" si="210"/>
        <v>0</v>
      </c>
      <c r="H793" s="137">
        <f t="shared" si="210"/>
        <v>0</v>
      </c>
      <c r="I793" s="137">
        <f t="shared" si="210"/>
        <v>0</v>
      </c>
      <c r="J793" s="137">
        <f t="shared" si="210"/>
        <v>0</v>
      </c>
      <c r="K793" s="137">
        <f t="shared" si="210"/>
        <v>0</v>
      </c>
      <c r="L793" s="137">
        <f t="shared" si="210"/>
        <v>0</v>
      </c>
      <c r="M793" s="137">
        <f t="shared" si="210"/>
        <v>0</v>
      </c>
      <c r="N793" s="137">
        <f t="shared" si="210"/>
        <v>0</v>
      </c>
      <c r="O793" s="137">
        <f t="shared" si="210"/>
        <v>0</v>
      </c>
      <c r="P793" s="137">
        <f t="shared" si="210"/>
        <v>0</v>
      </c>
      <c r="Q793" s="137">
        <f t="shared" si="210"/>
        <v>0</v>
      </c>
      <c r="R793" s="137">
        <f t="shared" si="210"/>
        <v>0</v>
      </c>
      <c r="S793" s="137">
        <f t="shared" si="210"/>
        <v>0</v>
      </c>
      <c r="T793" s="137">
        <f t="shared" si="210"/>
        <v>0</v>
      </c>
      <c r="U793" s="137">
        <f t="shared" si="210"/>
        <v>0</v>
      </c>
      <c r="V793" s="137">
        <f t="shared" si="210"/>
        <v>0</v>
      </c>
      <c r="W793" s="137">
        <f t="shared" si="210"/>
        <v>0</v>
      </c>
      <c r="X793" s="137">
        <f t="shared" si="210"/>
        <v>0</v>
      </c>
      <c r="Y793" s="137">
        <f t="shared" si="210"/>
        <v>0</v>
      </c>
      <c r="Z793" s="137">
        <f t="shared" si="210"/>
        <v>0</v>
      </c>
      <c r="AA793" s="137">
        <f t="shared" si="210"/>
        <v>0</v>
      </c>
      <c r="AB793" s="137">
        <f t="shared" si="210"/>
        <v>0</v>
      </c>
      <c r="AC793" s="133">
        <f t="shared" ref="AC793" si="211">AC791/AC790</f>
        <v>0</v>
      </c>
    </row>
    <row r="794" spans="1:30" s="4" customFormat="1" ht="11.25">
      <c r="A794" s="2265" t="s">
        <v>108</v>
      </c>
      <c r="B794" s="2252" t="s">
        <v>21</v>
      </c>
      <c r="C794" s="69" t="s">
        <v>477</v>
      </c>
      <c r="D794" s="865" t="s">
        <v>499</v>
      </c>
      <c r="E794" s="192">
        <v>4.7999999999956341E-2</v>
      </c>
      <c r="F794" s="192">
        <v>7.1999999999934519E-2</v>
      </c>
      <c r="G794" s="192">
        <v>7.2000000000480208E-2</v>
      </c>
      <c r="H794" s="458">
        <v>7.1999999999934519E-2</v>
      </c>
      <c r="I794" s="192">
        <v>4.7999999999956341E-2</v>
      </c>
      <c r="J794" s="192">
        <v>7.1999999999934519E-2</v>
      </c>
      <c r="K794" s="192">
        <v>7.1999999999934519E-2</v>
      </c>
      <c r="L794" s="192">
        <v>7.1999999999934519E-2</v>
      </c>
      <c r="M794" s="192">
        <v>4.7999999999956341E-2</v>
      </c>
      <c r="N794" s="458">
        <v>7.1999999999934519E-2</v>
      </c>
      <c r="O794" s="192">
        <v>4.7999999999956341E-2</v>
      </c>
      <c r="P794" s="192">
        <v>7.2000000000480208E-2</v>
      </c>
      <c r="Q794" s="192">
        <v>7.1999999999934519E-2</v>
      </c>
      <c r="R794" s="192">
        <v>7.1999999999934519E-2</v>
      </c>
      <c r="S794" s="192">
        <v>7.1999999999934519E-2</v>
      </c>
      <c r="T794" s="192">
        <v>4.7999999999956341E-2</v>
      </c>
      <c r="U794" s="192">
        <v>7.1999999999934519E-2</v>
      </c>
      <c r="V794" s="458">
        <v>4.7999999999956341E-2</v>
      </c>
      <c r="W794" s="192">
        <v>7.1999999999934519E-2</v>
      </c>
      <c r="X794" s="192">
        <v>7.1999999999934519E-2</v>
      </c>
      <c r="Y794" s="192">
        <v>4.8000000000502037E-2</v>
      </c>
      <c r="Z794" s="192">
        <v>4.7999999999956341E-2</v>
      </c>
      <c r="AA794" s="192">
        <v>7.1999999999934519E-2</v>
      </c>
      <c r="AB794" s="192">
        <v>4.7999999999956341E-2</v>
      </c>
      <c r="AC794" s="135">
        <f>SUM(E794:AB794)</f>
        <v>1.5120000000002622</v>
      </c>
      <c r="AD794" s="5"/>
    </row>
    <row r="795" spans="1:30" s="4" customFormat="1" ht="11.25">
      <c r="A795" s="2266"/>
      <c r="B795" s="2220"/>
      <c r="C795" s="11" t="s">
        <v>478</v>
      </c>
      <c r="D795" s="866" t="s">
        <v>460</v>
      </c>
      <c r="E795" s="98"/>
      <c r="F795" s="98"/>
      <c r="G795" s="98"/>
      <c r="H795" s="438"/>
      <c r="I795" s="98"/>
      <c r="J795" s="98"/>
      <c r="K795" s="98"/>
      <c r="L795" s="98"/>
      <c r="M795" s="98"/>
      <c r="N795" s="438"/>
      <c r="O795" s="98"/>
      <c r="P795" s="98"/>
      <c r="Q795" s="98"/>
      <c r="R795" s="98"/>
      <c r="S795" s="98"/>
      <c r="T795" s="98"/>
      <c r="U795" s="98"/>
      <c r="V795" s="438"/>
      <c r="W795" s="98"/>
      <c r="X795" s="98"/>
      <c r="Y795" s="98"/>
      <c r="Z795" s="98"/>
      <c r="AA795" s="98"/>
      <c r="AB795" s="98"/>
      <c r="AC795" s="135">
        <f>SUM(E795:AB795)</f>
        <v>0</v>
      </c>
    </row>
    <row r="796" spans="1:30" s="4" customFormat="1" ht="12">
      <c r="A796" s="2266"/>
      <c r="B796" s="2220"/>
      <c r="C796" s="11" t="s">
        <v>8</v>
      </c>
      <c r="D796" s="866" t="s">
        <v>459</v>
      </c>
      <c r="E796" s="1715">
        <v>5</v>
      </c>
      <c r="F796" s="1715">
        <v>7</v>
      </c>
      <c r="G796" s="1715">
        <v>7</v>
      </c>
      <c r="H796" s="1715">
        <v>6</v>
      </c>
      <c r="I796" s="1715">
        <v>6</v>
      </c>
      <c r="J796" s="1715">
        <v>6</v>
      </c>
      <c r="K796" s="1715">
        <v>6</v>
      </c>
      <c r="L796" s="1715">
        <v>6</v>
      </c>
      <c r="M796" s="1715">
        <v>7</v>
      </c>
      <c r="N796" s="1715">
        <v>6</v>
      </c>
      <c r="O796" s="1715">
        <v>6</v>
      </c>
      <c r="P796" s="1715">
        <v>7</v>
      </c>
      <c r="Q796" s="1715">
        <v>6</v>
      </c>
      <c r="R796" s="1715">
        <v>5</v>
      </c>
      <c r="S796" s="1715">
        <v>8</v>
      </c>
      <c r="T796" s="1715">
        <v>6</v>
      </c>
      <c r="U796" s="1715">
        <v>6</v>
      </c>
      <c r="V796" s="1715">
        <v>6</v>
      </c>
      <c r="W796" s="1715">
        <v>5</v>
      </c>
      <c r="X796" s="1715">
        <v>6</v>
      </c>
      <c r="Y796" s="1715">
        <v>6</v>
      </c>
      <c r="Z796" s="1715">
        <v>6</v>
      </c>
      <c r="AA796" s="1715">
        <v>6</v>
      </c>
      <c r="AB796" s="1715">
        <v>6</v>
      </c>
    </row>
    <row r="797" spans="1:30" s="4" customFormat="1" ht="12" thickBot="1">
      <c r="A797" s="2267"/>
      <c r="B797" s="2221"/>
      <c r="C797" s="48" t="s">
        <v>16</v>
      </c>
      <c r="D797" s="48"/>
      <c r="E797" s="121">
        <f t="shared" ref="E797:AC797" si="212">E795/E794</f>
        <v>0</v>
      </c>
      <c r="F797" s="121">
        <f t="shared" si="212"/>
        <v>0</v>
      </c>
      <c r="G797" s="121">
        <f t="shared" si="212"/>
        <v>0</v>
      </c>
      <c r="H797" s="438">
        <f t="shared" si="212"/>
        <v>0</v>
      </c>
      <c r="I797" s="121">
        <f t="shared" si="212"/>
        <v>0</v>
      </c>
      <c r="J797" s="121">
        <f t="shared" si="212"/>
        <v>0</v>
      </c>
      <c r="K797" s="121">
        <f t="shared" si="212"/>
        <v>0</v>
      </c>
      <c r="L797" s="121">
        <f t="shared" si="212"/>
        <v>0</v>
      </c>
      <c r="M797" s="121">
        <f t="shared" si="212"/>
        <v>0</v>
      </c>
      <c r="N797" s="438">
        <f t="shared" si="212"/>
        <v>0</v>
      </c>
      <c r="O797" s="121">
        <f t="shared" si="212"/>
        <v>0</v>
      </c>
      <c r="P797" s="121">
        <f t="shared" si="212"/>
        <v>0</v>
      </c>
      <c r="Q797" s="121">
        <f t="shared" si="212"/>
        <v>0</v>
      </c>
      <c r="R797" s="121">
        <f t="shared" si="212"/>
        <v>0</v>
      </c>
      <c r="S797" s="121">
        <f t="shared" si="212"/>
        <v>0</v>
      </c>
      <c r="T797" s="121">
        <f t="shared" si="212"/>
        <v>0</v>
      </c>
      <c r="U797" s="121">
        <f t="shared" si="212"/>
        <v>0</v>
      </c>
      <c r="V797" s="438">
        <f t="shared" si="212"/>
        <v>0</v>
      </c>
      <c r="W797" s="121">
        <f t="shared" si="212"/>
        <v>0</v>
      </c>
      <c r="X797" s="121">
        <f t="shared" si="212"/>
        <v>0</v>
      </c>
      <c r="Y797" s="121">
        <f t="shared" si="212"/>
        <v>0</v>
      </c>
      <c r="Z797" s="121">
        <f t="shared" si="212"/>
        <v>0</v>
      </c>
      <c r="AA797" s="121">
        <f t="shared" si="212"/>
        <v>0</v>
      </c>
      <c r="AB797" s="121">
        <f t="shared" si="212"/>
        <v>0</v>
      </c>
      <c r="AC797" s="128">
        <f t="shared" si="212"/>
        <v>0</v>
      </c>
    </row>
    <row r="798" spans="1:30" s="4" customFormat="1" ht="11.25">
      <c r="A798" s="2270" t="s">
        <v>101</v>
      </c>
      <c r="B798" s="2219" t="s">
        <v>45</v>
      </c>
      <c r="C798" s="10" t="s">
        <v>477</v>
      </c>
      <c r="D798" s="867" t="s">
        <v>499</v>
      </c>
      <c r="E798" s="125">
        <v>0.35999999999912685</v>
      </c>
      <c r="F798" s="125">
        <v>0.47999999999956344</v>
      </c>
      <c r="G798" s="125">
        <v>0.4800000000017462</v>
      </c>
      <c r="H798" s="434">
        <v>0.50400000000008727</v>
      </c>
      <c r="I798" s="125">
        <v>0.50400000000008727</v>
      </c>
      <c r="J798" s="125">
        <v>0.50400000000008727</v>
      </c>
      <c r="K798" s="125">
        <v>0.45599999999903956</v>
      </c>
      <c r="L798" s="125">
        <v>0.43200000000069849</v>
      </c>
      <c r="M798" s="125">
        <v>0.45599999999903956</v>
      </c>
      <c r="N798" s="434">
        <v>0.43200000000069849</v>
      </c>
      <c r="O798" s="125">
        <v>0.45599999999903956</v>
      </c>
      <c r="P798" s="125">
        <v>0.45600000000122232</v>
      </c>
      <c r="Q798" s="125">
        <v>0.47999999999956344</v>
      </c>
      <c r="R798" s="125">
        <v>0.47999999999956344</v>
      </c>
      <c r="S798" s="125">
        <v>0.47999999999956344</v>
      </c>
      <c r="T798" s="125">
        <v>0.45600000000122232</v>
      </c>
      <c r="U798" s="125">
        <v>0.45599999999903956</v>
      </c>
      <c r="V798" s="434">
        <v>0.45600000000122232</v>
      </c>
      <c r="W798" s="125">
        <v>0.50400000000008727</v>
      </c>
      <c r="X798" s="125">
        <v>0.45599999999903956</v>
      </c>
      <c r="Y798" s="125">
        <v>0.47999999999956344</v>
      </c>
      <c r="Z798" s="125">
        <v>0.45600000000122232</v>
      </c>
      <c r="AA798" s="125">
        <v>0.45599999999903956</v>
      </c>
      <c r="AB798" s="125">
        <v>0.43200000000069849</v>
      </c>
      <c r="AC798" s="132">
        <f>SUM(E798:AB798)</f>
        <v>11.112000000000261</v>
      </c>
    </row>
    <row r="799" spans="1:30" s="4" customFormat="1" ht="11.25">
      <c r="A799" s="2266"/>
      <c r="B799" s="2220"/>
      <c r="C799" s="11" t="s">
        <v>478</v>
      </c>
      <c r="D799" s="866" t="s">
        <v>460</v>
      </c>
      <c r="E799" s="98"/>
      <c r="F799" s="98"/>
      <c r="G799" s="98"/>
      <c r="H799" s="438"/>
      <c r="I799" s="98"/>
      <c r="J799" s="98"/>
      <c r="K799" s="98"/>
      <c r="L799" s="98"/>
      <c r="M799" s="98"/>
      <c r="N799" s="438"/>
      <c r="O799" s="98"/>
      <c r="P799" s="98"/>
      <c r="Q799" s="98"/>
      <c r="R799" s="98"/>
      <c r="S799" s="98"/>
      <c r="T799" s="98"/>
      <c r="U799" s="98"/>
      <c r="V799" s="438"/>
      <c r="W799" s="98"/>
      <c r="X799" s="98"/>
      <c r="Y799" s="98"/>
      <c r="Z799" s="98"/>
      <c r="AA799" s="98"/>
      <c r="AB799" s="98"/>
      <c r="AC799" s="135">
        <f>SUM(E799:AB799)</f>
        <v>0</v>
      </c>
    </row>
    <row r="800" spans="1:30" s="4" customFormat="1" ht="12">
      <c r="A800" s="2266"/>
      <c r="B800" s="2220"/>
      <c r="C800" s="11" t="s">
        <v>8</v>
      </c>
      <c r="D800" s="866" t="s">
        <v>459</v>
      </c>
      <c r="E800" s="1716">
        <v>50</v>
      </c>
      <c r="F800" s="1716">
        <v>48</v>
      </c>
      <c r="G800" s="1716">
        <v>53</v>
      </c>
      <c r="H800" s="1716">
        <v>49</v>
      </c>
      <c r="I800" s="1716">
        <v>53</v>
      </c>
      <c r="J800" s="1716">
        <v>49</v>
      </c>
      <c r="K800" s="1716">
        <v>51</v>
      </c>
      <c r="L800" s="1716">
        <v>50</v>
      </c>
      <c r="M800" s="1716">
        <v>51</v>
      </c>
      <c r="N800" s="1716">
        <v>47</v>
      </c>
      <c r="O800" s="1716">
        <v>49</v>
      </c>
      <c r="P800" s="1716">
        <v>52</v>
      </c>
      <c r="Q800" s="1716">
        <v>51</v>
      </c>
      <c r="R800" s="1716">
        <v>50</v>
      </c>
      <c r="S800" s="1716">
        <v>52</v>
      </c>
      <c r="T800" s="1716">
        <v>48</v>
      </c>
      <c r="U800" s="1716">
        <v>48</v>
      </c>
      <c r="V800" s="1716">
        <v>52</v>
      </c>
      <c r="W800" s="1716">
        <v>53</v>
      </c>
      <c r="X800" s="1716">
        <v>51</v>
      </c>
      <c r="Y800" s="1716">
        <v>49</v>
      </c>
      <c r="Z800" s="1716">
        <v>49</v>
      </c>
      <c r="AA800" s="1716">
        <v>48</v>
      </c>
      <c r="AB800" s="1716">
        <v>47</v>
      </c>
    </row>
    <row r="801" spans="1:29" s="4" customFormat="1" ht="12" thickBot="1">
      <c r="A801" s="2267"/>
      <c r="B801" s="2221"/>
      <c r="C801" s="48" t="s">
        <v>16</v>
      </c>
      <c r="D801" s="48"/>
      <c r="E801" s="121">
        <f t="shared" ref="E801:AC801" si="213">E799/E798</f>
        <v>0</v>
      </c>
      <c r="F801" s="121">
        <f t="shared" si="213"/>
        <v>0</v>
      </c>
      <c r="G801" s="121">
        <f t="shared" si="213"/>
        <v>0</v>
      </c>
      <c r="H801" s="466">
        <f t="shared" si="213"/>
        <v>0</v>
      </c>
      <c r="I801" s="121">
        <f t="shared" si="213"/>
        <v>0</v>
      </c>
      <c r="J801" s="121">
        <f t="shared" si="213"/>
        <v>0</v>
      </c>
      <c r="K801" s="121">
        <f t="shared" si="213"/>
        <v>0</v>
      </c>
      <c r="L801" s="121">
        <f t="shared" si="213"/>
        <v>0</v>
      </c>
      <c r="M801" s="121">
        <f t="shared" si="213"/>
        <v>0</v>
      </c>
      <c r="N801" s="466">
        <f t="shared" si="213"/>
        <v>0</v>
      </c>
      <c r="O801" s="121">
        <f t="shared" si="213"/>
        <v>0</v>
      </c>
      <c r="P801" s="121">
        <f t="shared" si="213"/>
        <v>0</v>
      </c>
      <c r="Q801" s="121">
        <f t="shared" si="213"/>
        <v>0</v>
      </c>
      <c r="R801" s="121">
        <f t="shared" si="213"/>
        <v>0</v>
      </c>
      <c r="S801" s="121">
        <f t="shared" si="213"/>
        <v>0</v>
      </c>
      <c r="T801" s="121">
        <f t="shared" si="213"/>
        <v>0</v>
      </c>
      <c r="U801" s="121">
        <f t="shared" si="213"/>
        <v>0</v>
      </c>
      <c r="V801" s="466">
        <f t="shared" si="213"/>
        <v>0</v>
      </c>
      <c r="W801" s="121">
        <f t="shared" si="213"/>
        <v>0</v>
      </c>
      <c r="X801" s="121">
        <f t="shared" si="213"/>
        <v>0</v>
      </c>
      <c r="Y801" s="121">
        <f t="shared" si="213"/>
        <v>0</v>
      </c>
      <c r="Z801" s="121">
        <f t="shared" si="213"/>
        <v>0</v>
      </c>
      <c r="AA801" s="121">
        <f t="shared" si="213"/>
        <v>0</v>
      </c>
      <c r="AB801" s="121">
        <f t="shared" si="213"/>
        <v>0</v>
      </c>
      <c r="AC801" s="128">
        <f t="shared" si="213"/>
        <v>0</v>
      </c>
    </row>
    <row r="802" spans="1:29" s="4" customFormat="1" ht="11.25">
      <c r="A802" s="2270" t="s">
        <v>109</v>
      </c>
      <c r="B802" s="2219" t="s">
        <v>43</v>
      </c>
      <c r="C802" s="10" t="s">
        <v>477</v>
      </c>
      <c r="D802" s="865" t="s">
        <v>499</v>
      </c>
      <c r="E802" s="125">
        <v>0.45600000000122232</v>
      </c>
      <c r="F802" s="125">
        <v>0.6240000000005238</v>
      </c>
      <c r="G802" s="125">
        <v>0.6240000000005238</v>
      </c>
      <c r="H802" s="434">
        <v>0.55199999999895222</v>
      </c>
      <c r="I802" s="125">
        <v>0.52799999999842839</v>
      </c>
      <c r="J802" s="125">
        <v>0.5280000000027939</v>
      </c>
      <c r="K802" s="125">
        <v>0.57599999999947615</v>
      </c>
      <c r="L802" s="125">
        <v>0.57599999999947615</v>
      </c>
      <c r="M802" s="125">
        <v>0.57599999999947615</v>
      </c>
      <c r="N802" s="434">
        <v>0.50400000000227008</v>
      </c>
      <c r="O802" s="125">
        <v>0.50399999999790446</v>
      </c>
      <c r="P802" s="125">
        <v>0.55199999999895222</v>
      </c>
      <c r="Q802" s="125">
        <v>0.6</v>
      </c>
      <c r="R802" s="125">
        <v>0.6</v>
      </c>
      <c r="S802" s="125">
        <v>0.6</v>
      </c>
      <c r="T802" s="125">
        <v>0.5280000000027939</v>
      </c>
      <c r="U802" s="125">
        <v>0.52799999999842839</v>
      </c>
      <c r="V802" s="434">
        <v>0.52799999999842839</v>
      </c>
      <c r="W802" s="125">
        <v>0.55200000000331784</v>
      </c>
      <c r="X802" s="125">
        <v>0.62399999999615829</v>
      </c>
      <c r="Y802" s="125">
        <v>0.57600000000384166</v>
      </c>
      <c r="Z802" s="125">
        <v>0.57599999999947615</v>
      </c>
      <c r="AA802" s="125">
        <v>0.50399999999790446</v>
      </c>
      <c r="AB802" s="125">
        <v>0.4800000000017462</v>
      </c>
      <c r="AC802" s="132">
        <f>SUM(E802:AB802)</f>
        <v>13.296000000002095</v>
      </c>
    </row>
    <row r="803" spans="1:29" s="4" customFormat="1" ht="11.25">
      <c r="A803" s="2266"/>
      <c r="B803" s="2220"/>
      <c r="C803" s="11" t="s">
        <v>478</v>
      </c>
      <c r="D803" s="866" t="s">
        <v>460</v>
      </c>
      <c r="E803" s="126"/>
      <c r="F803" s="126"/>
      <c r="G803" s="126"/>
      <c r="H803" s="435"/>
      <c r="I803" s="126"/>
      <c r="J803" s="126"/>
      <c r="K803" s="126"/>
      <c r="L803" s="126"/>
      <c r="M803" s="126"/>
      <c r="N803" s="435"/>
      <c r="O803" s="126"/>
      <c r="P803" s="126"/>
      <c r="Q803" s="126"/>
      <c r="R803" s="126"/>
      <c r="S803" s="126"/>
      <c r="T803" s="126"/>
      <c r="U803" s="126"/>
      <c r="V803" s="435"/>
      <c r="W803" s="126"/>
      <c r="X803" s="126"/>
      <c r="Y803" s="126"/>
      <c r="Z803" s="126"/>
      <c r="AA803" s="126"/>
      <c r="AB803" s="126"/>
      <c r="AC803" s="135">
        <f>SUM(E803:AB803)</f>
        <v>0</v>
      </c>
    </row>
    <row r="804" spans="1:29" s="4" customFormat="1" ht="12">
      <c r="A804" s="2266"/>
      <c r="B804" s="2220"/>
      <c r="C804" s="11" t="s">
        <v>8</v>
      </c>
      <c r="D804" s="866" t="s">
        <v>459</v>
      </c>
      <c r="E804" s="1717">
        <v>90</v>
      </c>
      <c r="F804" s="1717">
        <v>88</v>
      </c>
      <c r="G804" s="1717">
        <v>88</v>
      </c>
      <c r="H804" s="1717">
        <v>79</v>
      </c>
      <c r="I804" s="1717">
        <v>82</v>
      </c>
      <c r="J804" s="1717">
        <v>78</v>
      </c>
      <c r="K804" s="1717">
        <v>90</v>
      </c>
      <c r="L804" s="1717">
        <v>87</v>
      </c>
      <c r="M804" s="1717">
        <v>88</v>
      </c>
      <c r="N804" s="1717">
        <v>76</v>
      </c>
      <c r="O804" s="1717">
        <v>79</v>
      </c>
      <c r="P804" s="1717">
        <v>80</v>
      </c>
      <c r="Q804" s="1717">
        <v>87</v>
      </c>
      <c r="R804" s="1717">
        <v>91</v>
      </c>
      <c r="S804" s="1717">
        <v>86</v>
      </c>
      <c r="T804" s="1717">
        <v>79</v>
      </c>
      <c r="U804" s="1717">
        <v>80</v>
      </c>
      <c r="V804" s="1717">
        <v>77</v>
      </c>
      <c r="W804" s="1717">
        <v>91</v>
      </c>
      <c r="X804" s="1717">
        <v>88</v>
      </c>
      <c r="Y804" s="1717">
        <v>90</v>
      </c>
      <c r="Z804" s="1717">
        <v>78</v>
      </c>
      <c r="AA804" s="1717">
        <v>78</v>
      </c>
      <c r="AB804" s="1717">
        <v>79</v>
      </c>
    </row>
    <row r="805" spans="1:29" s="4" customFormat="1" ht="12" thickBot="1">
      <c r="A805" s="2267"/>
      <c r="B805" s="2221"/>
      <c r="C805" s="48" t="s">
        <v>16</v>
      </c>
      <c r="D805" s="48"/>
      <c r="E805" s="121">
        <f t="shared" ref="E805:AC805" si="214">E803/E802</f>
        <v>0</v>
      </c>
      <c r="F805" s="121">
        <f t="shared" si="214"/>
        <v>0</v>
      </c>
      <c r="G805" s="121">
        <f t="shared" si="214"/>
        <v>0</v>
      </c>
      <c r="H805" s="121">
        <f t="shared" si="214"/>
        <v>0</v>
      </c>
      <c r="I805" s="121">
        <f t="shared" si="214"/>
        <v>0</v>
      </c>
      <c r="J805" s="121">
        <f t="shared" si="214"/>
        <v>0</v>
      </c>
      <c r="K805" s="121">
        <f t="shared" si="214"/>
        <v>0</v>
      </c>
      <c r="L805" s="121">
        <f t="shared" si="214"/>
        <v>0</v>
      </c>
      <c r="M805" s="121">
        <f t="shared" si="214"/>
        <v>0</v>
      </c>
      <c r="N805" s="121">
        <f t="shared" si="214"/>
        <v>0</v>
      </c>
      <c r="O805" s="121">
        <f t="shared" si="214"/>
        <v>0</v>
      </c>
      <c r="P805" s="121">
        <f t="shared" si="214"/>
        <v>0</v>
      </c>
      <c r="Q805" s="121">
        <f t="shared" si="214"/>
        <v>0</v>
      </c>
      <c r="R805" s="121">
        <f t="shared" si="214"/>
        <v>0</v>
      </c>
      <c r="S805" s="121">
        <f t="shared" si="214"/>
        <v>0</v>
      </c>
      <c r="T805" s="121">
        <f t="shared" si="214"/>
        <v>0</v>
      </c>
      <c r="U805" s="121">
        <f t="shared" si="214"/>
        <v>0</v>
      </c>
      <c r="V805" s="121">
        <f t="shared" si="214"/>
        <v>0</v>
      </c>
      <c r="W805" s="121">
        <f t="shared" si="214"/>
        <v>0</v>
      </c>
      <c r="X805" s="121">
        <f t="shared" si="214"/>
        <v>0</v>
      </c>
      <c r="Y805" s="121">
        <f t="shared" si="214"/>
        <v>0</v>
      </c>
      <c r="Z805" s="121">
        <f t="shared" si="214"/>
        <v>0</v>
      </c>
      <c r="AA805" s="121">
        <f t="shared" si="214"/>
        <v>0</v>
      </c>
      <c r="AB805" s="121">
        <f t="shared" si="214"/>
        <v>0</v>
      </c>
      <c r="AC805" s="128">
        <f t="shared" si="214"/>
        <v>0</v>
      </c>
    </row>
    <row r="806" spans="1:29" s="4" customFormat="1" ht="12.75" customHeight="1">
      <c r="A806" s="2270" t="s">
        <v>99</v>
      </c>
      <c r="B806" s="2219" t="s">
        <v>48</v>
      </c>
      <c r="C806" s="10" t="s">
        <v>477</v>
      </c>
      <c r="D806" s="867" t="s">
        <v>499</v>
      </c>
      <c r="E806" s="125">
        <v>0.14400000000068758</v>
      </c>
      <c r="F806" s="125">
        <v>0.28799999999973808</v>
      </c>
      <c r="G806" s="125">
        <v>0.21599999999980354</v>
      </c>
      <c r="H806" s="434">
        <v>0.28799999999973808</v>
      </c>
      <c r="I806" s="125">
        <v>0.21600000000062211</v>
      </c>
      <c r="J806" s="125">
        <v>0.28799999999973808</v>
      </c>
      <c r="K806" s="125">
        <v>0.21599999999980354</v>
      </c>
      <c r="L806" s="125">
        <v>0.21600000000062211</v>
      </c>
      <c r="M806" s="125">
        <v>0.21599999999980354</v>
      </c>
      <c r="N806" s="434">
        <v>0.21599999999980354</v>
      </c>
      <c r="O806" s="125">
        <v>0.28799999999973808</v>
      </c>
      <c r="P806" s="125">
        <v>0.21600000000062211</v>
      </c>
      <c r="Q806" s="125">
        <v>0.21599999999980354</v>
      </c>
      <c r="R806" s="125">
        <v>0.28799999999973808</v>
      </c>
      <c r="S806" s="125">
        <v>0.21599999999980354</v>
      </c>
      <c r="T806" s="125">
        <v>0.21600000000062211</v>
      </c>
      <c r="U806" s="125">
        <v>0.28799999999973808</v>
      </c>
      <c r="V806" s="434">
        <v>0.21599999999980354</v>
      </c>
      <c r="W806" s="125">
        <v>0.21599999999980354</v>
      </c>
      <c r="X806" s="125">
        <v>0.21600000000062211</v>
      </c>
      <c r="Y806" s="125">
        <v>0.28799999999973808</v>
      </c>
      <c r="Z806" s="125">
        <v>0.21599999999980354</v>
      </c>
      <c r="AA806" s="125">
        <v>0.28800000000055664</v>
      </c>
      <c r="AB806" s="125">
        <v>0.21599999999980354</v>
      </c>
      <c r="AC806" s="132">
        <f>SUM(E806:AB806)</f>
        <v>5.6880000000005575</v>
      </c>
    </row>
    <row r="807" spans="1:29" s="4" customFormat="1" ht="12.75" customHeight="1">
      <c r="A807" s="2266"/>
      <c r="B807" s="2220"/>
      <c r="C807" s="11" t="s">
        <v>478</v>
      </c>
      <c r="D807" s="866" t="s">
        <v>460</v>
      </c>
      <c r="E807" s="98"/>
      <c r="F807" s="98"/>
      <c r="G807" s="98"/>
      <c r="H807" s="438"/>
      <c r="I807" s="98"/>
      <c r="J807" s="98"/>
      <c r="K807" s="98"/>
      <c r="L807" s="98"/>
      <c r="M807" s="98"/>
      <c r="N807" s="438"/>
      <c r="O807" s="98"/>
      <c r="P807" s="98"/>
      <c r="Q807" s="98"/>
      <c r="R807" s="98"/>
      <c r="S807" s="98"/>
      <c r="T807" s="98"/>
      <c r="U807" s="98"/>
      <c r="V807" s="438"/>
      <c r="W807" s="98"/>
      <c r="X807" s="98"/>
      <c r="Y807" s="98"/>
      <c r="Z807" s="98"/>
      <c r="AA807" s="98"/>
      <c r="AB807" s="98"/>
      <c r="AC807" s="135">
        <f>SUM(E807:AB807)</f>
        <v>0</v>
      </c>
    </row>
    <row r="808" spans="1:29" s="4" customFormat="1" ht="12.75" customHeight="1">
      <c r="A808" s="2266"/>
      <c r="B808" s="2220"/>
      <c r="C808" s="11" t="s">
        <v>8</v>
      </c>
      <c r="D808" s="866" t="s">
        <v>459</v>
      </c>
      <c r="E808" s="1718">
        <v>35</v>
      </c>
      <c r="F808" s="1718">
        <v>33</v>
      </c>
      <c r="G808" s="1718">
        <v>32</v>
      </c>
      <c r="H808" s="1718">
        <v>33</v>
      </c>
      <c r="I808" s="1718">
        <v>33</v>
      </c>
      <c r="J808" s="1718">
        <v>34</v>
      </c>
      <c r="K808" s="1718">
        <v>34</v>
      </c>
      <c r="L808" s="1718">
        <v>34</v>
      </c>
      <c r="M808" s="1718">
        <v>32</v>
      </c>
      <c r="N808" s="1718">
        <v>34</v>
      </c>
      <c r="O808" s="1718">
        <v>32</v>
      </c>
      <c r="P808" s="1718">
        <v>34</v>
      </c>
      <c r="Q808" s="1718">
        <v>35</v>
      </c>
      <c r="R808" s="1718">
        <v>33</v>
      </c>
      <c r="S808" s="1718">
        <v>33</v>
      </c>
      <c r="T808" s="1718">
        <v>35</v>
      </c>
      <c r="U808" s="1718">
        <v>34</v>
      </c>
      <c r="V808" s="1718">
        <v>34</v>
      </c>
      <c r="W808" s="1718">
        <v>34</v>
      </c>
      <c r="X808" s="1718">
        <v>33</v>
      </c>
      <c r="Y808" s="1718">
        <v>32</v>
      </c>
      <c r="Z808" s="1718">
        <v>33</v>
      </c>
      <c r="AA808" s="1718">
        <v>34</v>
      </c>
      <c r="AB808" s="1718">
        <v>31</v>
      </c>
      <c r="AC808" s="129"/>
    </row>
    <row r="809" spans="1:29" s="4" customFormat="1" ht="12.75" customHeight="1" thickBot="1">
      <c r="A809" s="2267"/>
      <c r="B809" s="2221"/>
      <c r="C809" s="48" t="s">
        <v>16</v>
      </c>
      <c r="D809" s="48"/>
      <c r="E809" s="121">
        <f t="shared" ref="E809:AC809" si="215">E807/E806</f>
        <v>0</v>
      </c>
      <c r="F809" s="121">
        <f t="shared" si="215"/>
        <v>0</v>
      </c>
      <c r="G809" s="121">
        <f t="shared" si="215"/>
        <v>0</v>
      </c>
      <c r="H809" s="438">
        <f t="shared" si="215"/>
        <v>0</v>
      </c>
      <c r="I809" s="121">
        <f t="shared" si="215"/>
        <v>0</v>
      </c>
      <c r="J809" s="121">
        <f t="shared" si="215"/>
        <v>0</v>
      </c>
      <c r="K809" s="121">
        <f t="shared" si="215"/>
        <v>0</v>
      </c>
      <c r="L809" s="121">
        <f t="shared" si="215"/>
        <v>0</v>
      </c>
      <c r="M809" s="121">
        <f t="shared" si="215"/>
        <v>0</v>
      </c>
      <c r="N809" s="438">
        <f t="shared" si="215"/>
        <v>0</v>
      </c>
      <c r="O809" s="121">
        <f t="shared" si="215"/>
        <v>0</v>
      </c>
      <c r="P809" s="121">
        <f t="shared" si="215"/>
        <v>0</v>
      </c>
      <c r="Q809" s="121">
        <f t="shared" si="215"/>
        <v>0</v>
      </c>
      <c r="R809" s="121">
        <f t="shared" si="215"/>
        <v>0</v>
      </c>
      <c r="S809" s="121">
        <f t="shared" si="215"/>
        <v>0</v>
      </c>
      <c r="T809" s="121">
        <f t="shared" si="215"/>
        <v>0</v>
      </c>
      <c r="U809" s="121">
        <f t="shared" si="215"/>
        <v>0</v>
      </c>
      <c r="V809" s="438">
        <f t="shared" si="215"/>
        <v>0</v>
      </c>
      <c r="W809" s="121">
        <f t="shared" si="215"/>
        <v>0</v>
      </c>
      <c r="X809" s="121">
        <f t="shared" si="215"/>
        <v>0</v>
      </c>
      <c r="Y809" s="121">
        <f t="shared" si="215"/>
        <v>0</v>
      </c>
      <c r="Z809" s="121">
        <f t="shared" si="215"/>
        <v>0</v>
      </c>
      <c r="AA809" s="121">
        <f t="shared" si="215"/>
        <v>0</v>
      </c>
      <c r="AB809" s="121">
        <f t="shared" si="215"/>
        <v>0</v>
      </c>
      <c r="AC809" s="128">
        <f t="shared" si="215"/>
        <v>0</v>
      </c>
    </row>
    <row r="810" spans="1:29" s="4" customFormat="1" ht="11.25">
      <c r="A810" s="2216" t="s">
        <v>118</v>
      </c>
      <c r="B810" s="2219" t="s">
        <v>41</v>
      </c>
      <c r="C810" s="10" t="s">
        <v>477</v>
      </c>
      <c r="D810" s="867" t="s">
        <v>499</v>
      </c>
      <c r="E810" s="125">
        <v>0.50400000000008727</v>
      </c>
      <c r="F810" s="125">
        <v>0.64799999999886493</v>
      </c>
      <c r="G810" s="125">
        <v>0.67200000000157156</v>
      </c>
      <c r="H810" s="434">
        <v>0.69599999999991269</v>
      </c>
      <c r="I810" s="125">
        <v>0.7199999999982537</v>
      </c>
      <c r="J810" s="125">
        <v>0.69599999999991269</v>
      </c>
      <c r="K810" s="125">
        <v>0.64800000000104774</v>
      </c>
      <c r="L810" s="125">
        <v>0.67199999999938875</v>
      </c>
      <c r="M810" s="125">
        <v>0.64800000000104774</v>
      </c>
      <c r="N810" s="434">
        <v>0.64799999999886493</v>
      </c>
      <c r="O810" s="125">
        <v>0.67200000000157156</v>
      </c>
      <c r="P810" s="125">
        <v>0.6239999999983411</v>
      </c>
      <c r="Q810" s="125">
        <v>0.69599999999991269</v>
      </c>
      <c r="R810" s="125">
        <v>0.69599999999991269</v>
      </c>
      <c r="S810" s="125">
        <v>0.69599999999991269</v>
      </c>
      <c r="T810" s="125">
        <v>0.67200000000157156</v>
      </c>
      <c r="U810" s="125">
        <v>0.64799999999886493</v>
      </c>
      <c r="V810" s="434">
        <v>0.64800000000104774</v>
      </c>
      <c r="W810" s="125">
        <v>0.64799999999886493</v>
      </c>
      <c r="X810" s="125">
        <v>0.64800000000104774</v>
      </c>
      <c r="Y810" s="125">
        <v>0.69599999999991269</v>
      </c>
      <c r="Z810" s="125">
        <v>0.67199999999938875</v>
      </c>
      <c r="AA810" s="125">
        <v>0.69599999999991269</v>
      </c>
      <c r="AB810" s="125">
        <v>0.67199999999938875</v>
      </c>
      <c r="AC810" s="132">
        <f>SUM(E810:AB810)</f>
        <v>15.935999999998604</v>
      </c>
    </row>
    <row r="811" spans="1:29" s="4" customFormat="1" ht="11.25">
      <c r="A811" s="2217"/>
      <c r="B811" s="2220"/>
      <c r="C811" s="11" t="s">
        <v>478</v>
      </c>
      <c r="D811" s="866" t="s">
        <v>460</v>
      </c>
      <c r="E811" s="98"/>
      <c r="F811" s="98"/>
      <c r="G811" s="98"/>
      <c r="H811" s="438"/>
      <c r="I811" s="98"/>
      <c r="J811" s="98"/>
      <c r="K811" s="98"/>
      <c r="L811" s="98"/>
      <c r="M811" s="98"/>
      <c r="N811" s="438"/>
      <c r="O811" s="98"/>
      <c r="P811" s="98"/>
      <c r="Q811" s="98"/>
      <c r="R811" s="98"/>
      <c r="S811" s="98"/>
      <c r="T811" s="98"/>
      <c r="U811" s="98"/>
      <c r="V811" s="438"/>
      <c r="W811" s="98"/>
      <c r="X811" s="98"/>
      <c r="Y811" s="98"/>
      <c r="Z811" s="98"/>
      <c r="AA811" s="98"/>
      <c r="AB811" s="98"/>
      <c r="AC811" s="135">
        <f>SUM(E811:AB811)</f>
        <v>0</v>
      </c>
    </row>
    <row r="812" spans="1:29" s="4" customFormat="1" ht="12">
      <c r="A812" s="2217"/>
      <c r="B812" s="2220"/>
      <c r="C812" s="11" t="s">
        <v>8</v>
      </c>
      <c r="D812" s="866" t="s">
        <v>459</v>
      </c>
      <c r="E812" s="1719">
        <v>88</v>
      </c>
      <c r="F812" s="1719">
        <v>85</v>
      </c>
      <c r="G812" s="1719">
        <v>85</v>
      </c>
      <c r="H812" s="1719">
        <v>87</v>
      </c>
      <c r="I812" s="1719">
        <v>89</v>
      </c>
      <c r="J812" s="1719">
        <v>92</v>
      </c>
      <c r="K812" s="1719">
        <v>87</v>
      </c>
      <c r="L812" s="1719">
        <v>86</v>
      </c>
      <c r="M812" s="1719">
        <v>85</v>
      </c>
      <c r="N812" s="1719">
        <v>86</v>
      </c>
      <c r="O812" s="1719">
        <v>85</v>
      </c>
      <c r="P812" s="1719">
        <v>88</v>
      </c>
      <c r="Q812" s="1719">
        <v>91</v>
      </c>
      <c r="R812" s="1719">
        <v>90</v>
      </c>
      <c r="S812" s="1719">
        <v>90</v>
      </c>
      <c r="T812" s="1719">
        <v>86</v>
      </c>
      <c r="U812" s="1719">
        <v>84</v>
      </c>
      <c r="V812" s="1719">
        <v>82</v>
      </c>
      <c r="W812" s="1719">
        <v>85</v>
      </c>
      <c r="X812" s="1719">
        <v>85</v>
      </c>
      <c r="Y812" s="1719">
        <v>90</v>
      </c>
      <c r="Z812" s="1719">
        <v>90</v>
      </c>
      <c r="AA812" s="1719">
        <v>92</v>
      </c>
      <c r="AB812" s="1719">
        <v>86</v>
      </c>
      <c r="AC812" s="129"/>
    </row>
    <row r="813" spans="1:29" s="4" customFormat="1" ht="12" thickBot="1">
      <c r="A813" s="2218"/>
      <c r="B813" s="2221"/>
      <c r="C813" s="48" t="s">
        <v>16</v>
      </c>
      <c r="D813" s="48"/>
      <c r="E813" s="121">
        <f t="shared" ref="E813:AC813" si="216">E811/E810</f>
        <v>0</v>
      </c>
      <c r="F813" s="121">
        <f t="shared" si="216"/>
        <v>0</v>
      </c>
      <c r="G813" s="121">
        <f t="shared" si="216"/>
        <v>0</v>
      </c>
      <c r="H813" s="438">
        <f t="shared" si="216"/>
        <v>0</v>
      </c>
      <c r="I813" s="121">
        <f t="shared" si="216"/>
        <v>0</v>
      </c>
      <c r="J813" s="121">
        <f t="shared" si="216"/>
        <v>0</v>
      </c>
      <c r="K813" s="121">
        <f t="shared" si="216"/>
        <v>0</v>
      </c>
      <c r="L813" s="121">
        <f t="shared" si="216"/>
        <v>0</v>
      </c>
      <c r="M813" s="121">
        <f t="shared" si="216"/>
        <v>0</v>
      </c>
      <c r="N813" s="438">
        <f t="shared" si="216"/>
        <v>0</v>
      </c>
      <c r="O813" s="121">
        <f t="shared" si="216"/>
        <v>0</v>
      </c>
      <c r="P813" s="121">
        <f t="shared" si="216"/>
        <v>0</v>
      </c>
      <c r="Q813" s="121">
        <f t="shared" si="216"/>
        <v>0</v>
      </c>
      <c r="R813" s="121">
        <f t="shared" si="216"/>
        <v>0</v>
      </c>
      <c r="S813" s="121">
        <f t="shared" si="216"/>
        <v>0</v>
      </c>
      <c r="T813" s="121">
        <f t="shared" si="216"/>
        <v>0</v>
      </c>
      <c r="U813" s="121">
        <f t="shared" si="216"/>
        <v>0</v>
      </c>
      <c r="V813" s="438">
        <f t="shared" si="216"/>
        <v>0</v>
      </c>
      <c r="W813" s="121">
        <f t="shared" si="216"/>
        <v>0</v>
      </c>
      <c r="X813" s="121">
        <f t="shared" si="216"/>
        <v>0</v>
      </c>
      <c r="Y813" s="121">
        <f t="shared" si="216"/>
        <v>0</v>
      </c>
      <c r="Z813" s="121">
        <f t="shared" si="216"/>
        <v>0</v>
      </c>
      <c r="AA813" s="121">
        <f t="shared" si="216"/>
        <v>0</v>
      </c>
      <c r="AB813" s="121">
        <f t="shared" si="216"/>
        <v>0</v>
      </c>
      <c r="AC813" s="128">
        <f t="shared" si="216"/>
        <v>0</v>
      </c>
    </row>
    <row r="814" spans="1:29" s="4" customFormat="1" ht="11.25">
      <c r="A814" s="2270" t="s">
        <v>120</v>
      </c>
      <c r="B814" s="2219" t="s">
        <v>49</v>
      </c>
      <c r="C814" s="10" t="s">
        <v>477</v>
      </c>
      <c r="D814" s="867" t="s">
        <v>499</v>
      </c>
      <c r="E814" s="125">
        <v>0.55199999999895222</v>
      </c>
      <c r="F814" s="125">
        <v>0.88800000000192081</v>
      </c>
      <c r="G814" s="125">
        <v>0.86400000000139698</v>
      </c>
      <c r="H814" s="433">
        <v>0.8879999999975553</v>
      </c>
      <c r="I814" s="125">
        <v>0.88800000000192081</v>
      </c>
      <c r="J814" s="125">
        <v>0.8879999999975553</v>
      </c>
      <c r="K814" s="125">
        <v>0.91200000000244463</v>
      </c>
      <c r="L814" s="125">
        <v>0.93599999999860295</v>
      </c>
      <c r="M814" s="125">
        <v>0.91200000000244463</v>
      </c>
      <c r="N814" s="433">
        <v>0.67199999999720605</v>
      </c>
      <c r="O814" s="125">
        <v>0.88800000000192081</v>
      </c>
      <c r="P814" s="125">
        <v>1.1519999999989523</v>
      </c>
      <c r="Q814" s="125">
        <v>0.91199999999807912</v>
      </c>
      <c r="R814" s="125">
        <v>0.88800000000192081</v>
      </c>
      <c r="S814" s="125">
        <v>0.88800000000192081</v>
      </c>
      <c r="T814" s="125">
        <v>0.91199999999807912</v>
      </c>
      <c r="U814" s="125">
        <v>0.91199999999807912</v>
      </c>
      <c r="V814" s="433">
        <v>0.91200000000244463</v>
      </c>
      <c r="W814" s="125">
        <v>0.91199999999807912</v>
      </c>
      <c r="X814" s="125">
        <v>0.86400000000139698</v>
      </c>
      <c r="Y814" s="125">
        <v>0.91199999999807912</v>
      </c>
      <c r="Z814" s="125">
        <v>0.86400000000139698</v>
      </c>
      <c r="AA814" s="125">
        <v>0.93599999999860295</v>
      </c>
      <c r="AB814" s="125">
        <v>0.93600000000296857</v>
      </c>
      <c r="AC814" s="132">
        <f>SUM(E814:AB814)</f>
        <v>21.288000000001922</v>
      </c>
    </row>
    <row r="815" spans="1:29" s="4" customFormat="1" ht="11.25">
      <c r="A815" s="2266"/>
      <c r="B815" s="2220"/>
      <c r="C815" s="11" t="s">
        <v>478</v>
      </c>
      <c r="D815" s="866" t="s">
        <v>460</v>
      </c>
      <c r="E815" s="98"/>
      <c r="F815" s="98"/>
      <c r="G815" s="98"/>
      <c r="H815" s="438"/>
      <c r="I815" s="98"/>
      <c r="J815" s="98"/>
      <c r="K815" s="98"/>
      <c r="L815" s="98"/>
      <c r="M815" s="98"/>
      <c r="N815" s="438"/>
      <c r="O815" s="98"/>
      <c r="P815" s="98"/>
      <c r="Q815" s="98"/>
      <c r="R815" s="98"/>
      <c r="S815" s="98"/>
      <c r="T815" s="98"/>
      <c r="U815" s="98"/>
      <c r="V815" s="438"/>
      <c r="W815" s="98"/>
      <c r="X815" s="98"/>
      <c r="Y815" s="98"/>
      <c r="Z815" s="98"/>
      <c r="AA815" s="98"/>
      <c r="AB815" s="98"/>
      <c r="AC815" s="135">
        <f>SUM(E815:AB815)</f>
        <v>0</v>
      </c>
    </row>
    <row r="816" spans="1:29" s="4" customFormat="1" ht="12">
      <c r="A816" s="2266"/>
      <c r="B816" s="2220"/>
      <c r="C816" s="11" t="s">
        <v>8</v>
      </c>
      <c r="D816" s="866" t="s">
        <v>459</v>
      </c>
      <c r="E816" s="1720">
        <v>119</v>
      </c>
      <c r="F816" s="1720">
        <v>113</v>
      </c>
      <c r="G816" s="1720">
        <v>111</v>
      </c>
      <c r="H816" s="1720">
        <v>116</v>
      </c>
      <c r="I816" s="1720">
        <v>116</v>
      </c>
      <c r="J816" s="1720">
        <v>122</v>
      </c>
      <c r="K816" s="1720">
        <v>120</v>
      </c>
      <c r="L816" s="1720">
        <v>122</v>
      </c>
      <c r="M816" s="1720">
        <v>121</v>
      </c>
      <c r="N816" s="1720">
        <v>119</v>
      </c>
      <c r="O816" s="1720">
        <v>121</v>
      </c>
      <c r="P816" s="1720">
        <v>116</v>
      </c>
      <c r="Q816" s="1720">
        <v>116</v>
      </c>
      <c r="R816" s="1720">
        <v>116</v>
      </c>
      <c r="S816" s="1720">
        <v>115</v>
      </c>
      <c r="T816" s="1720">
        <v>120</v>
      </c>
      <c r="U816" s="1720">
        <v>122</v>
      </c>
      <c r="V816" s="1720">
        <v>119</v>
      </c>
      <c r="W816" s="1720">
        <v>119</v>
      </c>
      <c r="X816" s="1720">
        <v>115</v>
      </c>
      <c r="Y816" s="1720">
        <v>114</v>
      </c>
      <c r="Z816" s="1720">
        <v>120</v>
      </c>
      <c r="AA816" s="1720">
        <v>121</v>
      </c>
      <c r="AB816" s="1720">
        <v>117</v>
      </c>
      <c r="AC816" s="129"/>
    </row>
    <row r="817" spans="1:30" s="4" customFormat="1" ht="12" thickBot="1">
      <c r="A817" s="2267"/>
      <c r="B817" s="2221"/>
      <c r="C817" s="48" t="s">
        <v>16</v>
      </c>
      <c r="D817" s="48"/>
      <c r="E817" s="121">
        <f t="shared" ref="E817:AC817" si="217">E815/E814</f>
        <v>0</v>
      </c>
      <c r="F817" s="121">
        <f t="shared" si="217"/>
        <v>0</v>
      </c>
      <c r="G817" s="121">
        <f t="shared" si="217"/>
        <v>0</v>
      </c>
      <c r="H817" s="461">
        <f t="shared" si="217"/>
        <v>0</v>
      </c>
      <c r="I817" s="121">
        <f t="shared" si="217"/>
        <v>0</v>
      </c>
      <c r="J817" s="121">
        <f t="shared" si="217"/>
        <v>0</v>
      </c>
      <c r="K817" s="121">
        <f t="shared" si="217"/>
        <v>0</v>
      </c>
      <c r="L817" s="121">
        <f t="shared" si="217"/>
        <v>0</v>
      </c>
      <c r="M817" s="121">
        <f t="shared" si="217"/>
        <v>0</v>
      </c>
      <c r="N817" s="461">
        <f t="shared" si="217"/>
        <v>0</v>
      </c>
      <c r="O817" s="121">
        <f t="shared" si="217"/>
        <v>0</v>
      </c>
      <c r="P817" s="121">
        <f t="shared" si="217"/>
        <v>0</v>
      </c>
      <c r="Q817" s="121">
        <f t="shared" si="217"/>
        <v>0</v>
      </c>
      <c r="R817" s="121">
        <f t="shared" si="217"/>
        <v>0</v>
      </c>
      <c r="S817" s="121">
        <f t="shared" si="217"/>
        <v>0</v>
      </c>
      <c r="T817" s="121">
        <f t="shared" si="217"/>
        <v>0</v>
      </c>
      <c r="U817" s="121">
        <f t="shared" si="217"/>
        <v>0</v>
      </c>
      <c r="V817" s="461">
        <f t="shared" si="217"/>
        <v>0</v>
      </c>
      <c r="W817" s="121">
        <f t="shared" si="217"/>
        <v>0</v>
      </c>
      <c r="X817" s="121">
        <f t="shared" si="217"/>
        <v>0</v>
      </c>
      <c r="Y817" s="121">
        <f t="shared" si="217"/>
        <v>0</v>
      </c>
      <c r="Z817" s="121">
        <f t="shared" si="217"/>
        <v>0</v>
      </c>
      <c r="AA817" s="121">
        <f t="shared" si="217"/>
        <v>0</v>
      </c>
      <c r="AB817" s="121">
        <f t="shared" si="217"/>
        <v>0</v>
      </c>
      <c r="AC817" s="128">
        <f t="shared" si="217"/>
        <v>0</v>
      </c>
    </row>
    <row r="818" spans="1:30" s="4" customFormat="1" ht="11.25">
      <c r="A818" s="2270" t="s">
        <v>111</v>
      </c>
      <c r="B818" s="2219" t="s">
        <v>45</v>
      </c>
      <c r="C818" s="10" t="s">
        <v>477</v>
      </c>
      <c r="D818" s="867" t="s">
        <v>499</v>
      </c>
      <c r="E818" s="125">
        <v>7.1999999999934519E-2</v>
      </c>
      <c r="F818" s="125">
        <v>0.14399999999986904</v>
      </c>
      <c r="G818" s="125">
        <v>0.14400000000068758</v>
      </c>
      <c r="H818" s="434">
        <v>0.14399999999986904</v>
      </c>
      <c r="I818" s="125">
        <v>7.1999999999934519E-2</v>
      </c>
      <c r="J818" s="125">
        <v>0.14399999999986904</v>
      </c>
      <c r="K818" s="125">
        <v>0.14399999999986904</v>
      </c>
      <c r="L818" s="125">
        <v>7.1999999999934519E-2</v>
      </c>
      <c r="M818" s="125">
        <v>0.14399999999986904</v>
      </c>
      <c r="N818" s="434">
        <v>0.14400000000068758</v>
      </c>
      <c r="O818" s="125">
        <v>7.1999999999934519E-2</v>
      </c>
      <c r="P818" s="125">
        <v>0.14399999999986904</v>
      </c>
      <c r="Q818" s="125">
        <v>0.14399999999986904</v>
      </c>
      <c r="R818" s="125">
        <v>7.1999999999934519E-2</v>
      </c>
      <c r="S818" s="125">
        <v>0.14399999999986904</v>
      </c>
      <c r="T818" s="125">
        <v>0.14399999999986904</v>
      </c>
      <c r="U818" s="125">
        <v>0.14399999999986904</v>
      </c>
      <c r="V818" s="434">
        <v>7.2000000000753059E-2</v>
      </c>
      <c r="W818" s="125">
        <v>7.1999999999934519E-2</v>
      </c>
      <c r="X818" s="125">
        <v>0.14399999999986904</v>
      </c>
      <c r="Y818" s="125">
        <v>0.14399999999986904</v>
      </c>
      <c r="Z818" s="125">
        <v>7.1999999999934519E-2</v>
      </c>
      <c r="AA818" s="125">
        <v>0.14399999999986904</v>
      </c>
      <c r="AB818" s="125">
        <v>0.14399999999986904</v>
      </c>
      <c r="AC818" s="132">
        <f>SUM(E818:AB818)</f>
        <v>2.8799999999998369</v>
      </c>
    </row>
    <row r="819" spans="1:30" s="4" customFormat="1" ht="11.25">
      <c r="A819" s="2266"/>
      <c r="B819" s="2220"/>
      <c r="C819" s="11" t="s">
        <v>478</v>
      </c>
      <c r="D819" s="866" t="s">
        <v>460</v>
      </c>
      <c r="E819" s="98"/>
      <c r="F819" s="98"/>
      <c r="G819" s="98"/>
      <c r="H819" s="438"/>
      <c r="I819" s="98"/>
      <c r="J819" s="98"/>
      <c r="K819" s="98"/>
      <c r="L819" s="98"/>
      <c r="M819" s="98"/>
      <c r="N819" s="438"/>
      <c r="O819" s="98"/>
      <c r="P819" s="98"/>
      <c r="Q819" s="98"/>
      <c r="R819" s="98"/>
      <c r="S819" s="98"/>
      <c r="T819" s="98"/>
      <c r="U819" s="98"/>
      <c r="V819" s="438"/>
      <c r="W819" s="98"/>
      <c r="X819" s="98"/>
      <c r="Y819" s="98"/>
      <c r="Z819" s="98"/>
      <c r="AA819" s="98"/>
      <c r="AB819" s="98"/>
      <c r="AC819" s="135">
        <f>SUM(E819:AB819)</f>
        <v>0</v>
      </c>
    </row>
    <row r="820" spans="1:30" s="4" customFormat="1" ht="12">
      <c r="A820" s="2266"/>
      <c r="B820" s="2220"/>
      <c r="C820" s="11" t="s">
        <v>8</v>
      </c>
      <c r="D820" s="866" t="s">
        <v>459</v>
      </c>
      <c r="E820" s="1721">
        <v>13</v>
      </c>
      <c r="F820" s="1721">
        <v>13</v>
      </c>
      <c r="G820" s="1721">
        <v>12</v>
      </c>
      <c r="H820" s="1721">
        <v>13</v>
      </c>
      <c r="I820" s="1721">
        <v>11</v>
      </c>
      <c r="J820" s="1721">
        <v>8</v>
      </c>
      <c r="K820" s="1721">
        <v>13</v>
      </c>
      <c r="L820" s="1721">
        <v>13</v>
      </c>
      <c r="M820" s="1721">
        <v>10</v>
      </c>
      <c r="N820" s="1721">
        <v>13</v>
      </c>
      <c r="O820" s="1721">
        <v>12</v>
      </c>
      <c r="P820" s="1721">
        <v>12</v>
      </c>
      <c r="Q820" s="1721">
        <v>13</v>
      </c>
      <c r="R820" s="1721">
        <v>13</v>
      </c>
      <c r="S820" s="1721">
        <v>10</v>
      </c>
      <c r="T820" s="1721">
        <v>12</v>
      </c>
      <c r="U820" s="1721">
        <v>13</v>
      </c>
      <c r="V820" s="1721">
        <v>8</v>
      </c>
      <c r="W820" s="1721">
        <v>12</v>
      </c>
      <c r="X820" s="1721">
        <v>14</v>
      </c>
      <c r="Y820" s="1721">
        <v>12</v>
      </c>
      <c r="Z820" s="1721">
        <v>10</v>
      </c>
      <c r="AA820" s="1721">
        <v>13</v>
      </c>
      <c r="AB820" s="1721">
        <v>15</v>
      </c>
      <c r="AC820" s="129"/>
    </row>
    <row r="821" spans="1:30" s="4" customFormat="1" thickBot="1">
      <c r="A821" s="2267"/>
      <c r="B821" s="2221"/>
      <c r="C821" s="48" t="s">
        <v>16</v>
      </c>
      <c r="D821" s="48"/>
      <c r="E821" s="624">
        <v>18</v>
      </c>
      <c r="F821" s="624">
        <v>16</v>
      </c>
      <c r="G821" s="624">
        <v>18</v>
      </c>
      <c r="H821" s="461">
        <v>21</v>
      </c>
      <c r="I821" s="624">
        <v>18</v>
      </c>
      <c r="J821" s="624">
        <v>19</v>
      </c>
      <c r="K821" s="624">
        <v>17</v>
      </c>
      <c r="L821" s="624">
        <v>18</v>
      </c>
      <c r="M821" s="624">
        <v>23</v>
      </c>
      <c r="N821" s="461">
        <v>36</v>
      </c>
      <c r="O821" s="624">
        <v>34</v>
      </c>
      <c r="P821" s="624">
        <v>34</v>
      </c>
      <c r="Q821" s="624">
        <v>29</v>
      </c>
      <c r="R821" s="624">
        <v>37</v>
      </c>
      <c r="S821" s="624">
        <v>40</v>
      </c>
      <c r="T821" s="624">
        <v>17</v>
      </c>
      <c r="U821" s="624">
        <v>19</v>
      </c>
      <c r="V821" s="461">
        <v>14</v>
      </c>
      <c r="W821" s="624">
        <v>16</v>
      </c>
      <c r="X821" s="624">
        <v>16</v>
      </c>
      <c r="Y821" s="624">
        <v>15</v>
      </c>
      <c r="Z821" s="624">
        <v>17</v>
      </c>
      <c r="AA821" s="624">
        <v>17</v>
      </c>
      <c r="AB821" s="624">
        <v>19</v>
      </c>
      <c r="AC821" s="128">
        <f t="shared" ref="AC821" si="218">AC819/AC818</f>
        <v>0</v>
      </c>
    </row>
    <row r="822" spans="1:30" s="4" customFormat="1" ht="11.25">
      <c r="A822" s="2270" t="s">
        <v>103</v>
      </c>
      <c r="B822" s="2219" t="s">
        <v>43</v>
      </c>
      <c r="C822" s="10" t="s">
        <v>477</v>
      </c>
      <c r="D822" s="867" t="s">
        <v>499</v>
      </c>
      <c r="E822" s="125">
        <v>0.6</v>
      </c>
      <c r="F822" s="125">
        <v>0.98399999999965071</v>
      </c>
      <c r="G822" s="125">
        <v>0.95999999999912689</v>
      </c>
      <c r="H822" s="434">
        <v>0.95999999999912689</v>
      </c>
      <c r="I822" s="125">
        <v>0.96000000000349239</v>
      </c>
      <c r="J822" s="125">
        <v>0.95999999999912689</v>
      </c>
      <c r="K822" s="125">
        <v>0.93599999999860295</v>
      </c>
      <c r="L822" s="125">
        <v>0.93599999999860295</v>
      </c>
      <c r="M822" s="125">
        <v>0.93600000000296857</v>
      </c>
      <c r="N822" s="434">
        <v>0.93599999999860295</v>
      </c>
      <c r="O822" s="125">
        <v>0.93599999999860295</v>
      </c>
      <c r="P822" s="125">
        <v>0.93600000000296857</v>
      </c>
      <c r="Q822" s="125">
        <v>0.95999999999912689</v>
      </c>
      <c r="R822" s="125">
        <v>0.95999999999912689</v>
      </c>
      <c r="S822" s="125">
        <v>0.95999999999912689</v>
      </c>
      <c r="T822" s="125">
        <v>0.93600000000296857</v>
      </c>
      <c r="U822" s="125">
        <v>0.95999999999912689</v>
      </c>
      <c r="V822" s="434">
        <v>0.95999999999912689</v>
      </c>
      <c r="W822" s="125">
        <v>0.93599999999860295</v>
      </c>
      <c r="X822" s="125">
        <v>0.96000000000349239</v>
      </c>
      <c r="Y822" s="125">
        <v>0.93599999999860295</v>
      </c>
      <c r="Z822" s="125">
        <v>0.93599999999860295</v>
      </c>
      <c r="AA822" s="125">
        <v>0.98399999999965071</v>
      </c>
      <c r="AB822" s="125">
        <v>0.98399999999965071</v>
      </c>
      <c r="AC822" s="132">
        <f>SUM(E822:AB822)</f>
        <v>22.511999999998082</v>
      </c>
    </row>
    <row r="823" spans="1:30" s="4" customFormat="1" ht="11.25">
      <c r="A823" s="2266"/>
      <c r="B823" s="2220"/>
      <c r="C823" s="11" t="s">
        <v>478</v>
      </c>
      <c r="D823" s="866" t="s">
        <v>460</v>
      </c>
      <c r="E823" s="98"/>
      <c r="F823" s="98"/>
      <c r="G823" s="98"/>
      <c r="H823" s="438"/>
      <c r="I823" s="98"/>
      <c r="J823" s="98"/>
      <c r="K823" s="98"/>
      <c r="L823" s="98"/>
      <c r="M823" s="98"/>
      <c r="N823" s="438"/>
      <c r="O823" s="98"/>
      <c r="P823" s="98"/>
      <c r="Q823" s="98"/>
      <c r="R823" s="98"/>
      <c r="S823" s="98"/>
      <c r="T823" s="98"/>
      <c r="U823" s="98"/>
      <c r="V823" s="438"/>
      <c r="W823" s="98"/>
      <c r="X823" s="98"/>
      <c r="Y823" s="98"/>
      <c r="Z823" s="98"/>
      <c r="AA823" s="98"/>
      <c r="AB823" s="98"/>
      <c r="AC823" s="135">
        <f>SUM(E823:AB823)</f>
        <v>0</v>
      </c>
    </row>
    <row r="824" spans="1:30" s="4" customFormat="1" ht="12">
      <c r="A824" s="2266"/>
      <c r="B824" s="2220"/>
      <c r="C824" s="11" t="s">
        <v>8</v>
      </c>
      <c r="D824" s="866" t="s">
        <v>459</v>
      </c>
      <c r="E824" s="1722">
        <v>98</v>
      </c>
      <c r="F824" s="1722">
        <v>96</v>
      </c>
      <c r="G824" s="1722">
        <v>97</v>
      </c>
      <c r="H824" s="1722">
        <v>96</v>
      </c>
      <c r="I824" s="1722">
        <v>99</v>
      </c>
      <c r="J824" s="1722">
        <v>98</v>
      </c>
      <c r="K824" s="1722">
        <v>97</v>
      </c>
      <c r="L824" s="1722">
        <v>97</v>
      </c>
      <c r="M824" s="1722">
        <v>99</v>
      </c>
      <c r="N824" s="1722">
        <v>97</v>
      </c>
      <c r="O824" s="1722">
        <v>95</v>
      </c>
      <c r="P824" s="1722">
        <v>96</v>
      </c>
      <c r="Q824" s="1722">
        <v>96</v>
      </c>
      <c r="R824" s="1722">
        <v>96</v>
      </c>
      <c r="S824" s="1722">
        <v>97</v>
      </c>
      <c r="T824" s="1722">
        <v>95</v>
      </c>
      <c r="U824" s="1722">
        <v>98</v>
      </c>
      <c r="V824" s="1722">
        <v>94</v>
      </c>
      <c r="W824" s="1722">
        <v>96</v>
      </c>
      <c r="X824" s="1722">
        <v>97</v>
      </c>
      <c r="Y824" s="1722">
        <v>95</v>
      </c>
      <c r="Z824" s="1722">
        <v>97</v>
      </c>
      <c r="AA824" s="1722">
        <v>97</v>
      </c>
      <c r="AB824" s="1722">
        <v>98</v>
      </c>
      <c r="AC824" s="129"/>
    </row>
    <row r="825" spans="1:30" s="4" customFormat="1" ht="12" thickBot="1">
      <c r="A825" s="2267"/>
      <c r="B825" s="2221"/>
      <c r="C825" s="48" t="s">
        <v>16</v>
      </c>
      <c r="D825" s="48"/>
      <c r="E825" s="121">
        <f t="shared" ref="E825:AC825" si="219">E823/E822</f>
        <v>0</v>
      </c>
      <c r="F825" s="121">
        <f t="shared" si="219"/>
        <v>0</v>
      </c>
      <c r="G825" s="121">
        <f t="shared" si="219"/>
        <v>0</v>
      </c>
      <c r="H825" s="438">
        <f t="shared" si="219"/>
        <v>0</v>
      </c>
      <c r="I825" s="121">
        <f t="shared" si="219"/>
        <v>0</v>
      </c>
      <c r="J825" s="121">
        <f t="shared" si="219"/>
        <v>0</v>
      </c>
      <c r="K825" s="121">
        <f t="shared" si="219"/>
        <v>0</v>
      </c>
      <c r="L825" s="121">
        <f t="shared" si="219"/>
        <v>0</v>
      </c>
      <c r="M825" s="121">
        <f t="shared" si="219"/>
        <v>0</v>
      </c>
      <c r="N825" s="438">
        <f t="shared" si="219"/>
        <v>0</v>
      </c>
      <c r="O825" s="121">
        <f t="shared" si="219"/>
        <v>0</v>
      </c>
      <c r="P825" s="121">
        <f t="shared" si="219"/>
        <v>0</v>
      </c>
      <c r="Q825" s="121">
        <f t="shared" si="219"/>
        <v>0</v>
      </c>
      <c r="R825" s="121">
        <f t="shared" si="219"/>
        <v>0</v>
      </c>
      <c r="S825" s="121">
        <f t="shared" si="219"/>
        <v>0</v>
      </c>
      <c r="T825" s="121">
        <f>T823/T822</f>
        <v>0</v>
      </c>
      <c r="U825" s="121">
        <f>U823/U822</f>
        <v>0</v>
      </c>
      <c r="V825" s="438">
        <f t="shared" si="219"/>
        <v>0</v>
      </c>
      <c r="W825" s="121">
        <f t="shared" si="219"/>
        <v>0</v>
      </c>
      <c r="X825" s="121">
        <f t="shared" si="219"/>
        <v>0</v>
      </c>
      <c r="Y825" s="121">
        <f t="shared" si="219"/>
        <v>0</v>
      </c>
      <c r="Z825" s="121">
        <f t="shared" si="219"/>
        <v>0</v>
      </c>
      <c r="AA825" s="121">
        <f t="shared" si="219"/>
        <v>0</v>
      </c>
      <c r="AB825" s="121">
        <f t="shared" si="219"/>
        <v>0</v>
      </c>
      <c r="AC825" s="128">
        <f t="shared" si="219"/>
        <v>0</v>
      </c>
    </row>
    <row r="826" spans="1:30" s="4" customFormat="1" ht="11.25">
      <c r="A826" s="2216" t="s">
        <v>115</v>
      </c>
      <c r="B826" s="2219" t="s">
        <v>31</v>
      </c>
      <c r="C826" s="10" t="s">
        <v>477</v>
      </c>
      <c r="D826" s="10"/>
      <c r="E826" s="603"/>
      <c r="F826" s="603"/>
      <c r="G826" s="603"/>
      <c r="H826" s="434"/>
      <c r="I826" s="603"/>
      <c r="J826" s="603"/>
      <c r="K826" s="603"/>
      <c r="L826" s="603"/>
      <c r="M826" s="603"/>
      <c r="N826" s="434"/>
      <c r="O826" s="603"/>
      <c r="P826" s="603"/>
      <c r="Q826" s="603"/>
      <c r="R826" s="603"/>
      <c r="S826" s="603"/>
      <c r="T826" s="603"/>
      <c r="U826" s="603"/>
      <c r="V826" s="434"/>
      <c r="W826" s="603"/>
      <c r="X826" s="603"/>
      <c r="Y826" s="603"/>
      <c r="Z826" s="603"/>
      <c r="AA826" s="603"/>
      <c r="AB826" s="603"/>
      <c r="AC826" s="132">
        <f>SUM(E826:AB826)</f>
        <v>0</v>
      </c>
    </row>
    <row r="827" spans="1:30" s="4" customFormat="1" ht="11.25">
      <c r="A827" s="2217"/>
      <c r="B827" s="2220"/>
      <c r="C827" s="11" t="s">
        <v>478</v>
      </c>
      <c r="D827" s="11"/>
      <c r="E827" s="98"/>
      <c r="F827" s="98"/>
      <c r="G827" s="98"/>
      <c r="H827" s="438"/>
      <c r="I827" s="98"/>
      <c r="J827" s="98"/>
      <c r="K827" s="98"/>
      <c r="L827" s="98"/>
      <c r="M827" s="98"/>
      <c r="N827" s="438"/>
      <c r="O827" s="98"/>
      <c r="P827" s="98"/>
      <c r="Q827" s="98"/>
      <c r="R827" s="98"/>
      <c r="S827" s="98"/>
      <c r="T827" s="98"/>
      <c r="U827" s="98"/>
      <c r="V827" s="438"/>
      <c r="W827" s="98"/>
      <c r="X827" s="98"/>
      <c r="Y827" s="98"/>
      <c r="Z827" s="98"/>
      <c r="AA827" s="98"/>
      <c r="AB827" s="98"/>
      <c r="AC827" s="135">
        <f>SUM(E827:AB827)</f>
        <v>0</v>
      </c>
    </row>
    <row r="828" spans="1:30" s="4" customFormat="1" ht="11.25">
      <c r="A828" s="2217"/>
      <c r="B828" s="2220"/>
      <c r="C828" s="11" t="s">
        <v>8</v>
      </c>
      <c r="D828" s="11"/>
      <c r="E828" s="98"/>
      <c r="F828" s="98"/>
      <c r="G828" s="98"/>
      <c r="H828" s="438"/>
      <c r="I828" s="98"/>
      <c r="J828" s="98"/>
      <c r="K828" s="98"/>
      <c r="L828" s="98"/>
      <c r="M828" s="98"/>
      <c r="N828" s="438"/>
      <c r="O828" s="98"/>
      <c r="P828" s="98"/>
      <c r="Q828" s="98"/>
      <c r="R828" s="98"/>
      <c r="S828" s="98"/>
      <c r="T828" s="98"/>
      <c r="U828" s="98"/>
      <c r="V828" s="438"/>
      <c r="W828" s="98"/>
      <c r="X828" s="98"/>
      <c r="Y828" s="98"/>
      <c r="Z828" s="98"/>
      <c r="AA828" s="98"/>
      <c r="AB828" s="98"/>
      <c r="AC828" s="129"/>
    </row>
    <row r="829" spans="1:30" s="4" customFormat="1" ht="12" thickBot="1">
      <c r="A829" s="2218"/>
      <c r="B829" s="2221"/>
      <c r="C829" s="48" t="s">
        <v>16</v>
      </c>
      <c r="D829" s="48"/>
      <c r="E829" s="106"/>
      <c r="F829" s="106"/>
      <c r="G829" s="106"/>
      <c r="H829" s="461"/>
      <c r="I829" s="106"/>
      <c r="J829" s="106"/>
      <c r="K829" s="106"/>
      <c r="L829" s="106"/>
      <c r="M829" s="106"/>
      <c r="N829" s="461"/>
      <c r="O829" s="106"/>
      <c r="P829" s="106"/>
      <c r="Q829" s="106"/>
      <c r="R829" s="106"/>
      <c r="S829" s="106"/>
      <c r="T829" s="106"/>
      <c r="U829" s="106"/>
      <c r="V829" s="461"/>
      <c r="W829" s="106"/>
      <c r="X829" s="106"/>
      <c r="Y829" s="106"/>
      <c r="Z829" s="106"/>
      <c r="AA829" s="106"/>
      <c r="AB829" s="106"/>
      <c r="AC829" s="339"/>
    </row>
    <row r="830" spans="1:30" s="4" customFormat="1" ht="11.25">
      <c r="A830" s="62"/>
      <c r="B830" s="51" t="s">
        <v>18</v>
      </c>
      <c r="C830" s="10" t="s">
        <v>477</v>
      </c>
      <c r="D830" s="867" t="s">
        <v>499</v>
      </c>
      <c r="E830" s="603">
        <v>2.999999999956344E-3</v>
      </c>
      <c r="F830" s="603">
        <v>2.999999999956344E-3</v>
      </c>
      <c r="G830" s="603">
        <v>6.0000000001309674E-3</v>
      </c>
      <c r="H830" s="433">
        <v>2.999999999956344E-3</v>
      </c>
      <c r="I830" s="603">
        <v>2.999999999956344E-3</v>
      </c>
      <c r="J830" s="603">
        <v>6.0000000001309674E-3</v>
      </c>
      <c r="K830" s="603">
        <v>2.999999999956344E-3</v>
      </c>
      <c r="L830" s="603">
        <v>2.999999999956344E-3</v>
      </c>
      <c r="M830" s="603">
        <v>5.999999999912688E-3</v>
      </c>
      <c r="N830" s="433">
        <v>3.000000000174623E-3</v>
      </c>
      <c r="O830" s="603">
        <v>2.999999999956344E-3</v>
      </c>
      <c r="P830" s="603">
        <v>5.999999999912688E-3</v>
      </c>
      <c r="Q830" s="603">
        <v>6.0000000001309674E-3</v>
      </c>
      <c r="R830" s="603">
        <v>2.999999999956344E-3</v>
      </c>
      <c r="S830" s="603">
        <v>2.999999999956344E-3</v>
      </c>
      <c r="T830" s="603">
        <v>5.999999999912688E-3</v>
      </c>
      <c r="U830" s="603">
        <v>3.000000000174623E-3</v>
      </c>
      <c r="V830" s="433">
        <v>2.999999999956344E-3</v>
      </c>
      <c r="W830" s="603">
        <v>1.7999999999301507E-3</v>
      </c>
      <c r="X830" s="603">
        <v>1.7999999999301507E-3</v>
      </c>
      <c r="Y830" s="603">
        <v>2.4000000000523867E-3</v>
      </c>
      <c r="Z830" s="603">
        <v>2.999999999956344E-3</v>
      </c>
      <c r="AA830" s="603">
        <v>3.000000000174623E-3</v>
      </c>
      <c r="AB830" s="603">
        <v>2.999999999956344E-3</v>
      </c>
      <c r="AC830" s="132">
        <f>SUM(E830:AB830)</f>
        <v>8.7000000000043654E-2</v>
      </c>
      <c r="AD830" s="619">
        <f>MAX(E830:AB830)</f>
        <v>6.0000000001309674E-3</v>
      </c>
    </row>
    <row r="831" spans="1:30" s="4" customFormat="1" ht="12" thickBot="1">
      <c r="A831" s="63"/>
      <c r="B831" s="53" t="s">
        <v>19</v>
      </c>
      <c r="C831" s="47" t="s">
        <v>477</v>
      </c>
      <c r="D831" s="892" t="s">
        <v>499</v>
      </c>
      <c r="E831" s="107">
        <v>2.999999999956344E-3</v>
      </c>
      <c r="F831" s="107">
        <v>3.000000000174623E-3</v>
      </c>
      <c r="G831" s="107">
        <v>2.999999999956344E-3</v>
      </c>
      <c r="H831" s="459">
        <v>2.999999999956344E-3</v>
      </c>
      <c r="I831" s="107">
        <v>2.999999999956344E-3</v>
      </c>
      <c r="J831" s="107">
        <v>2.999999999956344E-3</v>
      </c>
      <c r="K831" s="107">
        <v>1.8000000001484294E-3</v>
      </c>
      <c r="L831" s="107">
        <v>1.7999999999301507E-3</v>
      </c>
      <c r="M831" s="107">
        <v>2.4000000000523867E-3</v>
      </c>
      <c r="N831" s="459">
        <v>2.999999999956344E-3</v>
      </c>
      <c r="O831" s="107">
        <v>2.999999999956344E-3</v>
      </c>
      <c r="P831" s="107">
        <v>1.8000000001484294E-3</v>
      </c>
      <c r="Q831" s="107">
        <v>1.7999999999301507E-3</v>
      </c>
      <c r="R831" s="107">
        <v>2.4000000000523867E-3</v>
      </c>
      <c r="S831" s="107">
        <v>1.7999999999301507E-3</v>
      </c>
      <c r="T831" s="107">
        <v>1.7999999999301507E-3</v>
      </c>
      <c r="U831" s="107">
        <v>2.4000000000523867E-3</v>
      </c>
      <c r="V831" s="459">
        <v>2.999999999956344E-3</v>
      </c>
      <c r="W831" s="107">
        <v>2.999999999956344E-3</v>
      </c>
      <c r="X831" s="107">
        <v>3.000000000174623E-3</v>
      </c>
      <c r="Y831" s="107">
        <v>2.999999999956344E-3</v>
      </c>
      <c r="Z831" s="107">
        <v>2.999999999956344E-3</v>
      </c>
      <c r="AA831" s="107">
        <v>2.999999999956344E-3</v>
      </c>
      <c r="AB831" s="107">
        <v>2.999999999956344E-3</v>
      </c>
      <c r="AC831" s="133">
        <f>SUM(E831:AB831)</f>
        <v>6.2999999999956327E-2</v>
      </c>
      <c r="AD831" s="619">
        <f>MAX(E831:AB831)</f>
        <v>3.000000000174623E-3</v>
      </c>
    </row>
    <row r="832" spans="1:30" s="5" customFormat="1" ht="10.5" customHeight="1">
      <c r="A832" s="2297" t="s">
        <v>152</v>
      </c>
      <c r="B832" s="2298"/>
      <c r="C832" s="69" t="s">
        <v>477</v>
      </c>
      <c r="D832" s="69"/>
      <c r="E832" s="123">
        <f>E786+E790+E794+E798+E802+E806+E810+E814+E818+E822+E826</f>
        <v>3.1199999999996177</v>
      </c>
      <c r="F832" s="123">
        <f t="shared" ref="F832:AC833" si="220">F786+F790+F794+F798+F802+F806+F810+F814+F818+F822+F826</f>
        <v>4.6320000000001524</v>
      </c>
      <c r="G832" s="123">
        <f t="shared" si="220"/>
        <v>4.4880000000065587</v>
      </c>
      <c r="H832" s="458">
        <f t="shared" si="220"/>
        <v>4.6079999999930807</v>
      </c>
      <c r="I832" s="123">
        <f t="shared" si="220"/>
        <v>4.3920000000039172</v>
      </c>
      <c r="J832" s="123">
        <f t="shared" si="220"/>
        <v>4.5599999999985812</v>
      </c>
      <c r="K832" s="123">
        <f t="shared" si="220"/>
        <v>4.4399999999997819</v>
      </c>
      <c r="L832" s="123">
        <f t="shared" si="220"/>
        <v>4.3919999999990065</v>
      </c>
      <c r="M832" s="123">
        <f t="shared" si="220"/>
        <v>4.4400000000046926</v>
      </c>
      <c r="N832" s="458">
        <f t="shared" si="220"/>
        <v>4.1039999999954491</v>
      </c>
      <c r="O832" s="123">
        <f t="shared" si="220"/>
        <v>4.3199999999998902</v>
      </c>
      <c r="P832" s="123">
        <f t="shared" si="220"/>
        <v>4.6080000000026304</v>
      </c>
      <c r="Q832" s="123">
        <f t="shared" si="220"/>
        <v>4.5839999999941945</v>
      </c>
      <c r="R832" s="123">
        <f t="shared" si="220"/>
        <v>4.5600000000024012</v>
      </c>
      <c r="S832" s="123">
        <f t="shared" si="220"/>
        <v>4.5359999999975109</v>
      </c>
      <c r="T832" s="123">
        <f t="shared" si="220"/>
        <v>4.3920000000088288</v>
      </c>
      <c r="U832" s="123">
        <f t="shared" si="220"/>
        <v>4.5359999999936917</v>
      </c>
      <c r="V832" s="458">
        <f t="shared" si="220"/>
        <v>4.3200000000023469</v>
      </c>
      <c r="W832" s="123">
        <f t="shared" si="220"/>
        <v>4.3919999999981885</v>
      </c>
      <c r="X832" s="123">
        <f t="shared" si="220"/>
        <v>4.488000000001648</v>
      </c>
      <c r="Y832" s="123">
        <f t="shared" si="220"/>
        <v>4.5599999999996728</v>
      </c>
      <c r="Z832" s="123">
        <f t="shared" si="220"/>
        <v>4.2960000000010039</v>
      </c>
      <c r="AA832" s="123">
        <f t="shared" si="220"/>
        <v>4.6079999999960819</v>
      </c>
      <c r="AB832" s="123">
        <f t="shared" si="220"/>
        <v>4.3680000000009382</v>
      </c>
      <c r="AC832" s="135">
        <f t="shared" si="220"/>
        <v>105.74399999999989</v>
      </c>
    </row>
    <row r="833" spans="1:30" s="5" customFormat="1" ht="10.5" customHeight="1" thickBot="1">
      <c r="A833" s="2299"/>
      <c r="B833" s="2300"/>
      <c r="C833" s="47" t="s">
        <v>478</v>
      </c>
      <c r="D833" s="47"/>
      <c r="E833" s="137">
        <f>E787+E791+E795+E799+E803+E807+E811+E815+E819+E823+E827</f>
        <v>0</v>
      </c>
      <c r="F833" s="137">
        <f t="shared" si="220"/>
        <v>0</v>
      </c>
      <c r="G833" s="137">
        <f t="shared" si="220"/>
        <v>0</v>
      </c>
      <c r="H833" s="460">
        <f t="shared" si="220"/>
        <v>0</v>
      </c>
      <c r="I833" s="137">
        <f t="shared" si="220"/>
        <v>0</v>
      </c>
      <c r="J833" s="137">
        <f t="shared" si="220"/>
        <v>0</v>
      </c>
      <c r="K833" s="137">
        <f t="shared" si="220"/>
        <v>0</v>
      </c>
      <c r="L833" s="137">
        <f t="shared" si="220"/>
        <v>0</v>
      </c>
      <c r="M833" s="137">
        <f t="shared" si="220"/>
        <v>0</v>
      </c>
      <c r="N833" s="460">
        <f t="shared" si="220"/>
        <v>0</v>
      </c>
      <c r="O833" s="137">
        <f t="shared" si="220"/>
        <v>0</v>
      </c>
      <c r="P833" s="137">
        <f t="shared" si="220"/>
        <v>0</v>
      </c>
      <c r="Q833" s="137">
        <f t="shared" si="220"/>
        <v>0</v>
      </c>
      <c r="R833" s="137">
        <f t="shared" si="220"/>
        <v>0</v>
      </c>
      <c r="S833" s="137">
        <f t="shared" si="220"/>
        <v>0</v>
      </c>
      <c r="T833" s="137">
        <f>T787+T791+T795+T799+T803+T807+T811+T815+T819+T823+T827</f>
        <v>0</v>
      </c>
      <c r="U833" s="137">
        <f>U787+U791+U795+U799+U803+U807+U811+U815+U819+U823+U827</f>
        <v>0</v>
      </c>
      <c r="V833" s="460">
        <f t="shared" si="220"/>
        <v>0</v>
      </c>
      <c r="W833" s="137">
        <f t="shared" si="220"/>
        <v>0</v>
      </c>
      <c r="X833" s="137">
        <f t="shared" si="220"/>
        <v>0</v>
      </c>
      <c r="Y833" s="137">
        <f t="shared" si="220"/>
        <v>0</v>
      </c>
      <c r="Z833" s="137">
        <f t="shared" si="220"/>
        <v>0</v>
      </c>
      <c r="AA833" s="137">
        <f t="shared" si="220"/>
        <v>0</v>
      </c>
      <c r="AB833" s="137">
        <f t="shared" si="220"/>
        <v>0</v>
      </c>
      <c r="AC833" s="133">
        <f t="shared" si="220"/>
        <v>0</v>
      </c>
    </row>
    <row r="834" spans="1:30" s="5" customFormat="1" ht="10.5" customHeight="1">
      <c r="A834" s="2236" t="s">
        <v>153</v>
      </c>
      <c r="B834" s="2237"/>
      <c r="C834" s="12" t="s">
        <v>477</v>
      </c>
      <c r="D834" s="12"/>
      <c r="E834" s="123">
        <f t="shared" ref="E834:AC834" si="221">E746+E752-E832</f>
        <v>1.0518578400003817</v>
      </c>
      <c r="F834" s="123">
        <f t="shared" si="221"/>
        <v>-0.44774604000015206</v>
      </c>
      <c r="G834" s="123">
        <f t="shared" si="221"/>
        <v>-0.34093440000655928</v>
      </c>
      <c r="H834" s="458">
        <f t="shared" si="221"/>
        <v>-0.46769591999307991</v>
      </c>
      <c r="I834" s="123">
        <f t="shared" si="221"/>
        <v>-0.26409204000391728</v>
      </c>
      <c r="J834" s="123">
        <f t="shared" si="221"/>
        <v>-0.39828443999858099</v>
      </c>
      <c r="K834" s="123">
        <f t="shared" si="221"/>
        <v>-0.21855767999978237</v>
      </c>
      <c r="L834" s="123">
        <f t="shared" si="221"/>
        <v>-8.9419439999006478E-2</v>
      </c>
      <c r="M834" s="123">
        <f t="shared" si="221"/>
        <v>-0.19601928000469293</v>
      </c>
      <c r="N834" s="458">
        <f t="shared" si="221"/>
        <v>5.7715560004550248E-2</v>
      </c>
      <c r="O834" s="123">
        <f t="shared" si="221"/>
        <v>-0.24054959999989034</v>
      </c>
      <c r="P834" s="123">
        <f t="shared" si="221"/>
        <v>-0.52967652000263055</v>
      </c>
      <c r="Q834" s="123">
        <f t="shared" si="221"/>
        <v>-0.43468055999419342</v>
      </c>
      <c r="R834" s="123">
        <f t="shared" si="221"/>
        <v>-0.30813084000240121</v>
      </c>
      <c r="S834" s="123">
        <f t="shared" si="221"/>
        <v>-0.32808071999751132</v>
      </c>
      <c r="T834" s="123">
        <f t="shared" si="221"/>
        <v>-0.18182688000882852</v>
      </c>
      <c r="U834" s="123">
        <f t="shared" si="221"/>
        <v>-0.40471127999369205</v>
      </c>
      <c r="V834" s="458">
        <f t="shared" si="221"/>
        <v>-0.22477272000234727</v>
      </c>
      <c r="W834" s="123">
        <f t="shared" si="221"/>
        <v>-0.28775735999818863</v>
      </c>
      <c r="X834" s="123">
        <f t="shared" si="221"/>
        <v>-0.31388832000164779</v>
      </c>
      <c r="Y834" s="123">
        <f t="shared" si="221"/>
        <v>-0.39039599999967312</v>
      </c>
      <c r="Z834" s="123">
        <f t="shared" si="221"/>
        <v>-0.13991904000100419</v>
      </c>
      <c r="AA834" s="123">
        <f t="shared" si="221"/>
        <v>-0.4755843599960814</v>
      </c>
      <c r="AB834" s="123">
        <f t="shared" si="221"/>
        <v>-0.24685356000093783</v>
      </c>
      <c r="AC834" s="135">
        <f t="shared" si="221"/>
        <v>-5.8200035999998931</v>
      </c>
    </row>
    <row r="835" spans="1:30" s="5" customFormat="1" ht="10.5" customHeight="1" thickBot="1">
      <c r="A835" s="2238"/>
      <c r="B835" s="2239"/>
      <c r="C835" s="9" t="s">
        <v>478</v>
      </c>
      <c r="D835" s="9"/>
      <c r="E835" s="123">
        <f t="shared" ref="E835:AC835" si="222">E749+E755-E833</f>
        <v>3.2399999999888678</v>
      </c>
      <c r="F835" s="123">
        <f t="shared" si="222"/>
        <v>4.2000000000043656</v>
      </c>
      <c r="G835" s="123">
        <f t="shared" si="222"/>
        <v>4.0799999999962893</v>
      </c>
      <c r="H835" s="458">
        <f t="shared" si="222"/>
        <v>4.320000000001528</v>
      </c>
      <c r="I835" s="123">
        <f t="shared" si="222"/>
        <v>4.320000000001528</v>
      </c>
      <c r="J835" s="123">
        <f t="shared" si="222"/>
        <v>4.320000000001528</v>
      </c>
      <c r="K835" s="123">
        <f t="shared" si="222"/>
        <v>3.6000000000021828</v>
      </c>
      <c r="L835" s="123">
        <f t="shared" si="222"/>
        <v>3.7199999999938882</v>
      </c>
      <c r="M835" s="123">
        <f t="shared" si="222"/>
        <v>3.7200000000102591</v>
      </c>
      <c r="N835" s="458">
        <f t="shared" si="222"/>
        <v>4.0799999999962893</v>
      </c>
      <c r="O835" s="123">
        <f t="shared" si="222"/>
        <v>4.1999999999989086</v>
      </c>
      <c r="P835" s="123">
        <f t="shared" si="222"/>
        <v>4.1999999999989086</v>
      </c>
      <c r="Q835" s="123">
        <f t="shared" si="222"/>
        <v>3.9599999999991269</v>
      </c>
      <c r="R835" s="123">
        <f t="shared" si="222"/>
        <v>4.0799999999962893</v>
      </c>
      <c r="S835" s="123">
        <f t="shared" si="222"/>
        <v>3.9600000000100408</v>
      </c>
      <c r="T835" s="123">
        <f t="shared" si="222"/>
        <v>3.9599999999991269</v>
      </c>
      <c r="U835" s="123">
        <f t="shared" si="222"/>
        <v>4.0799999999962893</v>
      </c>
      <c r="V835" s="458">
        <f t="shared" si="222"/>
        <v>4.0799999999962893</v>
      </c>
      <c r="W835" s="123">
        <f t="shared" si="222"/>
        <v>4.2000000000043656</v>
      </c>
      <c r="X835" s="123">
        <f t="shared" si="222"/>
        <v>4.0799999999962893</v>
      </c>
      <c r="Y835" s="123">
        <f t="shared" si="222"/>
        <v>3.9599999999991269</v>
      </c>
      <c r="Z835" s="123">
        <f t="shared" si="222"/>
        <v>4.0800000000072032</v>
      </c>
      <c r="AA835" s="123">
        <f t="shared" si="222"/>
        <v>3.9599999999991269</v>
      </c>
      <c r="AB835" s="123">
        <f t="shared" si="222"/>
        <v>3.8399999999910506</v>
      </c>
      <c r="AC835" s="133">
        <f t="shared" si="222"/>
        <v>96.239999999988868</v>
      </c>
    </row>
    <row r="836" spans="1:30" s="32" customFormat="1" ht="10.5" customHeight="1">
      <c r="A836" s="2280" t="s">
        <v>9</v>
      </c>
      <c r="B836" s="2281"/>
      <c r="C836" s="14" t="s">
        <v>477</v>
      </c>
      <c r="D836" s="14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  <c r="AB836" s="20"/>
      <c r="AC836" s="384"/>
    </row>
    <row r="837" spans="1:30" s="32" customFormat="1" ht="10.5" customHeight="1" thickBot="1">
      <c r="A837" s="2282"/>
      <c r="B837" s="2283"/>
      <c r="C837" s="15" t="s">
        <v>478</v>
      </c>
      <c r="D837" s="15"/>
      <c r="E837" s="103"/>
      <c r="F837" s="103"/>
      <c r="G837" s="103"/>
      <c r="H837" s="103"/>
      <c r="I837" s="103"/>
      <c r="J837" s="103"/>
      <c r="K837" s="103"/>
      <c r="L837" s="103"/>
      <c r="M837" s="103"/>
      <c r="N837" s="103"/>
      <c r="O837" s="103"/>
      <c r="P837" s="103"/>
      <c r="Q837" s="103"/>
      <c r="R837" s="103"/>
      <c r="S837" s="103"/>
      <c r="T837" s="103"/>
      <c r="U837" s="103"/>
      <c r="V837" s="103"/>
      <c r="W837" s="103"/>
      <c r="X837" s="103"/>
      <c r="Y837" s="103"/>
      <c r="Z837" s="103"/>
      <c r="AA837" s="103"/>
      <c r="AB837" s="103"/>
      <c r="AC837" s="385"/>
    </row>
    <row r="838" spans="1:30" s="325" customFormat="1" ht="30" customHeight="1" thickBot="1">
      <c r="A838" s="322"/>
      <c r="B838" s="323"/>
      <c r="C838" s="324" t="s">
        <v>279</v>
      </c>
      <c r="E838" s="326"/>
      <c r="F838" s="326"/>
      <c r="G838" s="326"/>
      <c r="H838" s="469">
        <f>H764+H770+H775+H786+H790+H794+H798+H802+H806+H814+H818+H822</f>
        <v>10.680600299992877</v>
      </c>
      <c r="I838" s="349"/>
      <c r="J838" s="349"/>
      <c r="K838" s="349"/>
      <c r="L838" s="349"/>
      <c r="M838" s="349"/>
      <c r="N838" s="469">
        <f>N764+N770+N775+N786+N790+N794+N798+N802+N806+N814+N818+N822</f>
        <v>10.261173999996949</v>
      </c>
      <c r="O838" s="349"/>
      <c r="P838" s="349"/>
      <c r="Q838" s="349"/>
      <c r="R838" s="349"/>
      <c r="S838" s="349"/>
      <c r="T838" s="349"/>
      <c r="U838" s="349"/>
      <c r="V838" s="469">
        <f>V764+V770+V775+V786+V790+V794+V798+V802+V806+V814+V818+V822</f>
        <v>10.309126300001008</v>
      </c>
      <c r="W838" s="349"/>
      <c r="X838" s="349"/>
      <c r="Y838" s="327">
        <f>Y764+Y770+Y775+Y786+Y790+Y794+Y798+Y802+Y806+Y814+Y818+Y822</f>
        <v>10.541365319999686</v>
      </c>
      <c r="Z838" s="349"/>
      <c r="AA838" s="349"/>
      <c r="AB838" s="349"/>
      <c r="AC838" s="349"/>
      <c r="AD838" s="356"/>
    </row>
    <row r="839" spans="1:30" s="5" customFormat="1" ht="28.5" customHeight="1">
      <c r="A839" s="87" t="s">
        <v>17</v>
      </c>
      <c r="B839" s="89" t="s">
        <v>5</v>
      </c>
      <c r="C839" s="6" t="s">
        <v>14</v>
      </c>
      <c r="D839" s="6" t="s">
        <v>491</v>
      </c>
      <c r="E839" s="2246" t="s">
        <v>15</v>
      </c>
      <c r="F839" s="2246"/>
      <c r="G839" s="2246"/>
      <c r="H839" s="2246"/>
      <c r="I839" s="2246"/>
      <c r="J839" s="2246"/>
      <c r="K839" s="2246"/>
      <c r="L839" s="2246"/>
      <c r="M839" s="2246"/>
      <c r="N839" s="2246"/>
      <c r="O839" s="2246"/>
      <c r="P839" s="2246"/>
      <c r="Q839" s="2246"/>
      <c r="R839" s="2246"/>
      <c r="S839" s="2246"/>
      <c r="T839" s="2246"/>
      <c r="U839" s="2246"/>
      <c r="V839" s="2246"/>
      <c r="W839" s="2246"/>
      <c r="X839" s="2246"/>
      <c r="Y839" s="2246"/>
      <c r="Z839" s="2246"/>
      <c r="AA839" s="2246"/>
      <c r="AB839" s="2246"/>
      <c r="AC839" s="2377" t="s">
        <v>10</v>
      </c>
    </row>
    <row r="840" spans="1:30" s="13" customFormat="1" ht="12.75" customHeight="1" thickBot="1">
      <c r="A840" s="2248" t="s">
        <v>264</v>
      </c>
      <c r="B840" s="2249"/>
      <c r="C840" s="17"/>
      <c r="D840" s="17"/>
      <c r="E840" s="18">
        <v>1</v>
      </c>
      <c r="F840" s="18">
        <v>2</v>
      </c>
      <c r="G840" s="18">
        <v>3</v>
      </c>
      <c r="H840" s="18">
        <v>4</v>
      </c>
      <c r="I840" s="18">
        <v>5</v>
      </c>
      <c r="J840" s="18">
        <v>6</v>
      </c>
      <c r="K840" s="18">
        <v>7</v>
      </c>
      <c r="L840" s="18">
        <v>8</v>
      </c>
      <c r="M840" s="18">
        <v>9</v>
      </c>
      <c r="N840" s="18">
        <v>10</v>
      </c>
      <c r="O840" s="18">
        <v>11</v>
      </c>
      <c r="P840" s="18">
        <v>12</v>
      </c>
      <c r="Q840" s="18">
        <v>13</v>
      </c>
      <c r="R840" s="18">
        <v>14</v>
      </c>
      <c r="S840" s="18">
        <v>15</v>
      </c>
      <c r="T840" s="18">
        <v>16</v>
      </c>
      <c r="U840" s="18">
        <v>17</v>
      </c>
      <c r="V840" s="18">
        <v>18</v>
      </c>
      <c r="W840" s="18">
        <v>19</v>
      </c>
      <c r="X840" s="18">
        <v>20</v>
      </c>
      <c r="Y840" s="18">
        <v>21</v>
      </c>
      <c r="Z840" s="18">
        <v>22</v>
      </c>
      <c r="AA840" s="18">
        <v>23</v>
      </c>
      <c r="AB840" s="18">
        <v>24</v>
      </c>
      <c r="AC840" s="2378"/>
    </row>
    <row r="841" spans="1:30" s="13" customFormat="1" ht="12.75" customHeight="1">
      <c r="A841" s="19" t="s">
        <v>6</v>
      </c>
      <c r="B841" s="20"/>
      <c r="C841" s="21"/>
      <c r="D841" s="867"/>
      <c r="E841" s="20">
        <v>4</v>
      </c>
      <c r="F841" s="20">
        <v>4</v>
      </c>
      <c r="G841" s="20">
        <v>4</v>
      </c>
      <c r="H841" s="20">
        <v>4</v>
      </c>
      <c r="I841" s="20">
        <v>4</v>
      </c>
      <c r="J841" s="20">
        <v>4</v>
      </c>
      <c r="K841" s="20">
        <v>4</v>
      </c>
      <c r="L841" s="20">
        <v>4</v>
      </c>
      <c r="M841" s="20">
        <v>4</v>
      </c>
      <c r="N841" s="20">
        <v>4</v>
      </c>
      <c r="O841" s="20">
        <v>4</v>
      </c>
      <c r="P841" s="20">
        <v>4</v>
      </c>
      <c r="Q841" s="20">
        <v>4</v>
      </c>
      <c r="R841" s="20">
        <v>4</v>
      </c>
      <c r="S841" s="20">
        <v>4</v>
      </c>
      <c r="T841" s="20">
        <v>4</v>
      </c>
      <c r="U841" s="20">
        <v>4</v>
      </c>
      <c r="V841" s="20">
        <v>4</v>
      </c>
      <c r="W841" s="20">
        <v>4</v>
      </c>
      <c r="X841" s="20">
        <v>4</v>
      </c>
      <c r="Y841" s="20">
        <v>4</v>
      </c>
      <c r="Z841" s="20">
        <v>4</v>
      </c>
      <c r="AA841" s="20">
        <v>4</v>
      </c>
      <c r="AB841" s="20">
        <v>4</v>
      </c>
      <c r="AC841" s="381"/>
    </row>
    <row r="842" spans="1:30" s="13" customFormat="1" ht="12.75" customHeight="1" thickBot="1">
      <c r="A842" s="38" t="s">
        <v>7</v>
      </c>
      <c r="B842" s="39"/>
      <c r="C842" s="40"/>
      <c r="D842" s="1173"/>
      <c r="E842" s="39">
        <v>9</v>
      </c>
      <c r="F842" s="39">
        <v>9</v>
      </c>
      <c r="G842" s="39">
        <v>9</v>
      </c>
      <c r="H842" s="39">
        <v>9</v>
      </c>
      <c r="I842" s="39">
        <v>9</v>
      </c>
      <c r="J842" s="39">
        <v>9</v>
      </c>
      <c r="K842" s="39">
        <v>9</v>
      </c>
      <c r="L842" s="39">
        <v>9</v>
      </c>
      <c r="M842" s="39">
        <v>9</v>
      </c>
      <c r="N842" s="39">
        <v>9</v>
      </c>
      <c r="O842" s="39">
        <v>9</v>
      </c>
      <c r="P842" s="39">
        <v>9</v>
      </c>
      <c r="Q842" s="39">
        <v>9</v>
      </c>
      <c r="R842" s="39">
        <v>9</v>
      </c>
      <c r="S842" s="39">
        <v>9</v>
      </c>
      <c r="T842" s="39">
        <v>9</v>
      </c>
      <c r="U842" s="39">
        <v>9</v>
      </c>
      <c r="V842" s="39">
        <v>9</v>
      </c>
      <c r="W842" s="39">
        <v>9</v>
      </c>
      <c r="X842" s="39">
        <v>9</v>
      </c>
      <c r="Y842" s="39">
        <v>9</v>
      </c>
      <c r="Z842" s="39">
        <v>9</v>
      </c>
      <c r="AA842" s="39">
        <v>9</v>
      </c>
      <c r="AB842" s="39">
        <v>9</v>
      </c>
      <c r="AC842" s="382"/>
    </row>
    <row r="843" spans="1:30" s="5" customFormat="1" ht="12" customHeight="1">
      <c r="A843" s="2241" t="s">
        <v>820</v>
      </c>
      <c r="B843" s="2219" t="s">
        <v>131</v>
      </c>
      <c r="C843" s="10" t="s">
        <v>477</v>
      </c>
      <c r="D843" s="10" t="s">
        <v>460</v>
      </c>
      <c r="E843" s="90"/>
      <c r="F843" s="90"/>
      <c r="G843" s="90"/>
      <c r="H843" s="433"/>
      <c r="I843" s="90"/>
      <c r="J843" s="90"/>
      <c r="K843" s="90"/>
      <c r="L843" s="90"/>
      <c r="M843" s="90"/>
      <c r="N843" s="433"/>
      <c r="O843" s="90"/>
      <c r="P843" s="90"/>
      <c r="Q843" s="90"/>
      <c r="R843" s="90"/>
      <c r="S843" s="90"/>
      <c r="T843" s="90"/>
      <c r="U843" s="90"/>
      <c r="V843" s="433"/>
      <c r="W843" s="90"/>
      <c r="X843" s="90"/>
      <c r="Y843" s="90"/>
      <c r="Z843" s="90"/>
      <c r="AA843" s="90"/>
      <c r="AB843" s="91"/>
      <c r="AC843" s="630">
        <f>SUM(E843:AB843)</f>
        <v>0</v>
      </c>
    </row>
    <row r="844" spans="1:30" s="5" customFormat="1" ht="10.5" customHeight="1" thickBot="1">
      <c r="A844" s="2217"/>
      <c r="B844" s="2220"/>
      <c r="C844" s="11" t="s">
        <v>478</v>
      </c>
      <c r="D844" s="11" t="s">
        <v>460</v>
      </c>
      <c r="E844" s="92"/>
      <c r="F844" s="92"/>
      <c r="G844" s="92"/>
      <c r="H844" s="438"/>
      <c r="I844" s="92"/>
      <c r="J844" s="92"/>
      <c r="K844" s="92"/>
      <c r="L844" s="92"/>
      <c r="M844" s="92"/>
      <c r="N844" s="438"/>
      <c r="O844" s="92"/>
      <c r="P844" s="92"/>
      <c r="Q844" s="92"/>
      <c r="R844" s="92"/>
      <c r="S844" s="92"/>
      <c r="T844" s="92"/>
      <c r="U844" s="92"/>
      <c r="V844" s="438"/>
      <c r="W844" s="92"/>
      <c r="X844" s="92"/>
      <c r="Y844" s="92"/>
      <c r="Z844" s="92"/>
      <c r="AA844" s="92"/>
      <c r="AB844" s="93"/>
      <c r="AC844" s="557">
        <f>SUM(E844:AB844)</f>
        <v>0</v>
      </c>
    </row>
    <row r="845" spans="1:30" s="5" customFormat="1" ht="10.5" customHeight="1">
      <c r="A845" s="2217"/>
      <c r="B845" s="2220"/>
      <c r="C845" s="11" t="s">
        <v>8</v>
      </c>
      <c r="D845" s="1641" t="s">
        <v>459</v>
      </c>
      <c r="E845" s="1723"/>
      <c r="F845" s="1724"/>
      <c r="G845" s="1724"/>
      <c r="H845" s="1724"/>
      <c r="I845" s="1724"/>
      <c r="J845" s="1724"/>
      <c r="K845" s="1724"/>
      <c r="L845" s="1724"/>
      <c r="M845" s="1724"/>
      <c r="N845" s="1724"/>
      <c r="O845" s="1724"/>
      <c r="P845" s="1724"/>
      <c r="Q845" s="1724"/>
      <c r="R845" s="1724"/>
      <c r="S845" s="1724"/>
      <c r="T845" s="1724"/>
      <c r="U845" s="1724"/>
      <c r="V845" s="1724"/>
      <c r="W845" s="1724"/>
      <c r="X845" s="1724"/>
      <c r="Y845" s="1724"/>
      <c r="Z845" s="1724"/>
      <c r="AA845" s="1724"/>
      <c r="AB845" s="1725"/>
      <c r="AC845" s="557"/>
      <c r="AD845" s="311">
        <f>MAX(E845:AB845)</f>
        <v>0</v>
      </c>
    </row>
    <row r="846" spans="1:30" s="5" customFormat="1" ht="10.5" customHeight="1" thickBot="1">
      <c r="A846" s="2250"/>
      <c r="B846" s="2264"/>
      <c r="C846" s="47" t="s">
        <v>16</v>
      </c>
      <c r="D846" s="47"/>
      <c r="E846" s="94" t="e">
        <v>#DIV/0!</v>
      </c>
      <c r="F846" s="94" t="e">
        <v>#DIV/0!</v>
      </c>
      <c r="G846" s="94" t="e">
        <v>#DIV/0!</v>
      </c>
      <c r="H846" s="459" t="e">
        <v>#DIV/0!</v>
      </c>
      <c r="I846" s="94" t="e">
        <v>#DIV/0!</v>
      </c>
      <c r="J846" s="94" t="e">
        <v>#DIV/0!</v>
      </c>
      <c r="K846" s="94" t="e">
        <v>#DIV/0!</v>
      </c>
      <c r="L846" s="94" t="e">
        <v>#DIV/0!</v>
      </c>
      <c r="M846" s="94" t="e">
        <v>#DIV/0!</v>
      </c>
      <c r="N846" s="459" t="e">
        <v>#DIV/0!</v>
      </c>
      <c r="O846" s="94" t="e">
        <v>#DIV/0!</v>
      </c>
      <c r="P846" s="94" t="e">
        <v>#DIV/0!</v>
      </c>
      <c r="Q846" s="94" t="e">
        <v>#DIV/0!</v>
      </c>
      <c r="R846" s="94" t="e">
        <v>#DIV/0!</v>
      </c>
      <c r="S846" s="94" t="e">
        <v>#DIV/0!</v>
      </c>
      <c r="T846" s="94" t="e">
        <v>#DIV/0!</v>
      </c>
      <c r="U846" s="94" t="e">
        <v>#DIV/0!</v>
      </c>
      <c r="V846" s="459" t="e">
        <v>#DIV/0!</v>
      </c>
      <c r="W846" s="94" t="e">
        <v>#DIV/0!</v>
      </c>
      <c r="X846" s="94" t="e">
        <v>#DIV/0!</v>
      </c>
      <c r="Y846" s="94" t="e">
        <v>#DIV/0!</v>
      </c>
      <c r="Z846" s="94" t="e">
        <v>#DIV/0!</v>
      </c>
      <c r="AA846" s="94" t="e">
        <v>#DIV/0!</v>
      </c>
      <c r="AB846" s="95" t="e">
        <v>#DIV/0!</v>
      </c>
      <c r="AC846" s="673" t="e">
        <f>AC844/AC843</f>
        <v>#DIV/0!</v>
      </c>
    </row>
    <row r="847" spans="1:30" s="5" customFormat="1" ht="10.5" customHeight="1">
      <c r="A847" s="2297" t="s">
        <v>821</v>
      </c>
      <c r="B847" s="2252" t="s">
        <v>130</v>
      </c>
      <c r="C847" s="69" t="s">
        <v>477</v>
      </c>
      <c r="D847" s="69" t="s">
        <v>460</v>
      </c>
      <c r="E847" s="96"/>
      <c r="F847" s="96"/>
      <c r="G847" s="96"/>
      <c r="H847" s="433"/>
      <c r="I847" s="96"/>
      <c r="J847" s="96"/>
      <c r="K847" s="96"/>
      <c r="L847" s="96"/>
      <c r="M847" s="96"/>
      <c r="N847" s="433"/>
      <c r="O847" s="96"/>
      <c r="P847" s="96"/>
      <c r="Q847" s="96"/>
      <c r="R847" s="96"/>
      <c r="S847" s="96"/>
      <c r="T847" s="96"/>
      <c r="U847" s="96"/>
      <c r="V847" s="433"/>
      <c r="W847" s="96"/>
      <c r="X847" s="96"/>
      <c r="Y847" s="96"/>
      <c r="Z847" s="96"/>
      <c r="AA847" s="96"/>
      <c r="AB847" s="96"/>
      <c r="AC847" s="132">
        <f>SUM(E847:AB847)</f>
        <v>0</v>
      </c>
    </row>
    <row r="848" spans="1:30" s="5" customFormat="1" ht="10.5" customHeight="1">
      <c r="A848" s="2217"/>
      <c r="B848" s="2220"/>
      <c r="C848" s="11" t="s">
        <v>478</v>
      </c>
      <c r="D848" s="11" t="s">
        <v>460</v>
      </c>
      <c r="E848" s="92"/>
      <c r="F848" s="92"/>
      <c r="G848" s="92"/>
      <c r="H848" s="438"/>
      <c r="I848" s="92"/>
      <c r="J848" s="92"/>
      <c r="K848" s="92"/>
      <c r="L848" s="92"/>
      <c r="M848" s="92"/>
      <c r="N848" s="438"/>
      <c r="O848" s="92"/>
      <c r="P848" s="92"/>
      <c r="Q848" s="92"/>
      <c r="R848" s="92"/>
      <c r="S848" s="92"/>
      <c r="T848" s="92"/>
      <c r="U848" s="92"/>
      <c r="V848" s="438"/>
      <c r="W848" s="92"/>
      <c r="X848" s="92"/>
      <c r="Y848" s="92"/>
      <c r="Z848" s="92"/>
      <c r="AA848" s="92"/>
      <c r="AB848" s="92"/>
      <c r="AC848" s="128">
        <f>SUM(E848:AB848)</f>
        <v>0</v>
      </c>
    </row>
    <row r="849" spans="1:30" s="5" customFormat="1" ht="10.5" customHeight="1">
      <c r="A849" s="2217"/>
      <c r="B849" s="2220"/>
      <c r="C849" s="11" t="s">
        <v>8</v>
      </c>
      <c r="D849" s="1741" t="s">
        <v>459</v>
      </c>
      <c r="E849" s="1726"/>
      <c r="F849" s="1727"/>
      <c r="G849" s="1727"/>
      <c r="H849" s="1727"/>
      <c r="I849" s="1727"/>
      <c r="J849" s="1727"/>
      <c r="K849" s="1727"/>
      <c r="L849" s="1727"/>
      <c r="M849" s="1727"/>
      <c r="N849" s="1727"/>
      <c r="O849" s="1727"/>
      <c r="P849" s="1727"/>
      <c r="Q849" s="1727"/>
      <c r="R849" s="1727"/>
      <c r="S849" s="1727"/>
      <c r="T849" s="1727"/>
      <c r="U849" s="1727"/>
      <c r="V849" s="1727"/>
      <c r="W849" s="1727"/>
      <c r="X849" s="1727"/>
      <c r="Y849" s="1727"/>
      <c r="Z849" s="1727"/>
      <c r="AA849" s="1727"/>
      <c r="AB849" s="1728"/>
      <c r="AC849" s="128"/>
      <c r="AD849" s="311">
        <f>MAX(E849:AB849)</f>
        <v>0</v>
      </c>
    </row>
    <row r="850" spans="1:30" s="5" customFormat="1" ht="10.5" customHeight="1" thickBot="1">
      <c r="A850" s="2218"/>
      <c r="B850" s="2221"/>
      <c r="C850" s="48" t="s">
        <v>16</v>
      </c>
      <c r="D850" s="48"/>
      <c r="E850" s="100" t="e">
        <v>#DIV/0!</v>
      </c>
      <c r="F850" s="100" t="e">
        <v>#DIV/0!</v>
      </c>
      <c r="G850" s="100" t="e">
        <v>#DIV/0!</v>
      </c>
      <c r="H850" s="459" t="e">
        <v>#DIV/0!</v>
      </c>
      <c r="I850" s="100" t="e">
        <v>#DIV/0!</v>
      </c>
      <c r="J850" s="100" t="e">
        <v>#DIV/0!</v>
      </c>
      <c r="K850" s="100" t="e">
        <v>#DIV/0!</v>
      </c>
      <c r="L850" s="100" t="e">
        <v>#DIV/0!</v>
      </c>
      <c r="M850" s="100" t="e">
        <v>#DIV/0!</v>
      </c>
      <c r="N850" s="459" t="e">
        <v>#DIV/0!</v>
      </c>
      <c r="O850" s="100" t="e">
        <v>#DIV/0!</v>
      </c>
      <c r="P850" s="100" t="e">
        <v>#DIV/0!</v>
      </c>
      <c r="Q850" s="100" t="e">
        <v>#DIV/0!</v>
      </c>
      <c r="R850" s="100" t="e">
        <v>#DIV/0!</v>
      </c>
      <c r="S850" s="100" t="e">
        <v>#DIV/0!</v>
      </c>
      <c r="T850" s="100" t="e">
        <v>#DIV/0!</v>
      </c>
      <c r="U850" s="100" t="e">
        <v>#DIV/0!</v>
      </c>
      <c r="V850" s="459" t="e">
        <v>#DIV/0!</v>
      </c>
      <c r="W850" s="100" t="e">
        <v>#DIV/0!</v>
      </c>
      <c r="X850" s="100" t="e">
        <v>#DIV/0!</v>
      </c>
      <c r="Y850" s="100" t="e">
        <v>#DIV/0!</v>
      </c>
      <c r="Z850" s="100" t="e">
        <v>#DIV/0!</v>
      </c>
      <c r="AA850" s="100" t="e">
        <v>#DIV/0!</v>
      </c>
      <c r="AB850" s="100" t="e">
        <v>#DIV/0!</v>
      </c>
      <c r="AC850" s="196" t="e">
        <f>AC848/AC847</f>
        <v>#DIV/0!</v>
      </c>
    </row>
    <row r="851" spans="1:30" s="5" customFormat="1" ht="10.5" customHeight="1">
      <c r="A851" s="2216" t="s">
        <v>801</v>
      </c>
      <c r="B851" s="2219" t="s">
        <v>480</v>
      </c>
      <c r="C851" s="10" t="s">
        <v>477</v>
      </c>
      <c r="D851" s="867" t="s">
        <v>473</v>
      </c>
      <c r="E851" s="813">
        <v>0.93083592000000004</v>
      </c>
      <c r="F851" s="813">
        <v>0.94661280000000003</v>
      </c>
      <c r="G851" s="813">
        <v>0.97685182000000004</v>
      </c>
      <c r="H851" s="814">
        <v>0.96962075000000003</v>
      </c>
      <c r="I851" s="813">
        <v>0.98079604000000009</v>
      </c>
      <c r="J851" s="813">
        <v>0.97487970999999995</v>
      </c>
      <c r="K851" s="813">
        <v>1.0202382400000001</v>
      </c>
      <c r="L851" s="813">
        <v>1.0235250900000001</v>
      </c>
      <c r="M851" s="813">
        <v>1.0162940199999999</v>
      </c>
      <c r="N851" s="814">
        <v>1.0406167100000001</v>
      </c>
      <c r="O851" s="813">
        <v>1.0287840500000001</v>
      </c>
      <c r="P851" s="813">
        <v>1.0123498</v>
      </c>
      <c r="Q851" s="813">
        <v>0.96238968000000025</v>
      </c>
      <c r="R851" s="813">
        <v>0.94989964999999998</v>
      </c>
      <c r="S851" s="813">
        <v>0.95252913000000006</v>
      </c>
      <c r="T851" s="813">
        <v>0.96173230999999992</v>
      </c>
      <c r="U851" s="813">
        <v>1.01103506</v>
      </c>
      <c r="V851" s="813">
        <v>1.0064334699999997</v>
      </c>
      <c r="W851" s="813">
        <v>0.97290759999999998</v>
      </c>
      <c r="X851" s="813">
        <v>0.90519849000000008</v>
      </c>
      <c r="Y851" s="813">
        <v>0.95778808999999998</v>
      </c>
      <c r="Z851" s="813">
        <v>0.97487970999999995</v>
      </c>
      <c r="AA851" s="813">
        <v>0.96041757000000005</v>
      </c>
      <c r="AB851" s="813">
        <v>0.93938172999999991</v>
      </c>
      <c r="AC851" s="132">
        <f>SUM(E851:AB851)</f>
        <v>23.475997440000008</v>
      </c>
      <c r="AD851" s="131">
        <f>MAX(E851:AB851)</f>
        <v>1.0406167100000001</v>
      </c>
    </row>
    <row r="852" spans="1:30" s="5" customFormat="1" ht="10.5" customHeight="1" thickBot="1">
      <c r="A852" s="2217"/>
      <c r="B852" s="2220"/>
      <c r="C852" s="11" t="s">
        <v>478</v>
      </c>
      <c r="D852" s="866" t="s">
        <v>473</v>
      </c>
      <c r="E852" s="815">
        <v>0.20089999999999997</v>
      </c>
      <c r="F852" s="815">
        <v>0.22540000000000002</v>
      </c>
      <c r="G852" s="815">
        <v>0.2576</v>
      </c>
      <c r="H852" s="816">
        <v>0.252</v>
      </c>
      <c r="I852" s="815">
        <v>0.26250000000000001</v>
      </c>
      <c r="J852" s="815">
        <v>0.245</v>
      </c>
      <c r="K852" s="815">
        <v>0.25900000000000001</v>
      </c>
      <c r="L852" s="815">
        <v>0.25969999999999999</v>
      </c>
      <c r="M852" s="815">
        <v>0.26389999999999997</v>
      </c>
      <c r="N852" s="816">
        <v>0.28000000000000003</v>
      </c>
      <c r="O852" s="815">
        <v>0.28560000000000002</v>
      </c>
      <c r="P852" s="815">
        <v>0.2863</v>
      </c>
      <c r="Q852" s="815">
        <v>0.26389999999999997</v>
      </c>
      <c r="R852" s="815">
        <v>0.29120000000000007</v>
      </c>
      <c r="S852" s="815">
        <v>0.3024</v>
      </c>
      <c r="T852" s="815">
        <v>0.30660000000000004</v>
      </c>
      <c r="U852" s="815">
        <v>0.32550000000000001</v>
      </c>
      <c r="V852" s="815">
        <v>0.31919999999999998</v>
      </c>
      <c r="W852" s="815">
        <v>0.28910000000000002</v>
      </c>
      <c r="X852" s="815">
        <v>0.22819999999999999</v>
      </c>
      <c r="Y852" s="815">
        <v>1.26E-2</v>
      </c>
      <c r="Z852" s="815">
        <v>5.2499999999999998E-2</v>
      </c>
      <c r="AA852" s="815">
        <v>8.7499999999999994E-2</v>
      </c>
      <c r="AB852" s="815">
        <v>9.169999999999999E-2</v>
      </c>
      <c r="AC852" s="128">
        <f>SUM(E852:AB852)</f>
        <v>5.6483000000000025</v>
      </c>
    </row>
    <row r="853" spans="1:30" s="5" customFormat="1" ht="10.5" customHeight="1">
      <c r="A853" s="2217"/>
      <c r="B853" s="2220"/>
      <c r="C853" s="11" t="s">
        <v>477</v>
      </c>
      <c r="D853" s="866" t="s">
        <v>499</v>
      </c>
      <c r="E853" s="121">
        <v>0.97999999999592546</v>
      </c>
      <c r="F853" s="121">
        <v>0.91000000000713044</v>
      </c>
      <c r="G853" s="121">
        <v>1.0499999999974534</v>
      </c>
      <c r="H853" s="435">
        <v>1.0499999999974534</v>
      </c>
      <c r="I853" s="121">
        <v>1.0499999999974534</v>
      </c>
      <c r="J853" s="121">
        <v>1.0499999999974534</v>
      </c>
      <c r="K853" s="121">
        <v>1.1199999999989814</v>
      </c>
      <c r="L853" s="121">
        <v>1.1200000000117143</v>
      </c>
      <c r="M853" s="121">
        <v>1.1199999999989814</v>
      </c>
      <c r="N853" s="435">
        <v>0.97999999999592546</v>
      </c>
      <c r="O853" s="121">
        <v>1.0499999999974534</v>
      </c>
      <c r="P853" s="121">
        <v>1.2600000000020373</v>
      </c>
      <c r="Q853" s="121">
        <v>0.84000000000560249</v>
      </c>
      <c r="R853" s="121">
        <v>0.90999999999439751</v>
      </c>
      <c r="S853" s="121">
        <v>1.2600000000020373</v>
      </c>
      <c r="T853" s="121">
        <v>1.1900000000005093</v>
      </c>
      <c r="U853" s="121">
        <v>0.97999999999592546</v>
      </c>
      <c r="V853" s="435">
        <v>1.0499999999974534</v>
      </c>
      <c r="W853" s="121">
        <v>0.98000000000865839</v>
      </c>
      <c r="X853" s="121">
        <v>0.97999999999592546</v>
      </c>
      <c r="Y853" s="121">
        <v>0.97999999999592546</v>
      </c>
      <c r="Z853" s="121">
        <v>1.0499999999974534</v>
      </c>
      <c r="AA853" s="121">
        <v>0.98000000000865839</v>
      </c>
      <c r="AB853" s="121">
        <v>1.2600000000020373</v>
      </c>
      <c r="AC853" s="128">
        <f>SUM(E853:AB853)</f>
        <v>25.200000000002547</v>
      </c>
    </row>
    <row r="854" spans="1:30" s="5" customFormat="1" ht="10.5" customHeight="1">
      <c r="A854" s="2217"/>
      <c r="B854" s="2220"/>
      <c r="C854" s="11" t="s">
        <v>478</v>
      </c>
      <c r="D854" s="866" t="s">
        <v>499</v>
      </c>
      <c r="E854" s="92">
        <v>0.13999999999987267</v>
      </c>
      <c r="F854" s="92">
        <v>0.1400000000030559</v>
      </c>
      <c r="G854" s="92">
        <v>0.27999999999974534</v>
      </c>
      <c r="H854" s="92">
        <v>0.20999999999821739</v>
      </c>
      <c r="I854" s="92">
        <v>0.20999999999821739</v>
      </c>
      <c r="J854" s="92">
        <v>0.20999999999821739</v>
      </c>
      <c r="K854" s="92">
        <v>0.21000000000458385</v>
      </c>
      <c r="L854" s="92">
        <v>0.27999999999974534</v>
      </c>
      <c r="M854" s="92">
        <v>0.20999999999821739</v>
      </c>
      <c r="N854" s="92">
        <v>0.20999999999821739</v>
      </c>
      <c r="O854" s="92">
        <v>0.27999999999974534</v>
      </c>
      <c r="P854" s="92">
        <v>0.27999999999974534</v>
      </c>
      <c r="Q854" s="92">
        <v>0.21000000000458385</v>
      </c>
      <c r="R854" s="92">
        <v>0.27999999999974534</v>
      </c>
      <c r="S854" s="92">
        <v>0.27999999999974534</v>
      </c>
      <c r="T854" s="92">
        <v>0.35000000000127329</v>
      </c>
      <c r="U854" s="92">
        <v>0.27999999999974534</v>
      </c>
      <c r="V854" s="92">
        <v>0.27999999999974534</v>
      </c>
      <c r="W854" s="92">
        <v>0.20999999999821739</v>
      </c>
      <c r="X854" s="92">
        <v>0.27999999999974534</v>
      </c>
      <c r="Y854" s="92">
        <v>3.5000000000763976E-2</v>
      </c>
      <c r="Z854" s="92">
        <v>3.5000000000763976E-2</v>
      </c>
      <c r="AA854" s="92">
        <v>6.9999999995161488E-2</v>
      </c>
      <c r="AB854" s="92">
        <v>7.0000000001527951E-2</v>
      </c>
      <c r="AC854" s="128">
        <f>SUM(E854:AB854)</f>
        <v>5.0399999999985994</v>
      </c>
      <c r="AD854" s="844" t="s">
        <v>458</v>
      </c>
    </row>
    <row r="855" spans="1:30" s="5" customFormat="1" ht="10.5" customHeight="1">
      <c r="A855" s="2217"/>
      <c r="B855" s="2220"/>
      <c r="C855" s="11" t="s">
        <v>8</v>
      </c>
      <c r="D855" s="1741" t="s">
        <v>459</v>
      </c>
      <c r="E855" s="124">
        <f>SQRT(E851*E851+E852*E852)*1000/(1.732*E879)</f>
        <v>14.76790007846725</v>
      </c>
      <c r="F855" s="124">
        <f t="shared" ref="F855:AB855" si="223">SQRT(F851*F851+F852*F852)*1000/(1.732*F879)</f>
        <v>15.090609178766433</v>
      </c>
      <c r="G855" s="124">
        <f t="shared" si="223"/>
        <v>15.667015598921534</v>
      </c>
      <c r="H855" s="124">
        <f t="shared" si="223"/>
        <v>15.536536390230697</v>
      </c>
      <c r="I855" s="124">
        <f t="shared" si="223"/>
        <v>15.745643917281814</v>
      </c>
      <c r="J855" s="124">
        <f t="shared" si="223"/>
        <v>15.588670247312775</v>
      </c>
      <c r="K855" s="124">
        <f t="shared" si="223"/>
        <v>16.323846684067622</v>
      </c>
      <c r="L855" s="124">
        <f t="shared" si="223"/>
        <v>16.375923638298641</v>
      </c>
      <c r="M855" s="124">
        <f t="shared" si="223"/>
        <v>16.283499284935676</v>
      </c>
      <c r="N855" s="124">
        <f t="shared" si="223"/>
        <v>16.711989007506901</v>
      </c>
      <c r="O855" s="124">
        <f t="shared" si="223"/>
        <v>16.557876774451799</v>
      </c>
      <c r="P855" s="124">
        <f t="shared" si="223"/>
        <v>16.315393126302371</v>
      </c>
      <c r="Q855" s="124">
        <f t="shared" si="223"/>
        <v>15.475804462242762</v>
      </c>
      <c r="R855" s="124">
        <f t="shared" si="223"/>
        <v>15.407818360423454</v>
      </c>
      <c r="S855" s="124">
        <f t="shared" si="223"/>
        <v>15.498480064044244</v>
      </c>
      <c r="T855" s="124">
        <f t="shared" si="223"/>
        <v>15.654233564792557</v>
      </c>
      <c r="U855" s="124">
        <f t="shared" si="223"/>
        <v>16.471797437565236</v>
      </c>
      <c r="V855" s="124">
        <f t="shared" si="223"/>
        <v>16.374082384570123</v>
      </c>
      <c r="W855" s="124">
        <f t="shared" si="223"/>
        <v>15.739998227613102</v>
      </c>
      <c r="X855" s="124">
        <f t="shared" si="223"/>
        <v>14.47713743505903</v>
      </c>
      <c r="Y855" s="124">
        <f t="shared" si="223"/>
        <v>14.854775424629278</v>
      </c>
      <c r="Z855" s="124">
        <f t="shared" si="223"/>
        <v>15.140456002271735</v>
      </c>
      <c r="AA855" s="124">
        <f t="shared" si="223"/>
        <v>14.955954487405123</v>
      </c>
      <c r="AB855" s="124">
        <f t="shared" si="223"/>
        <v>14.637288201709712</v>
      </c>
      <c r="AC855" s="128"/>
    </row>
    <row r="856" spans="1:30" s="5" customFormat="1" ht="10.5" customHeight="1" thickBot="1">
      <c r="A856" s="2218"/>
      <c r="B856" s="2221"/>
      <c r="C856" s="48" t="s">
        <v>16</v>
      </c>
      <c r="D856" s="48"/>
      <c r="E856" s="328">
        <f>E851/E852</f>
        <v>4.6333296167247395</v>
      </c>
      <c r="F856" s="328">
        <f t="shared" ref="F856:AB856" si="224">F851/F852</f>
        <v>4.1997018633540373</v>
      </c>
      <c r="G856" s="328">
        <f t="shared" si="224"/>
        <v>3.7921266304347827</v>
      </c>
      <c r="H856" s="485">
        <f t="shared" si="224"/>
        <v>3.8477013888888889</v>
      </c>
      <c r="I856" s="328">
        <f t="shared" si="224"/>
        <v>3.736365866666667</v>
      </c>
      <c r="J856" s="328">
        <f t="shared" si="224"/>
        <v>3.979100857142857</v>
      </c>
      <c r="K856" s="328">
        <f t="shared" si="224"/>
        <v>3.9391437837837842</v>
      </c>
      <c r="L856" s="328">
        <f t="shared" si="224"/>
        <v>3.9411824797843673</v>
      </c>
      <c r="M856" s="328">
        <f t="shared" si="224"/>
        <v>3.8510572944297086</v>
      </c>
      <c r="N856" s="485">
        <f t="shared" si="224"/>
        <v>3.7164882499999998</v>
      </c>
      <c r="O856" s="328">
        <f t="shared" si="224"/>
        <v>3.6021850490196079</v>
      </c>
      <c r="P856" s="328">
        <f t="shared" si="224"/>
        <v>3.5359755501222492</v>
      </c>
      <c r="Q856" s="328">
        <f t="shared" si="224"/>
        <v>3.6467968169761287</v>
      </c>
      <c r="R856" s="328">
        <f t="shared" si="224"/>
        <v>3.2620180288461529</v>
      </c>
      <c r="S856" s="328">
        <f t="shared" si="224"/>
        <v>3.1498979166666667</v>
      </c>
      <c r="T856" s="328">
        <f t="shared" si="224"/>
        <v>3.1367655251141544</v>
      </c>
      <c r="U856" s="328">
        <f t="shared" si="224"/>
        <v>3.1060984946236556</v>
      </c>
      <c r="V856" s="485">
        <f t="shared" si="224"/>
        <v>3.152987061403508</v>
      </c>
      <c r="W856" s="328">
        <f t="shared" si="224"/>
        <v>3.365297820823244</v>
      </c>
      <c r="X856" s="328">
        <f t="shared" si="224"/>
        <v>3.9666892638036817</v>
      </c>
      <c r="Y856" s="328">
        <f t="shared" si="224"/>
        <v>76.014927777777771</v>
      </c>
      <c r="Z856" s="328">
        <f t="shared" si="224"/>
        <v>18.569137333333334</v>
      </c>
      <c r="AA856" s="328">
        <f t="shared" si="224"/>
        <v>10.976200800000001</v>
      </c>
      <c r="AB856" s="328">
        <f t="shared" si="224"/>
        <v>10.244075572519083</v>
      </c>
      <c r="AC856" s="196">
        <f>AC851/AC852</f>
        <v>4.1562943611352079</v>
      </c>
    </row>
    <row r="857" spans="1:30" s="5" customFormat="1" ht="10.5" customHeight="1">
      <c r="A857" s="2216" t="s">
        <v>802</v>
      </c>
      <c r="B857" s="2219" t="s">
        <v>803</v>
      </c>
      <c r="C857" s="10" t="s">
        <v>477</v>
      </c>
      <c r="D857" s="867" t="s">
        <v>473</v>
      </c>
      <c r="E857" s="813">
        <v>1.5369310599999999</v>
      </c>
      <c r="F857" s="813">
        <v>1.5421900199999998</v>
      </c>
      <c r="G857" s="813">
        <v>1.5191820700000001</v>
      </c>
      <c r="H857" s="814">
        <v>1.49551675</v>
      </c>
      <c r="I857" s="813">
        <v>1.53035736</v>
      </c>
      <c r="J857" s="813">
        <v>1.59346488</v>
      </c>
      <c r="K857" s="813">
        <v>1.5165525900000001</v>
      </c>
      <c r="L857" s="813">
        <v>1.5066920400000001</v>
      </c>
      <c r="M857" s="813">
        <v>1.61975968</v>
      </c>
      <c r="N857" s="814">
        <v>1.5855764400000001</v>
      </c>
      <c r="O857" s="813">
        <v>1.53035736</v>
      </c>
      <c r="P857" s="813">
        <v>1.5829469599999999</v>
      </c>
      <c r="Q857" s="813">
        <v>1.5704569300000002</v>
      </c>
      <c r="R857" s="813">
        <v>1.4218913099999999</v>
      </c>
      <c r="S857" s="813">
        <v>1.4698793199999998</v>
      </c>
      <c r="T857" s="813">
        <v>1.5428473900000002</v>
      </c>
      <c r="U857" s="813">
        <v>1.5139231099999999</v>
      </c>
      <c r="V857" s="813">
        <v>1.4928872699999998</v>
      </c>
      <c r="W857" s="813">
        <v>1.511951</v>
      </c>
      <c r="X857" s="813">
        <v>1.4633056200000001</v>
      </c>
      <c r="Y857" s="813">
        <v>1.4192618300000002</v>
      </c>
      <c r="Z857" s="813">
        <v>1.4258355300000001</v>
      </c>
      <c r="AA857" s="813">
        <v>1.5040625599999999</v>
      </c>
      <c r="AB857" s="813">
        <v>1.54876372</v>
      </c>
      <c r="AC857" s="132">
        <f>SUM(E857:AB857)</f>
        <v>36.444592799999995</v>
      </c>
      <c r="AD857" s="131">
        <f>MAX(E857:AB857)</f>
        <v>1.61975968</v>
      </c>
    </row>
    <row r="858" spans="1:30" s="5" customFormat="1" ht="10.5" customHeight="1" thickBot="1">
      <c r="A858" s="2217"/>
      <c r="B858" s="2220"/>
      <c r="C858" s="11" t="s">
        <v>478</v>
      </c>
      <c r="D858" s="866" t="s">
        <v>473</v>
      </c>
      <c r="E858" s="815">
        <v>0.63560000000000005</v>
      </c>
      <c r="F858" s="815">
        <v>0.6391</v>
      </c>
      <c r="G858" s="815">
        <v>0.59429999999999994</v>
      </c>
      <c r="H858" s="816">
        <v>0.57189999999999996</v>
      </c>
      <c r="I858" s="815">
        <v>0.5747000000000001</v>
      </c>
      <c r="J858" s="815">
        <v>0.62790000000000012</v>
      </c>
      <c r="K858" s="815">
        <v>0.5747000000000001</v>
      </c>
      <c r="L858" s="815">
        <v>0.56279999999999997</v>
      </c>
      <c r="M858" s="815">
        <v>0.63209999999999988</v>
      </c>
      <c r="N858" s="816">
        <v>0.63840000000000008</v>
      </c>
      <c r="O858" s="815">
        <v>0.6117999999999999</v>
      </c>
      <c r="P858" s="815">
        <v>0.65939999999999999</v>
      </c>
      <c r="Q858" s="815">
        <v>0.68879999999999997</v>
      </c>
      <c r="R858" s="815">
        <v>0.61879999999999991</v>
      </c>
      <c r="S858" s="815">
        <v>0.65170000000000006</v>
      </c>
      <c r="T858" s="815">
        <v>0.71329999999999993</v>
      </c>
      <c r="U858" s="815">
        <v>0.6734</v>
      </c>
      <c r="V858" s="815">
        <v>0.59639999999999993</v>
      </c>
      <c r="W858" s="815">
        <v>0.60899999999999999</v>
      </c>
      <c r="X858" s="815">
        <v>0.58099999999999996</v>
      </c>
      <c r="Y858" s="815">
        <v>0.56000000000000005</v>
      </c>
      <c r="Z858" s="815">
        <v>0.56000000000000005</v>
      </c>
      <c r="AA858" s="815">
        <v>0.62229999999999996</v>
      </c>
      <c r="AB858" s="815">
        <v>0.6782999999999999</v>
      </c>
      <c r="AC858" s="128">
        <f>SUM(E858:AB858)</f>
        <v>14.8757</v>
      </c>
    </row>
    <row r="859" spans="1:30" s="5" customFormat="1" ht="10.5" customHeight="1">
      <c r="A859" s="2217"/>
      <c r="B859" s="2220"/>
      <c r="C859" s="11" t="s">
        <v>477</v>
      </c>
      <c r="D859" s="866" t="s">
        <v>499</v>
      </c>
      <c r="E859" s="121">
        <v>1.5399999999954161</v>
      </c>
      <c r="F859" s="121">
        <v>1.5400000000081491</v>
      </c>
      <c r="G859" s="121">
        <v>1.679999999998472</v>
      </c>
      <c r="H859" s="435">
        <v>1.679999999998472</v>
      </c>
      <c r="I859" s="121">
        <v>1.5399999999954161</v>
      </c>
      <c r="J859" s="121">
        <v>1.679999999998472</v>
      </c>
      <c r="K859" s="121">
        <v>1.680000000011205</v>
      </c>
      <c r="L859" s="121">
        <v>1.679999999998472</v>
      </c>
      <c r="M859" s="121">
        <v>1.5399999999954161</v>
      </c>
      <c r="N859" s="435">
        <v>1.679999999998472</v>
      </c>
      <c r="O859" s="121">
        <v>1.820000000001528</v>
      </c>
      <c r="P859" s="121">
        <v>1.679999999998472</v>
      </c>
      <c r="Q859" s="121">
        <v>1.679999999998472</v>
      </c>
      <c r="R859" s="121">
        <v>1.5400000000081491</v>
      </c>
      <c r="S859" s="121">
        <v>1.679999999998472</v>
      </c>
      <c r="T859" s="121">
        <v>1.679999999998472</v>
      </c>
      <c r="U859" s="121">
        <v>1.2600000000020373</v>
      </c>
      <c r="V859" s="435">
        <v>1.1199999999989814</v>
      </c>
      <c r="W859" s="121">
        <v>1.9599999999918509</v>
      </c>
      <c r="X859" s="121">
        <v>1.820000000001528</v>
      </c>
      <c r="Y859" s="121">
        <v>1.5400000000081491</v>
      </c>
      <c r="Z859" s="121">
        <v>1.5399999999954161</v>
      </c>
      <c r="AA859" s="121">
        <v>1.4000000000050932</v>
      </c>
      <c r="AB859" s="121">
        <v>2.0999999999949068</v>
      </c>
      <c r="AC859" s="128">
        <f>SUM(E859:AB859)</f>
        <v>39.059999999999491</v>
      </c>
    </row>
    <row r="860" spans="1:30" s="5" customFormat="1" ht="10.5" customHeight="1">
      <c r="A860" s="2217"/>
      <c r="B860" s="2220"/>
      <c r="C860" s="11" t="s">
        <v>478</v>
      </c>
      <c r="D860" s="866" t="s">
        <v>499</v>
      </c>
      <c r="E860" s="92">
        <v>0.55999999999949068</v>
      </c>
      <c r="F860" s="92">
        <v>0.56000000000585715</v>
      </c>
      <c r="G860" s="92">
        <v>0.69999999999618012</v>
      </c>
      <c r="H860" s="438">
        <v>0.55999999999949068</v>
      </c>
      <c r="I860" s="92">
        <v>0.55999999999949068</v>
      </c>
      <c r="J860" s="92">
        <v>0.55999999999949068</v>
      </c>
      <c r="K860" s="92">
        <v>0.55999999999949068</v>
      </c>
      <c r="L860" s="92">
        <v>0.70000000000254659</v>
      </c>
      <c r="M860" s="92">
        <v>0.55999999999949068</v>
      </c>
      <c r="N860" s="438">
        <v>0.55999999999949068</v>
      </c>
      <c r="O860" s="92">
        <v>0.70000000000254659</v>
      </c>
      <c r="P860" s="92">
        <v>0.55999999999949068</v>
      </c>
      <c r="Q860" s="92">
        <v>0.69999999999618012</v>
      </c>
      <c r="R860" s="92">
        <v>0.70000000000254659</v>
      </c>
      <c r="S860" s="92">
        <v>0.55999999999949068</v>
      </c>
      <c r="T860" s="92">
        <v>0.70000000000254659</v>
      </c>
      <c r="U860" s="92">
        <v>0.55999999999949068</v>
      </c>
      <c r="V860" s="438">
        <v>0.69999999999618012</v>
      </c>
      <c r="W860" s="92">
        <v>0.56000000000585715</v>
      </c>
      <c r="X860" s="92">
        <v>0.69999999999618012</v>
      </c>
      <c r="Y860" s="92">
        <v>0.55999999999949068</v>
      </c>
      <c r="Z860" s="92">
        <v>0.55999999999949068</v>
      </c>
      <c r="AA860" s="92">
        <v>0.55999999999949068</v>
      </c>
      <c r="AB860" s="92">
        <v>0.70000000000254659</v>
      </c>
      <c r="AC860" s="128">
        <f>SUM(E860:AB860)</f>
        <v>14.700000000002547</v>
      </c>
    </row>
    <row r="861" spans="1:30" s="5" customFormat="1" ht="10.5" customHeight="1">
      <c r="A861" s="2217"/>
      <c r="B861" s="2220"/>
      <c r="C861" s="11" t="s">
        <v>8</v>
      </c>
      <c r="D861" s="1741" t="s">
        <v>459</v>
      </c>
      <c r="E861" s="124">
        <f>SQRT(E857*E857+E858*E858)*1000/(1.732*E880)</f>
        <v>25.545664966627758</v>
      </c>
      <c r="F861" s="124">
        <f t="shared" ref="F861:AB861" si="225">SQRT(F857*F857+F858*F858)*1000/(1.732*F880)</f>
        <v>25.640860598030706</v>
      </c>
      <c r="G861" s="124">
        <f t="shared" si="225"/>
        <v>25.055952964750336</v>
      </c>
      <c r="H861" s="124">
        <f t="shared" si="225"/>
        <v>24.592818295434203</v>
      </c>
      <c r="I861" s="124">
        <f t="shared" si="225"/>
        <v>25.108470418788855</v>
      </c>
      <c r="J861" s="124">
        <f t="shared" si="225"/>
        <v>26.30659233200598</v>
      </c>
      <c r="K861" s="124">
        <f t="shared" si="225"/>
        <v>24.910081573788744</v>
      </c>
      <c r="L861" s="124">
        <f t="shared" si="225"/>
        <v>24.703963998640262</v>
      </c>
      <c r="M861" s="124">
        <f t="shared" si="225"/>
        <v>26.706144897447768</v>
      </c>
      <c r="N861" s="124">
        <f t="shared" si="225"/>
        <v>26.253710891146671</v>
      </c>
      <c r="O861" s="124">
        <f t="shared" si="225"/>
        <v>25.314425937362994</v>
      </c>
      <c r="P861" s="124">
        <f t="shared" si="225"/>
        <v>26.338591742312619</v>
      </c>
      <c r="Q861" s="124">
        <f t="shared" si="225"/>
        <v>26.339715702615038</v>
      </c>
      <c r="R861" s="124">
        <f t="shared" si="225"/>
        <v>23.818213475323429</v>
      </c>
      <c r="S861" s="124">
        <f t="shared" si="225"/>
        <v>24.696291295055723</v>
      </c>
      <c r="T861" s="124">
        <f t="shared" si="225"/>
        <v>26.107585315049679</v>
      </c>
      <c r="U861" s="124">
        <f t="shared" si="225"/>
        <v>25.4498385227282</v>
      </c>
      <c r="V861" s="124">
        <f t="shared" si="225"/>
        <v>24.692217937380502</v>
      </c>
      <c r="W861" s="124">
        <f t="shared" si="225"/>
        <v>25.036031843851443</v>
      </c>
      <c r="X861" s="124">
        <f t="shared" si="225"/>
        <v>24.182581526477719</v>
      </c>
      <c r="Y861" s="124">
        <f t="shared" si="225"/>
        <v>23.434858272685926</v>
      </c>
      <c r="Z861" s="124">
        <f t="shared" si="225"/>
        <v>23.528809957269278</v>
      </c>
      <c r="AA861" s="124">
        <f t="shared" si="225"/>
        <v>25.001069608049171</v>
      </c>
      <c r="AB861" s="124">
        <f t="shared" si="225"/>
        <v>25.96980146128486</v>
      </c>
      <c r="AC861" s="128"/>
    </row>
    <row r="862" spans="1:30" s="5" customFormat="1" ht="10.5" customHeight="1" thickBot="1">
      <c r="A862" s="2218"/>
      <c r="B862" s="2221"/>
      <c r="C862" s="48" t="s">
        <v>16</v>
      </c>
      <c r="D862" s="48"/>
      <c r="E862" s="328">
        <f>E857/E858</f>
        <v>2.4180790748898673</v>
      </c>
      <c r="F862" s="328">
        <f t="shared" ref="F862:AB862" si="226">F857/F858</f>
        <v>2.4130652792990142</v>
      </c>
      <c r="G862" s="328">
        <f t="shared" si="226"/>
        <v>2.5562545347467611</v>
      </c>
      <c r="H862" s="485">
        <f t="shared" si="226"/>
        <v>2.6149969400244797</v>
      </c>
      <c r="I862" s="328">
        <f t="shared" si="226"/>
        <v>2.6628803897685747</v>
      </c>
      <c r="J862" s="328">
        <f t="shared" si="226"/>
        <v>2.5377685618729093</v>
      </c>
      <c r="K862" s="328">
        <f t="shared" si="226"/>
        <v>2.6388595615103529</v>
      </c>
      <c r="L862" s="328">
        <f t="shared" si="226"/>
        <v>2.6771358208955229</v>
      </c>
      <c r="M862" s="328">
        <f t="shared" si="226"/>
        <v>2.5625054263565898</v>
      </c>
      <c r="N862" s="485">
        <f t="shared" si="226"/>
        <v>2.4836723684210527</v>
      </c>
      <c r="O862" s="328">
        <f t="shared" si="226"/>
        <v>2.5014013729977123</v>
      </c>
      <c r="P862" s="328">
        <f t="shared" si="226"/>
        <v>2.4005868365180465</v>
      </c>
      <c r="Q862" s="328">
        <f t="shared" si="226"/>
        <v>2.2799897357723582</v>
      </c>
      <c r="R862" s="328">
        <f t="shared" si="226"/>
        <v>2.2978204751131224</v>
      </c>
      <c r="S862" s="328">
        <f t="shared" si="226"/>
        <v>2.2554539205155741</v>
      </c>
      <c r="T862" s="328">
        <f t="shared" si="226"/>
        <v>2.162971246319922</v>
      </c>
      <c r="U862" s="328">
        <f t="shared" si="226"/>
        <v>2.2481780665280664</v>
      </c>
      <c r="V862" s="485">
        <f t="shared" si="226"/>
        <v>2.5031644366197181</v>
      </c>
      <c r="W862" s="328">
        <f t="shared" si="226"/>
        <v>2.4826781609195403</v>
      </c>
      <c r="X862" s="328">
        <f t="shared" si="226"/>
        <v>2.5185983132530123</v>
      </c>
      <c r="Y862" s="328">
        <f t="shared" si="226"/>
        <v>2.5343961250000002</v>
      </c>
      <c r="Z862" s="328">
        <f t="shared" si="226"/>
        <v>2.5461348749999999</v>
      </c>
      <c r="AA862" s="328">
        <f t="shared" si="226"/>
        <v>2.4169412823397076</v>
      </c>
      <c r="AB862" s="328">
        <f t="shared" si="226"/>
        <v>2.2833019607843141</v>
      </c>
      <c r="AC862" s="196">
        <f>AC857/AC858</f>
        <v>2.4499413674650601</v>
      </c>
    </row>
    <row r="863" spans="1:30" s="5" customFormat="1" ht="10.5" customHeight="1">
      <c r="A863" s="2216" t="s">
        <v>804</v>
      </c>
      <c r="B863" s="2219" t="s">
        <v>805</v>
      </c>
      <c r="C863" s="10" t="s">
        <v>477</v>
      </c>
      <c r="D863" s="867" t="s">
        <v>473</v>
      </c>
      <c r="E863" s="813">
        <v>1.0798147440000003</v>
      </c>
      <c r="F863" s="813">
        <v>1.0771101359999999</v>
      </c>
      <c r="G863" s="813">
        <v>1.0717009200000001</v>
      </c>
      <c r="H863" s="814">
        <v>1.0717009199999998</v>
      </c>
      <c r="I863" s="813">
        <v>1.0804908959999999</v>
      </c>
      <c r="J863" s="813">
        <v>1.0879285680000002</v>
      </c>
      <c r="K863" s="813">
        <v>1.0872524160000001</v>
      </c>
      <c r="L863" s="813">
        <v>1.0838716560000001</v>
      </c>
      <c r="M863" s="813">
        <v>1.0919854800000002</v>
      </c>
      <c r="N863" s="814">
        <v>1.0818432</v>
      </c>
      <c r="O863" s="813">
        <v>1.0960423919999998</v>
      </c>
      <c r="P863" s="813">
        <v>1.07846244</v>
      </c>
      <c r="Q863" s="813">
        <v>1.074405528</v>
      </c>
      <c r="R863" s="813">
        <v>1.074405528</v>
      </c>
      <c r="S863" s="813">
        <v>1.071024768</v>
      </c>
      <c r="T863" s="813">
        <v>1.0798147440000003</v>
      </c>
      <c r="U863" s="813">
        <v>1.0737293760000002</v>
      </c>
      <c r="V863" s="813">
        <v>1.070348616</v>
      </c>
      <c r="W863" s="813">
        <v>1.0723770720000001</v>
      </c>
      <c r="X863" s="813">
        <v>1.066967856</v>
      </c>
      <c r="Y863" s="813">
        <v>1.081167048</v>
      </c>
      <c r="Z863" s="813">
        <v>1.0852239599999998</v>
      </c>
      <c r="AA863" s="813">
        <v>1.0757578320000001</v>
      </c>
      <c r="AB863" s="813">
        <v>1.0683201600000001</v>
      </c>
      <c r="AC863" s="132">
        <f>SUM(E863:AB863)</f>
        <v>25.881746256</v>
      </c>
      <c r="AD863" s="131">
        <f>MAX(E863:AB863)</f>
        <v>1.0960423919999998</v>
      </c>
    </row>
    <row r="864" spans="1:30" s="5" customFormat="1" ht="10.5" customHeight="1" thickBot="1">
      <c r="A864" s="2217"/>
      <c r="B864" s="2220"/>
      <c r="C864" s="11" t="s">
        <v>478</v>
      </c>
      <c r="D864" s="866" t="s">
        <v>473</v>
      </c>
      <c r="E864" s="815">
        <v>0.30167999999999995</v>
      </c>
      <c r="F864" s="815">
        <v>0.30096000000000001</v>
      </c>
      <c r="G864" s="815">
        <v>0.29952000000000001</v>
      </c>
      <c r="H864" s="816">
        <v>0.29879999999999995</v>
      </c>
      <c r="I864" s="815">
        <v>0.28872000000000003</v>
      </c>
      <c r="J864" s="815">
        <v>0.28943999999999998</v>
      </c>
      <c r="K864" s="815">
        <v>0.29015999999999997</v>
      </c>
      <c r="L864" s="815">
        <v>0.29519999999999996</v>
      </c>
      <c r="M864" s="815">
        <v>0.30096000000000001</v>
      </c>
      <c r="N864" s="815">
        <v>0.31608000000000003</v>
      </c>
      <c r="O864" s="815">
        <v>0.30960000000000004</v>
      </c>
      <c r="P864" s="815">
        <v>0.30455999999999994</v>
      </c>
      <c r="Q864" s="815">
        <v>0.30672000000000005</v>
      </c>
      <c r="R864" s="815">
        <v>0.31175999999999998</v>
      </c>
      <c r="S864" s="815">
        <v>0.31032000000000004</v>
      </c>
      <c r="T864" s="815">
        <v>0.30960000000000004</v>
      </c>
      <c r="U864" s="815">
        <v>0.31032000000000004</v>
      </c>
      <c r="V864" s="815">
        <v>0.31032000000000004</v>
      </c>
      <c r="W864" s="815">
        <v>0.29808000000000001</v>
      </c>
      <c r="X864" s="815">
        <v>0.29591999999999996</v>
      </c>
      <c r="Y864" s="815">
        <v>0.29952000000000001</v>
      </c>
      <c r="Z864" s="815">
        <v>0.30096000000000001</v>
      </c>
      <c r="AA864" s="815">
        <v>0.29808000000000001</v>
      </c>
      <c r="AB864" s="815">
        <v>0.29808000000000001</v>
      </c>
      <c r="AC864" s="128">
        <f>SUM(E864:AB864)</f>
        <v>7.245359999999998</v>
      </c>
    </row>
    <row r="865" spans="1:30" s="5" customFormat="1" ht="10.5" customHeight="1">
      <c r="A865" s="2217"/>
      <c r="B865" s="2220"/>
      <c r="C865" s="11" t="s">
        <v>477</v>
      </c>
      <c r="D865" s="866" t="s">
        <v>499</v>
      </c>
      <c r="E865" s="121">
        <v>1.0800000000039292</v>
      </c>
      <c r="F865" s="121">
        <v>1.0079999999958091</v>
      </c>
      <c r="G865" s="121">
        <v>1.1519999999989523</v>
      </c>
      <c r="H865" s="435">
        <v>1.1520000000055006</v>
      </c>
      <c r="I865" s="121">
        <v>1.1519999999989523</v>
      </c>
      <c r="J865" s="121">
        <v>1.1519999999989523</v>
      </c>
      <c r="K865" s="121">
        <v>1.224000000000524</v>
      </c>
      <c r="L865" s="121">
        <v>1.224000000000524</v>
      </c>
      <c r="M865" s="121">
        <v>1.224000000000524</v>
      </c>
      <c r="N865" s="435">
        <v>1.1519999999989523</v>
      </c>
      <c r="O865" s="121">
        <v>1.1519999999989523</v>
      </c>
      <c r="P865" s="121">
        <v>1.1519999999989523</v>
      </c>
      <c r="Q865" s="121">
        <v>1.0800000000039292</v>
      </c>
      <c r="R865" s="121">
        <v>1.1519999999989523</v>
      </c>
      <c r="S865" s="121">
        <v>1.224000000000524</v>
      </c>
      <c r="T865" s="121">
        <v>1.2959999999955472</v>
      </c>
      <c r="U865" s="121">
        <v>1.0080000000023575</v>
      </c>
      <c r="V865" s="435">
        <v>1.0799999999973806</v>
      </c>
      <c r="W865" s="121">
        <v>1.0800000000039292</v>
      </c>
      <c r="X865" s="121">
        <v>1.1519999999989523</v>
      </c>
      <c r="Y865" s="121">
        <v>1.1519999999989523</v>
      </c>
      <c r="Z865" s="121">
        <v>1.1519999999989523</v>
      </c>
      <c r="AA865" s="121">
        <v>1.0800000000039292</v>
      </c>
      <c r="AB865" s="121">
        <v>1.4399999999986903</v>
      </c>
      <c r="AC865" s="128">
        <f>SUM(E865:AB865)</f>
        <v>27.720000000002621</v>
      </c>
    </row>
    <row r="866" spans="1:30" s="5" customFormat="1" ht="10.5" customHeight="1">
      <c r="A866" s="2217"/>
      <c r="B866" s="2220"/>
      <c r="C866" s="11" t="s">
        <v>478</v>
      </c>
      <c r="D866" s="866" t="s">
        <v>499</v>
      </c>
      <c r="E866" s="121">
        <v>0.36000000000130966</v>
      </c>
      <c r="F866" s="121">
        <v>0.21599999999816646</v>
      </c>
      <c r="G866" s="121">
        <v>0.28799999999973808</v>
      </c>
      <c r="H866" s="438">
        <v>0.36000000000130966</v>
      </c>
      <c r="I866" s="121">
        <v>0.28799999999973808</v>
      </c>
      <c r="J866" s="121">
        <v>0.28799999999973808</v>
      </c>
      <c r="K866" s="121">
        <v>0.28799999999973808</v>
      </c>
      <c r="L866" s="121">
        <v>0.28799999999973808</v>
      </c>
      <c r="M866" s="121">
        <v>0.28799999999973808</v>
      </c>
      <c r="N866" s="438">
        <v>0.28800000000301224</v>
      </c>
      <c r="O866" s="121">
        <v>0.3599999999980355</v>
      </c>
      <c r="P866" s="121">
        <v>0.28799999999973808</v>
      </c>
      <c r="Q866" s="121">
        <v>0.28799999999973808</v>
      </c>
      <c r="R866" s="121">
        <v>0.36000000000130966</v>
      </c>
      <c r="S866" s="121">
        <v>0.28799999999973808</v>
      </c>
      <c r="T866" s="121">
        <v>0.36000000000130966</v>
      </c>
      <c r="U866" s="121">
        <v>0.28799999999973808</v>
      </c>
      <c r="V866" s="438">
        <v>0.28799999999973808</v>
      </c>
      <c r="W866" s="121">
        <v>0.28799999999973808</v>
      </c>
      <c r="X866" s="121">
        <v>0.28799999999973808</v>
      </c>
      <c r="Y866" s="121">
        <v>0.28799999999973808</v>
      </c>
      <c r="Z866" s="121">
        <v>0.28799999999973808</v>
      </c>
      <c r="AA866" s="121">
        <v>0.28799999999973808</v>
      </c>
      <c r="AB866" s="121">
        <v>0.43199999999960709</v>
      </c>
      <c r="AC866" s="128">
        <f>SUM(E866:AB866)</f>
        <v>7.3439999999998706</v>
      </c>
    </row>
    <row r="867" spans="1:30" s="5" customFormat="1" ht="10.5" customHeight="1">
      <c r="A867" s="2217"/>
      <c r="B867" s="2220"/>
      <c r="C867" s="11" t="s">
        <v>8</v>
      </c>
      <c r="D867" s="1741" t="s">
        <v>459</v>
      </c>
      <c r="E867" s="124">
        <f>SQRT(E863*E863+E864*E864)*1000/(1.732*E894)</f>
        <v>101.14434813950642</v>
      </c>
      <c r="F867" s="124">
        <f t="shared" ref="F867:AB867" si="227">SQRT(F863*F863+F864*F864)*1000/(1.732*F894)</f>
        <v>100.89187688916414</v>
      </c>
      <c r="G867" s="124">
        <f t="shared" si="227"/>
        <v>100.38693467538759</v>
      </c>
      <c r="H867" s="124">
        <f t="shared" si="227"/>
        <v>100.36947079012849</v>
      </c>
      <c r="I867" s="124">
        <f t="shared" si="227"/>
        <v>100.89496827069866</v>
      </c>
      <c r="J867" s="124">
        <f t="shared" si="227"/>
        <v>101.56003207283362</v>
      </c>
      <c r="K867" s="124">
        <f t="shared" si="227"/>
        <v>101.51781463040669</v>
      </c>
      <c r="L867" s="124">
        <f t="shared" si="227"/>
        <v>101.34169933253263</v>
      </c>
      <c r="M867" s="124">
        <f t="shared" si="227"/>
        <v>102.18496931522037</v>
      </c>
      <c r="N867" s="124">
        <f t="shared" si="227"/>
        <v>101.67724952071271</v>
      </c>
      <c r="O867" s="124">
        <f t="shared" si="227"/>
        <v>102.74698516485566</v>
      </c>
      <c r="P867" s="124">
        <f t="shared" si="227"/>
        <v>101.09715793196528</v>
      </c>
      <c r="Q867" s="124">
        <f t="shared" si="227"/>
        <v>100.79831109559947</v>
      </c>
      <c r="R867" s="124">
        <f t="shared" si="227"/>
        <v>100.92407220789308</v>
      </c>
      <c r="S867" s="124">
        <f t="shared" si="227"/>
        <v>100.5949695171289</v>
      </c>
      <c r="T867" s="124">
        <f t="shared" si="227"/>
        <v>101.33893810959111</v>
      </c>
      <c r="U867" s="124">
        <f t="shared" si="227"/>
        <v>100.82934609614165</v>
      </c>
      <c r="V867" s="124">
        <f t="shared" si="227"/>
        <v>100.53638252145873</v>
      </c>
      <c r="W867" s="124">
        <f t="shared" si="227"/>
        <v>100.41081456989602</v>
      </c>
      <c r="X867" s="124">
        <f t="shared" si="227"/>
        <v>99.888485369174717</v>
      </c>
      <c r="Y867" s="124">
        <f t="shared" si="227"/>
        <v>101.20965240590871</v>
      </c>
      <c r="Z867" s="124">
        <f t="shared" si="227"/>
        <v>101.59704291380756</v>
      </c>
      <c r="AA867" s="124">
        <f t="shared" si="227"/>
        <v>100.70469765305624</v>
      </c>
      <c r="AB867" s="124">
        <f t="shared" si="227"/>
        <v>100.05824262553145</v>
      </c>
      <c r="AC867" s="128"/>
    </row>
    <row r="868" spans="1:30" s="5" customFormat="1" ht="10.5" customHeight="1" thickBot="1">
      <c r="A868" s="2218"/>
      <c r="B868" s="2221"/>
      <c r="C868" s="48" t="s">
        <v>16</v>
      </c>
      <c r="D868" s="48"/>
      <c r="E868" s="328">
        <f>E863/E864</f>
        <v>3.5793381861575195</v>
      </c>
      <c r="F868" s="328">
        <f t="shared" ref="F868:AB868" si="228">F863/F864</f>
        <v>3.5789145933014352</v>
      </c>
      <c r="G868" s="328">
        <f t="shared" si="228"/>
        <v>3.5780612980769231</v>
      </c>
      <c r="H868" s="485">
        <f t="shared" si="228"/>
        <v>3.5866831325301205</v>
      </c>
      <c r="I868" s="328">
        <f t="shared" si="228"/>
        <v>3.7423486284289269</v>
      </c>
      <c r="J868" s="328">
        <f t="shared" si="228"/>
        <v>3.758736069651742</v>
      </c>
      <c r="K868" s="328">
        <f t="shared" si="228"/>
        <v>3.7470789081885862</v>
      </c>
      <c r="L868" s="328">
        <f t="shared" si="228"/>
        <v>3.6716519512195132</v>
      </c>
      <c r="M868" s="328">
        <f t="shared" si="228"/>
        <v>3.6283409090909098</v>
      </c>
      <c r="N868" s="485">
        <f t="shared" si="228"/>
        <v>3.4226879271070612</v>
      </c>
      <c r="O868" s="328">
        <f t="shared" si="228"/>
        <v>3.5401886046511617</v>
      </c>
      <c r="P868" s="328">
        <f t="shared" si="228"/>
        <v>3.5410508274231685</v>
      </c>
      <c r="Q868" s="328">
        <f t="shared" si="228"/>
        <v>3.5028870892018773</v>
      </c>
      <c r="R868" s="328">
        <f t="shared" si="228"/>
        <v>3.4462584295612011</v>
      </c>
      <c r="S868" s="328">
        <f t="shared" si="228"/>
        <v>3.4513559164733176</v>
      </c>
      <c r="T868" s="328">
        <f t="shared" si="228"/>
        <v>3.4877737209302331</v>
      </c>
      <c r="U868" s="328">
        <f t="shared" si="228"/>
        <v>3.4600714617169377</v>
      </c>
      <c r="V868" s="485">
        <f t="shared" si="228"/>
        <v>3.4491770301624123</v>
      </c>
      <c r="W868" s="328">
        <f t="shared" si="228"/>
        <v>3.5976149758454108</v>
      </c>
      <c r="X868" s="328">
        <f t="shared" si="228"/>
        <v>3.6055956204379567</v>
      </c>
      <c r="Y868" s="328">
        <f t="shared" si="228"/>
        <v>3.6096656249999999</v>
      </c>
      <c r="Z868" s="328">
        <f t="shared" si="228"/>
        <v>3.6058744019138746</v>
      </c>
      <c r="AA868" s="328">
        <f t="shared" si="228"/>
        <v>3.6089567632850241</v>
      </c>
      <c r="AB868" s="328">
        <f t="shared" si="228"/>
        <v>3.5840048309178747</v>
      </c>
      <c r="AC868" s="196">
        <f>AC863/AC864</f>
        <v>3.5721822319387866</v>
      </c>
    </row>
    <row r="869" spans="1:30" s="5" customFormat="1" ht="10.5" customHeight="1">
      <c r="A869" s="2216" t="s">
        <v>802</v>
      </c>
      <c r="B869" s="2219" t="s">
        <v>806</v>
      </c>
      <c r="C869" s="10" t="s">
        <v>477</v>
      </c>
      <c r="D869" s="867" t="s">
        <v>473</v>
      </c>
      <c r="E869" s="813">
        <v>0.86276995199999995</v>
      </c>
      <c r="F869" s="813">
        <v>0.86074149599999994</v>
      </c>
      <c r="G869" s="813">
        <v>0.86209380000000002</v>
      </c>
      <c r="H869" s="814">
        <v>0.819496224</v>
      </c>
      <c r="I869" s="813">
        <v>0.8120585520000001</v>
      </c>
      <c r="J869" s="813">
        <v>0.81611546400000001</v>
      </c>
      <c r="K869" s="813">
        <v>0.80732548799999992</v>
      </c>
      <c r="L869" s="813">
        <v>0.81003009599999998</v>
      </c>
      <c r="M869" s="813">
        <v>0.80529703199999991</v>
      </c>
      <c r="N869" s="814">
        <v>0.81138239999999995</v>
      </c>
      <c r="O869" s="813">
        <v>0.81611546400000001</v>
      </c>
      <c r="P869" s="813">
        <v>0.81543931200000008</v>
      </c>
      <c r="Q869" s="813">
        <v>0.81882007200000007</v>
      </c>
      <c r="R869" s="813">
        <v>0.72686339999999994</v>
      </c>
      <c r="S869" s="813">
        <v>0.62949751199999993</v>
      </c>
      <c r="T869" s="813">
        <v>0.62205984000000003</v>
      </c>
      <c r="U869" s="813">
        <v>0.61665062400000015</v>
      </c>
      <c r="V869" s="813">
        <v>0.62408829599999993</v>
      </c>
      <c r="W869" s="813">
        <v>0.71063575200000006</v>
      </c>
      <c r="X869" s="813">
        <v>0.84113308800000008</v>
      </c>
      <c r="Y869" s="813">
        <v>0.85127536800000003</v>
      </c>
      <c r="Z869" s="813">
        <v>0.84519000000000011</v>
      </c>
      <c r="AA869" s="813">
        <v>0.85330382399999993</v>
      </c>
      <c r="AB869" s="813">
        <v>0.84992306399999995</v>
      </c>
      <c r="AC869" s="132">
        <f>SUM(E869:AB869)</f>
        <v>18.888306119999996</v>
      </c>
      <c r="AD869" s="131">
        <f>MAX(E869:AB869)</f>
        <v>0.86276995199999995</v>
      </c>
    </row>
    <row r="870" spans="1:30" s="5" customFormat="1" ht="10.5" customHeight="1" thickBot="1">
      <c r="A870" s="2217"/>
      <c r="B870" s="2220"/>
      <c r="C870" s="11" t="s">
        <v>478</v>
      </c>
      <c r="D870" s="866" t="s">
        <v>473</v>
      </c>
      <c r="E870" s="815">
        <v>1.25928</v>
      </c>
      <c r="F870" s="815">
        <v>1.2672000000000001</v>
      </c>
      <c r="G870" s="815">
        <v>1.2607200000000001</v>
      </c>
      <c r="H870" s="816">
        <v>1.2103200000000001</v>
      </c>
      <c r="I870" s="815">
        <v>1.20672</v>
      </c>
      <c r="J870" s="815">
        <v>1.2067199999999998</v>
      </c>
      <c r="K870" s="815">
        <v>1.19448</v>
      </c>
      <c r="L870" s="815">
        <v>1.1916</v>
      </c>
      <c r="M870" s="815">
        <v>1.18584</v>
      </c>
      <c r="N870" s="816">
        <v>1.18872</v>
      </c>
      <c r="O870" s="815">
        <v>1.1995199999999999</v>
      </c>
      <c r="P870" s="815">
        <v>1.2024000000000001</v>
      </c>
      <c r="Q870" s="815">
        <v>1.2110399999999999</v>
      </c>
      <c r="R870" s="815">
        <v>1.1095200000000001</v>
      </c>
      <c r="S870" s="815">
        <v>1.01664</v>
      </c>
      <c r="T870" s="815">
        <v>1.0180799999999999</v>
      </c>
      <c r="U870" s="815">
        <v>1.01736</v>
      </c>
      <c r="V870" s="815">
        <v>1.0303200000000001</v>
      </c>
      <c r="W870" s="815">
        <v>1.0922400000000001</v>
      </c>
      <c r="X870" s="815">
        <v>1.2139200000000001</v>
      </c>
      <c r="Y870" s="815">
        <v>1.23552</v>
      </c>
      <c r="Z870" s="815">
        <v>1.2412799999999999</v>
      </c>
      <c r="AA870" s="815">
        <v>1.2571199999999998</v>
      </c>
      <c r="AB870" s="815">
        <v>1.2571199999999998</v>
      </c>
      <c r="AC870" s="128">
        <f>SUM(E870:AB870)</f>
        <v>28.273680000000006</v>
      </c>
    </row>
    <row r="871" spans="1:30" s="5" customFormat="1" ht="10.5" customHeight="1">
      <c r="A871" s="2217"/>
      <c r="B871" s="2220"/>
      <c r="C871" s="11" t="s">
        <v>477</v>
      </c>
      <c r="D871" s="866" t="s">
        <v>499</v>
      </c>
      <c r="E871" s="121">
        <v>0.93600000000078587</v>
      </c>
      <c r="F871" s="121">
        <v>0.93600000000078587</v>
      </c>
      <c r="G871" s="121">
        <v>0.93600000000078587</v>
      </c>
      <c r="H871" s="435">
        <v>0.93600000000078587</v>
      </c>
      <c r="I871" s="121">
        <v>0.86399999999921417</v>
      </c>
      <c r="J871" s="121">
        <v>0.86399999999921417</v>
      </c>
      <c r="K871" s="121">
        <v>0.79200000000419102</v>
      </c>
      <c r="L871" s="121">
        <v>0.86399999999921417</v>
      </c>
      <c r="M871" s="121">
        <v>0.86399999999921417</v>
      </c>
      <c r="N871" s="435">
        <v>0.86399999999921417</v>
      </c>
      <c r="O871" s="121">
        <v>0.86399999999921417</v>
      </c>
      <c r="P871" s="121">
        <v>0.86399999999921417</v>
      </c>
      <c r="Q871" s="121">
        <v>0.86399999999921417</v>
      </c>
      <c r="R871" s="121">
        <v>0.79200000000419102</v>
      </c>
      <c r="S871" s="121">
        <v>0.64799999999449942</v>
      </c>
      <c r="T871" s="121">
        <v>0.72000000000261932</v>
      </c>
      <c r="U871" s="121">
        <v>0.64800000000104774</v>
      </c>
      <c r="V871" s="435">
        <v>0.64800000000104774</v>
      </c>
      <c r="W871" s="121">
        <v>0.79199999999764259</v>
      </c>
      <c r="X871" s="121">
        <v>0.79199999999764259</v>
      </c>
      <c r="Y871" s="121">
        <v>0.8640000000057626</v>
      </c>
      <c r="Z871" s="121">
        <v>0.93599999999423744</v>
      </c>
      <c r="AA871" s="121">
        <v>0.8640000000057626</v>
      </c>
      <c r="AB871" s="121">
        <v>1.224000000000524</v>
      </c>
      <c r="AC871" s="128">
        <f>SUM(E871:AB871)</f>
        <v>20.376000000006023</v>
      </c>
    </row>
    <row r="872" spans="1:30" s="5" customFormat="1" ht="10.5" customHeight="1">
      <c r="A872" s="2217"/>
      <c r="B872" s="2220"/>
      <c r="C872" s="11" t="s">
        <v>478</v>
      </c>
      <c r="D872" s="866" t="s">
        <v>499</v>
      </c>
      <c r="E872" s="121">
        <v>1.2960000000020955</v>
      </c>
      <c r="F872" s="121">
        <v>1.2959999999955472</v>
      </c>
      <c r="G872" s="121">
        <v>1.224000000000524</v>
      </c>
      <c r="H872" s="438">
        <v>1.224000000000524</v>
      </c>
      <c r="I872" s="121">
        <v>1.224000000000524</v>
      </c>
      <c r="J872" s="121">
        <v>1.224000000000524</v>
      </c>
      <c r="K872" s="121">
        <v>1.1519999999989523</v>
      </c>
      <c r="L872" s="121">
        <v>1.1519999999989523</v>
      </c>
      <c r="M872" s="121">
        <v>1.224000000000524</v>
      </c>
      <c r="N872" s="438">
        <v>1.1519999999989523</v>
      </c>
      <c r="O872" s="121">
        <v>1.224000000000524</v>
      </c>
      <c r="P872" s="121">
        <v>1.224000000000524</v>
      </c>
      <c r="Q872" s="121">
        <v>1.1519999999989523</v>
      </c>
      <c r="R872" s="121">
        <v>1.1520000000055006</v>
      </c>
      <c r="S872" s="121">
        <v>1.0079999999958091</v>
      </c>
      <c r="T872" s="121">
        <v>1.0080000000023575</v>
      </c>
      <c r="U872" s="121">
        <v>1.0080000000023575</v>
      </c>
      <c r="V872" s="438">
        <v>1.0799999999973806</v>
      </c>
      <c r="W872" s="121">
        <v>1.2960000000020955</v>
      </c>
      <c r="X872" s="121">
        <v>0.93599999999423744</v>
      </c>
      <c r="Y872" s="121">
        <v>1.224000000000524</v>
      </c>
      <c r="Z872" s="121">
        <v>1.224000000000524</v>
      </c>
      <c r="AA872" s="121">
        <v>1.224000000000524</v>
      </c>
      <c r="AB872" s="121">
        <v>1.5840000000018335</v>
      </c>
      <c r="AC872" s="128">
        <f>SUM(E872:AB872)</f>
        <v>28.512000000000263</v>
      </c>
    </row>
    <row r="873" spans="1:30" s="5" customFormat="1" ht="10.5" customHeight="1">
      <c r="A873" s="2217"/>
      <c r="B873" s="2220"/>
      <c r="C873" s="11" t="s">
        <v>8</v>
      </c>
      <c r="D873" s="1741" t="s">
        <v>459</v>
      </c>
      <c r="E873" s="124">
        <f>SQRT(E869*E869+E870*E870)*1000/(1.732*E895)</f>
        <v>137.2807914230419</v>
      </c>
      <c r="F873" s="124">
        <f t="shared" ref="F873:AB873" si="229">SQRT(F869*F869+F870*F870)*1000/(1.732*F895)</f>
        <v>137.7663819045429</v>
      </c>
      <c r="G873" s="124">
        <f t="shared" si="229"/>
        <v>137.35331199304775</v>
      </c>
      <c r="H873" s="124">
        <f t="shared" si="229"/>
        <v>131.45082004506705</v>
      </c>
      <c r="I873" s="124">
        <f t="shared" si="229"/>
        <v>130.80824400233951</v>
      </c>
      <c r="J873" s="124">
        <f t="shared" si="229"/>
        <v>131.0122894273668</v>
      </c>
      <c r="K873" s="124">
        <f t="shared" si="229"/>
        <v>129.65761820585794</v>
      </c>
      <c r="L873" s="124">
        <f t="shared" si="229"/>
        <v>129.57969638299485</v>
      </c>
      <c r="M873" s="124">
        <f t="shared" si="229"/>
        <v>128.91201109926553</v>
      </c>
      <c r="N873" s="124">
        <f t="shared" si="229"/>
        <v>129.43410127733702</v>
      </c>
      <c r="O873" s="124">
        <f t="shared" si="229"/>
        <v>130.47642782057909</v>
      </c>
      <c r="P873" s="124">
        <f t="shared" si="229"/>
        <v>130.65651123456411</v>
      </c>
      <c r="Q873" s="124">
        <f t="shared" si="229"/>
        <v>131.47037297436111</v>
      </c>
      <c r="R873" s="124">
        <f t="shared" si="229"/>
        <v>119.28753304754242</v>
      </c>
      <c r="S873" s="124">
        <f t="shared" si="229"/>
        <v>107.53711262036128</v>
      </c>
      <c r="T873" s="124">
        <f t="shared" si="229"/>
        <v>107.29697426633469</v>
      </c>
      <c r="U873" s="124">
        <f t="shared" si="229"/>
        <v>106.98876291221913</v>
      </c>
      <c r="V873" s="124">
        <f t="shared" si="229"/>
        <v>108.33220801410192</v>
      </c>
      <c r="W873" s="124">
        <f t="shared" si="229"/>
        <v>117.18845292366863</v>
      </c>
      <c r="X873" s="124">
        <f t="shared" si="229"/>
        <v>132.81756957932012</v>
      </c>
      <c r="Y873" s="124">
        <f t="shared" si="229"/>
        <v>134.93422973798505</v>
      </c>
      <c r="Z873" s="124">
        <f t="shared" si="229"/>
        <v>135.05234103785486</v>
      </c>
      <c r="AA873" s="124">
        <f t="shared" si="229"/>
        <v>136.64066265097068</v>
      </c>
      <c r="AB873" s="124">
        <f t="shared" si="229"/>
        <v>136.47013998046228</v>
      </c>
      <c r="AC873" s="128"/>
    </row>
    <row r="874" spans="1:30" s="5" customFormat="1" ht="10.5" customHeight="1" thickBot="1">
      <c r="A874" s="2250"/>
      <c r="B874" s="2264"/>
      <c r="C874" s="47" t="s">
        <v>16</v>
      </c>
      <c r="D874" s="47"/>
      <c r="E874" s="137">
        <f>E869/E870</f>
        <v>0.68512955974842771</v>
      </c>
      <c r="F874" s="137">
        <f t="shared" ref="F874:AA874" si="230">F869/F870</f>
        <v>0.67924676136363626</v>
      </c>
      <c r="G874" s="137">
        <f t="shared" si="230"/>
        <v>0.68381067961165043</v>
      </c>
      <c r="H874" s="460">
        <f t="shared" si="230"/>
        <v>0.6770905413444378</v>
      </c>
      <c r="I874" s="137">
        <f t="shared" si="230"/>
        <v>0.67294695704057284</v>
      </c>
      <c r="J874" s="137">
        <f t="shared" si="230"/>
        <v>0.67630889021479723</v>
      </c>
      <c r="K874" s="137">
        <f t="shared" si="230"/>
        <v>0.67588028933092215</v>
      </c>
      <c r="L874" s="137">
        <f t="shared" si="230"/>
        <v>0.67978356495468273</v>
      </c>
      <c r="M874" s="137">
        <f t="shared" si="230"/>
        <v>0.67909417122040061</v>
      </c>
      <c r="N874" s="460">
        <f t="shared" si="230"/>
        <v>0.68256814052089643</v>
      </c>
      <c r="O874" s="137">
        <f t="shared" si="230"/>
        <v>0.68036836734693884</v>
      </c>
      <c r="P874" s="137">
        <f t="shared" si="230"/>
        <v>0.67817640718562877</v>
      </c>
      <c r="Q874" s="137">
        <f t="shared" si="230"/>
        <v>0.67612966706302036</v>
      </c>
      <c r="R874" s="137">
        <f t="shared" si="230"/>
        <v>0.65511518494484089</v>
      </c>
      <c r="S874" s="137">
        <f t="shared" si="230"/>
        <v>0.61919412181303113</v>
      </c>
      <c r="T874" s="137">
        <f t="shared" si="230"/>
        <v>0.61101272984441313</v>
      </c>
      <c r="U874" s="137">
        <f t="shared" si="230"/>
        <v>0.60612823779193215</v>
      </c>
      <c r="V874" s="460">
        <f t="shared" si="230"/>
        <v>0.60572278127183776</v>
      </c>
      <c r="W874" s="137">
        <f t="shared" si="230"/>
        <v>0.65062234673698094</v>
      </c>
      <c r="X874" s="137">
        <f t="shared" si="230"/>
        <v>0.69290652431791222</v>
      </c>
      <c r="Y874" s="137">
        <f t="shared" si="230"/>
        <v>0.68900168997668998</v>
      </c>
      <c r="Z874" s="137">
        <f t="shared" si="230"/>
        <v>0.68090197215777271</v>
      </c>
      <c r="AA874" s="137">
        <f t="shared" si="230"/>
        <v>0.67877674684994282</v>
      </c>
      <c r="AB874" s="137">
        <f>AB869/AB870</f>
        <v>0.67608745704467366</v>
      </c>
      <c r="AC874" s="133">
        <f>AC869/AC870</f>
        <v>0.66805262420738976</v>
      </c>
    </row>
    <row r="875" spans="1:30" s="5" customFormat="1" ht="10.5" customHeight="1">
      <c r="A875" s="353" t="s">
        <v>508</v>
      </c>
      <c r="B875" s="354"/>
      <c r="C875" s="582"/>
      <c r="D875" s="582"/>
      <c r="E875" s="298">
        <f t="shared" ref="E875:AB875" si="231">E851+E857+E863+E869</f>
        <v>4.4103516760000003</v>
      </c>
      <c r="F875" s="298">
        <f t="shared" si="231"/>
        <v>4.4266544520000002</v>
      </c>
      <c r="G875" s="298">
        <f t="shared" si="231"/>
        <v>4.4298286100000004</v>
      </c>
      <c r="H875" s="298">
        <f t="shared" si="231"/>
        <v>4.3563346439999995</v>
      </c>
      <c r="I875" s="286">
        <f>I851+I857+I863+I869</f>
        <v>4.403702848</v>
      </c>
      <c r="J875" s="298">
        <f t="shared" si="231"/>
        <v>4.4723886219999995</v>
      </c>
      <c r="K875" s="298">
        <f t="shared" si="231"/>
        <v>4.4313687340000003</v>
      </c>
      <c r="L875" s="298">
        <f t="shared" si="231"/>
        <v>4.424118882000001</v>
      </c>
      <c r="M875" s="298">
        <f t="shared" si="231"/>
        <v>4.533336212</v>
      </c>
      <c r="N875" s="298">
        <f>N851+N857+N863+N869</f>
        <v>4.5194187500000007</v>
      </c>
      <c r="O875" s="298">
        <f t="shared" si="231"/>
        <v>4.4712992659999999</v>
      </c>
      <c r="P875" s="298">
        <f t="shared" si="231"/>
        <v>4.4891985119999998</v>
      </c>
      <c r="Q875" s="298">
        <f t="shared" si="231"/>
        <v>4.426072210000001</v>
      </c>
      <c r="R875" s="298">
        <f t="shared" si="231"/>
        <v>4.1730598880000001</v>
      </c>
      <c r="S875" s="298">
        <f t="shared" si="231"/>
        <v>4.1229307300000002</v>
      </c>
      <c r="T875" s="298">
        <f t="shared" si="231"/>
        <v>4.2064542840000003</v>
      </c>
      <c r="U875" s="298">
        <f>U851+U857+U863+U869</f>
        <v>4.2153381699999999</v>
      </c>
      <c r="V875" s="298">
        <f t="shared" si="231"/>
        <v>4.1937576519999995</v>
      </c>
      <c r="W875" s="298">
        <f t="shared" si="231"/>
        <v>4.267871424</v>
      </c>
      <c r="X875" s="298">
        <f>X851+X857+X863+X869</f>
        <v>4.276605054</v>
      </c>
      <c r="Y875" s="298">
        <f>Y851+Y857+Y863+Y869</f>
        <v>4.3094923359999999</v>
      </c>
      <c r="Z875" s="298">
        <f t="shared" si="231"/>
        <v>4.3311291999999995</v>
      </c>
      <c r="AA875" s="298">
        <f t="shared" si="231"/>
        <v>4.3935417860000001</v>
      </c>
      <c r="AB875" s="298">
        <f t="shared" si="231"/>
        <v>4.4063886740000004</v>
      </c>
      <c r="AC875" s="583"/>
    </row>
    <row r="876" spans="1:30" s="5" customFormat="1" ht="10.5" customHeight="1">
      <c r="A876" s="288" t="s">
        <v>509</v>
      </c>
      <c r="B876" s="289"/>
      <c r="C876" s="290"/>
      <c r="D876" s="290"/>
      <c r="E876" s="291">
        <f t="shared" ref="E876:X876" si="232">E852+E858+E864+E870</f>
        <v>2.3974599999999997</v>
      </c>
      <c r="F876" s="291">
        <f t="shared" si="232"/>
        <v>2.4326600000000003</v>
      </c>
      <c r="G876" s="291">
        <f t="shared" si="232"/>
        <v>2.41214</v>
      </c>
      <c r="H876" s="291">
        <f t="shared" si="232"/>
        <v>2.3330200000000003</v>
      </c>
      <c r="I876" s="291">
        <f t="shared" si="232"/>
        <v>2.3326400000000005</v>
      </c>
      <c r="J876" s="291">
        <f t="shared" si="232"/>
        <v>2.3690600000000002</v>
      </c>
      <c r="K876" s="291">
        <f t="shared" si="232"/>
        <v>2.3183400000000001</v>
      </c>
      <c r="L876" s="291">
        <f t="shared" si="232"/>
        <v>2.3092999999999999</v>
      </c>
      <c r="M876" s="291">
        <f t="shared" si="232"/>
        <v>2.3827999999999996</v>
      </c>
      <c r="N876" s="291">
        <f>N852+N858+N864+N870</f>
        <v>2.4232</v>
      </c>
      <c r="O876" s="291">
        <f t="shared" si="232"/>
        <v>2.40652</v>
      </c>
      <c r="P876" s="291">
        <f t="shared" si="232"/>
        <v>2.4526599999999998</v>
      </c>
      <c r="Q876" s="291">
        <f t="shared" si="232"/>
        <v>2.4704600000000001</v>
      </c>
      <c r="R876" s="291">
        <f t="shared" si="232"/>
        <v>2.33128</v>
      </c>
      <c r="S876" s="291">
        <f t="shared" si="232"/>
        <v>2.2810600000000001</v>
      </c>
      <c r="T876" s="291">
        <f t="shared" si="232"/>
        <v>2.3475799999999998</v>
      </c>
      <c r="U876" s="291">
        <f t="shared" si="232"/>
        <v>2.3265799999999999</v>
      </c>
      <c r="V876" s="291">
        <f t="shared" si="232"/>
        <v>2.25624</v>
      </c>
      <c r="W876" s="291">
        <f t="shared" si="232"/>
        <v>2.2884200000000003</v>
      </c>
      <c r="X876" s="291">
        <f t="shared" si="232"/>
        <v>2.3190400000000002</v>
      </c>
      <c r="Y876" s="291">
        <f>Y852+Y858+Y864+Y870</f>
        <v>2.10764</v>
      </c>
      <c r="Z876" s="291">
        <f t="shared" ref="Z876:AB876" si="233">Z852+Z858+Z864+Z870</f>
        <v>2.1547399999999999</v>
      </c>
      <c r="AA876" s="291">
        <f t="shared" si="233"/>
        <v>2.2649999999999997</v>
      </c>
      <c r="AB876" s="291">
        <f t="shared" si="233"/>
        <v>2.3251999999999997</v>
      </c>
      <c r="AC876" s="292"/>
    </row>
    <row r="877" spans="1:30" s="5" customFormat="1" ht="10.5" customHeight="1" thickBot="1">
      <c r="A877" s="293" t="s">
        <v>510</v>
      </c>
      <c r="B877" s="294"/>
      <c r="C877" s="295"/>
      <c r="D877" s="295"/>
      <c r="E877" s="296">
        <f>SQRT(E875*E875+E876*E876)</f>
        <v>5.0198621851198277</v>
      </c>
      <c r="F877" s="296">
        <f t="shared" ref="F877:AB877" si="234">SQRT(F875*F875+F876*F876)</f>
        <v>5.0510498228597411</v>
      </c>
      <c r="G877" s="296">
        <f t="shared" si="234"/>
        <v>5.0439866071961905</v>
      </c>
      <c r="H877" s="296">
        <f t="shared" si="234"/>
        <v>4.941723773230815</v>
      </c>
      <c r="I877" s="296">
        <f t="shared" si="234"/>
        <v>4.983353102388322</v>
      </c>
      <c r="J877" s="296">
        <f t="shared" si="234"/>
        <v>5.0610972397094933</v>
      </c>
      <c r="K877" s="296">
        <f t="shared" si="234"/>
        <v>5.001172783685119</v>
      </c>
      <c r="L877" s="296">
        <f t="shared" si="234"/>
        <v>4.9905605268415432</v>
      </c>
      <c r="M877" s="296">
        <f t="shared" si="234"/>
        <v>5.1214131888601315</v>
      </c>
      <c r="N877" s="296">
        <f t="shared" si="234"/>
        <v>5.1280643597610558</v>
      </c>
      <c r="O877" s="296">
        <f t="shared" si="234"/>
        <v>5.0777805817632702</v>
      </c>
      <c r="P877" s="296">
        <f t="shared" si="234"/>
        <v>5.115510175509673</v>
      </c>
      <c r="Q877" s="296">
        <f t="shared" si="234"/>
        <v>5.0688546852059488</v>
      </c>
      <c r="R877" s="296">
        <f t="shared" si="234"/>
        <v>4.7800936462829444</v>
      </c>
      <c r="S877" s="296">
        <f t="shared" si="234"/>
        <v>4.7118778133540706</v>
      </c>
      <c r="T877" s="296">
        <f t="shared" si="234"/>
        <v>4.8171972660232587</v>
      </c>
      <c r="U877" s="296">
        <f t="shared" si="234"/>
        <v>4.8147741778674256</v>
      </c>
      <c r="V877" s="296">
        <f t="shared" si="234"/>
        <v>4.7621657028403108</v>
      </c>
      <c r="W877" s="296">
        <f t="shared" si="234"/>
        <v>4.8426844402867903</v>
      </c>
      <c r="X877" s="296">
        <f t="shared" si="234"/>
        <v>4.8649046557459217</v>
      </c>
      <c r="Y877" s="296">
        <f>SQRT(Y875*Y875+Y876*Y876)</f>
        <v>4.7972774115786487</v>
      </c>
      <c r="Z877" s="296">
        <f t="shared" si="234"/>
        <v>4.8375184355920169</v>
      </c>
      <c r="AA877" s="296">
        <f t="shared" si="234"/>
        <v>4.9430187563196712</v>
      </c>
      <c r="AB877" s="296">
        <f t="shared" si="234"/>
        <v>4.9822501127859367</v>
      </c>
      <c r="AC877" s="297"/>
      <c r="AD877" s="131">
        <f>MAX(E877:AB877)</f>
        <v>5.1280643597610558</v>
      </c>
    </row>
    <row r="878" spans="1:30" s="13" customFormat="1" ht="10.5" customHeight="1" thickBot="1">
      <c r="A878" s="23" t="s">
        <v>136</v>
      </c>
      <c r="B878" s="24"/>
      <c r="C878" s="25"/>
      <c r="D878" s="25"/>
      <c r="E878" s="157">
        <v>1</v>
      </c>
      <c r="F878" s="157">
        <v>2</v>
      </c>
      <c r="G878" s="157">
        <v>3</v>
      </c>
      <c r="H878" s="157">
        <v>4</v>
      </c>
      <c r="I878" s="157">
        <v>5</v>
      </c>
      <c r="J878" s="157">
        <v>6</v>
      </c>
      <c r="K878" s="157">
        <v>7</v>
      </c>
      <c r="L878" s="157">
        <v>8</v>
      </c>
      <c r="M878" s="157">
        <v>9</v>
      </c>
      <c r="N878" s="157">
        <v>10</v>
      </c>
      <c r="O878" s="157">
        <v>11</v>
      </c>
      <c r="P878" s="157">
        <v>12</v>
      </c>
      <c r="Q878" s="157">
        <v>13</v>
      </c>
      <c r="R878" s="157">
        <v>14</v>
      </c>
      <c r="S878" s="157">
        <v>15</v>
      </c>
      <c r="T878" s="157">
        <v>16</v>
      </c>
      <c r="U878" s="157">
        <v>17</v>
      </c>
      <c r="V878" s="157">
        <v>18</v>
      </c>
      <c r="W878" s="157">
        <v>19</v>
      </c>
      <c r="X878" s="157">
        <v>20</v>
      </c>
      <c r="Y878" s="157">
        <v>21</v>
      </c>
      <c r="Z878" s="157">
        <v>22</v>
      </c>
      <c r="AA878" s="157">
        <v>23</v>
      </c>
      <c r="AB878" s="157">
        <v>24</v>
      </c>
      <c r="AC878" s="383"/>
    </row>
    <row r="879" spans="1:30" s="32" customFormat="1" ht="12.75" customHeight="1">
      <c r="A879" s="28" t="s">
        <v>137</v>
      </c>
      <c r="B879" s="439"/>
      <c r="C879" s="440" t="s">
        <v>13</v>
      </c>
      <c r="D879" s="1742" t="s">
        <v>459</v>
      </c>
      <c r="E879" s="1729">
        <v>37.229999542236328</v>
      </c>
      <c r="F879" s="1730">
        <v>37.229999542236328</v>
      </c>
      <c r="G879" s="1730">
        <v>37.229999542236328</v>
      </c>
      <c r="H879" s="1730">
        <v>37.229999542236328</v>
      </c>
      <c r="I879" s="1730">
        <v>37.229999542236328</v>
      </c>
      <c r="J879" s="1730">
        <v>37.229999542236328</v>
      </c>
      <c r="K879" s="1730">
        <v>37.229999542236328</v>
      </c>
      <c r="L879" s="1730">
        <v>37.229999542236328</v>
      </c>
      <c r="M879" s="1730">
        <v>37.229999542236328</v>
      </c>
      <c r="N879" s="1730">
        <v>37.229999542236328</v>
      </c>
      <c r="O879" s="1730">
        <v>37.229999542236328</v>
      </c>
      <c r="P879" s="1730">
        <v>37.229999542236328</v>
      </c>
      <c r="Q879" s="1730">
        <v>37.229999542236328</v>
      </c>
      <c r="R879" s="1730">
        <v>37.229999542236328</v>
      </c>
      <c r="S879" s="1730">
        <v>37.229999542236328</v>
      </c>
      <c r="T879" s="1730">
        <v>37.229999542236328</v>
      </c>
      <c r="U879" s="1730">
        <v>37.229999542236328</v>
      </c>
      <c r="V879" s="1730">
        <v>37.229999542236328</v>
      </c>
      <c r="W879" s="1730">
        <v>37.229999542236328</v>
      </c>
      <c r="X879" s="1730">
        <v>37.229999542236328</v>
      </c>
      <c r="Y879" s="1730">
        <v>37.229999542236328</v>
      </c>
      <c r="Z879" s="1730">
        <v>37.229999542236328</v>
      </c>
      <c r="AA879" s="1730">
        <v>37.229999542236328</v>
      </c>
      <c r="AB879" s="1731">
        <v>37.229999542236328</v>
      </c>
      <c r="AC879" s="442"/>
    </row>
    <row r="880" spans="1:30" s="32" customFormat="1" ht="12.75" customHeight="1" thickBot="1">
      <c r="A880" s="45" t="s">
        <v>138</v>
      </c>
      <c r="B880" s="46"/>
      <c r="C880" s="491" t="s">
        <v>13</v>
      </c>
      <c r="D880" s="1743" t="s">
        <v>459</v>
      </c>
      <c r="E880" s="1732">
        <v>37.590000152587891</v>
      </c>
      <c r="F880" s="1733">
        <v>37.590000152587891</v>
      </c>
      <c r="G880" s="1733">
        <v>37.590000152587891</v>
      </c>
      <c r="H880" s="1733">
        <v>37.590000152587891</v>
      </c>
      <c r="I880" s="1733">
        <v>37.590000152587891</v>
      </c>
      <c r="J880" s="1733">
        <v>37.590000152587891</v>
      </c>
      <c r="K880" s="1733">
        <v>37.590000152587891</v>
      </c>
      <c r="L880" s="1733">
        <v>37.590000152587891</v>
      </c>
      <c r="M880" s="1733">
        <v>37.590000152587891</v>
      </c>
      <c r="N880" s="1733">
        <v>37.590000152587891</v>
      </c>
      <c r="O880" s="1733">
        <v>37.590000152587891</v>
      </c>
      <c r="P880" s="1733">
        <v>37.590000152587891</v>
      </c>
      <c r="Q880" s="1733">
        <v>37.590000152587891</v>
      </c>
      <c r="R880" s="1733">
        <v>37.590000152587891</v>
      </c>
      <c r="S880" s="1733">
        <v>37.590000152587891</v>
      </c>
      <c r="T880" s="1733">
        <v>37.590000152587891</v>
      </c>
      <c r="U880" s="1733">
        <v>37.590000152587891</v>
      </c>
      <c r="V880" s="1733">
        <v>37.590000152587891</v>
      </c>
      <c r="W880" s="1733">
        <v>37.590000152587891</v>
      </c>
      <c r="X880" s="1733">
        <v>37.590000152587891</v>
      </c>
      <c r="Y880" s="1733">
        <v>37.590000152587891</v>
      </c>
      <c r="Z880" s="1733">
        <v>37.590000152587891</v>
      </c>
      <c r="AA880" s="1733">
        <v>37.590000152587891</v>
      </c>
      <c r="AB880" s="1734">
        <v>37.590000152587891</v>
      </c>
      <c r="AC880" s="449"/>
    </row>
    <row r="881" spans="1:30" s="5" customFormat="1" ht="10.5" customHeight="1">
      <c r="A881" s="2216" t="s">
        <v>180</v>
      </c>
      <c r="B881" s="2244" t="s">
        <v>503</v>
      </c>
      <c r="C881" s="10" t="s">
        <v>477</v>
      </c>
      <c r="D881" s="867" t="s">
        <v>473</v>
      </c>
      <c r="E881" s="813">
        <v>0.93083592000000004</v>
      </c>
      <c r="F881" s="813">
        <v>0.94661280000000003</v>
      </c>
      <c r="G881" s="813">
        <v>0.97685182000000004</v>
      </c>
      <c r="H881" s="814">
        <v>0.96962075000000003</v>
      </c>
      <c r="I881" s="813">
        <v>0.98079604000000009</v>
      </c>
      <c r="J881" s="813">
        <v>0.97487970999999995</v>
      </c>
      <c r="K881" s="813">
        <v>1.0202382400000001</v>
      </c>
      <c r="L881" s="813">
        <v>1.0235250900000001</v>
      </c>
      <c r="M881" s="813">
        <v>1.0162940199999999</v>
      </c>
      <c r="N881" s="814">
        <v>1.0406167100000001</v>
      </c>
      <c r="O881" s="813">
        <v>1.0287840500000001</v>
      </c>
      <c r="P881" s="813">
        <v>1.0123498</v>
      </c>
      <c r="Q881" s="813">
        <v>0.96238968000000025</v>
      </c>
      <c r="R881" s="813">
        <v>0.94989964999999998</v>
      </c>
      <c r="S881" s="813">
        <v>0.95252913000000006</v>
      </c>
      <c r="T881" s="813">
        <v>0.96173230999999992</v>
      </c>
      <c r="U881" s="813">
        <v>1.01103506</v>
      </c>
      <c r="V881" s="813">
        <v>1.0064334699999997</v>
      </c>
      <c r="W881" s="813">
        <v>0.97290759999999998</v>
      </c>
      <c r="X881" s="813">
        <v>0.90519849000000008</v>
      </c>
      <c r="Y881" s="813">
        <v>0.95778808999999998</v>
      </c>
      <c r="Z881" s="813">
        <v>0.97487970999999995</v>
      </c>
      <c r="AA881" s="813">
        <v>0.96041757000000005</v>
      </c>
      <c r="AB881" s="813">
        <v>0.93938172999999991</v>
      </c>
      <c r="AC881" s="132">
        <f>SUM(E881:AB881)</f>
        <v>23.475997440000008</v>
      </c>
    </row>
    <row r="882" spans="1:30" s="5" customFormat="1" ht="10.5" customHeight="1">
      <c r="A882" s="2217"/>
      <c r="B882" s="2220"/>
      <c r="C882" s="11" t="s">
        <v>478</v>
      </c>
      <c r="D882" s="866" t="s">
        <v>499</v>
      </c>
      <c r="E882" s="126">
        <v>0</v>
      </c>
      <c r="F882" s="126">
        <v>0</v>
      </c>
      <c r="G882" s="126">
        <v>0</v>
      </c>
      <c r="H882" s="126">
        <v>0</v>
      </c>
      <c r="I882" s="126">
        <v>0</v>
      </c>
      <c r="J882" s="126">
        <v>0</v>
      </c>
      <c r="K882" s="126">
        <v>0</v>
      </c>
      <c r="L882" s="126">
        <v>0</v>
      </c>
      <c r="M882" s="126">
        <v>0</v>
      </c>
      <c r="N882" s="126">
        <v>0</v>
      </c>
      <c r="O882" s="126">
        <v>0</v>
      </c>
      <c r="P882" s="126">
        <v>0</v>
      </c>
      <c r="Q882" s="126">
        <v>0</v>
      </c>
      <c r="R882" s="126">
        <v>0</v>
      </c>
      <c r="S882" s="126">
        <v>0</v>
      </c>
      <c r="T882" s="126">
        <v>0</v>
      </c>
      <c r="U882" s="126">
        <v>0</v>
      </c>
      <c r="V882" s="126">
        <v>0</v>
      </c>
      <c r="W882" s="126">
        <v>0</v>
      </c>
      <c r="X882" s="126">
        <v>0</v>
      </c>
      <c r="Y882" s="126">
        <v>0</v>
      </c>
      <c r="Z882" s="126">
        <v>0</v>
      </c>
      <c r="AA882" s="126">
        <v>0</v>
      </c>
      <c r="AB882" s="126">
        <v>0</v>
      </c>
      <c r="AC882" s="135">
        <f>SUM(E882:AB882)</f>
        <v>0</v>
      </c>
    </row>
    <row r="883" spans="1:30" s="5" customFormat="1" ht="10.5" customHeight="1">
      <c r="A883" s="2217"/>
      <c r="B883" s="2220"/>
      <c r="C883" s="11" t="s">
        <v>8</v>
      </c>
      <c r="D883" s="1741" t="s">
        <v>459</v>
      </c>
      <c r="E883" s="124">
        <f>SQRT(E881*E881+E882*E882)*1000/(1.732*E879)</f>
        <v>14.435512773495702</v>
      </c>
      <c r="F883" s="124">
        <f t="shared" ref="F883:AB883" si="235">SQRT(F881*F881+F882*F882)*1000/(1.732*F879)</f>
        <v>14.680182481521053</v>
      </c>
      <c r="G883" s="124">
        <f t="shared" si="235"/>
        <v>15.149132755236311</v>
      </c>
      <c r="H883" s="124">
        <f t="shared" si="235"/>
        <v>15.036992472391358</v>
      </c>
      <c r="I883" s="124">
        <f t="shared" si="235"/>
        <v>15.210300182242648</v>
      </c>
      <c r="J883" s="124">
        <f t="shared" si="235"/>
        <v>15.118549041733139</v>
      </c>
      <c r="K883" s="124">
        <f t="shared" si="235"/>
        <v>15.821974452306025</v>
      </c>
      <c r="L883" s="124">
        <f t="shared" si="235"/>
        <v>15.87294730814464</v>
      </c>
      <c r="M883" s="124">
        <f t="shared" si="235"/>
        <v>15.760807025299686</v>
      </c>
      <c r="N883" s="124">
        <f t="shared" si="235"/>
        <v>16.138006158505437</v>
      </c>
      <c r="O883" s="124">
        <f t="shared" si="235"/>
        <v>15.954503877486422</v>
      </c>
      <c r="P883" s="124">
        <f t="shared" si="235"/>
        <v>15.699639598293349</v>
      </c>
      <c r="Q883" s="124">
        <f t="shared" si="235"/>
        <v>14.924852189546408</v>
      </c>
      <c r="R883" s="124">
        <f t="shared" si="235"/>
        <v>14.731155337359667</v>
      </c>
      <c r="S883" s="124">
        <f t="shared" si="235"/>
        <v>14.771933622030559</v>
      </c>
      <c r="T883" s="124">
        <f t="shared" si="235"/>
        <v>14.91465761837868</v>
      </c>
      <c r="U883" s="124">
        <f t="shared" si="235"/>
        <v>15.679250455957902</v>
      </c>
      <c r="V883" s="124">
        <f t="shared" si="235"/>
        <v>15.607888457783838</v>
      </c>
      <c r="W883" s="124">
        <f t="shared" si="235"/>
        <v>15.087965328229972</v>
      </c>
      <c r="X883" s="124">
        <f t="shared" si="235"/>
        <v>14.037924497954508</v>
      </c>
      <c r="Y883" s="124">
        <f t="shared" si="235"/>
        <v>14.853490191372344</v>
      </c>
      <c r="Z883" s="124">
        <f t="shared" si="235"/>
        <v>15.118549041733139</v>
      </c>
      <c r="AA883" s="124">
        <f t="shared" si="235"/>
        <v>14.894268476043237</v>
      </c>
      <c r="AB883" s="124">
        <f t="shared" si="235"/>
        <v>14.5680421986761</v>
      </c>
      <c r="AC883" s="129"/>
    </row>
    <row r="884" spans="1:30" s="5" customFormat="1" ht="10.5" customHeight="1" thickBot="1">
      <c r="A884" s="2218"/>
      <c r="B884" s="2221"/>
      <c r="C884" s="11" t="s">
        <v>16</v>
      </c>
      <c r="D884" s="866"/>
      <c r="E884" s="121">
        <f>E882/E881</f>
        <v>0</v>
      </c>
      <c r="F884" s="121">
        <f t="shared" ref="F884:AC884" si="236">F882/F881</f>
        <v>0</v>
      </c>
      <c r="G884" s="121">
        <f t="shared" si="236"/>
        <v>0</v>
      </c>
      <c r="H884" s="435">
        <f t="shared" si="236"/>
        <v>0</v>
      </c>
      <c r="I884" s="121">
        <f t="shared" si="236"/>
        <v>0</v>
      </c>
      <c r="J884" s="121">
        <f t="shared" si="236"/>
        <v>0</v>
      </c>
      <c r="K884" s="121">
        <f t="shared" si="236"/>
        <v>0</v>
      </c>
      <c r="L884" s="121">
        <f t="shared" si="236"/>
        <v>0</v>
      </c>
      <c r="M884" s="121">
        <f t="shared" si="236"/>
        <v>0</v>
      </c>
      <c r="N884" s="435">
        <f t="shared" si="236"/>
        <v>0</v>
      </c>
      <c r="O884" s="121">
        <f t="shared" si="236"/>
        <v>0</v>
      </c>
      <c r="P884" s="121">
        <f t="shared" si="236"/>
        <v>0</v>
      </c>
      <c r="Q884" s="121">
        <f t="shared" si="236"/>
        <v>0</v>
      </c>
      <c r="R884" s="121">
        <f t="shared" si="236"/>
        <v>0</v>
      </c>
      <c r="S884" s="121">
        <f t="shared" si="236"/>
        <v>0</v>
      </c>
      <c r="T884" s="121">
        <f t="shared" si="236"/>
        <v>0</v>
      </c>
      <c r="U884" s="121">
        <f t="shared" si="236"/>
        <v>0</v>
      </c>
      <c r="V884" s="435">
        <f t="shared" si="236"/>
        <v>0</v>
      </c>
      <c r="W884" s="121">
        <f t="shared" si="236"/>
        <v>0</v>
      </c>
      <c r="X884" s="121">
        <f t="shared" si="236"/>
        <v>0</v>
      </c>
      <c r="Y884" s="121">
        <f t="shared" si="236"/>
        <v>0</v>
      </c>
      <c r="Z884" s="121">
        <f t="shared" si="236"/>
        <v>0</v>
      </c>
      <c r="AA884" s="121">
        <f t="shared" si="236"/>
        <v>0</v>
      </c>
      <c r="AB884" s="121">
        <f t="shared" si="236"/>
        <v>0</v>
      </c>
      <c r="AC884" s="128">
        <f t="shared" si="236"/>
        <v>0</v>
      </c>
    </row>
    <row r="885" spans="1:30" s="5" customFormat="1" ht="10.5" customHeight="1">
      <c r="A885" s="2216" t="s">
        <v>181</v>
      </c>
      <c r="B885" s="2219" t="s">
        <v>265</v>
      </c>
      <c r="C885" s="10" t="s">
        <v>477</v>
      </c>
      <c r="D885" s="867" t="s">
        <v>473</v>
      </c>
      <c r="E885" s="813">
        <v>1.5369310599999999</v>
      </c>
      <c r="F885" s="813">
        <v>1.5421900199999998</v>
      </c>
      <c r="G885" s="813">
        <v>1.5191820700000001</v>
      </c>
      <c r="H885" s="814">
        <v>1.49551675</v>
      </c>
      <c r="I885" s="813">
        <v>1.53035736</v>
      </c>
      <c r="J885" s="813">
        <v>1.59346488</v>
      </c>
      <c r="K885" s="813">
        <v>1.5165525900000001</v>
      </c>
      <c r="L885" s="813">
        <v>1.5066920400000001</v>
      </c>
      <c r="M885" s="813">
        <v>1.61975968</v>
      </c>
      <c r="N885" s="814">
        <v>1.5855764400000001</v>
      </c>
      <c r="O885" s="813">
        <v>1.53035736</v>
      </c>
      <c r="P885" s="813">
        <v>1.5829469599999999</v>
      </c>
      <c r="Q885" s="813">
        <v>1.5704569300000002</v>
      </c>
      <c r="R885" s="813">
        <v>1.4218913099999999</v>
      </c>
      <c r="S885" s="813">
        <v>1.4698793199999998</v>
      </c>
      <c r="T885" s="813">
        <v>1.5428473900000002</v>
      </c>
      <c r="U885" s="813">
        <v>1.5139231099999999</v>
      </c>
      <c r="V885" s="813">
        <v>1.4928872699999998</v>
      </c>
      <c r="W885" s="813">
        <v>1.511951</v>
      </c>
      <c r="X885" s="813">
        <v>1.4633056200000001</v>
      </c>
      <c r="Y885" s="813">
        <v>1.4192618300000002</v>
      </c>
      <c r="Z885" s="813">
        <v>1.4258355300000001</v>
      </c>
      <c r="AA885" s="813">
        <v>1.5040625599999999</v>
      </c>
      <c r="AB885" s="813">
        <v>1.54876372</v>
      </c>
      <c r="AC885" s="132">
        <f>SUM(E885:AB885)</f>
        <v>36.444592799999995</v>
      </c>
    </row>
    <row r="886" spans="1:30" s="5" customFormat="1" ht="10.5" customHeight="1">
      <c r="A886" s="2217"/>
      <c r="B886" s="2220"/>
      <c r="C886" s="11" t="s">
        <v>478</v>
      </c>
      <c r="D886" s="866" t="s">
        <v>499</v>
      </c>
      <c r="E886" s="136">
        <v>9.0000000000145519E-2</v>
      </c>
      <c r="F886" s="136">
        <v>7.999999999992724E-2</v>
      </c>
      <c r="G886" s="136">
        <v>9.0000000000145519E-2</v>
      </c>
      <c r="H886" s="464">
        <v>8.999999999832653E-2</v>
      </c>
      <c r="I886" s="136">
        <v>8.000000000174623E-2</v>
      </c>
      <c r="J886" s="136">
        <v>8.999999999832653E-2</v>
      </c>
      <c r="K886" s="136">
        <v>7.999999999992724E-2</v>
      </c>
      <c r="L886" s="136">
        <v>9.0000000000145519E-2</v>
      </c>
      <c r="M886" s="136">
        <v>7.999999999992724E-2</v>
      </c>
      <c r="N886" s="464">
        <v>9.0000000000145519E-2</v>
      </c>
      <c r="O886" s="136">
        <v>9.0000000000145519E-2</v>
      </c>
      <c r="P886" s="136">
        <v>9.0000000000145519E-2</v>
      </c>
      <c r="Q886" s="136">
        <v>9.0000000000145519E-2</v>
      </c>
      <c r="R886" s="136">
        <v>0.1000000000003638</v>
      </c>
      <c r="S886" s="136">
        <v>0.1000000000003638</v>
      </c>
      <c r="T886" s="136">
        <v>9.0000000000145519E-2</v>
      </c>
      <c r="U886" s="136">
        <v>9.0000000000145519E-2</v>
      </c>
      <c r="V886" s="464">
        <v>9.9999999998544808E-2</v>
      </c>
      <c r="W886" s="136">
        <v>7.999999999992724E-2</v>
      </c>
      <c r="X886" s="136">
        <v>9.0000000000145519E-2</v>
      </c>
      <c r="Y886" s="136">
        <v>7.999999999992724E-2</v>
      </c>
      <c r="Z886" s="136">
        <v>7.999999999992724E-2</v>
      </c>
      <c r="AA886" s="136">
        <v>7.999999999992724E-2</v>
      </c>
      <c r="AB886" s="136">
        <v>0.11000000000058208</v>
      </c>
      <c r="AC886" s="135">
        <f>SUM(E886:AB886)</f>
        <v>2.1299999999991996</v>
      </c>
    </row>
    <row r="887" spans="1:30" s="5" customFormat="1" ht="10.5" customHeight="1">
      <c r="A887" s="2217"/>
      <c r="B887" s="2220"/>
      <c r="C887" s="11" t="s">
        <v>8</v>
      </c>
      <c r="D887" s="1741" t="s">
        <v>459</v>
      </c>
      <c r="E887" s="124">
        <f>SQRT(E885*E885+E886*E886)*1000/(1.732*E880)</f>
        <v>23.647079496655998</v>
      </c>
      <c r="F887" s="124">
        <f t="shared" ref="F887:AB887" si="237">SQRT(F885*F885+F886*F886)*1000/(1.732*F880)</f>
        <v>23.719264542313997</v>
      </c>
      <c r="G887" s="124">
        <f t="shared" si="237"/>
        <v>23.374933831623011</v>
      </c>
      <c r="H887" s="124">
        <f t="shared" si="237"/>
        <v>23.012090313046912</v>
      </c>
      <c r="I887" s="124">
        <f t="shared" si="237"/>
        <v>23.537765591431647</v>
      </c>
      <c r="J887" s="124">
        <f t="shared" si="237"/>
        <v>24.513983697308735</v>
      </c>
      <c r="K887" s="124">
        <f t="shared" si="237"/>
        <v>23.326021655625922</v>
      </c>
      <c r="L887" s="124">
        <f t="shared" si="237"/>
        <v>23.183430562737168</v>
      </c>
      <c r="M887" s="124">
        <f t="shared" si="237"/>
        <v>24.909179812777818</v>
      </c>
      <c r="N887" s="124">
        <f t="shared" si="237"/>
        <v>24.393014203306549</v>
      </c>
      <c r="O887" s="124">
        <f t="shared" si="237"/>
        <v>23.546283533594004</v>
      </c>
      <c r="P887" s="124">
        <f t="shared" si="237"/>
        <v>24.35269146674095</v>
      </c>
      <c r="Q887" s="124">
        <f t="shared" si="237"/>
        <v>24.161161433876785</v>
      </c>
      <c r="R887" s="124">
        <f t="shared" si="237"/>
        <v>21.893620206061328</v>
      </c>
      <c r="S887" s="124">
        <f t="shared" si="237"/>
        <v>22.62893961060691</v>
      </c>
      <c r="T887" s="124">
        <f t="shared" si="237"/>
        <v>23.737797123641641</v>
      </c>
      <c r="U887" s="124">
        <f t="shared" si="237"/>
        <v>23.294300197257186</v>
      </c>
      <c r="V887" s="124">
        <f t="shared" si="237"/>
        <v>22.981529934677287</v>
      </c>
      <c r="W887" s="124">
        <f t="shared" si="237"/>
        <v>23.255441525138828</v>
      </c>
      <c r="X887" s="124">
        <f t="shared" si="237"/>
        <v>22.518253462412382</v>
      </c>
      <c r="Y887" s="124">
        <f t="shared" si="237"/>
        <v>21.833891644282371</v>
      </c>
      <c r="Z887" s="124">
        <f t="shared" si="237"/>
        <v>21.934701732156778</v>
      </c>
      <c r="AA887" s="124">
        <f t="shared" si="237"/>
        <v>23.13444841402907</v>
      </c>
      <c r="AB887" s="124">
        <f t="shared" si="237"/>
        <v>23.848308958242605</v>
      </c>
      <c r="AC887" s="129"/>
    </row>
    <row r="888" spans="1:30" s="5" customFormat="1" ht="10.5" customHeight="1" thickBot="1">
      <c r="A888" s="2218"/>
      <c r="B888" s="2221"/>
      <c r="C888" s="11" t="s">
        <v>16</v>
      </c>
      <c r="D888" s="11"/>
      <c r="E888" s="121">
        <f>E886/E885</f>
        <v>5.8558254395708241E-2</v>
      </c>
      <c r="F888" s="121">
        <f t="shared" ref="F888:AC888" si="238">F886/F885</f>
        <v>5.187428200315241E-2</v>
      </c>
      <c r="G888" s="121">
        <f t="shared" si="238"/>
        <v>5.9242405355761946E-2</v>
      </c>
      <c r="H888" s="435">
        <f t="shared" si="238"/>
        <v>6.0179867593142325E-2</v>
      </c>
      <c r="I888" s="121">
        <f t="shared" si="238"/>
        <v>5.227537181364373E-2</v>
      </c>
      <c r="J888" s="121">
        <f t="shared" si="238"/>
        <v>5.6480692563695867E-2</v>
      </c>
      <c r="K888" s="121">
        <f t="shared" si="238"/>
        <v>5.2751220450539892E-2</v>
      </c>
      <c r="L888" s="121">
        <f t="shared" si="238"/>
        <v>5.9733507319880384E-2</v>
      </c>
      <c r="M888" s="121">
        <f t="shared" si="238"/>
        <v>4.9390042848780652E-2</v>
      </c>
      <c r="N888" s="435">
        <f t="shared" si="238"/>
        <v>5.6761691035309224E-2</v>
      </c>
      <c r="O888" s="121">
        <f t="shared" si="238"/>
        <v>5.880979328916059E-2</v>
      </c>
      <c r="P888" s="121">
        <f t="shared" si="238"/>
        <v>5.6855979558623697E-2</v>
      </c>
      <c r="Q888" s="121">
        <f t="shared" si="238"/>
        <v>5.7308161899190392E-2</v>
      </c>
      <c r="R888" s="121">
        <f t="shared" si="238"/>
        <v>7.0328863603761532E-2</v>
      </c>
      <c r="S888" s="121">
        <f t="shared" si="238"/>
        <v>6.8032796053191499E-2</v>
      </c>
      <c r="T888" s="121">
        <f t="shared" si="238"/>
        <v>5.8333702078042539E-2</v>
      </c>
      <c r="U888" s="121">
        <f t="shared" si="238"/>
        <v>5.9448197471630861E-2</v>
      </c>
      <c r="V888" s="435">
        <f t="shared" si="238"/>
        <v>6.6984294131294198E-2</v>
      </c>
      <c r="W888" s="121">
        <f t="shared" si="238"/>
        <v>5.2911767643215445E-2</v>
      </c>
      <c r="X888" s="121">
        <f t="shared" si="238"/>
        <v>6.15045816609011E-2</v>
      </c>
      <c r="Y888" s="121">
        <f t="shared" si="238"/>
        <v>5.6367330050669531E-2</v>
      </c>
      <c r="Z888" s="121">
        <f t="shared" si="238"/>
        <v>5.6107453010325277E-2</v>
      </c>
      <c r="AA888" s="121">
        <f t="shared" si="238"/>
        <v>5.3189276914071479E-2</v>
      </c>
      <c r="AB888" s="121">
        <f t="shared" si="238"/>
        <v>7.1024390990113123E-2</v>
      </c>
      <c r="AC888" s="128">
        <f t="shared" si="238"/>
        <v>5.8444884037754975E-2</v>
      </c>
    </row>
    <row r="889" spans="1:30" s="5" customFormat="1" ht="10.5" customHeight="1">
      <c r="A889" s="2222" t="s">
        <v>141</v>
      </c>
      <c r="B889" s="2408"/>
      <c r="C889" s="7" t="s">
        <v>477</v>
      </c>
      <c r="D889" s="7"/>
      <c r="E889" s="256">
        <f>E881+E885</f>
        <v>2.4677669799999999</v>
      </c>
      <c r="F889" s="256">
        <f t="shared" ref="F889:AC889" si="239">F881+F885</f>
        <v>2.4888028200000001</v>
      </c>
      <c r="G889" s="256">
        <f t="shared" si="239"/>
        <v>2.4960338900000001</v>
      </c>
      <c r="H889" s="462">
        <f t="shared" si="239"/>
        <v>2.4651375</v>
      </c>
      <c r="I889" s="256">
        <f t="shared" si="239"/>
        <v>2.5111534</v>
      </c>
      <c r="J889" s="256">
        <f t="shared" si="239"/>
        <v>2.5683445899999997</v>
      </c>
      <c r="K889" s="256">
        <f t="shared" si="239"/>
        <v>2.5367908300000002</v>
      </c>
      <c r="L889" s="256">
        <f t="shared" si="239"/>
        <v>2.5302171300000005</v>
      </c>
      <c r="M889" s="256">
        <f t="shared" si="239"/>
        <v>2.6360536999999997</v>
      </c>
      <c r="N889" s="462">
        <f t="shared" si="239"/>
        <v>2.6261931500000002</v>
      </c>
      <c r="O889" s="256">
        <f t="shared" si="239"/>
        <v>2.5591414100000001</v>
      </c>
      <c r="P889" s="256">
        <f t="shared" si="239"/>
        <v>2.5952967600000001</v>
      </c>
      <c r="Q889" s="256">
        <f t="shared" si="239"/>
        <v>2.5328466100000004</v>
      </c>
      <c r="R889" s="256">
        <f t="shared" si="239"/>
        <v>2.3717909599999998</v>
      </c>
      <c r="S889" s="256">
        <f t="shared" si="239"/>
        <v>2.4224084499999998</v>
      </c>
      <c r="T889" s="256">
        <f t="shared" si="239"/>
        <v>2.5045796999999999</v>
      </c>
      <c r="U889" s="256">
        <f t="shared" si="239"/>
        <v>2.5249581699999997</v>
      </c>
      <c r="V889" s="462">
        <f t="shared" si="239"/>
        <v>2.4993207399999995</v>
      </c>
      <c r="W889" s="256">
        <f t="shared" si="239"/>
        <v>2.4848585999999999</v>
      </c>
      <c r="X889" s="256">
        <f t="shared" si="239"/>
        <v>2.3685041099999999</v>
      </c>
      <c r="Y889" s="256">
        <f t="shared" si="239"/>
        <v>2.3770499200000001</v>
      </c>
      <c r="Z889" s="256">
        <f t="shared" si="239"/>
        <v>2.4007152400000003</v>
      </c>
      <c r="AA889" s="256">
        <f t="shared" si="239"/>
        <v>2.4644801300000001</v>
      </c>
      <c r="AB889" s="256">
        <f t="shared" si="239"/>
        <v>2.4881454499999998</v>
      </c>
      <c r="AC889" s="120">
        <f t="shared" si="239"/>
        <v>59.920590240000003</v>
      </c>
    </row>
    <row r="890" spans="1:30" s="5" customFormat="1" ht="10.5" customHeight="1" thickBot="1">
      <c r="A890" s="2409"/>
      <c r="B890" s="2410"/>
      <c r="C890" s="9" t="s">
        <v>478</v>
      </c>
      <c r="D890" s="9"/>
      <c r="E890" s="94">
        <f>E882+E886</f>
        <v>9.0000000000145519E-2</v>
      </c>
      <c r="F890" s="94">
        <f t="shared" ref="F890:AC890" si="240">F882+F886</f>
        <v>7.999999999992724E-2</v>
      </c>
      <c r="G890" s="94">
        <f t="shared" si="240"/>
        <v>9.0000000000145519E-2</v>
      </c>
      <c r="H890" s="459">
        <f t="shared" si="240"/>
        <v>8.999999999832653E-2</v>
      </c>
      <c r="I890" s="94">
        <f t="shared" si="240"/>
        <v>8.000000000174623E-2</v>
      </c>
      <c r="J890" s="94">
        <f t="shared" si="240"/>
        <v>8.999999999832653E-2</v>
      </c>
      <c r="K890" s="94">
        <f t="shared" si="240"/>
        <v>7.999999999992724E-2</v>
      </c>
      <c r="L890" s="94">
        <f t="shared" si="240"/>
        <v>9.0000000000145519E-2</v>
      </c>
      <c r="M890" s="94">
        <f t="shared" si="240"/>
        <v>7.999999999992724E-2</v>
      </c>
      <c r="N890" s="459">
        <f t="shared" si="240"/>
        <v>9.0000000000145519E-2</v>
      </c>
      <c r="O890" s="94">
        <f t="shared" si="240"/>
        <v>9.0000000000145519E-2</v>
      </c>
      <c r="P890" s="94">
        <f t="shared" si="240"/>
        <v>9.0000000000145519E-2</v>
      </c>
      <c r="Q890" s="94">
        <f t="shared" si="240"/>
        <v>9.0000000000145519E-2</v>
      </c>
      <c r="R890" s="94">
        <f t="shared" si="240"/>
        <v>0.1000000000003638</v>
      </c>
      <c r="S890" s="94">
        <f t="shared" si="240"/>
        <v>0.1000000000003638</v>
      </c>
      <c r="T890" s="94">
        <f t="shared" si="240"/>
        <v>9.0000000000145519E-2</v>
      </c>
      <c r="U890" s="94">
        <f t="shared" si="240"/>
        <v>9.0000000000145519E-2</v>
      </c>
      <c r="V890" s="459">
        <f t="shared" si="240"/>
        <v>9.9999999998544808E-2</v>
      </c>
      <c r="W890" s="94">
        <f t="shared" si="240"/>
        <v>7.999999999992724E-2</v>
      </c>
      <c r="X890" s="94">
        <f t="shared" si="240"/>
        <v>9.0000000000145519E-2</v>
      </c>
      <c r="Y890" s="94">
        <f t="shared" si="240"/>
        <v>7.999999999992724E-2</v>
      </c>
      <c r="Z890" s="94">
        <f t="shared" si="240"/>
        <v>7.999999999992724E-2</v>
      </c>
      <c r="AA890" s="94">
        <f t="shared" si="240"/>
        <v>7.999999999992724E-2</v>
      </c>
      <c r="AB890" s="94">
        <f t="shared" si="240"/>
        <v>0.11000000000058208</v>
      </c>
      <c r="AC890" s="137">
        <f t="shared" si="240"/>
        <v>2.1299999999991996</v>
      </c>
    </row>
    <row r="891" spans="1:30" s="5" customFormat="1" ht="10.5" customHeight="1" thickBot="1">
      <c r="A891" s="2222" t="s">
        <v>142</v>
      </c>
      <c r="B891" s="2408"/>
      <c r="C891" s="7" t="s">
        <v>477</v>
      </c>
      <c r="D891" s="7"/>
      <c r="E891" s="256">
        <f>E851+E857-E881-E885</f>
        <v>0</v>
      </c>
      <c r="F891" s="256">
        <f t="shared" ref="F891:AB891" si="241">F851+F857-F881-F885</f>
        <v>0</v>
      </c>
      <c r="G891" s="256">
        <f t="shared" si="241"/>
        <v>0</v>
      </c>
      <c r="H891" s="462">
        <f t="shared" si="241"/>
        <v>0</v>
      </c>
      <c r="I891" s="256">
        <f t="shared" si="241"/>
        <v>0</v>
      </c>
      <c r="J891" s="256">
        <f t="shared" si="241"/>
        <v>0</v>
      </c>
      <c r="K891" s="256">
        <f t="shared" si="241"/>
        <v>0</v>
      </c>
      <c r="L891" s="256">
        <f t="shared" si="241"/>
        <v>0</v>
      </c>
      <c r="M891" s="256">
        <f t="shared" si="241"/>
        <v>0</v>
      </c>
      <c r="N891" s="462">
        <f t="shared" si="241"/>
        <v>0</v>
      </c>
      <c r="O891" s="256">
        <f t="shared" si="241"/>
        <v>0</v>
      </c>
      <c r="P891" s="256">
        <f t="shared" si="241"/>
        <v>0</v>
      </c>
      <c r="Q891" s="256">
        <f t="shared" si="241"/>
        <v>0</v>
      </c>
      <c r="R891" s="256">
        <f t="shared" si="241"/>
        <v>0</v>
      </c>
      <c r="S891" s="256">
        <f t="shared" si="241"/>
        <v>0</v>
      </c>
      <c r="T891" s="256">
        <f t="shared" si="241"/>
        <v>0</v>
      </c>
      <c r="U891" s="256">
        <f t="shared" si="241"/>
        <v>0</v>
      </c>
      <c r="V891" s="462">
        <f t="shared" si="241"/>
        <v>0</v>
      </c>
      <c r="W891" s="256">
        <f t="shared" si="241"/>
        <v>0</v>
      </c>
      <c r="X891" s="256">
        <f t="shared" si="241"/>
        <v>0</v>
      </c>
      <c r="Y891" s="256">
        <f t="shared" si="241"/>
        <v>0</v>
      </c>
      <c r="Z891" s="256">
        <f t="shared" si="241"/>
        <v>0</v>
      </c>
      <c r="AA891" s="256">
        <f t="shared" si="241"/>
        <v>0</v>
      </c>
      <c r="AB891" s="256">
        <f t="shared" si="241"/>
        <v>0</v>
      </c>
      <c r="AC891" s="137">
        <f t="shared" ref="E891:AC892" si="242">AC853+AC859-AC889</f>
        <v>4.3394097600020345</v>
      </c>
    </row>
    <row r="892" spans="1:30" s="5" customFormat="1" ht="10.5" customHeight="1" thickBot="1">
      <c r="A892" s="2409"/>
      <c r="B892" s="2410"/>
      <c r="C892" s="9" t="s">
        <v>478</v>
      </c>
      <c r="D892" s="9"/>
      <c r="E892" s="308">
        <f t="shared" si="242"/>
        <v>0.60999999999921783</v>
      </c>
      <c r="F892" s="308">
        <f t="shared" si="242"/>
        <v>0.62000000000898581</v>
      </c>
      <c r="G892" s="308">
        <f t="shared" si="242"/>
        <v>0.88999999999577994</v>
      </c>
      <c r="H892" s="479">
        <f t="shared" si="242"/>
        <v>0.67999999999938154</v>
      </c>
      <c r="I892" s="308">
        <f t="shared" si="242"/>
        <v>0.68999999999596184</v>
      </c>
      <c r="J892" s="308">
        <f t="shared" si="242"/>
        <v>0.67999999999938154</v>
      </c>
      <c r="K892" s="308">
        <f t="shared" si="242"/>
        <v>0.6900000000041473</v>
      </c>
      <c r="L892" s="308">
        <f t="shared" si="242"/>
        <v>0.89000000000214641</v>
      </c>
      <c r="M892" s="308">
        <f t="shared" si="242"/>
        <v>0.68999999999778083</v>
      </c>
      <c r="N892" s="479">
        <f t="shared" si="242"/>
        <v>0.67999999999756255</v>
      </c>
      <c r="O892" s="308">
        <f t="shared" si="242"/>
        <v>0.89000000000214641</v>
      </c>
      <c r="P892" s="308">
        <f t="shared" si="242"/>
        <v>0.74999999999909051</v>
      </c>
      <c r="Q892" s="308">
        <f t="shared" si="242"/>
        <v>0.82000000000061846</v>
      </c>
      <c r="R892" s="308">
        <f t="shared" si="242"/>
        <v>0.88000000000192813</v>
      </c>
      <c r="S892" s="308">
        <f t="shared" si="242"/>
        <v>0.73999999999887223</v>
      </c>
      <c r="T892" s="308">
        <f t="shared" si="242"/>
        <v>0.96000000000367436</v>
      </c>
      <c r="U892" s="308">
        <f t="shared" si="242"/>
        <v>0.74999999999909051</v>
      </c>
      <c r="V892" s="479">
        <f t="shared" si="242"/>
        <v>0.87999999999738066</v>
      </c>
      <c r="W892" s="308">
        <f t="shared" si="242"/>
        <v>0.6900000000041473</v>
      </c>
      <c r="X892" s="308">
        <f t="shared" si="242"/>
        <v>0.88999999999577994</v>
      </c>
      <c r="Y892" s="308">
        <f t="shared" si="242"/>
        <v>0.51500000000032742</v>
      </c>
      <c r="Z892" s="308">
        <f t="shared" si="242"/>
        <v>0.51500000000032742</v>
      </c>
      <c r="AA892" s="308">
        <f t="shared" si="242"/>
        <v>0.54999999999472493</v>
      </c>
      <c r="AB892" s="308">
        <f t="shared" si="242"/>
        <v>0.66000000000349246</v>
      </c>
      <c r="AC892" s="137">
        <f t="shared" si="242"/>
        <v>17.610000000001946</v>
      </c>
    </row>
    <row r="893" spans="1:30" s="13" customFormat="1" ht="10.5" customHeight="1" thickBot="1">
      <c r="A893" s="23" t="s">
        <v>147</v>
      </c>
      <c r="B893" s="24"/>
      <c r="C893" s="25"/>
      <c r="D893" s="25"/>
      <c r="E893" s="157">
        <v>1</v>
      </c>
      <c r="F893" s="157">
        <v>2</v>
      </c>
      <c r="G893" s="157">
        <v>3</v>
      </c>
      <c r="H893" s="157">
        <v>4</v>
      </c>
      <c r="I893" s="157">
        <v>5</v>
      </c>
      <c r="J893" s="157">
        <v>6</v>
      </c>
      <c r="K893" s="157">
        <v>7</v>
      </c>
      <c r="L893" s="157">
        <v>8</v>
      </c>
      <c r="M893" s="157">
        <v>9</v>
      </c>
      <c r="N893" s="157">
        <v>10</v>
      </c>
      <c r="O893" s="157">
        <v>11</v>
      </c>
      <c r="P893" s="157">
        <v>12</v>
      </c>
      <c r="Q893" s="157">
        <v>13</v>
      </c>
      <c r="R893" s="157">
        <v>14</v>
      </c>
      <c r="S893" s="157">
        <v>15</v>
      </c>
      <c r="T893" s="157">
        <v>16</v>
      </c>
      <c r="U893" s="157">
        <v>17</v>
      </c>
      <c r="V893" s="157">
        <v>18</v>
      </c>
      <c r="W893" s="157">
        <v>19</v>
      </c>
      <c r="X893" s="157">
        <v>20</v>
      </c>
      <c r="Y893" s="157">
        <v>21</v>
      </c>
      <c r="Z893" s="157">
        <v>22</v>
      </c>
      <c r="AA893" s="157">
        <v>23</v>
      </c>
      <c r="AB893" s="157">
        <v>24</v>
      </c>
      <c r="AC893" s="388"/>
    </row>
    <row r="894" spans="1:30" s="32" customFormat="1" ht="12" customHeight="1">
      <c r="A894" s="28" t="s">
        <v>148</v>
      </c>
      <c r="B894" s="439"/>
      <c r="C894" s="440" t="s">
        <v>13</v>
      </c>
      <c r="D894" s="1742" t="s">
        <v>459</v>
      </c>
      <c r="E894" s="1735">
        <v>6.4000000953674316</v>
      </c>
      <c r="F894" s="1736">
        <v>6.4000000953674316</v>
      </c>
      <c r="G894" s="1736">
        <v>6.4000000953674316</v>
      </c>
      <c r="H894" s="1736">
        <v>6.4000000953674316</v>
      </c>
      <c r="I894" s="1736">
        <v>6.4000000953674316</v>
      </c>
      <c r="J894" s="1736">
        <v>6.4000000953674316</v>
      </c>
      <c r="K894" s="1736">
        <v>6.4000000953674316</v>
      </c>
      <c r="L894" s="1736">
        <v>6.4000000953674316</v>
      </c>
      <c r="M894" s="1736">
        <v>6.4000000953674316</v>
      </c>
      <c r="N894" s="1736">
        <v>6.4000000953674316</v>
      </c>
      <c r="O894" s="1736">
        <v>6.4000000953674316</v>
      </c>
      <c r="P894" s="1736">
        <v>6.4000000953674316</v>
      </c>
      <c r="Q894" s="1736">
        <v>6.4000000953674316</v>
      </c>
      <c r="R894" s="1736">
        <v>6.4000000953674316</v>
      </c>
      <c r="S894" s="1736">
        <v>6.4000000953674316</v>
      </c>
      <c r="T894" s="1736">
        <v>6.4000000953674316</v>
      </c>
      <c r="U894" s="1736">
        <v>6.4000000953674316</v>
      </c>
      <c r="V894" s="1736">
        <v>6.4000000953674316</v>
      </c>
      <c r="W894" s="1736">
        <v>6.4000000953674316</v>
      </c>
      <c r="X894" s="1736">
        <v>6.4000000953674316</v>
      </c>
      <c r="Y894" s="1736">
        <v>6.4000000953674316</v>
      </c>
      <c r="Z894" s="1736">
        <v>6.4000000953674316</v>
      </c>
      <c r="AA894" s="1736">
        <v>6.4000000953674316</v>
      </c>
      <c r="AB894" s="1737">
        <v>6.4000000953674316</v>
      </c>
      <c r="AC894" s="442"/>
    </row>
    <row r="895" spans="1:30" s="32" customFormat="1" ht="12" customHeight="1" thickBot="1">
      <c r="A895" s="45" t="s">
        <v>149</v>
      </c>
      <c r="B895" s="46"/>
      <c r="C895" s="491" t="s">
        <v>13</v>
      </c>
      <c r="D895" s="1743" t="s">
        <v>459</v>
      </c>
      <c r="E895" s="1738">
        <v>6.4200000762939453</v>
      </c>
      <c r="F895" s="1739">
        <v>6.4200000762939453</v>
      </c>
      <c r="G895" s="1739">
        <v>6.4200000762939453</v>
      </c>
      <c r="H895" s="1739">
        <v>6.4200000762939453</v>
      </c>
      <c r="I895" s="1739">
        <v>6.4200000762939453</v>
      </c>
      <c r="J895" s="1739">
        <v>6.4200000762939453</v>
      </c>
      <c r="K895" s="1739">
        <v>6.4200000762939453</v>
      </c>
      <c r="L895" s="1739">
        <v>6.4200000762939453</v>
      </c>
      <c r="M895" s="1739">
        <v>6.4200000762939453</v>
      </c>
      <c r="N895" s="1739">
        <v>6.4200000762939453</v>
      </c>
      <c r="O895" s="1739">
        <v>6.4200000762939453</v>
      </c>
      <c r="P895" s="1739">
        <v>6.4200000762939453</v>
      </c>
      <c r="Q895" s="1739">
        <v>6.4200000762939453</v>
      </c>
      <c r="R895" s="1739">
        <v>6.4200000762939453</v>
      </c>
      <c r="S895" s="1739">
        <v>6.4200000762939453</v>
      </c>
      <c r="T895" s="1739">
        <v>6.4200000762939453</v>
      </c>
      <c r="U895" s="1739">
        <v>6.4200000762939453</v>
      </c>
      <c r="V895" s="1739">
        <v>6.4200000762939453</v>
      </c>
      <c r="W895" s="1739">
        <v>6.4200000762939453</v>
      </c>
      <c r="X895" s="1739">
        <v>6.4200000762939453</v>
      </c>
      <c r="Y895" s="1739">
        <v>6.4200000762939453</v>
      </c>
      <c r="Z895" s="1739">
        <v>6.4200000762939453</v>
      </c>
      <c r="AA895" s="1739">
        <v>6.4200000762939453</v>
      </c>
      <c r="AB895" s="1740">
        <v>6.4200000762939453</v>
      </c>
      <c r="AC895" s="449"/>
    </row>
    <row r="896" spans="1:30" s="4" customFormat="1" ht="11.25">
      <c r="A896" s="2216" t="s">
        <v>123</v>
      </c>
      <c r="B896" s="2219"/>
      <c r="C896" s="10" t="s">
        <v>477</v>
      </c>
      <c r="D896" s="867" t="s">
        <v>499</v>
      </c>
      <c r="E896" s="432"/>
      <c r="F896" s="432"/>
      <c r="G896" s="432"/>
      <c r="H896" s="433"/>
      <c r="I896" s="432"/>
      <c r="J896" s="432"/>
      <c r="K896" s="432"/>
      <c r="L896" s="432"/>
      <c r="M896" s="432"/>
      <c r="N896" s="433"/>
      <c r="O896" s="432"/>
      <c r="P896" s="432"/>
      <c r="Q896" s="432"/>
      <c r="R896" s="432"/>
      <c r="S896" s="432"/>
      <c r="T896" s="432"/>
      <c r="U896" s="432"/>
      <c r="V896" s="433"/>
      <c r="W896" s="432"/>
      <c r="X896" s="432"/>
      <c r="Y896" s="432"/>
      <c r="Z896" s="432"/>
      <c r="AA896" s="432"/>
      <c r="AB896" s="432"/>
      <c r="AC896" s="132">
        <f>SUM(E896:AB896)</f>
        <v>0</v>
      </c>
      <c r="AD896" s="5"/>
    </row>
    <row r="897" spans="1:30" s="4" customFormat="1" ht="11.25">
      <c r="A897" s="2217"/>
      <c r="B897" s="2220"/>
      <c r="C897" s="11" t="s">
        <v>478</v>
      </c>
      <c r="D897" s="866" t="s">
        <v>499</v>
      </c>
      <c r="E897" s="98"/>
      <c r="F897" s="98"/>
      <c r="G897" s="98"/>
      <c r="H897" s="438"/>
      <c r="I897" s="98"/>
      <c r="J897" s="98"/>
      <c r="K897" s="98"/>
      <c r="L897" s="98"/>
      <c r="M897" s="98"/>
      <c r="N897" s="438"/>
      <c r="O897" s="98"/>
      <c r="P897" s="98"/>
      <c r="Q897" s="98"/>
      <c r="R897" s="98"/>
      <c r="S897" s="98"/>
      <c r="T897" s="98"/>
      <c r="U897" s="98"/>
      <c r="V897" s="438"/>
      <c r="W897" s="98"/>
      <c r="X897" s="98"/>
      <c r="Y897" s="98"/>
      <c r="Z897" s="98"/>
      <c r="AA897" s="98"/>
      <c r="AB897" s="98"/>
      <c r="AC897" s="128">
        <f>SUM(E897:AB897)</f>
        <v>0</v>
      </c>
      <c r="AD897" s="5"/>
    </row>
    <row r="898" spans="1:30" s="4" customFormat="1" ht="11.25">
      <c r="A898" s="2217"/>
      <c r="B898" s="2220"/>
      <c r="C898" s="11" t="s">
        <v>8</v>
      </c>
      <c r="D898" s="866" t="s">
        <v>459</v>
      </c>
      <c r="E898" s="124" t="s">
        <v>245</v>
      </c>
      <c r="F898" s="124"/>
      <c r="G898" s="124"/>
      <c r="H898" s="437"/>
      <c r="I898" s="124"/>
      <c r="J898" s="124"/>
      <c r="K898" s="124"/>
      <c r="L898" s="124"/>
      <c r="M898" s="124"/>
      <c r="N898" s="437"/>
      <c r="O898" s="124"/>
      <c r="P898" s="124"/>
      <c r="Q898" s="124"/>
      <c r="R898" s="124"/>
      <c r="S898" s="124"/>
      <c r="T898" s="124"/>
      <c r="U898" s="124"/>
      <c r="V898" s="437"/>
      <c r="W898" s="124"/>
      <c r="X898" s="124"/>
      <c r="Y898" s="124"/>
      <c r="Z898" s="124"/>
      <c r="AA898" s="124"/>
      <c r="AB898" s="124"/>
      <c r="AC898" s="129"/>
    </row>
    <row r="899" spans="1:30" s="4" customFormat="1" ht="12" thickBot="1">
      <c r="A899" s="2250"/>
      <c r="B899" s="2264"/>
      <c r="C899" s="47" t="s">
        <v>16</v>
      </c>
      <c r="D899" s="47"/>
      <c r="E899" s="137" t="e">
        <f>E897/E896</f>
        <v>#DIV/0!</v>
      </c>
      <c r="F899" s="137" t="e">
        <f t="shared" ref="F899:AB899" si="243">F897/F896</f>
        <v>#DIV/0!</v>
      </c>
      <c r="G899" s="137" t="e">
        <f t="shared" si="243"/>
        <v>#DIV/0!</v>
      </c>
      <c r="H899" s="460" t="e">
        <f t="shared" si="243"/>
        <v>#DIV/0!</v>
      </c>
      <c r="I899" s="137" t="e">
        <f t="shared" si="243"/>
        <v>#DIV/0!</v>
      </c>
      <c r="J899" s="137" t="e">
        <f t="shared" si="243"/>
        <v>#DIV/0!</v>
      </c>
      <c r="K899" s="137" t="e">
        <f t="shared" si="243"/>
        <v>#DIV/0!</v>
      </c>
      <c r="L899" s="137" t="e">
        <f t="shared" si="243"/>
        <v>#DIV/0!</v>
      </c>
      <c r="M899" s="137" t="e">
        <f t="shared" si="243"/>
        <v>#DIV/0!</v>
      </c>
      <c r="N899" s="460" t="e">
        <f t="shared" si="243"/>
        <v>#DIV/0!</v>
      </c>
      <c r="O899" s="137" t="e">
        <f t="shared" si="243"/>
        <v>#DIV/0!</v>
      </c>
      <c r="P899" s="137" t="e">
        <f t="shared" si="243"/>
        <v>#DIV/0!</v>
      </c>
      <c r="Q899" s="137" t="e">
        <f t="shared" si="243"/>
        <v>#DIV/0!</v>
      </c>
      <c r="R899" s="137" t="e">
        <f t="shared" si="243"/>
        <v>#DIV/0!</v>
      </c>
      <c r="S899" s="137" t="e">
        <f t="shared" si="243"/>
        <v>#DIV/0!</v>
      </c>
      <c r="T899" s="137" t="e">
        <f t="shared" si="243"/>
        <v>#DIV/0!</v>
      </c>
      <c r="U899" s="137" t="e">
        <f t="shared" si="243"/>
        <v>#DIV/0!</v>
      </c>
      <c r="V899" s="460" t="e">
        <f t="shared" si="243"/>
        <v>#DIV/0!</v>
      </c>
      <c r="W899" s="137" t="e">
        <f t="shared" si="243"/>
        <v>#DIV/0!</v>
      </c>
      <c r="X899" s="137" t="e">
        <f t="shared" si="243"/>
        <v>#DIV/0!</v>
      </c>
      <c r="Y899" s="137" t="e">
        <f t="shared" si="243"/>
        <v>#DIV/0!</v>
      </c>
      <c r="Z899" s="137" t="e">
        <f t="shared" si="243"/>
        <v>#DIV/0!</v>
      </c>
      <c r="AA899" s="137" t="e">
        <f t="shared" si="243"/>
        <v>#DIV/0!</v>
      </c>
      <c r="AB899" s="137" t="e">
        <f t="shared" si="243"/>
        <v>#DIV/0!</v>
      </c>
      <c r="AC899" s="133" t="e">
        <f>AC897/AC896</f>
        <v>#DIV/0!</v>
      </c>
    </row>
    <row r="900" spans="1:30" s="4" customFormat="1" ht="11.25">
      <c r="A900" s="2233" t="s">
        <v>100</v>
      </c>
      <c r="B900" s="2252" t="s">
        <v>50</v>
      </c>
      <c r="C900" s="69" t="s">
        <v>477</v>
      </c>
      <c r="D900" s="865" t="s">
        <v>499</v>
      </c>
      <c r="E900" s="192">
        <v>3.6000000007334167E-3</v>
      </c>
      <c r="F900" s="192">
        <v>3.5999999974592359E-3</v>
      </c>
      <c r="G900" s="192">
        <v>3.6000000007334167E-3</v>
      </c>
      <c r="H900" s="434">
        <v>3.6000000007334167E-3</v>
      </c>
      <c r="I900" s="192">
        <v>3.6000000007334167E-3</v>
      </c>
      <c r="J900" s="192">
        <v>1.4399999999659486E-2</v>
      </c>
      <c r="K900" s="192">
        <v>1.8000000000392903E-2</v>
      </c>
      <c r="L900" s="192">
        <v>1.8000000000392903E-2</v>
      </c>
      <c r="M900" s="192">
        <v>1.8000000000392903E-2</v>
      </c>
      <c r="N900" s="434">
        <v>1.799999999711872E-2</v>
      </c>
      <c r="O900" s="192">
        <v>3.6000000000785806E-2</v>
      </c>
      <c r="P900" s="192">
        <v>7.2000000001571612E-2</v>
      </c>
      <c r="Q900" s="192">
        <v>7.1999999998297426E-2</v>
      </c>
      <c r="R900" s="192">
        <v>7.2000000001571612E-2</v>
      </c>
      <c r="S900" s="192">
        <v>7.1999999998297426E-2</v>
      </c>
      <c r="T900" s="192">
        <v>7.2000000001571612E-2</v>
      </c>
      <c r="U900" s="192">
        <v>7.1999999998297426E-2</v>
      </c>
      <c r="V900" s="434">
        <v>7.2000000001571612E-2</v>
      </c>
      <c r="W900" s="192">
        <v>7.1999999998297426E-2</v>
      </c>
      <c r="X900" s="192">
        <v>7.2000000001571612E-2</v>
      </c>
      <c r="Y900" s="192">
        <v>0.14399999999986904</v>
      </c>
      <c r="Z900" s="192">
        <v>0.14399999999986904</v>
      </c>
      <c r="AA900" s="192">
        <v>7.1999999998297426E-2</v>
      </c>
      <c r="AB900" s="192">
        <v>7.2000000001571612E-2</v>
      </c>
      <c r="AC900" s="135">
        <f>SUM(E900:AB900)</f>
        <v>1.2203999999997905</v>
      </c>
      <c r="AD900" s="5"/>
    </row>
    <row r="901" spans="1:30" s="4" customFormat="1" ht="11.25">
      <c r="A901" s="2217"/>
      <c r="B901" s="2220"/>
      <c r="C901" s="11" t="s">
        <v>478</v>
      </c>
      <c r="D901" s="866" t="s">
        <v>460</v>
      </c>
      <c r="E901" s="98"/>
      <c r="F901" s="98"/>
      <c r="G901" s="98"/>
      <c r="H901" s="438"/>
      <c r="I901" s="98"/>
      <c r="J901" s="98"/>
      <c r="K901" s="98"/>
      <c r="L901" s="98"/>
      <c r="M901" s="98"/>
      <c r="N901" s="438"/>
      <c r="O901" s="98"/>
      <c r="P901" s="98"/>
      <c r="Q901" s="98"/>
      <c r="R901" s="98"/>
      <c r="S901" s="98"/>
      <c r="T901" s="98"/>
      <c r="U901" s="98"/>
      <c r="V901" s="438"/>
      <c r="W901" s="98"/>
      <c r="X901" s="98"/>
      <c r="Y901" s="98"/>
      <c r="Z901" s="98"/>
      <c r="AA901" s="98"/>
      <c r="AB901" s="98"/>
      <c r="AC901" s="135">
        <f>SUM(E901:AB901)</f>
        <v>0</v>
      </c>
    </row>
    <row r="902" spans="1:30" s="4" customFormat="1" ht="11.25">
      <c r="A902" s="2217"/>
      <c r="B902" s="2220"/>
      <c r="C902" s="11" t="s">
        <v>8</v>
      </c>
      <c r="D902" s="1741" t="s">
        <v>459</v>
      </c>
      <c r="E902" s="124">
        <f>SQRT(E900*E900+E901*E901)*1000/(1.732*E894)</f>
        <v>0.32476904834451115</v>
      </c>
      <c r="F902" s="124">
        <f t="shared" ref="F902:AB902" si="244">SQRT(F900*F900+F901*F901)*1000/(1.732*F894)</f>
        <v>0.32476904804913548</v>
      </c>
      <c r="G902" s="124">
        <f t="shared" si="244"/>
        <v>0.32476904834451115</v>
      </c>
      <c r="H902" s="124">
        <f t="shared" si="244"/>
        <v>0.32476904834451115</v>
      </c>
      <c r="I902" s="124">
        <f t="shared" si="244"/>
        <v>0.32476904834451115</v>
      </c>
      <c r="J902" s="124">
        <f t="shared" si="244"/>
        <v>1.2990761930826689</v>
      </c>
      <c r="K902" s="124">
        <f t="shared" si="244"/>
        <v>1.62384524142718</v>
      </c>
      <c r="L902" s="124">
        <f t="shared" si="244"/>
        <v>1.62384524142718</v>
      </c>
      <c r="M902" s="124">
        <f t="shared" si="244"/>
        <v>1.62384524142718</v>
      </c>
      <c r="N902" s="124">
        <f t="shared" si="244"/>
        <v>1.6238452411318043</v>
      </c>
      <c r="O902" s="124">
        <f t="shared" si="244"/>
        <v>3.24769048285436</v>
      </c>
      <c r="P902" s="124">
        <f t="shared" si="244"/>
        <v>6.49538096570872</v>
      </c>
      <c r="Q902" s="124">
        <f t="shared" si="244"/>
        <v>6.4953809654133439</v>
      </c>
      <c r="R902" s="124">
        <f t="shared" si="244"/>
        <v>6.49538096570872</v>
      </c>
      <c r="S902" s="124">
        <f t="shared" si="244"/>
        <v>6.4953809654133439</v>
      </c>
      <c r="T902" s="124">
        <f t="shared" si="244"/>
        <v>6.49538096570872</v>
      </c>
      <c r="U902" s="124">
        <f t="shared" si="244"/>
        <v>6.4953809654133439</v>
      </c>
      <c r="V902" s="124">
        <f t="shared" si="244"/>
        <v>6.49538096570872</v>
      </c>
      <c r="W902" s="124">
        <f t="shared" si="244"/>
        <v>6.4953809654133439</v>
      </c>
      <c r="X902" s="124">
        <f t="shared" si="244"/>
        <v>6.49538096570872</v>
      </c>
      <c r="Y902" s="124">
        <f t="shared" si="244"/>
        <v>12.990761931122064</v>
      </c>
      <c r="Z902" s="124">
        <f t="shared" si="244"/>
        <v>12.990761931122064</v>
      </c>
      <c r="AA902" s="124">
        <f t="shared" si="244"/>
        <v>6.4953809654133439</v>
      </c>
      <c r="AB902" s="124">
        <f t="shared" si="244"/>
        <v>6.49538096570872</v>
      </c>
      <c r="AC902" s="129"/>
    </row>
    <row r="903" spans="1:30" s="4" customFormat="1" ht="12" thickBot="1">
      <c r="A903" s="2218"/>
      <c r="B903" s="2221"/>
      <c r="C903" s="48" t="s">
        <v>16</v>
      </c>
      <c r="D903" s="48"/>
      <c r="E903" s="121">
        <f>E901/E900</f>
        <v>0</v>
      </c>
      <c r="F903" s="121">
        <f t="shared" ref="F903:AC903" si="245">F901/F900</f>
        <v>0</v>
      </c>
      <c r="G903" s="121">
        <f t="shared" si="245"/>
        <v>0</v>
      </c>
      <c r="H903" s="435">
        <f t="shared" si="245"/>
        <v>0</v>
      </c>
      <c r="I903" s="121">
        <f t="shared" si="245"/>
        <v>0</v>
      </c>
      <c r="J903" s="121">
        <f t="shared" si="245"/>
        <v>0</v>
      </c>
      <c r="K903" s="121">
        <f t="shared" si="245"/>
        <v>0</v>
      </c>
      <c r="L903" s="121">
        <f t="shared" si="245"/>
        <v>0</v>
      </c>
      <c r="M903" s="121">
        <f t="shared" si="245"/>
        <v>0</v>
      </c>
      <c r="N903" s="435">
        <f t="shared" si="245"/>
        <v>0</v>
      </c>
      <c r="O903" s="121">
        <f t="shared" si="245"/>
        <v>0</v>
      </c>
      <c r="P903" s="121">
        <f t="shared" si="245"/>
        <v>0</v>
      </c>
      <c r="Q903" s="121">
        <f t="shared" si="245"/>
        <v>0</v>
      </c>
      <c r="R903" s="121">
        <f t="shared" si="245"/>
        <v>0</v>
      </c>
      <c r="S903" s="121">
        <f t="shared" si="245"/>
        <v>0</v>
      </c>
      <c r="T903" s="121">
        <f t="shared" si="245"/>
        <v>0</v>
      </c>
      <c r="U903" s="121">
        <f t="shared" si="245"/>
        <v>0</v>
      </c>
      <c r="V903" s="435">
        <f t="shared" si="245"/>
        <v>0</v>
      </c>
      <c r="W903" s="121">
        <f t="shared" si="245"/>
        <v>0</v>
      </c>
      <c r="X903" s="121">
        <f t="shared" si="245"/>
        <v>0</v>
      </c>
      <c r="Y903" s="121">
        <f t="shared" si="245"/>
        <v>0</v>
      </c>
      <c r="Z903" s="121">
        <f t="shared" si="245"/>
        <v>0</v>
      </c>
      <c r="AA903" s="121">
        <f t="shared" si="245"/>
        <v>0</v>
      </c>
      <c r="AB903" s="121">
        <f t="shared" si="245"/>
        <v>0</v>
      </c>
      <c r="AC903" s="128">
        <f t="shared" si="245"/>
        <v>0</v>
      </c>
    </row>
    <row r="904" spans="1:30" s="4" customFormat="1" ht="11.25">
      <c r="A904" s="2216" t="s">
        <v>94</v>
      </c>
      <c r="B904" s="2219" t="s">
        <v>51</v>
      </c>
      <c r="C904" s="10" t="s">
        <v>477</v>
      </c>
      <c r="D904" s="867" t="s">
        <v>499</v>
      </c>
      <c r="E904" s="125">
        <v>0.95999999999912689</v>
      </c>
      <c r="F904" s="125">
        <v>0.81600000000034922</v>
      </c>
      <c r="G904" s="125">
        <v>0.91199999999807912</v>
      </c>
      <c r="H904" s="434">
        <v>1.0080000000001745</v>
      </c>
      <c r="I904" s="125">
        <v>0.91200000000244463</v>
      </c>
      <c r="J904" s="125">
        <v>0.91199999999807912</v>
      </c>
      <c r="K904" s="125">
        <v>0.95999999999912689</v>
      </c>
      <c r="L904" s="125">
        <v>0.95999999999912689</v>
      </c>
      <c r="M904" s="125">
        <v>0.96000000000349239</v>
      </c>
      <c r="N904" s="434">
        <v>0.95999999999912689</v>
      </c>
      <c r="O904" s="125">
        <v>0.91199999999807912</v>
      </c>
      <c r="P904" s="125">
        <v>0.91200000000244463</v>
      </c>
      <c r="Q904" s="125">
        <v>0.91199999999807912</v>
      </c>
      <c r="R904" s="125">
        <v>0.91200000000244463</v>
      </c>
      <c r="S904" s="125">
        <v>1.0080000000001745</v>
      </c>
      <c r="T904" s="125">
        <v>1.0080000000001745</v>
      </c>
      <c r="U904" s="125">
        <v>0.86399999999703136</v>
      </c>
      <c r="V904" s="434">
        <v>0.86400000000139698</v>
      </c>
      <c r="W904" s="125">
        <v>0.91199999999807912</v>
      </c>
      <c r="X904" s="125">
        <v>0.91200000000244463</v>
      </c>
      <c r="Y904" s="125">
        <v>0.95999999999912689</v>
      </c>
      <c r="Z904" s="125">
        <v>0.95999999999912689</v>
      </c>
      <c r="AA904" s="125">
        <v>0.86400000000139698</v>
      </c>
      <c r="AB904" s="125">
        <v>1.2480000000010476</v>
      </c>
      <c r="AC904" s="132">
        <f>SUM(E904:AB904)</f>
        <v>22.608000000000175</v>
      </c>
    </row>
    <row r="905" spans="1:30" s="4" customFormat="1" ht="11.25">
      <c r="A905" s="2217"/>
      <c r="B905" s="2220"/>
      <c r="C905" s="11" t="s">
        <v>478</v>
      </c>
      <c r="D905" s="866" t="s">
        <v>460</v>
      </c>
      <c r="E905" s="98"/>
      <c r="F905" s="98"/>
      <c r="G905" s="98"/>
      <c r="H905" s="438"/>
      <c r="I905" s="98"/>
      <c r="J905" s="98"/>
      <c r="K905" s="98"/>
      <c r="L905" s="98"/>
      <c r="M905" s="98"/>
      <c r="N905" s="438"/>
      <c r="O905" s="98"/>
      <c r="P905" s="98"/>
      <c r="Q905" s="98"/>
      <c r="R905" s="98"/>
      <c r="S905" s="98"/>
      <c r="T905" s="98"/>
      <c r="U905" s="98"/>
      <c r="V905" s="438"/>
      <c r="W905" s="98"/>
      <c r="X905" s="98"/>
      <c r="Y905" s="98"/>
      <c r="Z905" s="98"/>
      <c r="AA905" s="98"/>
      <c r="AB905" s="98"/>
      <c r="AC905" s="135">
        <f>SUM(E905:AB905)</f>
        <v>0</v>
      </c>
    </row>
    <row r="906" spans="1:30" s="4" customFormat="1" ht="11.25">
      <c r="A906" s="2217"/>
      <c r="B906" s="2220"/>
      <c r="C906" s="11" t="s">
        <v>8</v>
      </c>
      <c r="D906" s="1741" t="s">
        <v>459</v>
      </c>
      <c r="E906" s="124">
        <f>SQRT(E904*E904+E905*E905)*1000/(1.732*E894)</f>
        <v>86.605079540813762</v>
      </c>
      <c r="F906" s="124">
        <f t="shared" ref="F906:AB906" si="246">SQRT(F904*F904+F905*F905)*1000/(1.732*F894)</f>
        <v>73.614317609790163</v>
      </c>
      <c r="G906" s="124">
        <f t="shared" si="246"/>
        <v>82.274825563674611</v>
      </c>
      <c r="H906" s="124">
        <f t="shared" si="246"/>
        <v>90.935333517952898</v>
      </c>
      <c r="I906" s="124">
        <f t="shared" si="246"/>
        <v>82.274825564068436</v>
      </c>
      <c r="J906" s="124">
        <f t="shared" si="246"/>
        <v>82.274825563674611</v>
      </c>
      <c r="K906" s="124">
        <f t="shared" si="246"/>
        <v>86.605079540813762</v>
      </c>
      <c r="L906" s="124">
        <f t="shared" si="246"/>
        <v>86.605079540813762</v>
      </c>
      <c r="M906" s="124">
        <f t="shared" si="246"/>
        <v>86.605079541207587</v>
      </c>
      <c r="N906" s="124">
        <f t="shared" si="246"/>
        <v>86.605079540813762</v>
      </c>
      <c r="O906" s="124">
        <f t="shared" si="246"/>
        <v>82.274825563674611</v>
      </c>
      <c r="P906" s="124">
        <f t="shared" si="246"/>
        <v>82.274825564068436</v>
      </c>
      <c r="Q906" s="124">
        <f t="shared" si="246"/>
        <v>82.274825563674611</v>
      </c>
      <c r="R906" s="124">
        <f t="shared" si="246"/>
        <v>82.274825564068436</v>
      </c>
      <c r="S906" s="124">
        <f t="shared" si="246"/>
        <v>90.935333517952898</v>
      </c>
      <c r="T906" s="124">
        <f t="shared" si="246"/>
        <v>90.935333517952898</v>
      </c>
      <c r="U906" s="124">
        <f t="shared" si="246"/>
        <v>77.944571586535474</v>
      </c>
      <c r="V906" s="124">
        <f t="shared" si="246"/>
        <v>77.9445715869293</v>
      </c>
      <c r="W906" s="124">
        <f t="shared" si="246"/>
        <v>82.274825563674611</v>
      </c>
      <c r="X906" s="124">
        <f t="shared" si="246"/>
        <v>82.274825564068436</v>
      </c>
      <c r="Y906" s="124">
        <f t="shared" si="246"/>
        <v>86.605079540813762</v>
      </c>
      <c r="Z906" s="124">
        <f t="shared" si="246"/>
        <v>86.605079540813762</v>
      </c>
      <c r="AA906" s="124">
        <f t="shared" si="246"/>
        <v>77.9445715869293</v>
      </c>
      <c r="AB906" s="124">
        <f t="shared" si="246"/>
        <v>112.58660340325478</v>
      </c>
      <c r="AC906" s="129"/>
    </row>
    <row r="907" spans="1:30" s="4" customFormat="1" ht="12" thickBot="1">
      <c r="A907" s="2218"/>
      <c r="B907" s="2221"/>
      <c r="C907" s="48" t="s">
        <v>16</v>
      </c>
      <c r="D907" s="48"/>
      <c r="E907" s="121">
        <f>E905/E904</f>
        <v>0</v>
      </c>
      <c r="F907" s="121">
        <f t="shared" ref="F907:AC907" si="247">F905/F904</f>
        <v>0</v>
      </c>
      <c r="G907" s="121">
        <f t="shared" si="247"/>
        <v>0</v>
      </c>
      <c r="H907" s="435">
        <f t="shared" si="247"/>
        <v>0</v>
      </c>
      <c r="I907" s="121">
        <f t="shared" si="247"/>
        <v>0</v>
      </c>
      <c r="J907" s="121">
        <f t="shared" si="247"/>
        <v>0</v>
      </c>
      <c r="K907" s="121">
        <f t="shared" si="247"/>
        <v>0</v>
      </c>
      <c r="L907" s="121">
        <f t="shared" si="247"/>
        <v>0</v>
      </c>
      <c r="M907" s="121">
        <f t="shared" si="247"/>
        <v>0</v>
      </c>
      <c r="N907" s="435">
        <f t="shared" si="247"/>
        <v>0</v>
      </c>
      <c r="O907" s="121">
        <f t="shared" si="247"/>
        <v>0</v>
      </c>
      <c r="P907" s="121">
        <f t="shared" si="247"/>
        <v>0</v>
      </c>
      <c r="Q907" s="121">
        <f t="shared" si="247"/>
        <v>0</v>
      </c>
      <c r="R907" s="121">
        <f t="shared" si="247"/>
        <v>0</v>
      </c>
      <c r="S907" s="121">
        <f t="shared" si="247"/>
        <v>0</v>
      </c>
      <c r="T907" s="121">
        <f t="shared" si="247"/>
        <v>0</v>
      </c>
      <c r="U907" s="121">
        <f t="shared" si="247"/>
        <v>0</v>
      </c>
      <c r="V907" s="435">
        <f t="shared" si="247"/>
        <v>0</v>
      </c>
      <c r="W907" s="121">
        <f t="shared" si="247"/>
        <v>0</v>
      </c>
      <c r="X907" s="121">
        <f t="shared" si="247"/>
        <v>0</v>
      </c>
      <c r="Y907" s="121">
        <f t="shared" si="247"/>
        <v>0</v>
      </c>
      <c r="Z907" s="121">
        <f t="shared" si="247"/>
        <v>0</v>
      </c>
      <c r="AA907" s="121">
        <f t="shared" si="247"/>
        <v>0</v>
      </c>
      <c r="AB907" s="121">
        <f t="shared" si="247"/>
        <v>0</v>
      </c>
      <c r="AC907" s="128">
        <f t="shared" si="247"/>
        <v>0</v>
      </c>
    </row>
    <row r="908" spans="1:30" s="4" customFormat="1" ht="11.25">
      <c r="A908" s="2216" t="s">
        <v>108</v>
      </c>
      <c r="B908" s="2219" t="s">
        <v>31</v>
      </c>
      <c r="C908" s="10" t="s">
        <v>477</v>
      </c>
      <c r="D908" s="10"/>
      <c r="E908" s="86"/>
      <c r="F908" s="86"/>
      <c r="G908" s="86"/>
      <c r="H908" s="433"/>
      <c r="I908" s="86"/>
      <c r="J908" s="86"/>
      <c r="K908" s="86"/>
      <c r="L908" s="86"/>
      <c r="M908" s="86"/>
      <c r="N908" s="433"/>
      <c r="O908" s="86"/>
      <c r="P908" s="86"/>
      <c r="Q908" s="86"/>
      <c r="R908" s="86"/>
      <c r="S908" s="86"/>
      <c r="T908" s="86"/>
      <c r="U908" s="86"/>
      <c r="V908" s="433"/>
      <c r="W908" s="86"/>
      <c r="X908" s="86"/>
      <c r="Y908" s="86"/>
      <c r="Z908" s="86"/>
      <c r="AA908" s="86"/>
      <c r="AB908" s="86"/>
      <c r="AC908" s="132">
        <f>SUM(E908:AB908)</f>
        <v>0</v>
      </c>
      <c r="AD908" s="5"/>
    </row>
    <row r="909" spans="1:30" s="4" customFormat="1" ht="11.25">
      <c r="A909" s="2217"/>
      <c r="B909" s="2220"/>
      <c r="C909" s="11" t="s">
        <v>478</v>
      </c>
      <c r="D909" s="11"/>
      <c r="E909" s="98"/>
      <c r="F909" s="98"/>
      <c r="G909" s="98"/>
      <c r="H909" s="438"/>
      <c r="I909" s="98"/>
      <c r="J909" s="98"/>
      <c r="K909" s="98"/>
      <c r="L909" s="98"/>
      <c r="M909" s="98"/>
      <c r="N909" s="438"/>
      <c r="O909" s="98"/>
      <c r="P909" s="98"/>
      <c r="Q909" s="98"/>
      <c r="R909" s="98"/>
      <c r="S909" s="98"/>
      <c r="T909" s="98"/>
      <c r="U909" s="98"/>
      <c r="V909" s="438"/>
      <c r="W909" s="98"/>
      <c r="X909" s="98"/>
      <c r="Y909" s="98"/>
      <c r="Z909" s="98"/>
      <c r="AA909" s="98"/>
      <c r="AB909" s="98"/>
      <c r="AC909" s="135">
        <f>SUM(E909:AB909)</f>
        <v>0</v>
      </c>
    </row>
    <row r="910" spans="1:30" s="4" customFormat="1" ht="11.25">
      <c r="A910" s="2217"/>
      <c r="B910" s="2220"/>
      <c r="C910" s="11" t="s">
        <v>8</v>
      </c>
      <c r="D910" s="11"/>
      <c r="E910" s="92"/>
      <c r="F910" s="92"/>
      <c r="G910" s="92"/>
      <c r="H910" s="438"/>
      <c r="I910" s="92"/>
      <c r="J910" s="92"/>
      <c r="K910" s="92"/>
      <c r="L910" s="92"/>
      <c r="M910" s="92"/>
      <c r="N910" s="438"/>
      <c r="O910" s="92"/>
      <c r="P910" s="92"/>
      <c r="Q910" s="92"/>
      <c r="R910" s="92"/>
      <c r="S910" s="92"/>
      <c r="T910" s="92"/>
      <c r="U910" s="92"/>
      <c r="V910" s="438"/>
      <c r="W910" s="92"/>
      <c r="X910" s="92"/>
      <c r="Y910" s="92"/>
      <c r="Z910" s="92"/>
      <c r="AA910" s="92"/>
      <c r="AB910" s="92"/>
      <c r="AC910" s="129"/>
    </row>
    <row r="911" spans="1:30" s="4" customFormat="1" ht="12" thickBot="1">
      <c r="A911" s="2218"/>
      <c r="B911" s="2221"/>
      <c r="C911" s="48" t="s">
        <v>16</v>
      </c>
      <c r="D911" s="48"/>
      <c r="E911" s="98"/>
      <c r="F911" s="98"/>
      <c r="G911" s="98"/>
      <c r="H911" s="438"/>
      <c r="I911" s="98"/>
      <c r="J911" s="98"/>
      <c r="K911" s="98"/>
      <c r="L911" s="98"/>
      <c r="M911" s="98"/>
      <c r="N911" s="438"/>
      <c r="O911" s="98"/>
      <c r="P911" s="98"/>
      <c r="Q911" s="98"/>
      <c r="R911" s="98"/>
      <c r="S911" s="98"/>
      <c r="T911" s="98"/>
      <c r="U911" s="98"/>
      <c r="V911" s="438"/>
      <c r="W911" s="98"/>
      <c r="X911" s="98"/>
      <c r="Y911" s="98"/>
      <c r="Z911" s="98"/>
      <c r="AA911" s="98"/>
      <c r="AB911" s="98"/>
      <c r="AC911" s="339"/>
    </row>
    <row r="912" spans="1:30" s="4" customFormat="1" ht="11.25">
      <c r="A912" s="2216" t="s">
        <v>101</v>
      </c>
      <c r="B912" s="2219" t="s">
        <v>269</v>
      </c>
      <c r="C912" s="10" t="s">
        <v>477</v>
      </c>
      <c r="D912" s="867" t="s">
        <v>499</v>
      </c>
      <c r="E912" s="125">
        <v>0.21600000000034925</v>
      </c>
      <c r="F912" s="125">
        <v>0.19199999999982537</v>
      </c>
      <c r="G912" s="125">
        <v>0.21600000000034925</v>
      </c>
      <c r="H912" s="434">
        <v>0.21600000000034925</v>
      </c>
      <c r="I912" s="125">
        <v>0.21600000000034925</v>
      </c>
      <c r="J912" s="125">
        <v>0.21600000000034925</v>
      </c>
      <c r="K912" s="125">
        <v>0.21599999999816646</v>
      </c>
      <c r="L912" s="125">
        <v>0.2400000000008731</v>
      </c>
      <c r="M912" s="125">
        <v>0.2400000000008731</v>
      </c>
      <c r="N912" s="434">
        <v>0.21599999999816646</v>
      </c>
      <c r="O912" s="125">
        <v>0.2400000000008731</v>
      </c>
      <c r="P912" s="125">
        <v>0.21600000000034925</v>
      </c>
      <c r="Q912" s="125">
        <v>0.21600000000034925</v>
      </c>
      <c r="R912" s="125">
        <v>0.21600000000034925</v>
      </c>
      <c r="S912" s="125">
        <v>0.23999999999869032</v>
      </c>
      <c r="T912" s="125">
        <v>0.21600000000034925</v>
      </c>
      <c r="U912" s="125">
        <v>0.19199999999982537</v>
      </c>
      <c r="V912" s="434">
        <v>0.19199999999982537</v>
      </c>
      <c r="W912" s="125">
        <v>0.21600000000034925</v>
      </c>
      <c r="X912" s="125">
        <v>0.19199999999982537</v>
      </c>
      <c r="Y912" s="125">
        <v>0.19199999999982537</v>
      </c>
      <c r="Z912" s="125">
        <v>0.21600000000034925</v>
      </c>
      <c r="AA912" s="125">
        <v>0.19199999999982537</v>
      </c>
      <c r="AB912" s="125">
        <v>0.2400000000008731</v>
      </c>
      <c r="AC912" s="132">
        <f>SUM(E912:AB912)</f>
        <v>5.1600000000013093</v>
      </c>
    </row>
    <row r="913" spans="1:30" s="4" customFormat="1" ht="11.25">
      <c r="A913" s="2217"/>
      <c r="B913" s="2220"/>
      <c r="C913" s="11" t="s">
        <v>478</v>
      </c>
      <c r="D913" s="866" t="s">
        <v>460</v>
      </c>
      <c r="E913" s="98"/>
      <c r="F913" s="98"/>
      <c r="G913" s="98"/>
      <c r="H913" s="438"/>
      <c r="I913" s="98"/>
      <c r="J913" s="98"/>
      <c r="K913" s="98"/>
      <c r="L913" s="98"/>
      <c r="M913" s="98"/>
      <c r="N913" s="438"/>
      <c r="O913" s="98"/>
      <c r="P913" s="98"/>
      <c r="Q913" s="98"/>
      <c r="R913" s="98"/>
      <c r="S913" s="98"/>
      <c r="T913" s="98"/>
      <c r="U913" s="98"/>
      <c r="V913" s="438"/>
      <c r="W913" s="98"/>
      <c r="X913" s="98"/>
      <c r="Y913" s="98"/>
      <c r="Z913" s="98"/>
      <c r="AA913" s="98"/>
      <c r="AB913" s="98"/>
      <c r="AC913" s="135">
        <f>SUM(E913:AB913)</f>
        <v>0</v>
      </c>
    </row>
    <row r="914" spans="1:30" s="4" customFormat="1" ht="11.25">
      <c r="A914" s="2217"/>
      <c r="B914" s="2220"/>
      <c r="C914" s="11" t="s">
        <v>8</v>
      </c>
      <c r="D914" s="1741" t="s">
        <v>459</v>
      </c>
      <c r="E914" s="124">
        <f>SQRT(E912*E912+E913*E913)*1000/(1.732*E894)</f>
        <v>19.486142896732325</v>
      </c>
      <c r="F914" s="124">
        <f t="shared" ref="F914:AB914" si="248">SQRT(F912*F912+F913*F913)*1000/(1.732*F894)</f>
        <v>17.321015908162753</v>
      </c>
      <c r="G914" s="124">
        <f t="shared" si="248"/>
        <v>19.486142896732325</v>
      </c>
      <c r="H914" s="124">
        <f t="shared" si="248"/>
        <v>19.486142896732325</v>
      </c>
      <c r="I914" s="124">
        <f t="shared" si="248"/>
        <v>19.486142896732325</v>
      </c>
      <c r="J914" s="124">
        <f t="shared" si="248"/>
        <v>19.486142896732325</v>
      </c>
      <c r="K914" s="124">
        <f t="shared" si="248"/>
        <v>19.486142896535409</v>
      </c>
      <c r="L914" s="124">
        <f t="shared" si="248"/>
        <v>21.651269885301897</v>
      </c>
      <c r="M914" s="124">
        <f t="shared" si="248"/>
        <v>21.651269885301897</v>
      </c>
      <c r="N914" s="124">
        <f t="shared" si="248"/>
        <v>19.486142896535409</v>
      </c>
      <c r="O914" s="124">
        <f t="shared" si="248"/>
        <v>21.651269885301897</v>
      </c>
      <c r="P914" s="124">
        <f t="shared" si="248"/>
        <v>19.486142896732325</v>
      </c>
      <c r="Q914" s="124">
        <f t="shared" si="248"/>
        <v>19.486142896732325</v>
      </c>
      <c r="R914" s="124">
        <f t="shared" si="248"/>
        <v>19.486142896732325</v>
      </c>
      <c r="S914" s="124">
        <f t="shared" si="248"/>
        <v>21.651269885104981</v>
      </c>
      <c r="T914" s="124">
        <f t="shared" si="248"/>
        <v>19.486142896732325</v>
      </c>
      <c r="U914" s="124">
        <f t="shared" si="248"/>
        <v>17.321015908162753</v>
      </c>
      <c r="V914" s="124">
        <f t="shared" si="248"/>
        <v>17.321015908162753</v>
      </c>
      <c r="W914" s="124">
        <f t="shared" si="248"/>
        <v>19.486142896732325</v>
      </c>
      <c r="X914" s="124">
        <f t="shared" si="248"/>
        <v>17.321015908162753</v>
      </c>
      <c r="Y914" s="124">
        <f t="shared" si="248"/>
        <v>17.321015908162753</v>
      </c>
      <c r="Z914" s="124">
        <f t="shared" si="248"/>
        <v>19.486142896732325</v>
      </c>
      <c r="AA914" s="124">
        <f t="shared" si="248"/>
        <v>17.321015908162753</v>
      </c>
      <c r="AB914" s="124">
        <f t="shared" si="248"/>
        <v>21.651269885301897</v>
      </c>
      <c r="AC914" s="129"/>
    </row>
    <row r="915" spans="1:30" s="4" customFormat="1" ht="12" thickBot="1">
      <c r="A915" s="2218"/>
      <c r="B915" s="2221"/>
      <c r="C915" s="48" t="s">
        <v>16</v>
      </c>
      <c r="D915" s="48"/>
      <c r="E915" s="121">
        <f>E913/E912</f>
        <v>0</v>
      </c>
      <c r="F915" s="121">
        <f t="shared" ref="F915:AC915" si="249">F913/F912</f>
        <v>0</v>
      </c>
      <c r="G915" s="121">
        <f t="shared" si="249"/>
        <v>0</v>
      </c>
      <c r="H915" s="435">
        <f t="shared" si="249"/>
        <v>0</v>
      </c>
      <c r="I915" s="121">
        <f t="shared" si="249"/>
        <v>0</v>
      </c>
      <c r="J915" s="121">
        <f t="shared" si="249"/>
        <v>0</v>
      </c>
      <c r="K915" s="121">
        <f t="shared" si="249"/>
        <v>0</v>
      </c>
      <c r="L915" s="121">
        <f t="shared" si="249"/>
        <v>0</v>
      </c>
      <c r="M915" s="121">
        <f t="shared" si="249"/>
        <v>0</v>
      </c>
      <c r="N915" s="435">
        <f t="shared" si="249"/>
        <v>0</v>
      </c>
      <c r="O915" s="121">
        <f t="shared" si="249"/>
        <v>0</v>
      </c>
      <c r="P915" s="121">
        <f t="shared" si="249"/>
        <v>0</v>
      </c>
      <c r="Q915" s="121">
        <f t="shared" si="249"/>
        <v>0</v>
      </c>
      <c r="R915" s="121">
        <f t="shared" si="249"/>
        <v>0</v>
      </c>
      <c r="S915" s="121">
        <f t="shared" si="249"/>
        <v>0</v>
      </c>
      <c r="T915" s="121">
        <f t="shared" si="249"/>
        <v>0</v>
      </c>
      <c r="U915" s="121">
        <f t="shared" si="249"/>
        <v>0</v>
      </c>
      <c r="V915" s="435">
        <f t="shared" si="249"/>
        <v>0</v>
      </c>
      <c r="W915" s="121">
        <f t="shared" si="249"/>
        <v>0</v>
      </c>
      <c r="X915" s="121">
        <f t="shared" si="249"/>
        <v>0</v>
      </c>
      <c r="Y915" s="121">
        <f t="shared" si="249"/>
        <v>0</v>
      </c>
      <c r="Z915" s="121">
        <f t="shared" si="249"/>
        <v>0</v>
      </c>
      <c r="AA915" s="121">
        <f t="shared" si="249"/>
        <v>0</v>
      </c>
      <c r="AB915" s="121">
        <f t="shared" si="249"/>
        <v>0</v>
      </c>
      <c r="AC915" s="128">
        <f t="shared" si="249"/>
        <v>0</v>
      </c>
    </row>
    <row r="916" spans="1:30" s="4" customFormat="1" ht="11.25">
      <c r="A916" s="2216" t="s">
        <v>109</v>
      </c>
      <c r="B916" s="2219" t="s">
        <v>31</v>
      </c>
      <c r="C916" s="10" t="s">
        <v>477</v>
      </c>
      <c r="D916" s="10"/>
      <c r="E916" s="86"/>
      <c r="F916" s="86"/>
      <c r="G916" s="86"/>
      <c r="H916" s="433"/>
      <c r="I916" s="86"/>
      <c r="J916" s="86"/>
      <c r="K916" s="86"/>
      <c r="L916" s="86"/>
      <c r="M916" s="86"/>
      <c r="N916" s="433"/>
      <c r="O916" s="86"/>
      <c r="P916" s="86"/>
      <c r="Q916" s="86"/>
      <c r="R916" s="86"/>
      <c r="S916" s="86"/>
      <c r="T916" s="86"/>
      <c r="U916" s="86"/>
      <c r="V916" s="433"/>
      <c r="W916" s="86"/>
      <c r="X916" s="86"/>
      <c r="Y916" s="86"/>
      <c r="Z916" s="86"/>
      <c r="AA916" s="86"/>
      <c r="AB916" s="86"/>
      <c r="AC916" s="132">
        <f>SUM(E916:AB916)</f>
        <v>0</v>
      </c>
    </row>
    <row r="917" spans="1:30" s="4" customFormat="1" ht="11.25">
      <c r="A917" s="2217"/>
      <c r="B917" s="2220"/>
      <c r="C917" s="11" t="s">
        <v>478</v>
      </c>
      <c r="D917" s="11"/>
      <c r="E917" s="98"/>
      <c r="F917" s="98"/>
      <c r="G917" s="98"/>
      <c r="H917" s="438"/>
      <c r="I917" s="98"/>
      <c r="J917" s="98"/>
      <c r="K917" s="98"/>
      <c r="L917" s="98"/>
      <c r="M917" s="98"/>
      <c r="N917" s="438"/>
      <c r="O917" s="98"/>
      <c r="P917" s="98"/>
      <c r="Q917" s="98"/>
      <c r="R917" s="98"/>
      <c r="S917" s="98"/>
      <c r="T917" s="98"/>
      <c r="U917" s="98"/>
      <c r="V917" s="438"/>
      <c r="W917" s="98"/>
      <c r="X917" s="98"/>
      <c r="Y917" s="98"/>
      <c r="Z917" s="98"/>
      <c r="AA917" s="98"/>
      <c r="AB917" s="98"/>
      <c r="AC917" s="135">
        <f>SUM(E917:AB917)</f>
        <v>0</v>
      </c>
    </row>
    <row r="918" spans="1:30" s="4" customFormat="1" ht="11.25">
      <c r="A918" s="2217"/>
      <c r="B918" s="2220"/>
      <c r="C918" s="11" t="s">
        <v>8</v>
      </c>
      <c r="D918" s="11"/>
      <c r="E918" s="92"/>
      <c r="F918" s="92"/>
      <c r="G918" s="92"/>
      <c r="H918" s="438"/>
      <c r="I918" s="92"/>
      <c r="J918" s="92"/>
      <c r="K918" s="92"/>
      <c r="L918" s="92"/>
      <c r="M918" s="92"/>
      <c r="N918" s="438"/>
      <c r="O918" s="92"/>
      <c r="P918" s="92"/>
      <c r="Q918" s="92"/>
      <c r="R918" s="92"/>
      <c r="S918" s="92"/>
      <c r="T918" s="92"/>
      <c r="U918" s="92"/>
      <c r="V918" s="438"/>
      <c r="W918" s="92"/>
      <c r="X918" s="92"/>
      <c r="Y918" s="92"/>
      <c r="Z918" s="92"/>
      <c r="AA918" s="92"/>
      <c r="AB918" s="92"/>
      <c r="AC918" s="129"/>
    </row>
    <row r="919" spans="1:30" s="4" customFormat="1" ht="12" thickBot="1">
      <c r="A919" s="2218"/>
      <c r="B919" s="2221"/>
      <c r="C919" s="48" t="s">
        <v>16</v>
      </c>
      <c r="D919" s="48"/>
      <c r="E919" s="98"/>
      <c r="F919" s="98"/>
      <c r="G919" s="98"/>
      <c r="H919" s="438"/>
      <c r="I919" s="98"/>
      <c r="J919" s="98"/>
      <c r="K919" s="98"/>
      <c r="L919" s="98"/>
      <c r="M919" s="98"/>
      <c r="N919" s="438"/>
      <c r="O919" s="98"/>
      <c r="P919" s="98"/>
      <c r="Q919" s="98"/>
      <c r="R919" s="98"/>
      <c r="S919" s="98"/>
      <c r="T919" s="98"/>
      <c r="U919" s="98"/>
      <c r="V919" s="438"/>
      <c r="W919" s="98"/>
      <c r="X919" s="98"/>
      <c r="Y919" s="98"/>
      <c r="Z919" s="98"/>
      <c r="AA919" s="98"/>
      <c r="AB919" s="98"/>
      <c r="AC919" s="339"/>
    </row>
    <row r="920" spans="1:30" s="4" customFormat="1" ht="11.25">
      <c r="A920" s="2270" t="s">
        <v>120</v>
      </c>
      <c r="B920" s="2219" t="s">
        <v>52</v>
      </c>
      <c r="C920" s="10" t="s">
        <v>477</v>
      </c>
      <c r="D920" s="867" t="s">
        <v>499</v>
      </c>
      <c r="E920" s="125">
        <v>0</v>
      </c>
      <c r="F920" s="125">
        <v>0</v>
      </c>
      <c r="G920" s="125">
        <v>0</v>
      </c>
      <c r="H920" s="434">
        <v>0</v>
      </c>
      <c r="I920" s="125">
        <v>0</v>
      </c>
      <c r="J920" s="125">
        <v>0</v>
      </c>
      <c r="K920" s="125">
        <v>0</v>
      </c>
      <c r="L920" s="125">
        <v>0</v>
      </c>
      <c r="M920" s="125">
        <v>0</v>
      </c>
      <c r="N920" s="434">
        <v>0</v>
      </c>
      <c r="O920" s="125">
        <v>0</v>
      </c>
      <c r="P920" s="125">
        <v>0</v>
      </c>
      <c r="Q920" s="125">
        <v>0</v>
      </c>
      <c r="R920" s="125">
        <v>0</v>
      </c>
      <c r="S920" s="125">
        <v>0</v>
      </c>
      <c r="T920" s="125">
        <v>0</v>
      </c>
      <c r="U920" s="125">
        <v>0</v>
      </c>
      <c r="V920" s="434">
        <v>0</v>
      </c>
      <c r="W920" s="125">
        <v>0</v>
      </c>
      <c r="X920" s="125">
        <v>0</v>
      </c>
      <c r="Y920" s="125">
        <v>0</v>
      </c>
      <c r="Z920" s="125">
        <v>0</v>
      </c>
      <c r="AA920" s="125">
        <v>0</v>
      </c>
      <c r="AB920" s="125">
        <v>0</v>
      </c>
      <c r="AC920" s="132">
        <f>SUM(E920:AB920)</f>
        <v>0</v>
      </c>
      <c r="AD920" s="844" t="s">
        <v>458</v>
      </c>
    </row>
    <row r="921" spans="1:30" s="4" customFormat="1" ht="11.25">
      <c r="A921" s="2266"/>
      <c r="B921" s="2220"/>
      <c r="C921" s="11" t="s">
        <v>478</v>
      </c>
      <c r="D921" s="866" t="s">
        <v>460</v>
      </c>
      <c r="E921" s="98"/>
      <c r="F921" s="98"/>
      <c r="G921" s="98"/>
      <c r="H921" s="438"/>
      <c r="I921" s="98"/>
      <c r="J921" s="98"/>
      <c r="K921" s="98"/>
      <c r="L921" s="98"/>
      <c r="M921" s="98"/>
      <c r="N921" s="438"/>
      <c r="O921" s="98"/>
      <c r="P921" s="98"/>
      <c r="Q921" s="98"/>
      <c r="R921" s="98"/>
      <c r="S921" s="98"/>
      <c r="T921" s="98"/>
      <c r="U921" s="98"/>
      <c r="V921" s="438"/>
      <c r="W921" s="98"/>
      <c r="X921" s="98"/>
      <c r="Y921" s="98"/>
      <c r="Z921" s="98"/>
      <c r="AA921" s="98"/>
      <c r="AB921" s="98"/>
      <c r="AC921" s="135">
        <f>SUM(E921:AB921)</f>
        <v>0</v>
      </c>
    </row>
    <row r="922" spans="1:30" s="4" customFormat="1" ht="11.25">
      <c r="A922" s="2266"/>
      <c r="B922" s="2220"/>
      <c r="C922" s="11" t="s">
        <v>8</v>
      </c>
      <c r="D922" s="1741" t="s">
        <v>459</v>
      </c>
      <c r="E922" s="124">
        <f>SQRT(E920*E920+E921*E921)*1000/(1.732*E895)</f>
        <v>0</v>
      </c>
      <c r="F922" s="124">
        <f t="shared" ref="F922:AB922" si="250">SQRT(F920*F920+F921*F921)*1000/(1.732*F895)</f>
        <v>0</v>
      </c>
      <c r="G922" s="124">
        <f t="shared" si="250"/>
        <v>0</v>
      </c>
      <c r="H922" s="124">
        <f t="shared" si="250"/>
        <v>0</v>
      </c>
      <c r="I922" s="124">
        <f t="shared" si="250"/>
        <v>0</v>
      </c>
      <c r="J922" s="124">
        <f t="shared" si="250"/>
        <v>0</v>
      </c>
      <c r="K922" s="124">
        <f t="shared" si="250"/>
        <v>0</v>
      </c>
      <c r="L922" s="124">
        <f t="shared" si="250"/>
        <v>0</v>
      </c>
      <c r="M922" s="124">
        <f t="shared" si="250"/>
        <v>0</v>
      </c>
      <c r="N922" s="124">
        <f t="shared" si="250"/>
        <v>0</v>
      </c>
      <c r="O922" s="124">
        <f t="shared" si="250"/>
        <v>0</v>
      </c>
      <c r="P922" s="124">
        <f t="shared" si="250"/>
        <v>0</v>
      </c>
      <c r="Q922" s="124">
        <f t="shared" si="250"/>
        <v>0</v>
      </c>
      <c r="R922" s="124">
        <f t="shared" si="250"/>
        <v>0</v>
      </c>
      <c r="S922" s="124">
        <f t="shared" si="250"/>
        <v>0</v>
      </c>
      <c r="T922" s="124">
        <f t="shared" si="250"/>
        <v>0</v>
      </c>
      <c r="U922" s="124">
        <f t="shared" si="250"/>
        <v>0</v>
      </c>
      <c r="V922" s="124">
        <f t="shared" si="250"/>
        <v>0</v>
      </c>
      <c r="W922" s="124">
        <f t="shared" si="250"/>
        <v>0</v>
      </c>
      <c r="X922" s="124">
        <f t="shared" si="250"/>
        <v>0</v>
      </c>
      <c r="Y922" s="124">
        <f t="shared" si="250"/>
        <v>0</v>
      </c>
      <c r="Z922" s="124">
        <f t="shared" si="250"/>
        <v>0</v>
      </c>
      <c r="AA922" s="124">
        <f t="shared" si="250"/>
        <v>0</v>
      </c>
      <c r="AB922" s="124">
        <f t="shared" si="250"/>
        <v>0</v>
      </c>
      <c r="AC922" s="129"/>
    </row>
    <row r="923" spans="1:30" s="4" customFormat="1" ht="12" thickBot="1">
      <c r="A923" s="2267"/>
      <c r="B923" s="2221"/>
      <c r="C923" s="48" t="s">
        <v>16</v>
      </c>
      <c r="D923" s="1173"/>
      <c r="E923" s="121" t="e">
        <f>E921/E920</f>
        <v>#DIV/0!</v>
      </c>
      <c r="F923" s="121" t="e">
        <f t="shared" ref="F923:AC923" si="251">F921/F920</f>
        <v>#DIV/0!</v>
      </c>
      <c r="G923" s="121" t="e">
        <f t="shared" si="251"/>
        <v>#DIV/0!</v>
      </c>
      <c r="H923" s="435" t="e">
        <f t="shared" si="251"/>
        <v>#DIV/0!</v>
      </c>
      <c r="I923" s="121" t="e">
        <f t="shared" si="251"/>
        <v>#DIV/0!</v>
      </c>
      <c r="J923" s="121" t="e">
        <f t="shared" si="251"/>
        <v>#DIV/0!</v>
      </c>
      <c r="K923" s="121" t="e">
        <f t="shared" si="251"/>
        <v>#DIV/0!</v>
      </c>
      <c r="L923" s="121" t="e">
        <f t="shared" si="251"/>
        <v>#DIV/0!</v>
      </c>
      <c r="M923" s="121" t="e">
        <f t="shared" si="251"/>
        <v>#DIV/0!</v>
      </c>
      <c r="N923" s="435" t="e">
        <f t="shared" si="251"/>
        <v>#DIV/0!</v>
      </c>
      <c r="O923" s="121" t="e">
        <f t="shared" si="251"/>
        <v>#DIV/0!</v>
      </c>
      <c r="P923" s="121" t="e">
        <f t="shared" si="251"/>
        <v>#DIV/0!</v>
      </c>
      <c r="Q923" s="121" t="e">
        <f t="shared" si="251"/>
        <v>#DIV/0!</v>
      </c>
      <c r="R923" s="121" t="e">
        <f t="shared" si="251"/>
        <v>#DIV/0!</v>
      </c>
      <c r="S923" s="121" t="e">
        <f t="shared" si="251"/>
        <v>#DIV/0!</v>
      </c>
      <c r="T923" s="121" t="e">
        <f t="shared" si="251"/>
        <v>#DIV/0!</v>
      </c>
      <c r="U923" s="121" t="e">
        <f t="shared" si="251"/>
        <v>#DIV/0!</v>
      </c>
      <c r="V923" s="435" t="e">
        <f t="shared" si="251"/>
        <v>#DIV/0!</v>
      </c>
      <c r="W923" s="121" t="e">
        <f t="shared" si="251"/>
        <v>#DIV/0!</v>
      </c>
      <c r="X923" s="121" t="e">
        <f t="shared" si="251"/>
        <v>#DIV/0!</v>
      </c>
      <c r="Y923" s="121" t="e">
        <f t="shared" si="251"/>
        <v>#DIV/0!</v>
      </c>
      <c r="Z923" s="121" t="e">
        <f t="shared" si="251"/>
        <v>#DIV/0!</v>
      </c>
      <c r="AA923" s="121" t="e">
        <f t="shared" si="251"/>
        <v>#DIV/0!</v>
      </c>
      <c r="AB923" s="121" t="e">
        <f t="shared" si="251"/>
        <v>#DIV/0!</v>
      </c>
      <c r="AC923" s="128" t="e">
        <f t="shared" si="251"/>
        <v>#DIV/0!</v>
      </c>
    </row>
    <row r="924" spans="1:30" s="4" customFormat="1" ht="11.25">
      <c r="A924" s="2270" t="s">
        <v>111</v>
      </c>
      <c r="B924" s="2219" t="s">
        <v>266</v>
      </c>
      <c r="C924" s="10" t="s">
        <v>477</v>
      </c>
      <c r="D924" s="867" t="s">
        <v>499</v>
      </c>
      <c r="E924" s="125">
        <v>0.12600000000029468</v>
      </c>
      <c r="F924" s="125">
        <v>0.12599999999947614</v>
      </c>
      <c r="G924" s="125">
        <v>0.12600000000029468</v>
      </c>
      <c r="H924" s="434">
        <v>0.12600000000029468</v>
      </c>
      <c r="I924" s="125">
        <v>0.12599999999947614</v>
      </c>
      <c r="J924" s="125">
        <v>0.12600000000029468</v>
      </c>
      <c r="K924" s="125">
        <v>0.12599999999947614</v>
      </c>
      <c r="L924" s="125">
        <v>0.12600000000029468</v>
      </c>
      <c r="M924" s="125">
        <v>0.12600000000029468</v>
      </c>
      <c r="N924" s="434">
        <v>0.14399999999986904</v>
      </c>
      <c r="O924" s="125">
        <v>0.12600000000029468</v>
      </c>
      <c r="P924" s="125">
        <v>0.12599999999947614</v>
      </c>
      <c r="Q924" s="125">
        <v>0.14399999999986904</v>
      </c>
      <c r="R924" s="125">
        <v>0.10799999999990177</v>
      </c>
      <c r="S924" s="125">
        <v>0.10800000000072033</v>
      </c>
      <c r="T924" s="125">
        <v>0.16199999999944339</v>
      </c>
      <c r="U924" s="125">
        <v>0.12600000000029468</v>
      </c>
      <c r="V924" s="434">
        <v>0.12600000000029468</v>
      </c>
      <c r="W924" s="125">
        <v>0.12599999999947614</v>
      </c>
      <c r="X924" s="125">
        <v>0.12600000000029468</v>
      </c>
      <c r="Y924" s="125">
        <v>0.12599999999947614</v>
      </c>
      <c r="Z924" s="125">
        <v>0.12600000000029468</v>
      </c>
      <c r="AA924" s="125">
        <v>0.12600000000029468</v>
      </c>
      <c r="AB924" s="125">
        <v>0.17999999999983629</v>
      </c>
      <c r="AC924" s="132">
        <f>SUM(E924:AB924)</f>
        <v>3.1140000000000341</v>
      </c>
    </row>
    <row r="925" spans="1:30" s="4" customFormat="1" ht="11.25">
      <c r="A925" s="2266"/>
      <c r="B925" s="2220"/>
      <c r="C925" s="11" t="s">
        <v>478</v>
      </c>
      <c r="D925" s="866" t="s">
        <v>499</v>
      </c>
      <c r="E925" s="126">
        <v>0.28799999999973808</v>
      </c>
      <c r="F925" s="126">
        <v>0.19799999999449938</v>
      </c>
      <c r="G925" s="126">
        <v>0.19800000000104775</v>
      </c>
      <c r="H925" s="435">
        <v>0.19800000000104775</v>
      </c>
      <c r="I925" s="126">
        <v>0.18000000000392902</v>
      </c>
      <c r="J925" s="126">
        <v>0.19799999999449938</v>
      </c>
      <c r="K925" s="126">
        <v>0.18000000000392902</v>
      </c>
      <c r="L925" s="126">
        <v>0.17999999999738067</v>
      </c>
      <c r="M925" s="126">
        <v>0.18000000000392902</v>
      </c>
      <c r="N925" s="435">
        <v>0.19799999999449938</v>
      </c>
      <c r="O925" s="126">
        <v>0.19800000000104775</v>
      </c>
      <c r="P925" s="126">
        <v>0.18000000000392902</v>
      </c>
      <c r="Q925" s="126">
        <v>0.17999999999738067</v>
      </c>
      <c r="R925" s="126">
        <v>0.19800000000104775</v>
      </c>
      <c r="S925" s="126">
        <v>0.21599999999816646</v>
      </c>
      <c r="T925" s="126">
        <v>0.21599999999816646</v>
      </c>
      <c r="U925" s="126">
        <v>0.18000000000392902</v>
      </c>
      <c r="V925" s="435">
        <v>0.19800000000104775</v>
      </c>
      <c r="W925" s="126">
        <v>0.19800000000104775</v>
      </c>
      <c r="X925" s="126">
        <v>0.21599999999816646</v>
      </c>
      <c r="Y925" s="126">
        <v>0.17999999999738067</v>
      </c>
      <c r="Z925" s="126">
        <v>0.18000000000392902</v>
      </c>
      <c r="AA925" s="126">
        <v>0.17999999999738067</v>
      </c>
      <c r="AB925" s="126">
        <v>0.16200000000026193</v>
      </c>
      <c r="AC925" s="135">
        <f>SUM(E925:AB925)</f>
        <v>4.6799999999973805</v>
      </c>
    </row>
    <row r="926" spans="1:30" s="4" customFormat="1" ht="11.25">
      <c r="A926" s="2266"/>
      <c r="B926" s="2220"/>
      <c r="C926" s="11" t="s">
        <v>8</v>
      </c>
      <c r="D926" s="1741" t="s">
        <v>459</v>
      </c>
      <c r="E926" s="124">
        <f>SQRT(E924*E924+E925*E925)*1000/(1.732*E895)</f>
        <v>28.270891501950164</v>
      </c>
      <c r="F926" s="124">
        <f t="shared" ref="F926:AB926" si="252">SQRT(F924*F924+F925*F925)*1000/(1.732*F895)</f>
        <v>21.106394188318031</v>
      </c>
      <c r="G926" s="124">
        <f t="shared" si="252"/>
        <v>21.106394188854392</v>
      </c>
      <c r="H926" s="124">
        <f t="shared" si="252"/>
        <v>21.106394188854392</v>
      </c>
      <c r="I926" s="124">
        <f t="shared" si="252"/>
        <v>19.759807910743888</v>
      </c>
      <c r="J926" s="124">
        <f t="shared" si="252"/>
        <v>21.106394188357552</v>
      </c>
      <c r="K926" s="124">
        <f t="shared" si="252"/>
        <v>19.759807910743888</v>
      </c>
      <c r="L926" s="124">
        <f t="shared" si="252"/>
        <v>19.75980791030365</v>
      </c>
      <c r="M926" s="124">
        <f t="shared" si="252"/>
        <v>19.759807910786101</v>
      </c>
      <c r="N926" s="124">
        <f t="shared" si="252"/>
        <v>22.017877361022279</v>
      </c>
      <c r="O926" s="124">
        <f t="shared" si="252"/>
        <v>21.106394188854392</v>
      </c>
      <c r="P926" s="124">
        <f t="shared" si="252"/>
        <v>19.759807910743888</v>
      </c>
      <c r="Q926" s="124">
        <f t="shared" si="252"/>
        <v>20.730582637803085</v>
      </c>
      <c r="R926" s="124">
        <f t="shared" si="252"/>
        <v>20.283337188847643</v>
      </c>
      <c r="S926" s="124">
        <f t="shared" si="252"/>
        <v>21.718300444876636</v>
      </c>
      <c r="T926" s="124">
        <f t="shared" si="252"/>
        <v>24.2817980752246</v>
      </c>
      <c r="U926" s="124">
        <f t="shared" si="252"/>
        <v>19.759807910786101</v>
      </c>
      <c r="V926" s="124">
        <f t="shared" si="252"/>
        <v>21.106394188854392</v>
      </c>
      <c r="W926" s="124">
        <f t="shared" si="252"/>
        <v>21.106394188814871</v>
      </c>
      <c r="X926" s="124">
        <f t="shared" si="252"/>
        <v>22.488901314900094</v>
      </c>
      <c r="Y926" s="124">
        <f t="shared" si="252"/>
        <v>19.759807910261433</v>
      </c>
      <c r="Z926" s="124">
        <f t="shared" si="252"/>
        <v>19.759807910786101</v>
      </c>
      <c r="AA926" s="124">
        <f t="shared" si="252"/>
        <v>19.75980791030365</v>
      </c>
      <c r="AB926" s="124">
        <f t="shared" si="252"/>
        <v>21.778545499552052</v>
      </c>
      <c r="AC926" s="124"/>
    </row>
    <row r="927" spans="1:30" s="4" customFormat="1" ht="12" thickBot="1">
      <c r="A927" s="2267"/>
      <c r="B927" s="2221"/>
      <c r="C927" s="48" t="s">
        <v>16</v>
      </c>
      <c r="D927" s="48"/>
      <c r="E927" s="121">
        <f>E925/E924</f>
        <v>2.2857142857068613</v>
      </c>
      <c r="F927" s="121">
        <f t="shared" ref="F927:AC927" si="253">F925/F924</f>
        <v>1.5714285713914491</v>
      </c>
      <c r="G927" s="121">
        <f t="shared" si="253"/>
        <v>1.5714285714332117</v>
      </c>
      <c r="H927" s="435">
        <f t="shared" si="253"/>
        <v>1.5714285714332117</v>
      </c>
      <c r="I927" s="121">
        <f t="shared" si="253"/>
        <v>1.4285714286085507</v>
      </c>
      <c r="J927" s="121">
        <f t="shared" si="253"/>
        <v>1.5714285713812406</v>
      </c>
      <c r="K927" s="121">
        <f t="shared" si="253"/>
        <v>1.4285714286085507</v>
      </c>
      <c r="L927" s="121">
        <f t="shared" si="253"/>
        <v>1.4285714285472992</v>
      </c>
      <c r="M927" s="121">
        <f t="shared" si="253"/>
        <v>1.4285714285992701</v>
      </c>
      <c r="N927" s="435">
        <f t="shared" si="253"/>
        <v>1.3749999999630518</v>
      </c>
      <c r="O927" s="121">
        <f t="shared" si="253"/>
        <v>1.5714285714332117</v>
      </c>
      <c r="P927" s="121">
        <f t="shared" si="253"/>
        <v>1.4285714286085507</v>
      </c>
      <c r="Q927" s="121">
        <f t="shared" si="253"/>
        <v>1.249999999982947</v>
      </c>
      <c r="R927" s="121">
        <f t="shared" si="253"/>
        <v>1.8333333333447022</v>
      </c>
      <c r="S927" s="121">
        <f t="shared" si="253"/>
        <v>1.9999999999696834</v>
      </c>
      <c r="T927" s="121">
        <f t="shared" si="253"/>
        <v>1.3333333333265964</v>
      </c>
      <c r="U927" s="121">
        <f t="shared" si="253"/>
        <v>1.4285714285992701</v>
      </c>
      <c r="V927" s="435">
        <f t="shared" si="253"/>
        <v>1.5714285714332117</v>
      </c>
      <c r="W927" s="121">
        <f t="shared" si="253"/>
        <v>1.5714285714434204</v>
      </c>
      <c r="X927" s="121">
        <f t="shared" si="253"/>
        <v>1.714285714267153</v>
      </c>
      <c r="Y927" s="121">
        <f t="shared" si="253"/>
        <v>1.4285714285565796</v>
      </c>
      <c r="Z927" s="121">
        <f t="shared" si="253"/>
        <v>1.4285714285992701</v>
      </c>
      <c r="AA927" s="121">
        <f t="shared" si="253"/>
        <v>1.4285714285472992</v>
      </c>
      <c r="AB927" s="121">
        <f t="shared" si="253"/>
        <v>0.90000000000227376</v>
      </c>
      <c r="AC927" s="128">
        <f t="shared" si="253"/>
        <v>1.502890173409547</v>
      </c>
    </row>
    <row r="928" spans="1:30" s="4" customFormat="1" ht="11.25">
      <c r="A928" s="2270" t="s">
        <v>103</v>
      </c>
      <c r="B928" s="2219" t="s">
        <v>59</v>
      </c>
      <c r="C928" s="10" t="s">
        <v>477</v>
      </c>
      <c r="D928" s="867" t="s">
        <v>499</v>
      </c>
      <c r="E928" s="125">
        <v>0.16800000000039289</v>
      </c>
      <c r="F928" s="125">
        <v>0.19199999999982537</v>
      </c>
      <c r="G928" s="125">
        <v>0.16800000000039289</v>
      </c>
      <c r="H928" s="434">
        <v>0.16799999999930151</v>
      </c>
      <c r="I928" s="125">
        <v>0.16800000000039289</v>
      </c>
      <c r="J928" s="125">
        <v>0.19199999999982537</v>
      </c>
      <c r="K928" s="125">
        <v>0.16800000000039289</v>
      </c>
      <c r="L928" s="125">
        <v>0.16799999999930151</v>
      </c>
      <c r="M928" s="125">
        <v>0.16800000000039289</v>
      </c>
      <c r="N928" s="434">
        <v>0.16800000000039289</v>
      </c>
      <c r="O928" s="125">
        <v>0.19199999999982537</v>
      </c>
      <c r="P928" s="125">
        <v>0.16799999999930151</v>
      </c>
      <c r="Q928" s="125">
        <v>0.14399999999986904</v>
      </c>
      <c r="R928" s="125">
        <v>9.6000000001004074E-2</v>
      </c>
      <c r="S928" s="125">
        <v>7.1999999999388817E-2</v>
      </c>
      <c r="T928" s="125">
        <v>4.7999999999956341E-2</v>
      </c>
      <c r="U928" s="125">
        <v>4.7999999999956341E-2</v>
      </c>
      <c r="V928" s="434">
        <v>4.7999999999956341E-2</v>
      </c>
      <c r="W928" s="125">
        <v>0.12000000000043655</v>
      </c>
      <c r="X928" s="125">
        <v>0.14399999999986904</v>
      </c>
      <c r="Y928" s="125">
        <v>0.16800000000039289</v>
      </c>
      <c r="Z928" s="125">
        <v>0.19199999999982537</v>
      </c>
      <c r="AA928" s="125">
        <v>0.16799999999930151</v>
      </c>
      <c r="AB928" s="125">
        <v>0.21600000000034925</v>
      </c>
      <c r="AC928" s="132">
        <f>SUM(E928:AB928)</f>
        <v>3.5520000000000445</v>
      </c>
    </row>
    <row r="929" spans="1:30" s="4" customFormat="1" ht="11.25">
      <c r="A929" s="2266"/>
      <c r="B929" s="2220"/>
      <c r="C929" s="11" t="s">
        <v>478</v>
      </c>
      <c r="D929" s="866" t="s">
        <v>460</v>
      </c>
      <c r="E929" s="98"/>
      <c r="F929" s="98"/>
      <c r="G929" s="98"/>
      <c r="H929" s="438"/>
      <c r="I929" s="98"/>
      <c r="J929" s="98"/>
      <c r="K929" s="98"/>
      <c r="L929" s="98"/>
      <c r="M929" s="98"/>
      <c r="N929" s="438"/>
      <c r="O929" s="98"/>
      <c r="P929" s="98"/>
      <c r="Q929" s="98"/>
      <c r="R929" s="98"/>
      <c r="S929" s="98"/>
      <c r="T929" s="98"/>
      <c r="U929" s="98"/>
      <c r="V929" s="438"/>
      <c r="W929" s="98"/>
      <c r="X929" s="98"/>
      <c r="Y929" s="98"/>
      <c r="Z929" s="98"/>
      <c r="AA929" s="98"/>
      <c r="AB929" s="98"/>
      <c r="AC929" s="135">
        <f>SUM(E929:AB929)</f>
        <v>0</v>
      </c>
    </row>
    <row r="930" spans="1:30" s="4" customFormat="1" ht="11.25">
      <c r="A930" s="2266"/>
      <c r="B930" s="2220"/>
      <c r="C930" s="11" t="s">
        <v>8</v>
      </c>
      <c r="D930" s="1741" t="s">
        <v>459</v>
      </c>
      <c r="E930" s="124">
        <f>SQRT(E928*E928+E929*E929)*1000/(1.732*E895)</f>
        <v>15.10867435805363</v>
      </c>
      <c r="F930" s="124">
        <f t="shared" ref="F930:AB930" si="254">SQRT(F928*F928+F929*F929)*1000/(1.732*F895)</f>
        <v>17.267056409148061</v>
      </c>
      <c r="G930" s="124">
        <f t="shared" si="254"/>
        <v>15.10867435805363</v>
      </c>
      <c r="H930" s="124">
        <f t="shared" si="254"/>
        <v>15.108674357955477</v>
      </c>
      <c r="I930" s="124">
        <f t="shared" si="254"/>
        <v>15.10867435805363</v>
      </c>
      <c r="J930" s="124">
        <f t="shared" si="254"/>
        <v>17.267056409148061</v>
      </c>
      <c r="K930" s="124">
        <f t="shared" si="254"/>
        <v>15.10867435805363</v>
      </c>
      <c r="L930" s="124">
        <f t="shared" si="254"/>
        <v>15.108674357955477</v>
      </c>
      <c r="M930" s="124">
        <f t="shared" si="254"/>
        <v>15.10867435805363</v>
      </c>
      <c r="N930" s="124">
        <f t="shared" si="254"/>
        <v>15.10867435805363</v>
      </c>
      <c r="O930" s="124">
        <f t="shared" si="254"/>
        <v>17.267056409148061</v>
      </c>
      <c r="P930" s="124">
        <f t="shared" si="254"/>
        <v>15.108674357955477</v>
      </c>
      <c r="Q930" s="124">
        <f t="shared" si="254"/>
        <v>12.950292306861046</v>
      </c>
      <c r="R930" s="124">
        <f t="shared" si="254"/>
        <v>8.6335282046721815</v>
      </c>
      <c r="S930" s="124">
        <f t="shared" si="254"/>
        <v>6.4751461533814476</v>
      </c>
      <c r="T930" s="124">
        <f t="shared" si="254"/>
        <v>4.3167641022870153</v>
      </c>
      <c r="U930" s="124">
        <f t="shared" si="254"/>
        <v>4.3167641022870153</v>
      </c>
      <c r="V930" s="124">
        <f t="shared" si="254"/>
        <v>4.3167641022870153</v>
      </c>
      <c r="W930" s="124">
        <f t="shared" si="254"/>
        <v>10.791910255766613</v>
      </c>
      <c r="X930" s="124">
        <f t="shared" si="254"/>
        <v>12.950292306861046</v>
      </c>
      <c r="Y930" s="124">
        <f t="shared" si="254"/>
        <v>15.10867435805363</v>
      </c>
      <c r="Z930" s="124">
        <f t="shared" si="254"/>
        <v>17.267056409148061</v>
      </c>
      <c r="AA930" s="124">
        <f t="shared" si="254"/>
        <v>15.108674357955477</v>
      </c>
      <c r="AB930" s="124">
        <f t="shared" si="254"/>
        <v>19.425438460340644</v>
      </c>
      <c r="AC930" s="129"/>
    </row>
    <row r="931" spans="1:30" s="4" customFormat="1" ht="12" thickBot="1">
      <c r="A931" s="2267"/>
      <c r="B931" s="2221"/>
      <c r="C931" s="48" t="s">
        <v>16</v>
      </c>
      <c r="D931" s="48"/>
      <c r="E931" s="121">
        <f>E929/E928</f>
        <v>0</v>
      </c>
      <c r="F931" s="121">
        <f t="shared" ref="F931:AC931" si="255">F929/F928</f>
        <v>0</v>
      </c>
      <c r="G931" s="121">
        <f t="shared" si="255"/>
        <v>0</v>
      </c>
      <c r="H931" s="435">
        <f t="shared" si="255"/>
        <v>0</v>
      </c>
      <c r="I931" s="121">
        <f t="shared" si="255"/>
        <v>0</v>
      </c>
      <c r="J931" s="121">
        <f t="shared" si="255"/>
        <v>0</v>
      </c>
      <c r="K931" s="121">
        <f t="shared" si="255"/>
        <v>0</v>
      </c>
      <c r="L931" s="121">
        <f t="shared" si="255"/>
        <v>0</v>
      </c>
      <c r="M931" s="121">
        <f t="shared" si="255"/>
        <v>0</v>
      </c>
      <c r="N931" s="435">
        <f t="shared" si="255"/>
        <v>0</v>
      </c>
      <c r="O931" s="121">
        <f t="shared" si="255"/>
        <v>0</v>
      </c>
      <c r="P931" s="121">
        <f t="shared" si="255"/>
        <v>0</v>
      </c>
      <c r="Q931" s="121">
        <f t="shared" si="255"/>
        <v>0</v>
      </c>
      <c r="R931" s="121">
        <f t="shared" si="255"/>
        <v>0</v>
      </c>
      <c r="S931" s="121">
        <f t="shared" si="255"/>
        <v>0</v>
      </c>
      <c r="T931" s="121">
        <f t="shared" si="255"/>
        <v>0</v>
      </c>
      <c r="U931" s="121">
        <f t="shared" si="255"/>
        <v>0</v>
      </c>
      <c r="V931" s="435">
        <f t="shared" si="255"/>
        <v>0</v>
      </c>
      <c r="W931" s="121">
        <f t="shared" si="255"/>
        <v>0</v>
      </c>
      <c r="X931" s="121">
        <f t="shared" si="255"/>
        <v>0</v>
      </c>
      <c r="Y931" s="121">
        <f t="shared" si="255"/>
        <v>0</v>
      </c>
      <c r="Z931" s="121">
        <f t="shared" si="255"/>
        <v>0</v>
      </c>
      <c r="AA931" s="121">
        <f t="shared" si="255"/>
        <v>0</v>
      </c>
      <c r="AB931" s="121">
        <f t="shared" si="255"/>
        <v>0</v>
      </c>
      <c r="AC931" s="128">
        <f t="shared" si="255"/>
        <v>0</v>
      </c>
    </row>
    <row r="932" spans="1:30" s="4" customFormat="1" ht="11.25">
      <c r="A932" s="2270" t="s">
        <v>119</v>
      </c>
      <c r="B932" s="2219" t="s">
        <v>267</v>
      </c>
      <c r="C932" s="10" t="s">
        <v>477</v>
      </c>
      <c r="D932" s="867" t="s">
        <v>499</v>
      </c>
      <c r="E932" s="125">
        <v>7.1999999999934519E-2</v>
      </c>
      <c r="F932" s="125">
        <v>7.1999999999934519E-2</v>
      </c>
      <c r="G932" s="125">
        <v>7.1999999999934519E-2</v>
      </c>
      <c r="H932" s="434">
        <v>7.1999999999934519E-2</v>
      </c>
      <c r="I932" s="125">
        <v>7.2000000000343789E-2</v>
      </c>
      <c r="J932" s="125">
        <v>7.1999999999934519E-2</v>
      </c>
      <c r="K932" s="125">
        <v>7.1999999999934519E-2</v>
      </c>
      <c r="L932" s="125">
        <v>7.1999999999934519E-2</v>
      </c>
      <c r="M932" s="125">
        <v>5.3999999999950886E-2</v>
      </c>
      <c r="N932" s="434">
        <v>7.1999999999934519E-2</v>
      </c>
      <c r="O932" s="125">
        <v>7.2000000000343789E-2</v>
      </c>
      <c r="P932" s="125">
        <v>7.1999999999934519E-2</v>
      </c>
      <c r="Q932" s="125">
        <v>7.1999999999934519E-2</v>
      </c>
      <c r="R932" s="125">
        <v>7.1999999999934519E-2</v>
      </c>
      <c r="S932" s="125">
        <v>5.3999999999950886E-2</v>
      </c>
      <c r="T932" s="125">
        <v>7.1999999999934519E-2</v>
      </c>
      <c r="U932" s="125">
        <v>5.3999999999950886E-2</v>
      </c>
      <c r="V932" s="434">
        <v>5.4000000000360163E-2</v>
      </c>
      <c r="W932" s="125">
        <v>5.3999999999950886E-2</v>
      </c>
      <c r="X932" s="125">
        <v>7.1999999999934519E-2</v>
      </c>
      <c r="Y932" s="125">
        <v>7.1999999999934519E-2</v>
      </c>
      <c r="Z932" s="125">
        <v>5.3999999999950886E-2</v>
      </c>
      <c r="AA932" s="125">
        <v>5.3999999999950886E-2</v>
      </c>
      <c r="AB932" s="125">
        <v>8.9999999999918145E-2</v>
      </c>
      <c r="AC932" s="132">
        <f>SUM(E932:AB932)</f>
        <v>1.6199999999997552</v>
      </c>
    </row>
    <row r="933" spans="1:30" s="4" customFormat="1" ht="11.25">
      <c r="A933" s="2266"/>
      <c r="B933" s="2220"/>
      <c r="C933" s="11" t="s">
        <v>478</v>
      </c>
      <c r="D933" s="866" t="s">
        <v>460</v>
      </c>
      <c r="E933" s="98"/>
      <c r="F933" s="98"/>
      <c r="G933" s="98"/>
      <c r="H933" s="438"/>
      <c r="I933" s="98"/>
      <c r="J933" s="98"/>
      <c r="K933" s="98"/>
      <c r="L933" s="98"/>
      <c r="M933" s="98"/>
      <c r="N933" s="438"/>
      <c r="O933" s="98"/>
      <c r="P933" s="98"/>
      <c r="Q933" s="98"/>
      <c r="R933" s="98"/>
      <c r="S933" s="98"/>
      <c r="T933" s="98"/>
      <c r="U933" s="98"/>
      <c r="V933" s="438"/>
      <c r="W933" s="98"/>
      <c r="X933" s="98"/>
      <c r="Y933" s="98"/>
      <c r="Z933" s="98"/>
      <c r="AA933" s="98"/>
      <c r="AB933" s="98"/>
      <c r="AC933" s="135">
        <f>SUM(E933:AB933)</f>
        <v>0</v>
      </c>
    </row>
    <row r="934" spans="1:30" s="4" customFormat="1" ht="11.25">
      <c r="A934" s="2266"/>
      <c r="B934" s="2220"/>
      <c r="C934" s="11" t="s">
        <v>8</v>
      </c>
      <c r="D934" s="1741" t="s">
        <v>459</v>
      </c>
      <c r="E934" s="124">
        <f>SQRT(E932*E932+E933*E933)*1000/(1.732*E895)</f>
        <v>6.475146153430523</v>
      </c>
      <c r="F934" s="124">
        <f t="shared" ref="F934:AB934" si="256">SQRT(F932*F932+F933*F933)*1000/(1.732*F895)</f>
        <v>6.475146153430523</v>
      </c>
      <c r="G934" s="124">
        <f t="shared" si="256"/>
        <v>6.475146153430523</v>
      </c>
      <c r="H934" s="124">
        <f t="shared" si="256"/>
        <v>6.475146153430523</v>
      </c>
      <c r="I934" s="124">
        <f t="shared" si="256"/>
        <v>6.47514615346733</v>
      </c>
      <c r="J934" s="124">
        <f t="shared" si="256"/>
        <v>6.475146153430523</v>
      </c>
      <c r="K934" s="124">
        <f t="shared" si="256"/>
        <v>6.475146153430523</v>
      </c>
      <c r="L934" s="124">
        <f t="shared" si="256"/>
        <v>6.475146153430523</v>
      </c>
      <c r="M934" s="124">
        <f t="shared" si="256"/>
        <v>4.8563596150728925</v>
      </c>
      <c r="N934" s="124">
        <f t="shared" si="256"/>
        <v>6.475146153430523</v>
      </c>
      <c r="O934" s="124">
        <f t="shared" si="256"/>
        <v>6.47514615346733</v>
      </c>
      <c r="P934" s="124">
        <f t="shared" si="256"/>
        <v>6.475146153430523</v>
      </c>
      <c r="Q934" s="124">
        <f t="shared" si="256"/>
        <v>6.475146153430523</v>
      </c>
      <c r="R934" s="124">
        <f t="shared" si="256"/>
        <v>6.475146153430523</v>
      </c>
      <c r="S934" s="124">
        <f t="shared" si="256"/>
        <v>4.8563596150728925</v>
      </c>
      <c r="T934" s="124">
        <f t="shared" si="256"/>
        <v>6.475146153430523</v>
      </c>
      <c r="U934" s="124">
        <f t="shared" si="256"/>
        <v>4.8563596150728925</v>
      </c>
      <c r="V934" s="124">
        <f t="shared" si="256"/>
        <v>4.8563596151096995</v>
      </c>
      <c r="W934" s="124">
        <f t="shared" si="256"/>
        <v>4.8563596150728925</v>
      </c>
      <c r="X934" s="124">
        <f t="shared" si="256"/>
        <v>6.475146153430523</v>
      </c>
      <c r="Y934" s="124">
        <f t="shared" si="256"/>
        <v>6.475146153430523</v>
      </c>
      <c r="Z934" s="124">
        <f t="shared" si="256"/>
        <v>4.8563596150728925</v>
      </c>
      <c r="AA934" s="124">
        <f t="shared" si="256"/>
        <v>4.8563596150728925</v>
      </c>
      <c r="AB934" s="124">
        <f t="shared" si="256"/>
        <v>8.0939326917881544</v>
      </c>
      <c r="AC934" s="129"/>
    </row>
    <row r="935" spans="1:30" s="4" customFormat="1" ht="12" thickBot="1">
      <c r="A935" s="2267"/>
      <c r="B935" s="2221"/>
      <c r="C935" s="48" t="s">
        <v>16</v>
      </c>
      <c r="D935" s="48"/>
      <c r="E935" s="121">
        <f>E933/E932</f>
        <v>0</v>
      </c>
      <c r="F935" s="121">
        <f t="shared" ref="F935:AC935" si="257">F933/F932</f>
        <v>0</v>
      </c>
      <c r="G935" s="121">
        <f t="shared" si="257"/>
        <v>0</v>
      </c>
      <c r="H935" s="435">
        <f t="shared" si="257"/>
        <v>0</v>
      </c>
      <c r="I935" s="121">
        <f t="shared" si="257"/>
        <v>0</v>
      </c>
      <c r="J935" s="121">
        <f t="shared" si="257"/>
        <v>0</v>
      </c>
      <c r="K935" s="121">
        <f t="shared" si="257"/>
        <v>0</v>
      </c>
      <c r="L935" s="121">
        <f t="shared" si="257"/>
        <v>0</v>
      </c>
      <c r="M935" s="121">
        <f t="shared" si="257"/>
        <v>0</v>
      </c>
      <c r="N935" s="435">
        <f t="shared" si="257"/>
        <v>0</v>
      </c>
      <c r="O935" s="121">
        <f t="shared" si="257"/>
        <v>0</v>
      </c>
      <c r="P935" s="121">
        <f t="shared" si="257"/>
        <v>0</v>
      </c>
      <c r="Q935" s="121">
        <f t="shared" si="257"/>
        <v>0</v>
      </c>
      <c r="R935" s="121">
        <f t="shared" si="257"/>
        <v>0</v>
      </c>
      <c r="S935" s="121">
        <f t="shared" si="257"/>
        <v>0</v>
      </c>
      <c r="T935" s="121">
        <f t="shared" si="257"/>
        <v>0</v>
      </c>
      <c r="U935" s="121">
        <f t="shared" si="257"/>
        <v>0</v>
      </c>
      <c r="V935" s="435">
        <f t="shared" si="257"/>
        <v>0</v>
      </c>
      <c r="W935" s="121">
        <f t="shared" si="257"/>
        <v>0</v>
      </c>
      <c r="X935" s="121">
        <f t="shared" si="257"/>
        <v>0</v>
      </c>
      <c r="Y935" s="121">
        <f t="shared" si="257"/>
        <v>0</v>
      </c>
      <c r="Z935" s="121">
        <f t="shared" si="257"/>
        <v>0</v>
      </c>
      <c r="AA935" s="121">
        <f t="shared" si="257"/>
        <v>0</v>
      </c>
      <c r="AB935" s="121">
        <f t="shared" si="257"/>
        <v>0</v>
      </c>
      <c r="AC935" s="128">
        <f t="shared" si="257"/>
        <v>0</v>
      </c>
    </row>
    <row r="936" spans="1:30" s="4" customFormat="1" ht="11.25" customHeight="1">
      <c r="A936" s="2270" t="s">
        <v>121</v>
      </c>
      <c r="B936" s="2219" t="s">
        <v>268</v>
      </c>
      <c r="C936" s="10" t="s">
        <v>477</v>
      </c>
      <c r="D936" s="867" t="s">
        <v>499</v>
      </c>
      <c r="E936" s="125">
        <v>0.55199999999895222</v>
      </c>
      <c r="F936" s="125">
        <v>0.5280000000006112</v>
      </c>
      <c r="G936" s="125">
        <v>0.52799999999842839</v>
      </c>
      <c r="H936" s="434">
        <v>0.5280000000006112</v>
      </c>
      <c r="I936" s="125">
        <v>0.50400000000008727</v>
      </c>
      <c r="J936" s="125">
        <v>0.50400000000008727</v>
      </c>
      <c r="K936" s="125">
        <v>0.47999999999956344</v>
      </c>
      <c r="L936" s="125">
        <v>0.4800000000017462</v>
      </c>
      <c r="M936" s="125">
        <v>0.50399999999790446</v>
      </c>
      <c r="N936" s="434">
        <v>0.50400000000008727</v>
      </c>
      <c r="O936" s="125">
        <v>0.50400000000008727</v>
      </c>
      <c r="P936" s="125">
        <v>0.4800000000017462</v>
      </c>
      <c r="Q936" s="125">
        <v>0.50400000000008727</v>
      </c>
      <c r="R936" s="125">
        <v>0.47999999999956344</v>
      </c>
      <c r="S936" s="125">
        <v>0.69599999999991269</v>
      </c>
      <c r="T936" s="125">
        <v>0.21600000000034925</v>
      </c>
      <c r="U936" s="125">
        <v>0.40800000000017461</v>
      </c>
      <c r="V936" s="434">
        <v>0.4079999999979918</v>
      </c>
      <c r="W936" s="125">
        <v>0.4800000000017462</v>
      </c>
      <c r="X936" s="125">
        <v>0.47999999999956344</v>
      </c>
      <c r="Y936" s="125">
        <v>0.5280000000006112</v>
      </c>
      <c r="Z936" s="125">
        <v>0.52799999999842839</v>
      </c>
      <c r="AA936" s="125">
        <v>0.5280000000006112</v>
      </c>
      <c r="AB936" s="125">
        <v>0.69599999999991269</v>
      </c>
      <c r="AC936" s="132">
        <f>SUM(E936:AB936)</f>
        <v>12.047999999998869</v>
      </c>
    </row>
    <row r="937" spans="1:30" s="4" customFormat="1" ht="11.25">
      <c r="A937" s="2266"/>
      <c r="B937" s="2220"/>
      <c r="C937" s="11" t="s">
        <v>478</v>
      </c>
      <c r="D937" s="866" t="s">
        <v>460</v>
      </c>
      <c r="E937" s="98"/>
      <c r="F937" s="98"/>
      <c r="G937" s="98"/>
      <c r="H937" s="438"/>
      <c r="I937" s="98"/>
      <c r="J937" s="98"/>
      <c r="K937" s="98"/>
      <c r="L937" s="98"/>
      <c r="M937" s="98"/>
      <c r="N937" s="438"/>
      <c r="O937" s="98"/>
      <c r="P937" s="98"/>
      <c r="Q937" s="98"/>
      <c r="R937" s="98"/>
      <c r="S937" s="98"/>
      <c r="T937" s="98"/>
      <c r="U937" s="98"/>
      <c r="V937" s="438"/>
      <c r="W937" s="98"/>
      <c r="X937" s="98"/>
      <c r="Y937" s="98"/>
      <c r="Z937" s="98"/>
      <c r="AA937" s="98"/>
      <c r="AB937" s="98"/>
      <c r="AC937" s="135">
        <f>SUM(E937:AB937)</f>
        <v>0</v>
      </c>
    </row>
    <row r="938" spans="1:30" s="4" customFormat="1" ht="11.25">
      <c r="A938" s="2266"/>
      <c r="B938" s="2220"/>
      <c r="C938" s="11" t="s">
        <v>8</v>
      </c>
      <c r="D938" s="1741" t="s">
        <v>459</v>
      </c>
      <c r="E938" s="124">
        <f>SQRT(E936*E936+E937*E937)*1000/(1.732*E895)</f>
        <v>49.642787176251602</v>
      </c>
      <c r="F938" s="124">
        <f t="shared" ref="F938:AB938" si="258">SQRT(F936*F936+F937*F937)*1000/(1.732*F895)</f>
        <v>47.484405125255321</v>
      </c>
      <c r="G938" s="124">
        <f t="shared" si="258"/>
        <v>47.48440512505902</v>
      </c>
      <c r="H938" s="124">
        <f t="shared" si="258"/>
        <v>47.484405125255321</v>
      </c>
      <c r="I938" s="124">
        <f t="shared" si="258"/>
        <v>45.326023074062732</v>
      </c>
      <c r="J938" s="124">
        <f t="shared" si="258"/>
        <v>45.326023074062732</v>
      </c>
      <c r="K938" s="124">
        <f t="shared" si="258"/>
        <v>43.167641022870157</v>
      </c>
      <c r="L938" s="124">
        <f t="shared" si="258"/>
        <v>43.167641023066452</v>
      </c>
      <c r="M938" s="124">
        <f t="shared" si="258"/>
        <v>45.32602307386643</v>
      </c>
      <c r="N938" s="124">
        <f t="shared" si="258"/>
        <v>45.326023074062732</v>
      </c>
      <c r="O938" s="124">
        <f t="shared" si="258"/>
        <v>45.326023074062732</v>
      </c>
      <c r="P938" s="124">
        <f t="shared" si="258"/>
        <v>43.167641023066452</v>
      </c>
      <c r="Q938" s="124">
        <f t="shared" si="258"/>
        <v>45.326023074062732</v>
      </c>
      <c r="R938" s="124">
        <f t="shared" si="258"/>
        <v>43.167641022870157</v>
      </c>
      <c r="S938" s="124">
        <f t="shared" si="258"/>
        <v>62.593079483210801</v>
      </c>
      <c r="T938" s="124">
        <f t="shared" si="258"/>
        <v>19.425438460340644</v>
      </c>
      <c r="U938" s="124">
        <f t="shared" si="258"/>
        <v>36.692494869488705</v>
      </c>
      <c r="V938" s="124">
        <f t="shared" si="258"/>
        <v>36.692494869292396</v>
      </c>
      <c r="W938" s="124">
        <f t="shared" si="258"/>
        <v>43.167641023066452</v>
      </c>
      <c r="X938" s="124">
        <f t="shared" si="258"/>
        <v>43.167641022870157</v>
      </c>
      <c r="Y938" s="124">
        <f t="shared" si="258"/>
        <v>47.484405125255321</v>
      </c>
      <c r="Z938" s="124">
        <f t="shared" si="258"/>
        <v>47.48440512505902</v>
      </c>
      <c r="AA938" s="124">
        <f t="shared" si="258"/>
        <v>47.484405125255321</v>
      </c>
      <c r="AB938" s="124">
        <f t="shared" si="258"/>
        <v>62.593079483210801</v>
      </c>
      <c r="AC938" s="129"/>
    </row>
    <row r="939" spans="1:30" s="4" customFormat="1" ht="12" thickBot="1">
      <c r="A939" s="2267"/>
      <c r="B939" s="2221"/>
      <c r="C939" s="47" t="s">
        <v>16</v>
      </c>
      <c r="D939" s="892"/>
      <c r="E939" s="121">
        <f>E937/E936</f>
        <v>0</v>
      </c>
      <c r="F939" s="121">
        <f t="shared" ref="F939:AC939" si="259">F937/F936</f>
        <v>0</v>
      </c>
      <c r="G939" s="121">
        <f t="shared" si="259"/>
        <v>0</v>
      </c>
      <c r="H939" s="435">
        <f t="shared" si="259"/>
        <v>0</v>
      </c>
      <c r="I939" s="121">
        <f t="shared" si="259"/>
        <v>0</v>
      </c>
      <c r="J939" s="121">
        <f t="shared" si="259"/>
        <v>0</v>
      </c>
      <c r="K939" s="121">
        <f t="shared" si="259"/>
        <v>0</v>
      </c>
      <c r="L939" s="121">
        <f t="shared" si="259"/>
        <v>0</v>
      </c>
      <c r="M939" s="121">
        <f t="shared" si="259"/>
        <v>0</v>
      </c>
      <c r="N939" s="435">
        <f t="shared" si="259"/>
        <v>0</v>
      </c>
      <c r="O939" s="121">
        <f t="shared" si="259"/>
        <v>0</v>
      </c>
      <c r="P939" s="121">
        <f t="shared" si="259"/>
        <v>0</v>
      </c>
      <c r="Q939" s="121">
        <f t="shared" si="259"/>
        <v>0</v>
      </c>
      <c r="R939" s="121">
        <f t="shared" si="259"/>
        <v>0</v>
      </c>
      <c r="S939" s="121">
        <f t="shared" si="259"/>
        <v>0</v>
      </c>
      <c r="T939" s="121">
        <f t="shared" si="259"/>
        <v>0</v>
      </c>
      <c r="U939" s="121">
        <f t="shared" si="259"/>
        <v>0</v>
      </c>
      <c r="V939" s="435">
        <f t="shared" si="259"/>
        <v>0</v>
      </c>
      <c r="W939" s="121">
        <f t="shared" si="259"/>
        <v>0</v>
      </c>
      <c r="X939" s="121">
        <f t="shared" si="259"/>
        <v>0</v>
      </c>
      <c r="Y939" s="121">
        <f t="shared" si="259"/>
        <v>0</v>
      </c>
      <c r="Z939" s="121">
        <f t="shared" si="259"/>
        <v>0</v>
      </c>
      <c r="AA939" s="121">
        <f t="shared" si="259"/>
        <v>0</v>
      </c>
      <c r="AB939" s="121">
        <f t="shared" si="259"/>
        <v>0</v>
      </c>
      <c r="AC939" s="128">
        <f t="shared" si="259"/>
        <v>0</v>
      </c>
    </row>
    <row r="940" spans="1:30" s="4" customFormat="1" ht="11.25">
      <c r="A940" s="2216" t="s">
        <v>112</v>
      </c>
      <c r="B940" s="2404" t="s">
        <v>270</v>
      </c>
      <c r="C940" s="10" t="s">
        <v>477</v>
      </c>
      <c r="D940" s="867" t="s">
        <v>499</v>
      </c>
      <c r="E940" s="603"/>
      <c r="F940" s="603"/>
      <c r="G940" s="603"/>
      <c r="H940" s="433"/>
      <c r="I940" s="603"/>
      <c r="J940" s="603"/>
      <c r="K940" s="603"/>
      <c r="L940" s="603"/>
      <c r="M940" s="603"/>
      <c r="N940" s="433"/>
      <c r="O940" s="603"/>
      <c r="P940" s="603"/>
      <c r="Q940" s="603"/>
      <c r="R940" s="603"/>
      <c r="S940" s="603"/>
      <c r="T940" s="603"/>
      <c r="U940" s="603"/>
      <c r="V940" s="433"/>
      <c r="W940" s="603"/>
      <c r="X940" s="603"/>
      <c r="Y940" s="603"/>
      <c r="Z940" s="603"/>
      <c r="AA940" s="603"/>
      <c r="AB940" s="603"/>
      <c r="AC940" s="132">
        <f>SUM(E940:AB940)</f>
        <v>0</v>
      </c>
    </row>
    <row r="941" spans="1:30" s="4" customFormat="1" ht="11.25">
      <c r="A941" s="2217"/>
      <c r="B941" s="2405"/>
      <c r="C941" s="11" t="s">
        <v>478</v>
      </c>
      <c r="D941" s="866" t="s">
        <v>460</v>
      </c>
      <c r="E941" s="98"/>
      <c r="F941" s="98"/>
      <c r="G941" s="98"/>
      <c r="H941" s="438"/>
      <c r="I941" s="98"/>
      <c r="J941" s="98"/>
      <c r="K941" s="98"/>
      <c r="L941" s="98"/>
      <c r="M941" s="98"/>
      <c r="N941" s="438"/>
      <c r="O941" s="98"/>
      <c r="P941" s="98"/>
      <c r="Q941" s="98"/>
      <c r="R941" s="98"/>
      <c r="S941" s="98"/>
      <c r="T941" s="98"/>
      <c r="U941" s="98"/>
      <c r="V941" s="438"/>
      <c r="W941" s="98"/>
      <c r="X941" s="98"/>
      <c r="Y941" s="98"/>
      <c r="Z941" s="98"/>
      <c r="AA941" s="98"/>
      <c r="AB941" s="98"/>
      <c r="AC941" s="135">
        <f>SUM(E941:AB941)</f>
        <v>0</v>
      </c>
    </row>
    <row r="942" spans="1:30" s="4" customFormat="1" ht="11.25">
      <c r="A942" s="2217"/>
      <c r="B942" s="2405"/>
      <c r="C942" s="11" t="s">
        <v>8</v>
      </c>
      <c r="D942" s="866" t="s">
        <v>459</v>
      </c>
      <c r="E942" s="92" t="s">
        <v>245</v>
      </c>
      <c r="F942" s="92">
        <f t="shared" ref="F942:AB942" si="260">F940*100</f>
        <v>0</v>
      </c>
      <c r="G942" s="92">
        <f t="shared" si="260"/>
        <v>0</v>
      </c>
      <c r="H942" s="438">
        <f t="shared" si="260"/>
        <v>0</v>
      </c>
      <c r="I942" s="92">
        <f t="shared" si="260"/>
        <v>0</v>
      </c>
      <c r="J942" s="92">
        <f t="shared" si="260"/>
        <v>0</v>
      </c>
      <c r="K942" s="92">
        <f t="shared" si="260"/>
        <v>0</v>
      </c>
      <c r="L942" s="92">
        <f t="shared" si="260"/>
        <v>0</v>
      </c>
      <c r="M942" s="92">
        <f t="shared" si="260"/>
        <v>0</v>
      </c>
      <c r="N942" s="438">
        <f t="shared" si="260"/>
        <v>0</v>
      </c>
      <c r="O942" s="92">
        <f t="shared" si="260"/>
        <v>0</v>
      </c>
      <c r="P942" s="92">
        <f t="shared" si="260"/>
        <v>0</v>
      </c>
      <c r="Q942" s="92">
        <f t="shared" si="260"/>
        <v>0</v>
      </c>
      <c r="R942" s="92">
        <f t="shared" si="260"/>
        <v>0</v>
      </c>
      <c r="S942" s="92">
        <f t="shared" si="260"/>
        <v>0</v>
      </c>
      <c r="T942" s="92">
        <f t="shared" si="260"/>
        <v>0</v>
      </c>
      <c r="U942" s="92">
        <f t="shared" si="260"/>
        <v>0</v>
      </c>
      <c r="V942" s="438">
        <f t="shared" si="260"/>
        <v>0</v>
      </c>
      <c r="W942" s="92">
        <f t="shared" si="260"/>
        <v>0</v>
      </c>
      <c r="X942" s="92">
        <f t="shared" si="260"/>
        <v>0</v>
      </c>
      <c r="Y942" s="92">
        <f t="shared" si="260"/>
        <v>0</v>
      </c>
      <c r="Z942" s="92">
        <f t="shared" si="260"/>
        <v>0</v>
      </c>
      <c r="AA942" s="92">
        <f t="shared" si="260"/>
        <v>0</v>
      </c>
      <c r="AB942" s="92">
        <f t="shared" si="260"/>
        <v>0</v>
      </c>
      <c r="AC942" s="129"/>
    </row>
    <row r="943" spans="1:30" s="4" customFormat="1" ht="12" thickBot="1">
      <c r="A943" s="2218"/>
      <c r="B943" s="2406"/>
      <c r="C943" s="48" t="s">
        <v>16</v>
      </c>
      <c r="D943" s="48"/>
      <c r="E943" s="121" t="e">
        <f>E941/E940</f>
        <v>#DIV/0!</v>
      </c>
      <c r="F943" s="121" t="e">
        <f t="shared" ref="F943:AC943" si="261">F941/F940</f>
        <v>#DIV/0!</v>
      </c>
      <c r="G943" s="121" t="e">
        <f t="shared" si="261"/>
        <v>#DIV/0!</v>
      </c>
      <c r="H943" s="435" t="e">
        <f t="shared" si="261"/>
        <v>#DIV/0!</v>
      </c>
      <c r="I943" s="121" t="e">
        <f t="shared" si="261"/>
        <v>#DIV/0!</v>
      </c>
      <c r="J943" s="121" t="e">
        <f t="shared" si="261"/>
        <v>#DIV/0!</v>
      </c>
      <c r="K943" s="121" t="e">
        <f t="shared" si="261"/>
        <v>#DIV/0!</v>
      </c>
      <c r="L943" s="121" t="e">
        <f t="shared" si="261"/>
        <v>#DIV/0!</v>
      </c>
      <c r="M943" s="121" t="e">
        <f t="shared" si="261"/>
        <v>#DIV/0!</v>
      </c>
      <c r="N943" s="435" t="e">
        <f t="shared" si="261"/>
        <v>#DIV/0!</v>
      </c>
      <c r="O943" s="121" t="e">
        <f t="shared" si="261"/>
        <v>#DIV/0!</v>
      </c>
      <c r="P943" s="121" t="e">
        <f t="shared" si="261"/>
        <v>#DIV/0!</v>
      </c>
      <c r="Q943" s="121" t="e">
        <f t="shared" si="261"/>
        <v>#DIV/0!</v>
      </c>
      <c r="R943" s="121" t="e">
        <f t="shared" si="261"/>
        <v>#DIV/0!</v>
      </c>
      <c r="S943" s="121" t="e">
        <f t="shared" si="261"/>
        <v>#DIV/0!</v>
      </c>
      <c r="T943" s="121" t="e">
        <f t="shared" si="261"/>
        <v>#DIV/0!</v>
      </c>
      <c r="U943" s="121" t="e">
        <f t="shared" si="261"/>
        <v>#DIV/0!</v>
      </c>
      <c r="V943" s="435" t="e">
        <f t="shared" si="261"/>
        <v>#DIV/0!</v>
      </c>
      <c r="W943" s="121" t="e">
        <f t="shared" si="261"/>
        <v>#DIV/0!</v>
      </c>
      <c r="X943" s="121" t="e">
        <f t="shared" si="261"/>
        <v>#DIV/0!</v>
      </c>
      <c r="Y943" s="121" t="e">
        <f t="shared" si="261"/>
        <v>#DIV/0!</v>
      </c>
      <c r="Z943" s="121" t="e">
        <f t="shared" si="261"/>
        <v>#DIV/0!</v>
      </c>
      <c r="AA943" s="121" t="e">
        <f t="shared" si="261"/>
        <v>#DIV/0!</v>
      </c>
      <c r="AB943" s="121" t="e">
        <f t="shared" si="261"/>
        <v>#DIV/0!</v>
      </c>
      <c r="AC943" s="128" t="e">
        <f t="shared" si="261"/>
        <v>#DIV/0!</v>
      </c>
    </row>
    <row r="944" spans="1:30" s="4" customFormat="1" ht="11.25">
      <c r="A944" s="54"/>
      <c r="B944" s="55" t="s">
        <v>18</v>
      </c>
      <c r="C944" s="10" t="s">
        <v>477</v>
      </c>
      <c r="D944" s="867" t="s">
        <v>499</v>
      </c>
      <c r="E944" s="603">
        <v>0</v>
      </c>
      <c r="F944" s="603">
        <v>0</v>
      </c>
      <c r="G944" s="603">
        <v>0</v>
      </c>
      <c r="H944" s="433">
        <v>0</v>
      </c>
      <c r="I944" s="603">
        <v>0</v>
      </c>
      <c r="J944" s="603">
        <v>0</v>
      </c>
      <c r="K944" s="603">
        <v>0</v>
      </c>
      <c r="L944" s="603">
        <v>0</v>
      </c>
      <c r="M944" s="603">
        <v>0</v>
      </c>
      <c r="N944" s="433">
        <v>0</v>
      </c>
      <c r="O944" s="603">
        <v>0</v>
      </c>
      <c r="P944" s="603">
        <v>0</v>
      </c>
      <c r="Q944" s="603">
        <v>0</v>
      </c>
      <c r="R944" s="603">
        <v>0</v>
      </c>
      <c r="S944" s="603">
        <v>0</v>
      </c>
      <c r="T944" s="603">
        <v>0</v>
      </c>
      <c r="U944" s="603">
        <v>0</v>
      </c>
      <c r="V944" s="433">
        <v>0</v>
      </c>
      <c r="W944" s="603">
        <v>0</v>
      </c>
      <c r="X944" s="603">
        <v>0</v>
      </c>
      <c r="Y944" s="603">
        <v>0</v>
      </c>
      <c r="Z944" s="603">
        <v>0</v>
      </c>
      <c r="AA944" s="603">
        <v>0</v>
      </c>
      <c r="AB944" s="603">
        <v>0</v>
      </c>
      <c r="AC944" s="132">
        <f>SUM(E944:AB944)</f>
        <v>0</v>
      </c>
      <c r="AD944" s="5" t="s">
        <v>458</v>
      </c>
    </row>
    <row r="945" spans="1:30" s="4" customFormat="1" ht="12" thickBot="1">
      <c r="A945" s="67"/>
      <c r="B945" s="68" t="s">
        <v>19</v>
      </c>
      <c r="C945" s="47" t="s">
        <v>477</v>
      </c>
      <c r="D945" s="892" t="s">
        <v>499</v>
      </c>
      <c r="E945" s="399">
        <v>1.499999999978172E-3</v>
      </c>
      <c r="F945" s="399">
        <v>2.999999999956344E-3</v>
      </c>
      <c r="G945" s="399">
        <v>3.0000000000654837E-3</v>
      </c>
      <c r="H945" s="478">
        <v>1.499999999978172E-3</v>
      </c>
      <c r="I945" s="399">
        <v>1.8000000000392901E-3</v>
      </c>
      <c r="J945" s="399">
        <v>1.7999999999301507E-3</v>
      </c>
      <c r="K945" s="399">
        <v>1.2000000000261934E-3</v>
      </c>
      <c r="L945" s="399">
        <v>1.2000000000261934E-3</v>
      </c>
      <c r="M945" s="399">
        <v>6.0000000001309668E-4</v>
      </c>
      <c r="N945" s="478">
        <v>1.1999999999170541E-3</v>
      </c>
      <c r="O945" s="399">
        <v>1.2000000000261934E-3</v>
      </c>
      <c r="P945" s="399">
        <v>1.2000000000261934E-3</v>
      </c>
      <c r="Q945" s="399">
        <v>8.9999999996507533E-4</v>
      </c>
      <c r="R945" s="399">
        <v>9.000000000742147E-4</v>
      </c>
      <c r="S945" s="399">
        <v>1.499999999978172E-3</v>
      </c>
      <c r="T945" s="399">
        <v>1.499999999978172E-3</v>
      </c>
      <c r="U945" s="399">
        <v>1.499999999978172E-3</v>
      </c>
      <c r="V945" s="478">
        <v>1.499999999978172E-3</v>
      </c>
      <c r="W945" s="399">
        <v>1.5000000000873115E-3</v>
      </c>
      <c r="X945" s="399">
        <v>1.499999999978172E-3</v>
      </c>
      <c r="Y945" s="399">
        <v>6.0000000001309668E-4</v>
      </c>
      <c r="Z945" s="399">
        <v>8.9999999996507533E-4</v>
      </c>
      <c r="AA945" s="399">
        <v>1.499999999978172E-3</v>
      </c>
      <c r="AB945" s="399">
        <v>1.499999999978172E-3</v>
      </c>
      <c r="AC945" s="133">
        <f>SUM(E945:AB945)</f>
        <v>3.4499999999934514E-2</v>
      </c>
      <c r="AD945" s="619">
        <f>MAX(E945:AB945)</f>
        <v>3.0000000000654837E-3</v>
      </c>
    </row>
    <row r="946" spans="1:30" s="5" customFormat="1" ht="10.5" customHeight="1">
      <c r="A946" s="2222" t="s">
        <v>152</v>
      </c>
      <c r="B946" s="2408"/>
      <c r="C946" s="69" t="s">
        <v>477</v>
      </c>
      <c r="D946" s="69"/>
      <c r="E946" s="96">
        <f>E896+E900+E904+E908+E912+E916+E920+E924+E928+E932+E936+E940</f>
        <v>2.0975999999997841</v>
      </c>
      <c r="F946" s="96">
        <f t="shared" ref="F946:AC946" si="262">F896+F900+F904+F908+F912+F916+F920+F924+F928+F932+F936+F940</f>
        <v>1.9295999999974809</v>
      </c>
      <c r="G946" s="96">
        <f t="shared" si="262"/>
        <v>2.0255999999982124</v>
      </c>
      <c r="H946" s="464">
        <f t="shared" si="262"/>
        <v>2.1216000000013993</v>
      </c>
      <c r="I946" s="96">
        <f t="shared" si="262"/>
        <v>2.0016000000038274</v>
      </c>
      <c r="J946" s="96">
        <f t="shared" si="262"/>
        <v>2.0363999999982298</v>
      </c>
      <c r="K946" s="96">
        <f t="shared" si="262"/>
        <v>2.0399999999970531</v>
      </c>
      <c r="L946" s="96">
        <f t="shared" si="262"/>
        <v>2.0640000000016703</v>
      </c>
      <c r="M946" s="96">
        <f t="shared" si="262"/>
        <v>2.0700000000033016</v>
      </c>
      <c r="N946" s="464">
        <f t="shared" si="262"/>
        <v>2.0819999999946961</v>
      </c>
      <c r="O946" s="96">
        <f t="shared" si="262"/>
        <v>2.0820000000002894</v>
      </c>
      <c r="P946" s="96">
        <f t="shared" si="262"/>
        <v>2.046000000004824</v>
      </c>
      <c r="Q946" s="96">
        <f t="shared" si="262"/>
        <v>2.063999999996486</v>
      </c>
      <c r="R946" s="96">
        <f t="shared" si="262"/>
        <v>1.9560000000047695</v>
      </c>
      <c r="S946" s="96">
        <f t="shared" si="262"/>
        <v>2.2499999999971352</v>
      </c>
      <c r="T946" s="96">
        <f t="shared" si="262"/>
        <v>1.7940000000017791</v>
      </c>
      <c r="U946" s="96">
        <f t="shared" si="262"/>
        <v>1.7639999999955309</v>
      </c>
      <c r="V946" s="464">
        <f t="shared" si="262"/>
        <v>1.7640000000013969</v>
      </c>
      <c r="W946" s="96">
        <f t="shared" si="262"/>
        <v>1.9799999999983358</v>
      </c>
      <c r="X946" s="96">
        <f t="shared" si="262"/>
        <v>1.9980000000035034</v>
      </c>
      <c r="Y946" s="96">
        <f t="shared" si="262"/>
        <v>2.1899999999992361</v>
      </c>
      <c r="Z946" s="96">
        <f t="shared" si="262"/>
        <v>2.219999999997845</v>
      </c>
      <c r="AA946" s="96">
        <f t="shared" si="262"/>
        <v>2.0039999999996785</v>
      </c>
      <c r="AB946" s="96">
        <f t="shared" si="262"/>
        <v>2.7420000000035087</v>
      </c>
      <c r="AC946" s="123">
        <f t="shared" si="262"/>
        <v>49.322399999999973</v>
      </c>
    </row>
    <row r="947" spans="1:30" s="5" customFormat="1" ht="10.5" customHeight="1" thickBot="1">
      <c r="A947" s="2409"/>
      <c r="B947" s="2410"/>
      <c r="C947" s="47" t="s">
        <v>478</v>
      </c>
      <c r="D947" s="47"/>
      <c r="E947" s="94">
        <f>E897+E901+E905+E909+E913+E917+E921+E925+E929+E933+E937+E941</f>
        <v>0.28799999999973808</v>
      </c>
      <c r="F947" s="94">
        <f t="shared" ref="F947:AC947" si="263">F897+F901+F905+F909+F913+F917+F921+F925+F929+F933+F937+F941</f>
        <v>0.19799999999449938</v>
      </c>
      <c r="G947" s="94">
        <f t="shared" si="263"/>
        <v>0.19800000000104775</v>
      </c>
      <c r="H947" s="459">
        <f t="shared" si="263"/>
        <v>0.19800000000104775</v>
      </c>
      <c r="I947" s="94">
        <f t="shared" si="263"/>
        <v>0.18000000000392902</v>
      </c>
      <c r="J947" s="94">
        <f t="shared" si="263"/>
        <v>0.19799999999449938</v>
      </c>
      <c r="K947" s="94">
        <f t="shared" si="263"/>
        <v>0.18000000000392902</v>
      </c>
      <c r="L947" s="94">
        <f t="shared" si="263"/>
        <v>0.17999999999738067</v>
      </c>
      <c r="M947" s="94">
        <f t="shared" si="263"/>
        <v>0.18000000000392902</v>
      </c>
      <c r="N947" s="459">
        <f t="shared" si="263"/>
        <v>0.19799999999449938</v>
      </c>
      <c r="O947" s="94">
        <f t="shared" si="263"/>
        <v>0.19800000000104775</v>
      </c>
      <c r="P947" s="94">
        <f t="shared" si="263"/>
        <v>0.18000000000392902</v>
      </c>
      <c r="Q947" s="94">
        <f t="shared" si="263"/>
        <v>0.17999999999738067</v>
      </c>
      <c r="R947" s="94">
        <f t="shared" si="263"/>
        <v>0.19800000000104775</v>
      </c>
      <c r="S947" s="94">
        <f t="shared" si="263"/>
        <v>0.21599999999816646</v>
      </c>
      <c r="T947" s="94">
        <f t="shared" si="263"/>
        <v>0.21599999999816646</v>
      </c>
      <c r="U947" s="94">
        <f t="shared" si="263"/>
        <v>0.18000000000392902</v>
      </c>
      <c r="V947" s="459">
        <f t="shared" si="263"/>
        <v>0.19800000000104775</v>
      </c>
      <c r="W947" s="94">
        <f t="shared" si="263"/>
        <v>0.19800000000104775</v>
      </c>
      <c r="X947" s="94">
        <f t="shared" si="263"/>
        <v>0.21599999999816646</v>
      </c>
      <c r="Y947" s="94">
        <f t="shared" si="263"/>
        <v>0.17999999999738067</v>
      </c>
      <c r="Z947" s="94">
        <f t="shared" si="263"/>
        <v>0.18000000000392902</v>
      </c>
      <c r="AA947" s="94">
        <f t="shared" si="263"/>
        <v>0.17999999999738067</v>
      </c>
      <c r="AB947" s="94">
        <f t="shared" si="263"/>
        <v>0.16200000000026193</v>
      </c>
      <c r="AC947" s="137">
        <f t="shared" si="263"/>
        <v>4.6799999999973805</v>
      </c>
    </row>
    <row r="948" spans="1:30" s="5" customFormat="1" ht="10.5" customHeight="1">
      <c r="A948" s="2222" t="s">
        <v>153</v>
      </c>
      <c r="B948" s="2408"/>
      <c r="C948" s="12" t="s">
        <v>477</v>
      </c>
      <c r="D948" s="12"/>
      <c r="E948" s="123">
        <f>E863+E869-E946</f>
        <v>-0.15501530399978369</v>
      </c>
      <c r="F948" s="123">
        <f t="shared" ref="F948:AB948" si="264">F863+F869-F946</f>
        <v>8.2516320025189938E-3</v>
      </c>
      <c r="G948" s="123">
        <f t="shared" si="264"/>
        <v>-9.1805279998212308E-2</v>
      </c>
      <c r="H948" s="463">
        <f t="shared" si="264"/>
        <v>-0.23040285600139931</v>
      </c>
      <c r="I948" s="123">
        <f t="shared" si="264"/>
        <v>-0.10905055200382741</v>
      </c>
      <c r="J948" s="123">
        <f t="shared" si="264"/>
        <v>-0.13235596799822957</v>
      </c>
      <c r="K948" s="123">
        <f t="shared" si="264"/>
        <v>-0.14542209599705291</v>
      </c>
      <c r="L948" s="123">
        <f t="shared" si="264"/>
        <v>-0.17009824800167017</v>
      </c>
      <c r="M948" s="123">
        <f t="shared" si="264"/>
        <v>-0.17271748800330156</v>
      </c>
      <c r="N948" s="463">
        <f t="shared" si="264"/>
        <v>-0.18877439999469603</v>
      </c>
      <c r="O948" s="123">
        <f t="shared" si="264"/>
        <v>-0.16984214400028952</v>
      </c>
      <c r="P948" s="123">
        <f t="shared" si="264"/>
        <v>-0.15209824800482385</v>
      </c>
      <c r="Q948" s="123">
        <f t="shared" si="264"/>
        <v>-0.17077439999648591</v>
      </c>
      <c r="R948" s="123">
        <f t="shared" si="264"/>
        <v>-0.15473107200476965</v>
      </c>
      <c r="S948" s="123">
        <f t="shared" si="264"/>
        <v>-0.54947771999713524</v>
      </c>
      <c r="T948" s="123">
        <f t="shared" si="264"/>
        <v>-9.2125416001778593E-2</v>
      </c>
      <c r="U948" s="123">
        <f t="shared" si="264"/>
        <v>-7.3619999995530705E-2</v>
      </c>
      <c r="V948" s="463">
        <f t="shared" si="264"/>
        <v>-6.9563088001396878E-2</v>
      </c>
      <c r="W948" s="123">
        <f t="shared" si="264"/>
        <v>-0.19698717599833571</v>
      </c>
      <c r="X948" s="123">
        <f t="shared" si="264"/>
        <v>-8.9899056003503341E-2</v>
      </c>
      <c r="Y948" s="123">
        <f t="shared" si="264"/>
        <v>-0.25755758399923612</v>
      </c>
      <c r="Z948" s="123">
        <f t="shared" si="264"/>
        <v>-0.28958603999784516</v>
      </c>
      <c r="AA948" s="123">
        <f t="shared" si="264"/>
        <v>-7.4938343999678469E-2</v>
      </c>
      <c r="AB948" s="123">
        <f t="shared" si="264"/>
        <v>-0.82375677600350872</v>
      </c>
      <c r="AC948" s="123">
        <f t="shared" ref="F948:AC949" si="265">AC865+AC871-AC946</f>
        <v>-1.2263999999913295</v>
      </c>
    </row>
    <row r="949" spans="1:30" s="5" customFormat="1" ht="10.5" customHeight="1" thickBot="1">
      <c r="A949" s="2409"/>
      <c r="B949" s="2410"/>
      <c r="C949" s="9" t="s">
        <v>478</v>
      </c>
      <c r="D949" s="9"/>
      <c r="E949" s="96">
        <f>E866+E872-E947</f>
        <v>1.3680000000036672</v>
      </c>
      <c r="F949" s="96">
        <f t="shared" si="265"/>
        <v>1.3139999999992142</v>
      </c>
      <c r="G949" s="96">
        <f t="shared" si="265"/>
        <v>1.3139999999992142</v>
      </c>
      <c r="H949" s="459">
        <f t="shared" si="265"/>
        <v>1.3860000000007859</v>
      </c>
      <c r="I949" s="96">
        <f t="shared" si="265"/>
        <v>1.331999999996333</v>
      </c>
      <c r="J949" s="96">
        <f t="shared" si="265"/>
        <v>1.3140000000057626</v>
      </c>
      <c r="K949" s="96">
        <f t="shared" si="265"/>
        <v>1.2599999999947613</v>
      </c>
      <c r="L949" s="96">
        <f t="shared" si="265"/>
        <v>1.2600000000013096</v>
      </c>
      <c r="M949" s="96">
        <f t="shared" si="265"/>
        <v>1.331999999996333</v>
      </c>
      <c r="N949" s="459">
        <f t="shared" si="265"/>
        <v>1.2420000000074651</v>
      </c>
      <c r="O949" s="96">
        <f t="shared" si="265"/>
        <v>1.3859999999975117</v>
      </c>
      <c r="P949" s="96">
        <f t="shared" si="265"/>
        <v>1.331999999996333</v>
      </c>
      <c r="Q949" s="96">
        <f t="shared" si="265"/>
        <v>1.2600000000013096</v>
      </c>
      <c r="R949" s="96">
        <f t="shared" si="265"/>
        <v>1.3140000000057626</v>
      </c>
      <c r="S949" s="96">
        <f t="shared" si="265"/>
        <v>1.0799999999973806</v>
      </c>
      <c r="T949" s="96">
        <f t="shared" si="265"/>
        <v>1.1520000000055006</v>
      </c>
      <c r="U949" s="96">
        <f t="shared" si="265"/>
        <v>1.1159999999981665</v>
      </c>
      <c r="V949" s="459">
        <f t="shared" si="265"/>
        <v>1.1699999999960708</v>
      </c>
      <c r="W949" s="96">
        <f t="shared" si="265"/>
        <v>1.3860000000007857</v>
      </c>
      <c r="X949" s="96">
        <f t="shared" si="265"/>
        <v>1.0079999999958089</v>
      </c>
      <c r="Y949" s="96">
        <f t="shared" si="265"/>
        <v>1.3320000000028813</v>
      </c>
      <c r="Z949" s="96">
        <f t="shared" si="265"/>
        <v>1.331999999996333</v>
      </c>
      <c r="AA949" s="96">
        <f t="shared" si="265"/>
        <v>1.3320000000028813</v>
      </c>
      <c r="AB949" s="96">
        <f t="shared" si="265"/>
        <v>1.8540000000011787</v>
      </c>
      <c r="AC949" s="123">
        <f t="shared" si="265"/>
        <v>31.176000000002755</v>
      </c>
    </row>
    <row r="950" spans="1:30" s="32" customFormat="1" ht="10.5" customHeight="1">
      <c r="A950" s="238" t="s">
        <v>9</v>
      </c>
      <c r="B950" s="239"/>
      <c r="C950" s="14" t="s">
        <v>477</v>
      </c>
      <c r="D950" s="14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  <c r="AA950" s="20"/>
      <c r="AB950" s="20"/>
      <c r="AC950" s="384"/>
    </row>
    <row r="951" spans="1:30" s="32" customFormat="1" ht="10.5" customHeight="1" thickBot="1">
      <c r="A951" s="240"/>
      <c r="B951" s="241"/>
      <c r="C951" s="15" t="s">
        <v>478</v>
      </c>
      <c r="D951" s="406" t="s">
        <v>279</v>
      </c>
      <c r="E951" s="103"/>
      <c r="F951" s="103"/>
      <c r="G951" s="103"/>
      <c r="H951" s="530">
        <f>H920+H924+H928+H932+H936</f>
        <v>0.8940000000001419</v>
      </c>
      <c r="I951" s="392"/>
      <c r="J951" s="392"/>
      <c r="K951" s="392"/>
      <c r="L951" s="392"/>
      <c r="M951" s="392"/>
      <c r="N951" s="103">
        <f>N920+N924+N928+N932+N936</f>
        <v>0.88800000000028367</v>
      </c>
      <c r="O951" s="392"/>
      <c r="P951" s="392"/>
      <c r="Q951" s="392"/>
      <c r="R951" s="392"/>
      <c r="S951" s="392"/>
      <c r="T951" s="392"/>
      <c r="U951" s="392"/>
      <c r="V951" s="103">
        <f>V920+V924+V928+V932+V936</f>
        <v>0.63599999999860302</v>
      </c>
      <c r="W951" s="392"/>
      <c r="X951" s="392"/>
      <c r="Y951" s="550">
        <f>Y920+Y924+Y928+Y932+Y936</f>
        <v>0.89400000000041469</v>
      </c>
      <c r="Z951" s="392"/>
      <c r="AA951" s="103"/>
      <c r="AB951" s="103"/>
      <c r="AC951" s="385"/>
    </row>
    <row r="952" spans="1:30" s="325" customFormat="1" ht="30" customHeight="1" thickBot="1">
      <c r="A952" s="322"/>
      <c r="B952" s="323"/>
      <c r="C952" s="350" t="s">
        <v>279</v>
      </c>
      <c r="E952" s="326"/>
      <c r="F952" s="326"/>
      <c r="G952" s="326"/>
      <c r="H952" s="470">
        <f>H920+H924+H928+H932+H936</f>
        <v>0.8940000000001419</v>
      </c>
      <c r="I952" s="326"/>
      <c r="J952" s="326"/>
      <c r="K952" s="326"/>
      <c r="L952" s="326"/>
      <c r="M952" s="326"/>
      <c r="N952" s="470">
        <f>N920+N924+N928+N932+N936</f>
        <v>0.88800000000028367</v>
      </c>
      <c r="O952" s="326"/>
      <c r="P952" s="326"/>
      <c r="Q952" s="326"/>
      <c r="R952" s="326"/>
      <c r="S952" s="326"/>
      <c r="T952" s="326"/>
      <c r="U952" s="326"/>
      <c r="V952" s="470">
        <f>V920+V924+V928+V932+V936</f>
        <v>0.63599999999860302</v>
      </c>
      <c r="W952" s="326"/>
      <c r="X952" s="326"/>
      <c r="Y952" s="351">
        <f>Y881+Y885+Y920+Y924+Y928+Y932+Y936</f>
        <v>3.2710499200004146</v>
      </c>
      <c r="Z952" s="326"/>
      <c r="AA952" s="326"/>
      <c r="AB952" s="326"/>
      <c r="AC952" s="349"/>
    </row>
    <row r="953" spans="1:30" s="5" customFormat="1" ht="28.5" customHeight="1">
      <c r="A953" s="87" t="s">
        <v>17</v>
      </c>
      <c r="B953" s="89" t="s">
        <v>5</v>
      </c>
      <c r="C953" s="6" t="s">
        <v>14</v>
      </c>
      <c r="D953" s="6" t="s">
        <v>491</v>
      </c>
      <c r="E953" s="2246" t="s">
        <v>15</v>
      </c>
      <c r="F953" s="2246"/>
      <c r="G953" s="2246"/>
      <c r="H953" s="2246"/>
      <c r="I953" s="2246"/>
      <c r="J953" s="2246"/>
      <c r="K953" s="2246"/>
      <c r="L953" s="2246"/>
      <c r="M953" s="2246"/>
      <c r="N953" s="2246"/>
      <c r="O953" s="2246"/>
      <c r="P953" s="2246"/>
      <c r="Q953" s="2246"/>
      <c r="R953" s="2246"/>
      <c r="S953" s="2246"/>
      <c r="T953" s="2246"/>
      <c r="U953" s="2246"/>
      <c r="V953" s="2246"/>
      <c r="W953" s="2246"/>
      <c r="X953" s="2246"/>
      <c r="Y953" s="2246"/>
      <c r="Z953" s="2246"/>
      <c r="AA953" s="2246"/>
      <c r="AB953" s="2246"/>
      <c r="AC953" s="2377" t="s">
        <v>10</v>
      </c>
    </row>
    <row r="954" spans="1:30" s="13" customFormat="1" ht="12.75" customHeight="1" thickBot="1">
      <c r="A954" s="2248" t="s">
        <v>244</v>
      </c>
      <c r="B954" s="2249"/>
      <c r="C954" s="17"/>
      <c r="D954" s="17"/>
      <c r="E954" s="18">
        <v>1</v>
      </c>
      <c r="F954" s="18">
        <v>2</v>
      </c>
      <c r="G954" s="18">
        <v>3</v>
      </c>
      <c r="H954" s="18">
        <v>4</v>
      </c>
      <c r="I954" s="305">
        <v>5</v>
      </c>
      <c r="J954" s="305">
        <v>6</v>
      </c>
      <c r="K954" s="305">
        <v>7</v>
      </c>
      <c r="L954" s="305">
        <v>8</v>
      </c>
      <c r="M954" s="305">
        <v>9</v>
      </c>
      <c r="N954" s="18">
        <v>10</v>
      </c>
      <c r="O954" s="305">
        <v>11</v>
      </c>
      <c r="P954" s="305">
        <v>12</v>
      </c>
      <c r="Q954" s="305">
        <v>13</v>
      </c>
      <c r="R954" s="305">
        <v>14</v>
      </c>
      <c r="S954" s="305">
        <v>15</v>
      </c>
      <c r="T954" s="305">
        <v>16</v>
      </c>
      <c r="U954" s="305">
        <v>17</v>
      </c>
      <c r="V954" s="18">
        <v>18</v>
      </c>
      <c r="W954" s="305">
        <v>19</v>
      </c>
      <c r="X954" s="305">
        <v>20</v>
      </c>
      <c r="Y954" s="305">
        <v>21</v>
      </c>
      <c r="Z954" s="18">
        <v>22</v>
      </c>
      <c r="AA954" s="18">
        <v>23</v>
      </c>
      <c r="AB954" s="18">
        <v>24</v>
      </c>
      <c r="AC954" s="2378"/>
    </row>
    <row r="955" spans="1:30" s="13" customFormat="1" ht="12.75" customHeight="1">
      <c r="A955" s="19" t="s">
        <v>6</v>
      </c>
      <c r="B955" s="20"/>
      <c r="C955" s="21"/>
      <c r="D955" s="867"/>
      <c r="E955" s="20">
        <v>5</v>
      </c>
      <c r="F955" s="20">
        <v>5</v>
      </c>
      <c r="G955" s="20">
        <v>5</v>
      </c>
      <c r="H955" s="20">
        <v>5</v>
      </c>
      <c r="I955" s="20">
        <v>5</v>
      </c>
      <c r="J955" s="20">
        <v>5</v>
      </c>
      <c r="K955" s="20">
        <v>5</v>
      </c>
      <c r="L955" s="20">
        <v>5</v>
      </c>
      <c r="M955" s="20">
        <v>5</v>
      </c>
      <c r="N955" s="20">
        <v>5</v>
      </c>
      <c r="O955" s="20">
        <v>5</v>
      </c>
      <c r="P955" s="20">
        <v>5</v>
      </c>
      <c r="Q955" s="20">
        <v>5</v>
      </c>
      <c r="R955" s="20">
        <v>5</v>
      </c>
      <c r="S955" s="20">
        <v>5</v>
      </c>
      <c r="T955" s="20">
        <v>5</v>
      </c>
      <c r="U955" s="20">
        <v>5</v>
      </c>
      <c r="V955" s="20">
        <v>5</v>
      </c>
      <c r="W955" s="20">
        <v>5</v>
      </c>
      <c r="X955" s="20">
        <v>5</v>
      </c>
      <c r="Y955" s="20">
        <v>5</v>
      </c>
      <c r="Z955" s="20">
        <v>5</v>
      </c>
      <c r="AA955" s="20">
        <v>5</v>
      </c>
      <c r="AB955" s="20">
        <v>5</v>
      </c>
      <c r="AC955" s="20"/>
    </row>
    <row r="956" spans="1:30" s="13" customFormat="1" ht="12.75" customHeight="1" thickBot="1">
      <c r="A956" s="38" t="s">
        <v>7</v>
      </c>
      <c r="B956" s="39"/>
      <c r="C956" s="40"/>
      <c r="D956" s="1173"/>
      <c r="E956" s="39">
        <v>5</v>
      </c>
      <c r="F956" s="39">
        <v>5</v>
      </c>
      <c r="G956" s="39">
        <v>5</v>
      </c>
      <c r="H956" s="39">
        <v>5</v>
      </c>
      <c r="I956" s="39">
        <v>5</v>
      </c>
      <c r="J956" s="39">
        <v>5</v>
      </c>
      <c r="K956" s="39">
        <v>5</v>
      </c>
      <c r="L956" s="39">
        <v>5</v>
      </c>
      <c r="M956" s="39">
        <v>5</v>
      </c>
      <c r="N956" s="39">
        <v>5</v>
      </c>
      <c r="O956" s="39">
        <v>5</v>
      </c>
      <c r="P956" s="39">
        <v>5</v>
      </c>
      <c r="Q956" s="39">
        <v>5</v>
      </c>
      <c r="R956" s="39">
        <v>5</v>
      </c>
      <c r="S956" s="39">
        <v>5</v>
      </c>
      <c r="T956" s="39">
        <v>5</v>
      </c>
      <c r="U956" s="39">
        <v>5</v>
      </c>
      <c r="V956" s="39">
        <v>5</v>
      </c>
      <c r="W956" s="39">
        <v>5</v>
      </c>
      <c r="X956" s="39">
        <v>5</v>
      </c>
      <c r="Y956" s="39">
        <v>5</v>
      </c>
      <c r="Z956" s="39">
        <v>5</v>
      </c>
      <c r="AA956" s="39">
        <v>5</v>
      </c>
      <c r="AB956" s="39">
        <v>5</v>
      </c>
      <c r="AC956" s="39"/>
    </row>
    <row r="957" spans="1:30" s="5" customFormat="1" ht="12" customHeight="1">
      <c r="A957" s="2288" t="s">
        <v>11</v>
      </c>
      <c r="B957" s="2356" t="s">
        <v>131</v>
      </c>
      <c r="C957" s="10" t="s">
        <v>477</v>
      </c>
      <c r="D957" s="10" t="s">
        <v>460</v>
      </c>
      <c r="E957" s="90"/>
      <c r="F957" s="90"/>
      <c r="G957" s="90"/>
      <c r="H957" s="433"/>
      <c r="I957" s="90"/>
      <c r="J957" s="90"/>
      <c r="K957" s="90"/>
      <c r="L957" s="90"/>
      <c r="M957" s="90"/>
      <c r="N957" s="433"/>
      <c r="O957" s="90"/>
      <c r="P957" s="90"/>
      <c r="Q957" s="90"/>
      <c r="R957" s="90"/>
      <c r="S957" s="90"/>
      <c r="T957" s="90"/>
      <c r="U957" s="90"/>
      <c r="V957" s="433"/>
      <c r="W957" s="90"/>
      <c r="X957" s="90"/>
      <c r="Y957" s="90"/>
      <c r="Z957" s="90"/>
      <c r="AA957" s="90"/>
      <c r="AB957" s="90"/>
      <c r="AC957" s="132">
        <f>SUM(E957:AB957)</f>
        <v>0</v>
      </c>
    </row>
    <row r="958" spans="1:30" s="5" customFormat="1" ht="10.5" customHeight="1">
      <c r="A958" s="2278"/>
      <c r="B958" s="2357"/>
      <c r="C958" s="11" t="s">
        <v>478</v>
      </c>
      <c r="D958" s="11" t="s">
        <v>460</v>
      </c>
      <c r="E958" s="92"/>
      <c r="F958" s="92"/>
      <c r="G958" s="92"/>
      <c r="H958" s="438"/>
      <c r="I958" s="92"/>
      <c r="J958" s="92"/>
      <c r="K958" s="92"/>
      <c r="L958" s="92"/>
      <c r="M958" s="92"/>
      <c r="N958" s="438"/>
      <c r="O958" s="92"/>
      <c r="P958" s="92"/>
      <c r="Q958" s="92"/>
      <c r="R958" s="92"/>
      <c r="S958" s="92"/>
      <c r="T958" s="92"/>
      <c r="U958" s="92"/>
      <c r="V958" s="438"/>
      <c r="W958" s="92"/>
      <c r="X958" s="92"/>
      <c r="Y958" s="92"/>
      <c r="Z958" s="92"/>
      <c r="AA958" s="92"/>
      <c r="AB958" s="92"/>
      <c r="AC958" s="128">
        <f>SUM(E958:AB958)</f>
        <v>0</v>
      </c>
    </row>
    <row r="959" spans="1:30" s="5" customFormat="1" ht="10.5" customHeight="1">
      <c r="A959" s="2278"/>
      <c r="B959" s="2357"/>
      <c r="C959" s="11" t="s">
        <v>8</v>
      </c>
      <c r="D959" s="11" t="s">
        <v>460</v>
      </c>
      <c r="E959" s="92"/>
      <c r="F959" s="92"/>
      <c r="G959" s="92"/>
      <c r="H959" s="438"/>
      <c r="I959" s="92"/>
      <c r="J959" s="92"/>
      <c r="K959" s="92"/>
      <c r="L959" s="92"/>
      <c r="M959" s="92"/>
      <c r="N959" s="438"/>
      <c r="O959" s="92"/>
      <c r="P959" s="92"/>
      <c r="Q959" s="92"/>
      <c r="R959" s="92"/>
      <c r="S959" s="92"/>
      <c r="T959" s="92"/>
      <c r="U959" s="92"/>
      <c r="V959" s="438"/>
      <c r="W959" s="92"/>
      <c r="X959" s="92"/>
      <c r="Y959" s="92"/>
      <c r="Z959" s="92"/>
      <c r="AA959" s="92"/>
      <c r="AB959" s="92"/>
      <c r="AC959" s="128"/>
    </row>
    <row r="960" spans="1:30" s="5" customFormat="1" ht="10.5" customHeight="1" thickBot="1">
      <c r="A960" s="2278"/>
      <c r="B960" s="2357"/>
      <c r="C960" s="11" t="s">
        <v>16</v>
      </c>
      <c r="D960" s="11"/>
      <c r="E960" s="92" t="e">
        <f t="shared" ref="E960:AC960" si="266">E958/E957</f>
        <v>#DIV/0!</v>
      </c>
      <c r="F960" s="92" t="e">
        <f t="shared" si="266"/>
        <v>#DIV/0!</v>
      </c>
      <c r="G960" s="92" t="e">
        <f t="shared" si="266"/>
        <v>#DIV/0!</v>
      </c>
      <c r="H960" s="438" t="e">
        <f t="shared" si="266"/>
        <v>#DIV/0!</v>
      </c>
      <c r="I960" s="92" t="e">
        <f t="shared" si="266"/>
        <v>#DIV/0!</v>
      </c>
      <c r="J960" s="92" t="e">
        <f t="shared" si="266"/>
        <v>#DIV/0!</v>
      </c>
      <c r="K960" s="92" t="e">
        <f t="shared" si="266"/>
        <v>#DIV/0!</v>
      </c>
      <c r="L960" s="92" t="e">
        <f t="shared" si="266"/>
        <v>#DIV/0!</v>
      </c>
      <c r="M960" s="92" t="e">
        <f t="shared" si="266"/>
        <v>#DIV/0!</v>
      </c>
      <c r="N960" s="438" t="e">
        <f t="shared" si="266"/>
        <v>#DIV/0!</v>
      </c>
      <c r="O960" s="92" t="e">
        <f t="shared" si="266"/>
        <v>#DIV/0!</v>
      </c>
      <c r="P960" s="92" t="e">
        <f t="shared" si="266"/>
        <v>#DIV/0!</v>
      </c>
      <c r="Q960" s="92" t="e">
        <f t="shared" si="266"/>
        <v>#DIV/0!</v>
      </c>
      <c r="R960" s="92" t="e">
        <f t="shared" si="266"/>
        <v>#DIV/0!</v>
      </c>
      <c r="S960" s="92" t="e">
        <f t="shared" si="266"/>
        <v>#DIV/0!</v>
      </c>
      <c r="T960" s="92" t="e">
        <f t="shared" si="266"/>
        <v>#DIV/0!</v>
      </c>
      <c r="U960" s="92" t="e">
        <f t="shared" si="266"/>
        <v>#DIV/0!</v>
      </c>
      <c r="V960" s="438" t="e">
        <f t="shared" si="266"/>
        <v>#DIV/0!</v>
      </c>
      <c r="W960" s="92" t="e">
        <f t="shared" si="266"/>
        <v>#DIV/0!</v>
      </c>
      <c r="X960" s="92" t="e">
        <f t="shared" si="266"/>
        <v>#DIV/0!</v>
      </c>
      <c r="Y960" s="92" t="e">
        <f t="shared" si="266"/>
        <v>#DIV/0!</v>
      </c>
      <c r="Z960" s="92" t="e">
        <f t="shared" si="266"/>
        <v>#DIV/0!</v>
      </c>
      <c r="AA960" s="92" t="e">
        <f t="shared" si="266"/>
        <v>#DIV/0!</v>
      </c>
      <c r="AB960" s="92" t="e">
        <f t="shared" si="266"/>
        <v>#DIV/0!</v>
      </c>
      <c r="AC960" s="128" t="e">
        <f t="shared" si="266"/>
        <v>#DIV/0!</v>
      </c>
    </row>
    <row r="961" spans="1:30" s="5" customFormat="1" ht="10.5" customHeight="1" thickBot="1">
      <c r="A961" s="2358"/>
      <c r="B961" s="2360"/>
      <c r="C961" s="451" t="s">
        <v>13</v>
      </c>
      <c r="D961" s="452" t="s">
        <v>460</v>
      </c>
      <c r="E961" s="453"/>
      <c r="F961" s="453"/>
      <c r="G961" s="453"/>
      <c r="H961" s="453"/>
      <c r="I961" s="453"/>
      <c r="J961" s="453"/>
      <c r="K961" s="453"/>
      <c r="L961" s="453"/>
      <c r="M961" s="453"/>
      <c r="N961" s="453"/>
      <c r="O961" s="453"/>
      <c r="P961" s="453"/>
      <c r="Q961" s="453"/>
      <c r="R961" s="453"/>
      <c r="S961" s="453"/>
      <c r="T961" s="453"/>
      <c r="U961" s="453"/>
      <c r="V961" s="453"/>
      <c r="W961" s="453"/>
      <c r="X961" s="453"/>
      <c r="Y961" s="453"/>
      <c r="Z961" s="453"/>
      <c r="AA961" s="453"/>
      <c r="AB961" s="453"/>
      <c r="AC961" s="454"/>
    </row>
    <row r="962" spans="1:30" s="5" customFormat="1" ht="10.5" customHeight="1">
      <c r="A962" s="2288" t="s">
        <v>12</v>
      </c>
      <c r="B962" s="2289" t="s">
        <v>130</v>
      </c>
      <c r="C962" s="12" t="s">
        <v>477</v>
      </c>
      <c r="D962" s="12" t="s">
        <v>460</v>
      </c>
      <c r="E962" s="96"/>
      <c r="F962" s="96"/>
      <c r="G962" s="96"/>
      <c r="H962" s="464"/>
      <c r="I962" s="96"/>
      <c r="J962" s="96"/>
      <c r="K962" s="96"/>
      <c r="L962" s="96"/>
      <c r="M962" s="96"/>
      <c r="N962" s="464"/>
      <c r="O962" s="96"/>
      <c r="P962" s="96"/>
      <c r="Q962" s="96"/>
      <c r="R962" s="96"/>
      <c r="S962" s="96"/>
      <c r="T962" s="96"/>
      <c r="U962" s="96"/>
      <c r="V962" s="464"/>
      <c r="W962" s="96"/>
      <c r="X962" s="96"/>
      <c r="Y962" s="96"/>
      <c r="Z962" s="96"/>
      <c r="AA962" s="96"/>
      <c r="AB962" s="96"/>
      <c r="AC962" s="128">
        <f>SUM(E962:AB962)</f>
        <v>0</v>
      </c>
    </row>
    <row r="963" spans="1:30" s="5" customFormat="1" ht="10.5" customHeight="1">
      <c r="A963" s="2278"/>
      <c r="B963" s="2276"/>
      <c r="C963" s="8" t="s">
        <v>478</v>
      </c>
      <c r="D963" s="8" t="s">
        <v>460</v>
      </c>
      <c r="E963" s="92"/>
      <c r="F963" s="92"/>
      <c r="G963" s="92"/>
      <c r="H963" s="438"/>
      <c r="I963" s="92"/>
      <c r="J963" s="92"/>
      <c r="K963" s="92"/>
      <c r="L963" s="92"/>
      <c r="M963" s="92"/>
      <c r="N963" s="438"/>
      <c r="O963" s="92"/>
      <c r="P963" s="92"/>
      <c r="Q963" s="92"/>
      <c r="R963" s="92"/>
      <c r="S963" s="92"/>
      <c r="T963" s="92"/>
      <c r="U963" s="92"/>
      <c r="V963" s="438"/>
      <c r="W963" s="92"/>
      <c r="X963" s="92"/>
      <c r="Y963" s="92"/>
      <c r="Z963" s="92"/>
      <c r="AA963" s="92"/>
      <c r="AB963" s="92"/>
      <c r="AC963" s="135">
        <f>SUM(E963:AB963)</f>
        <v>0</v>
      </c>
    </row>
    <row r="964" spans="1:30" s="5" customFormat="1" ht="10.5" customHeight="1">
      <c r="A964" s="2278"/>
      <c r="B964" s="2276"/>
      <c r="C964" s="11" t="s">
        <v>8</v>
      </c>
      <c r="D964" s="8" t="s">
        <v>460</v>
      </c>
      <c r="E964" s="92"/>
      <c r="F964" s="92"/>
      <c r="G964" s="92"/>
      <c r="H964" s="438"/>
      <c r="I964" s="92"/>
      <c r="J964" s="92"/>
      <c r="K964" s="92"/>
      <c r="L964" s="92"/>
      <c r="M964" s="92"/>
      <c r="N964" s="438"/>
      <c r="O964" s="92"/>
      <c r="P964" s="92"/>
      <c r="Q964" s="92"/>
      <c r="R964" s="92"/>
      <c r="S964" s="92"/>
      <c r="T964" s="92"/>
      <c r="U964" s="92"/>
      <c r="V964" s="438"/>
      <c r="W964" s="92"/>
      <c r="X964" s="92"/>
      <c r="Y964" s="92"/>
      <c r="Z964" s="92"/>
      <c r="AA964" s="92"/>
      <c r="AB964" s="92"/>
      <c r="AC964" s="135"/>
    </row>
    <row r="965" spans="1:30" s="5" customFormat="1" ht="10.5" customHeight="1" thickBot="1">
      <c r="A965" s="2278"/>
      <c r="B965" s="2276"/>
      <c r="C965" s="8" t="s">
        <v>16</v>
      </c>
      <c r="D965" s="8"/>
      <c r="E965" s="92" t="e">
        <f t="shared" ref="E965:AC965" si="267">E963/E962</f>
        <v>#DIV/0!</v>
      </c>
      <c r="F965" s="92" t="e">
        <f t="shared" si="267"/>
        <v>#DIV/0!</v>
      </c>
      <c r="G965" s="92" t="e">
        <f t="shared" si="267"/>
        <v>#DIV/0!</v>
      </c>
      <c r="H965" s="438" t="e">
        <f t="shared" si="267"/>
        <v>#DIV/0!</v>
      </c>
      <c r="I965" s="92" t="e">
        <f t="shared" si="267"/>
        <v>#DIV/0!</v>
      </c>
      <c r="J965" s="92" t="e">
        <f t="shared" si="267"/>
        <v>#DIV/0!</v>
      </c>
      <c r="K965" s="92" t="e">
        <f t="shared" si="267"/>
        <v>#DIV/0!</v>
      </c>
      <c r="L965" s="92" t="e">
        <f t="shared" si="267"/>
        <v>#DIV/0!</v>
      </c>
      <c r="M965" s="92" t="e">
        <f t="shared" si="267"/>
        <v>#DIV/0!</v>
      </c>
      <c r="N965" s="438" t="e">
        <f t="shared" si="267"/>
        <v>#DIV/0!</v>
      </c>
      <c r="O965" s="92" t="e">
        <f t="shared" si="267"/>
        <v>#DIV/0!</v>
      </c>
      <c r="P965" s="92" t="e">
        <f t="shared" si="267"/>
        <v>#DIV/0!</v>
      </c>
      <c r="Q965" s="92" t="e">
        <f t="shared" si="267"/>
        <v>#DIV/0!</v>
      </c>
      <c r="R965" s="92" t="e">
        <f t="shared" si="267"/>
        <v>#DIV/0!</v>
      </c>
      <c r="S965" s="92" t="e">
        <f t="shared" si="267"/>
        <v>#DIV/0!</v>
      </c>
      <c r="T965" s="92" t="e">
        <f t="shared" si="267"/>
        <v>#DIV/0!</v>
      </c>
      <c r="U965" s="92" t="e">
        <f t="shared" si="267"/>
        <v>#DIV/0!</v>
      </c>
      <c r="V965" s="438" t="e">
        <f t="shared" si="267"/>
        <v>#DIV/0!</v>
      </c>
      <c r="W965" s="92" t="e">
        <f t="shared" si="267"/>
        <v>#DIV/0!</v>
      </c>
      <c r="X965" s="92" t="e">
        <f t="shared" si="267"/>
        <v>#DIV/0!</v>
      </c>
      <c r="Y965" s="92" t="e">
        <f t="shared" si="267"/>
        <v>#DIV/0!</v>
      </c>
      <c r="Z965" s="92" t="e">
        <f t="shared" si="267"/>
        <v>#DIV/0!</v>
      </c>
      <c r="AA965" s="92" t="e">
        <f t="shared" si="267"/>
        <v>#DIV/0!</v>
      </c>
      <c r="AB965" s="92" t="e">
        <f t="shared" si="267"/>
        <v>#DIV/0!</v>
      </c>
      <c r="AC965" s="128" t="e">
        <f t="shared" si="267"/>
        <v>#DIV/0!</v>
      </c>
    </row>
    <row r="966" spans="1:30" s="5" customFormat="1" ht="10.5" customHeight="1" thickBot="1">
      <c r="A966" s="2358"/>
      <c r="B966" s="2359"/>
      <c r="C966" s="451" t="s">
        <v>13</v>
      </c>
      <c r="D966" s="452" t="s">
        <v>460</v>
      </c>
      <c r="E966" s="453"/>
      <c r="F966" s="453"/>
      <c r="G966" s="453"/>
      <c r="H966" s="453"/>
      <c r="I966" s="453"/>
      <c r="J966" s="453"/>
      <c r="K966" s="453"/>
      <c r="L966" s="453"/>
      <c r="M966" s="453"/>
      <c r="N966" s="453"/>
      <c r="O966" s="453"/>
      <c r="P966" s="453"/>
      <c r="Q966" s="453"/>
      <c r="R966" s="453"/>
      <c r="S966" s="453"/>
      <c r="T966" s="453"/>
      <c r="U966" s="453"/>
      <c r="V966" s="453"/>
      <c r="W966" s="453"/>
      <c r="X966" s="453"/>
      <c r="Y966" s="453"/>
      <c r="Z966" s="453"/>
      <c r="AA966" s="453"/>
      <c r="AB966" s="453"/>
      <c r="AC966" s="454"/>
    </row>
    <row r="967" spans="1:30" s="5" customFormat="1" ht="10.5" customHeight="1">
      <c r="A967" s="2288" t="s">
        <v>738</v>
      </c>
      <c r="B967" s="2356" t="s">
        <v>453</v>
      </c>
      <c r="C967" s="7" t="s">
        <v>477</v>
      </c>
      <c r="D967" s="12" t="s">
        <v>460</v>
      </c>
      <c r="E967" s="90"/>
      <c r="F967" s="90"/>
      <c r="G967" s="90"/>
      <c r="H967" s="433"/>
      <c r="I967" s="90"/>
      <c r="J967" s="90"/>
      <c r="K967" s="90"/>
      <c r="L967" s="90"/>
      <c r="M967" s="90"/>
      <c r="N967" s="433"/>
      <c r="O967" s="90"/>
      <c r="P967" s="90"/>
      <c r="Q967" s="90"/>
      <c r="R967" s="90"/>
      <c r="S967" s="90"/>
      <c r="T967" s="90"/>
      <c r="U967" s="90"/>
      <c r="V967" s="433"/>
      <c r="W967" s="90"/>
      <c r="X967" s="90"/>
      <c r="Y967" s="90"/>
      <c r="Z967" s="90"/>
      <c r="AA967" s="90"/>
      <c r="AB967" s="90"/>
      <c r="AC967" s="132">
        <f>SUM(E967:AB967)</f>
        <v>0</v>
      </c>
    </row>
    <row r="968" spans="1:30" s="5" customFormat="1" ht="10.5" customHeight="1">
      <c r="A968" s="2278"/>
      <c r="B968" s="2357"/>
      <c r="C968" s="8" t="s">
        <v>478</v>
      </c>
      <c r="D968" s="8" t="s">
        <v>460</v>
      </c>
      <c r="E968" s="92"/>
      <c r="F968" s="92"/>
      <c r="G968" s="92"/>
      <c r="H968" s="438"/>
      <c r="I968" s="92"/>
      <c r="J968" s="92"/>
      <c r="K968" s="92"/>
      <c r="L968" s="92"/>
      <c r="M968" s="92"/>
      <c r="N968" s="438"/>
      <c r="O968" s="92"/>
      <c r="P968" s="92"/>
      <c r="Q968" s="92"/>
      <c r="R968" s="92"/>
      <c r="S968" s="92"/>
      <c r="T968" s="92"/>
      <c r="U968" s="92"/>
      <c r="V968" s="438"/>
      <c r="W968" s="92"/>
      <c r="X968" s="92"/>
      <c r="Y968" s="92"/>
      <c r="Z968" s="92"/>
      <c r="AA968" s="92"/>
      <c r="AB968" s="92"/>
      <c r="AC968" s="128">
        <f>SUM(E968:AB968)</f>
        <v>0</v>
      </c>
    </row>
    <row r="969" spans="1:30" s="5" customFormat="1" ht="10.5" customHeight="1">
      <c r="A969" s="2278"/>
      <c r="B969" s="2357"/>
      <c r="C969" s="11" t="s">
        <v>8</v>
      </c>
      <c r="D969" s="861" t="s">
        <v>459</v>
      </c>
      <c r="E969" s="1404">
        <v>7</v>
      </c>
      <c r="F969" s="1403">
        <v>7</v>
      </c>
      <c r="G969" s="1403">
        <v>6</v>
      </c>
      <c r="H969" s="1403">
        <v>7</v>
      </c>
      <c r="I969" s="1403">
        <v>7</v>
      </c>
      <c r="J969" s="1403">
        <v>8</v>
      </c>
      <c r="K969" s="1403">
        <v>9</v>
      </c>
      <c r="L969" s="1403">
        <v>12</v>
      </c>
      <c r="M969" s="1403">
        <v>13</v>
      </c>
      <c r="N969" s="1403">
        <v>13</v>
      </c>
      <c r="O969" s="1403">
        <v>12</v>
      </c>
      <c r="P969" s="1403">
        <v>11</v>
      </c>
      <c r="Q969" s="1403">
        <v>11</v>
      </c>
      <c r="R969" s="1403">
        <v>9</v>
      </c>
      <c r="S969" s="1403">
        <v>7</v>
      </c>
      <c r="T969" s="1403">
        <v>8</v>
      </c>
      <c r="U969" s="1403">
        <v>9</v>
      </c>
      <c r="V969" s="1403">
        <v>10</v>
      </c>
      <c r="W969" s="1403">
        <v>9</v>
      </c>
      <c r="X969" s="1403">
        <v>8</v>
      </c>
      <c r="Y969" s="1403">
        <v>9</v>
      </c>
      <c r="Z969" s="1403">
        <v>8</v>
      </c>
      <c r="AA969" s="1403">
        <v>9</v>
      </c>
      <c r="AB969" s="1405">
        <v>7</v>
      </c>
      <c r="AC969" s="557"/>
      <c r="AD969" s="88"/>
    </row>
    <row r="970" spans="1:30" s="5" customFormat="1" ht="10.5" customHeight="1" thickBot="1">
      <c r="A970" s="2278"/>
      <c r="B970" s="2357"/>
      <c r="C970" s="8" t="s">
        <v>16</v>
      </c>
      <c r="D970" s="8"/>
      <c r="E970" s="92" t="e">
        <f t="shared" ref="E970:AC970" si="268">E968/E967</f>
        <v>#DIV/0!</v>
      </c>
      <c r="F970" s="92" t="e">
        <f t="shared" si="268"/>
        <v>#DIV/0!</v>
      </c>
      <c r="G970" s="92" t="e">
        <f t="shared" si="268"/>
        <v>#DIV/0!</v>
      </c>
      <c r="H970" s="438" t="e">
        <f t="shared" si="268"/>
        <v>#DIV/0!</v>
      </c>
      <c r="I970" s="92" t="e">
        <f t="shared" si="268"/>
        <v>#DIV/0!</v>
      </c>
      <c r="J970" s="92" t="e">
        <f t="shared" si="268"/>
        <v>#DIV/0!</v>
      </c>
      <c r="K970" s="92" t="e">
        <f t="shared" si="268"/>
        <v>#DIV/0!</v>
      </c>
      <c r="L970" s="92" t="e">
        <f t="shared" si="268"/>
        <v>#DIV/0!</v>
      </c>
      <c r="M970" s="92" t="e">
        <f t="shared" si="268"/>
        <v>#DIV/0!</v>
      </c>
      <c r="N970" s="438" t="e">
        <f t="shared" si="268"/>
        <v>#DIV/0!</v>
      </c>
      <c r="O970" s="92" t="e">
        <f t="shared" si="268"/>
        <v>#DIV/0!</v>
      </c>
      <c r="P970" s="92" t="e">
        <f t="shared" si="268"/>
        <v>#DIV/0!</v>
      </c>
      <c r="Q970" s="92" t="e">
        <f t="shared" si="268"/>
        <v>#DIV/0!</v>
      </c>
      <c r="R970" s="92" t="e">
        <f t="shared" si="268"/>
        <v>#DIV/0!</v>
      </c>
      <c r="S970" s="92" t="e">
        <f t="shared" si="268"/>
        <v>#DIV/0!</v>
      </c>
      <c r="T970" s="92" t="e">
        <f t="shared" si="268"/>
        <v>#DIV/0!</v>
      </c>
      <c r="U970" s="92" t="e">
        <f t="shared" si="268"/>
        <v>#DIV/0!</v>
      </c>
      <c r="V970" s="438" t="e">
        <f t="shared" si="268"/>
        <v>#DIV/0!</v>
      </c>
      <c r="W970" s="92" t="e">
        <f t="shared" si="268"/>
        <v>#DIV/0!</v>
      </c>
      <c r="X970" s="92" t="e">
        <f t="shared" si="268"/>
        <v>#DIV/0!</v>
      </c>
      <c r="Y970" s="92" t="e">
        <f t="shared" si="268"/>
        <v>#DIV/0!</v>
      </c>
      <c r="Z970" s="92" t="e">
        <f t="shared" si="268"/>
        <v>#DIV/0!</v>
      </c>
      <c r="AA970" s="92" t="e">
        <f t="shared" si="268"/>
        <v>#DIV/0!</v>
      </c>
      <c r="AB970" s="92" t="e">
        <f t="shared" si="268"/>
        <v>#DIV/0!</v>
      </c>
      <c r="AC970" s="133" t="e">
        <f t="shared" si="268"/>
        <v>#DIV/0!</v>
      </c>
    </row>
    <row r="971" spans="1:30" s="5" customFormat="1" ht="10.5" customHeight="1">
      <c r="A971" s="2288" t="s">
        <v>125</v>
      </c>
      <c r="B971" s="2289" t="s">
        <v>134</v>
      </c>
      <c r="C971" s="7" t="s">
        <v>477</v>
      </c>
      <c r="D971" s="867" t="s">
        <v>473</v>
      </c>
      <c r="E971" s="813">
        <v>0.48180000000000001</v>
      </c>
      <c r="F971" s="813">
        <v>0.49980000000000002</v>
      </c>
      <c r="G971" s="813">
        <v>0.51539999999999997</v>
      </c>
      <c r="H971" s="814">
        <v>0.4788</v>
      </c>
      <c r="I971" s="813">
        <v>0.50760000000000005</v>
      </c>
      <c r="J971" s="813">
        <v>0.49019999999999997</v>
      </c>
      <c r="K971" s="813">
        <v>0.55620000000000003</v>
      </c>
      <c r="L971" s="813">
        <v>0.59339999999999993</v>
      </c>
      <c r="M971" s="813">
        <v>0.89160000000000006</v>
      </c>
      <c r="N971" s="814">
        <v>1.044</v>
      </c>
      <c r="O971" s="813">
        <v>1.0637999999999999</v>
      </c>
      <c r="P971" s="813">
        <v>1.0992</v>
      </c>
      <c r="Q971" s="813">
        <v>0.86939999999999995</v>
      </c>
      <c r="R971" s="813">
        <v>1.0620000000000001</v>
      </c>
      <c r="S971" s="813">
        <v>1.0062</v>
      </c>
      <c r="T971" s="813">
        <v>0.93420000000000003</v>
      </c>
      <c r="U971" s="813">
        <v>0.72839999999999994</v>
      </c>
      <c r="V971" s="813">
        <v>0.54600000000000004</v>
      </c>
      <c r="W971" s="813">
        <v>0.53820000000000001</v>
      </c>
      <c r="X971" s="813">
        <v>0.59520000000000006</v>
      </c>
      <c r="Y971" s="813">
        <v>0.54720000000000002</v>
      </c>
      <c r="Z971" s="813">
        <v>0.55620000000000003</v>
      </c>
      <c r="AA971" s="813">
        <v>0.56040000000000001</v>
      </c>
      <c r="AB971" s="813">
        <v>0.504</v>
      </c>
      <c r="AC971" s="138">
        <f>SUM(E971:AB971)</f>
        <v>16.669200000000004</v>
      </c>
    </row>
    <row r="972" spans="1:30" s="5" customFormat="1" ht="10.5" customHeight="1" thickBot="1">
      <c r="A972" s="2278"/>
      <c r="B972" s="2276"/>
      <c r="C972" s="8" t="s">
        <v>478</v>
      </c>
      <c r="D972" s="866" t="s">
        <v>473</v>
      </c>
      <c r="E972" s="815">
        <v>9.2999999999999999E-2</v>
      </c>
      <c r="F972" s="815">
        <v>0.13140000000000002</v>
      </c>
      <c r="G972" s="815">
        <v>0.1434</v>
      </c>
      <c r="H972" s="816">
        <v>0.1368</v>
      </c>
      <c r="I972" s="815">
        <v>0.156</v>
      </c>
      <c r="J972" s="815">
        <v>0.159</v>
      </c>
      <c r="K972" s="815">
        <v>0.15419999999999998</v>
      </c>
      <c r="L972" s="815">
        <v>0.1434</v>
      </c>
      <c r="M972" s="815">
        <v>0.2676</v>
      </c>
      <c r="N972" s="816">
        <v>0.51360000000000006</v>
      </c>
      <c r="O972" s="815">
        <v>0.56459999999999999</v>
      </c>
      <c r="P972" s="815">
        <v>0.56220000000000003</v>
      </c>
      <c r="Q972" s="815">
        <v>0.28439999999999999</v>
      </c>
      <c r="R972" s="815">
        <v>0.56220000000000003</v>
      </c>
      <c r="S972" s="815">
        <v>0.56040000000000001</v>
      </c>
      <c r="T972" s="815">
        <v>0.55740000000000001</v>
      </c>
      <c r="U972" s="815">
        <v>0.31260000000000004</v>
      </c>
      <c r="V972" s="815">
        <v>0.2094</v>
      </c>
      <c r="W972" s="815">
        <v>0.129</v>
      </c>
      <c r="X972" s="815">
        <v>0.12659999999999999</v>
      </c>
      <c r="Y972" s="815">
        <v>0.12840000000000001</v>
      </c>
      <c r="Z972" s="815">
        <v>0.15780000000000002</v>
      </c>
      <c r="AA972" s="815">
        <v>0.17519999999999999</v>
      </c>
      <c r="AB972" s="815">
        <v>0.16919999999999999</v>
      </c>
      <c r="AC972" s="135">
        <f>SUM(E972:AB972)</f>
        <v>6.3977999999999993</v>
      </c>
    </row>
    <row r="973" spans="1:30" s="5" customFormat="1" ht="10.5" customHeight="1">
      <c r="A973" s="2278"/>
      <c r="B973" s="2276"/>
      <c r="C973" s="11" t="s">
        <v>8</v>
      </c>
      <c r="D973" s="861" t="s">
        <v>459</v>
      </c>
      <c r="E973" s="1409">
        <v>17</v>
      </c>
      <c r="F973" s="1410">
        <v>21</v>
      </c>
      <c r="G973" s="1410">
        <v>22</v>
      </c>
      <c r="H973" s="1410">
        <v>22</v>
      </c>
      <c r="I973" s="1410">
        <v>28</v>
      </c>
      <c r="J973" s="1410">
        <v>21</v>
      </c>
      <c r="K973" s="1410">
        <v>28</v>
      </c>
      <c r="L973" s="1410">
        <v>39</v>
      </c>
      <c r="M973" s="1410">
        <v>58</v>
      </c>
      <c r="N973" s="1410">
        <v>62</v>
      </c>
      <c r="O973" s="1410">
        <v>70</v>
      </c>
      <c r="P973" s="1410">
        <v>57</v>
      </c>
      <c r="Q973" s="1410">
        <v>59</v>
      </c>
      <c r="R973" s="1410">
        <v>66</v>
      </c>
      <c r="S973" s="1410">
        <v>59</v>
      </c>
      <c r="T973" s="1410">
        <v>60</v>
      </c>
      <c r="U973" s="1410">
        <v>32</v>
      </c>
      <c r="V973" s="1410">
        <v>24</v>
      </c>
      <c r="W973" s="1410">
        <v>32</v>
      </c>
      <c r="X973" s="1410">
        <v>29</v>
      </c>
      <c r="Y973" s="1410">
        <v>27</v>
      </c>
      <c r="Z973" s="1410">
        <v>28</v>
      </c>
      <c r="AA973" s="1410">
        <v>25</v>
      </c>
      <c r="AB973" s="1411">
        <v>25</v>
      </c>
      <c r="AC973" s="586"/>
    </row>
    <row r="974" spans="1:30" s="5" customFormat="1" ht="10.5" customHeight="1" thickBot="1">
      <c r="A974" s="2278"/>
      <c r="B974" s="2276"/>
      <c r="C974" s="8" t="s">
        <v>16</v>
      </c>
      <c r="D974" s="861"/>
      <c r="E974" s="121">
        <f t="shared" ref="E974:AC974" si="269">E972/E971</f>
        <v>0.19302615193026151</v>
      </c>
      <c r="F974" s="121">
        <f t="shared" si="269"/>
        <v>0.26290516206482595</v>
      </c>
      <c r="G974" s="121">
        <f t="shared" si="269"/>
        <v>0.27823050058207222</v>
      </c>
      <c r="H974" s="460">
        <f t="shared" si="269"/>
        <v>0.2857142857142857</v>
      </c>
      <c r="I974" s="121">
        <f t="shared" si="269"/>
        <v>0.30732860520094557</v>
      </c>
      <c r="J974" s="121">
        <f t="shared" si="269"/>
        <v>0.32435740514075889</v>
      </c>
      <c r="K974" s="121">
        <f t="shared" si="269"/>
        <v>0.27723840345199563</v>
      </c>
      <c r="L974" s="121">
        <f t="shared" si="269"/>
        <v>0.24165824064711833</v>
      </c>
      <c r="M974" s="121">
        <f t="shared" si="269"/>
        <v>0.30013458950201882</v>
      </c>
      <c r="N974" s="460">
        <f t="shared" si="269"/>
        <v>0.49195402298850577</v>
      </c>
      <c r="O974" s="121">
        <f t="shared" si="269"/>
        <v>0.53073886068809928</v>
      </c>
      <c r="P974" s="121">
        <f t="shared" si="269"/>
        <v>0.51146288209606994</v>
      </c>
      <c r="Q974" s="121">
        <f t="shared" si="269"/>
        <v>0.32712215320910976</v>
      </c>
      <c r="R974" s="121">
        <f t="shared" si="269"/>
        <v>0.52937853107344635</v>
      </c>
      <c r="S974" s="121">
        <f t="shared" si="269"/>
        <v>0.55694692903995235</v>
      </c>
      <c r="T974" s="121">
        <f t="shared" si="269"/>
        <v>0.59666024405908802</v>
      </c>
      <c r="U974" s="121">
        <f t="shared" si="269"/>
        <v>0.42915980230642514</v>
      </c>
      <c r="V974" s="460">
        <f t="shared" si="269"/>
        <v>0.38351648351648349</v>
      </c>
      <c r="W974" s="121">
        <f t="shared" si="269"/>
        <v>0.23968784838350055</v>
      </c>
      <c r="X974" s="121">
        <f t="shared" si="269"/>
        <v>0.21270161290322576</v>
      </c>
      <c r="Y974" s="121">
        <f t="shared" si="269"/>
        <v>0.23464912280701755</v>
      </c>
      <c r="Z974" s="121">
        <f t="shared" si="269"/>
        <v>0.28371089536138083</v>
      </c>
      <c r="AA974" s="121">
        <f t="shared" si="269"/>
        <v>0.31263383297644537</v>
      </c>
      <c r="AB974" s="121">
        <f t="shared" si="269"/>
        <v>0.33571428571428569</v>
      </c>
      <c r="AC974" s="128">
        <f t="shared" si="269"/>
        <v>0.38380966093153829</v>
      </c>
    </row>
    <row r="975" spans="1:30" s="5" customFormat="1" ht="10.5" customHeight="1">
      <c r="A975" s="2288" t="s">
        <v>124</v>
      </c>
      <c r="B975" s="2289" t="s">
        <v>135</v>
      </c>
      <c r="C975" s="7" t="s">
        <v>477</v>
      </c>
      <c r="D975" s="867" t="s">
        <v>473</v>
      </c>
      <c r="E975" s="813">
        <v>0.60060000000000002</v>
      </c>
      <c r="F975" s="813">
        <v>0.87179999999999991</v>
      </c>
      <c r="G975" s="813">
        <v>1.1502000000000001</v>
      </c>
      <c r="H975" s="814">
        <v>1.0752000000000002</v>
      </c>
      <c r="I975" s="813">
        <v>1.0782</v>
      </c>
      <c r="J975" s="813">
        <v>1.0655999999999999</v>
      </c>
      <c r="K975" s="813">
        <v>1.0475999999999999</v>
      </c>
      <c r="L975" s="813">
        <v>0.95579999999999998</v>
      </c>
      <c r="M975" s="813">
        <v>0.93779999999999997</v>
      </c>
      <c r="N975" s="814">
        <v>0.93479999999999996</v>
      </c>
      <c r="O975" s="813">
        <v>1.2798</v>
      </c>
      <c r="P975" s="813">
        <v>1.2294</v>
      </c>
      <c r="Q975" s="813">
        <v>0.83279999999999998</v>
      </c>
      <c r="R975" s="813">
        <v>1.1657999999999999</v>
      </c>
      <c r="S975" s="813">
        <v>1.2432000000000001</v>
      </c>
      <c r="T975" s="813">
        <v>0.87960000000000005</v>
      </c>
      <c r="U975" s="813">
        <v>1.1202000000000001</v>
      </c>
      <c r="V975" s="813">
        <v>1.2605999999999999</v>
      </c>
      <c r="W975" s="813">
        <v>1.2138</v>
      </c>
      <c r="X975" s="813">
        <v>1.1694</v>
      </c>
      <c r="Y975" s="813">
        <v>1.1435999999999999</v>
      </c>
      <c r="Z975" s="813">
        <v>0.90660000000000007</v>
      </c>
      <c r="AA975" s="813">
        <v>1.1622000000000001</v>
      </c>
      <c r="AB975" s="813">
        <v>0.73860000000000003</v>
      </c>
      <c r="AC975" s="132">
        <f>SUM(E975:AB975)</f>
        <v>25.063200000000002</v>
      </c>
    </row>
    <row r="976" spans="1:30" s="5" customFormat="1" ht="10.5" customHeight="1">
      <c r="A976" s="2278"/>
      <c r="B976" s="2276"/>
      <c r="C976" s="8" t="s">
        <v>478</v>
      </c>
      <c r="D976" s="866" t="s">
        <v>473</v>
      </c>
      <c r="E976" s="819">
        <v>0.24180000000000001</v>
      </c>
      <c r="F976" s="819">
        <v>0.52079999999999993</v>
      </c>
      <c r="G976" s="819">
        <v>0.73739999999999994</v>
      </c>
      <c r="H976" s="820">
        <v>0.69779999999999998</v>
      </c>
      <c r="I976" s="819">
        <v>0.68700000000000006</v>
      </c>
      <c r="J976" s="819">
        <v>0.66900000000000004</v>
      </c>
      <c r="K976" s="819">
        <v>0.63900000000000001</v>
      </c>
      <c r="L976" s="819">
        <v>0.4194</v>
      </c>
      <c r="M976" s="819">
        <v>0.28560000000000002</v>
      </c>
      <c r="N976" s="820">
        <v>0.29519999999999996</v>
      </c>
      <c r="O976" s="819">
        <v>0.64860000000000007</v>
      </c>
      <c r="P976" s="819">
        <v>0.61439999999999995</v>
      </c>
      <c r="Q976" s="819">
        <v>0.27360000000000001</v>
      </c>
      <c r="R976" s="819">
        <v>0.64019999999999999</v>
      </c>
      <c r="S976" s="819">
        <v>0.75479999999999992</v>
      </c>
      <c r="T976" s="819">
        <v>0.44339999999999996</v>
      </c>
      <c r="U976" s="819">
        <v>0.66300000000000003</v>
      </c>
      <c r="V976" s="819">
        <v>0.77160000000000006</v>
      </c>
      <c r="W976" s="819">
        <v>0.72360000000000002</v>
      </c>
      <c r="X976" s="819">
        <v>0.67259999999999998</v>
      </c>
      <c r="Y976" s="819">
        <v>0.64800000000000002</v>
      </c>
      <c r="Z976" s="819">
        <v>0.4476</v>
      </c>
      <c r="AA976" s="819">
        <v>0.72</v>
      </c>
      <c r="AB976" s="819">
        <v>0.39900000000000002</v>
      </c>
      <c r="AC976" s="135">
        <f>SUM(E976:AB976)</f>
        <v>13.613399999999999</v>
      </c>
    </row>
    <row r="977" spans="1:30" s="5" customFormat="1" ht="10.5" customHeight="1">
      <c r="A977" s="2278"/>
      <c r="B977" s="2276"/>
      <c r="C977" s="11" t="s">
        <v>8</v>
      </c>
      <c r="D977" s="861" t="s">
        <v>459</v>
      </c>
      <c r="E977" s="1409">
        <v>32</v>
      </c>
      <c r="F977" s="1410">
        <v>73</v>
      </c>
      <c r="G977" s="1410">
        <v>70</v>
      </c>
      <c r="H977" s="1410">
        <v>71</v>
      </c>
      <c r="I977" s="1410">
        <v>76</v>
      </c>
      <c r="J977" s="1410">
        <v>75</v>
      </c>
      <c r="K977" s="1410">
        <v>80</v>
      </c>
      <c r="L977" s="1410">
        <v>43</v>
      </c>
      <c r="M977" s="1410">
        <v>56</v>
      </c>
      <c r="N977" s="1410">
        <v>54</v>
      </c>
      <c r="O977" s="1410">
        <v>92</v>
      </c>
      <c r="P977" s="1410">
        <v>48</v>
      </c>
      <c r="Q977" s="1410">
        <v>48</v>
      </c>
      <c r="R977" s="1410">
        <v>81</v>
      </c>
      <c r="S977" s="1410">
        <v>73</v>
      </c>
      <c r="T977" s="1410">
        <v>41</v>
      </c>
      <c r="U977" s="1410">
        <v>80</v>
      </c>
      <c r="V977" s="1410">
        <v>86</v>
      </c>
      <c r="W977" s="1410">
        <v>79</v>
      </c>
      <c r="X977" s="1410">
        <v>41</v>
      </c>
      <c r="Y977" s="1410">
        <v>79</v>
      </c>
      <c r="Z977" s="1410">
        <v>35</v>
      </c>
      <c r="AA977" s="1410">
        <v>73</v>
      </c>
      <c r="AB977" s="1411">
        <v>30</v>
      </c>
      <c r="AC977" s="586"/>
    </row>
    <row r="978" spans="1:30" s="5" customFormat="1" ht="10.5" customHeight="1" thickBot="1">
      <c r="A978" s="2278"/>
      <c r="B978" s="2276"/>
      <c r="C978" s="8" t="s">
        <v>16</v>
      </c>
      <c r="D978" s="8"/>
      <c r="E978" s="121">
        <f t="shared" ref="E978:AC978" si="270">E976/E975</f>
        <v>0.40259740259740262</v>
      </c>
      <c r="F978" s="121">
        <f t="shared" si="270"/>
        <v>0.59738472126634545</v>
      </c>
      <c r="G978" s="121">
        <f t="shared" si="270"/>
        <v>0.64110589462702128</v>
      </c>
      <c r="H978" s="435">
        <f t="shared" si="270"/>
        <v>0.64899553571428559</v>
      </c>
      <c r="I978" s="121">
        <f t="shared" si="270"/>
        <v>0.63717306622148029</v>
      </c>
      <c r="J978" s="121">
        <f t="shared" si="270"/>
        <v>0.62781531531531543</v>
      </c>
      <c r="K978" s="121">
        <f t="shared" si="270"/>
        <v>0.60996563573883167</v>
      </c>
      <c r="L978" s="121">
        <f t="shared" si="270"/>
        <v>0.43879472693032018</v>
      </c>
      <c r="M978" s="121">
        <f t="shared" si="270"/>
        <v>0.30454254638515676</v>
      </c>
      <c r="N978" s="435">
        <f t="shared" si="270"/>
        <v>0.31578947368421051</v>
      </c>
      <c r="O978" s="121">
        <f t="shared" si="270"/>
        <v>0.50679793717768407</v>
      </c>
      <c r="P978" s="121">
        <f t="shared" si="270"/>
        <v>0.49975597852611026</v>
      </c>
      <c r="Q978" s="121">
        <f t="shared" si="270"/>
        <v>0.32853025936599428</v>
      </c>
      <c r="R978" s="121">
        <f t="shared" si="270"/>
        <v>0.54915079773546061</v>
      </c>
      <c r="S978" s="121">
        <f t="shared" si="270"/>
        <v>0.60714285714285698</v>
      </c>
      <c r="T978" s="121">
        <f t="shared" si="270"/>
        <v>0.50409276944065473</v>
      </c>
      <c r="U978" s="121">
        <f t="shared" si="270"/>
        <v>0.59185859667916441</v>
      </c>
      <c r="V978" s="435">
        <f t="shared" si="270"/>
        <v>0.61208948119942896</v>
      </c>
      <c r="W978" s="121">
        <f t="shared" si="270"/>
        <v>0.59614434008897677</v>
      </c>
      <c r="X978" s="121">
        <f t="shared" si="270"/>
        <v>0.57516675218060542</v>
      </c>
      <c r="Y978" s="121">
        <f t="shared" si="270"/>
        <v>0.56663168940188879</v>
      </c>
      <c r="Z978" s="121">
        <f t="shared" si="270"/>
        <v>0.49371277299801453</v>
      </c>
      <c r="AA978" s="121">
        <f t="shared" si="270"/>
        <v>0.61951471347444498</v>
      </c>
      <c r="AB978" s="121">
        <f t="shared" si="270"/>
        <v>0.54021121039805042</v>
      </c>
      <c r="AC978" s="128">
        <f t="shared" si="270"/>
        <v>0.54316288422866987</v>
      </c>
    </row>
    <row r="979" spans="1:30" s="5" customFormat="1" ht="10.5" customHeight="1">
      <c r="A979" s="283" t="s">
        <v>508</v>
      </c>
      <c r="B979" s="284"/>
      <c r="C979" s="285"/>
      <c r="D979" s="285"/>
      <c r="E979" s="286">
        <f>E971+E975</f>
        <v>1.0824</v>
      </c>
      <c r="F979" s="286">
        <f t="shared" ref="F979:AB980" si="271">F971+F975</f>
        <v>1.3715999999999999</v>
      </c>
      <c r="G979" s="286">
        <f t="shared" si="271"/>
        <v>1.6656</v>
      </c>
      <c r="H979" s="286">
        <f t="shared" si="271"/>
        <v>1.5540000000000003</v>
      </c>
      <c r="I979" s="286">
        <f t="shared" si="271"/>
        <v>1.5858000000000001</v>
      </c>
      <c r="J979" s="286">
        <f t="shared" si="271"/>
        <v>1.5557999999999998</v>
      </c>
      <c r="K979" s="286">
        <f t="shared" si="271"/>
        <v>1.6037999999999999</v>
      </c>
      <c r="L979" s="286">
        <f t="shared" si="271"/>
        <v>1.5491999999999999</v>
      </c>
      <c r="M979" s="286">
        <f t="shared" si="271"/>
        <v>1.8294000000000001</v>
      </c>
      <c r="N979" s="516">
        <f t="shared" si="271"/>
        <v>1.9788000000000001</v>
      </c>
      <c r="O979" s="286">
        <f t="shared" si="271"/>
        <v>2.3435999999999999</v>
      </c>
      <c r="P979" s="286">
        <f t="shared" si="271"/>
        <v>2.3285999999999998</v>
      </c>
      <c r="Q979" s="286">
        <f t="shared" si="271"/>
        <v>1.7021999999999999</v>
      </c>
      <c r="R979" s="286">
        <f t="shared" si="271"/>
        <v>2.2278000000000002</v>
      </c>
      <c r="S979" s="286">
        <f t="shared" si="271"/>
        <v>2.2494000000000001</v>
      </c>
      <c r="T979" s="286">
        <f t="shared" si="271"/>
        <v>1.8138000000000001</v>
      </c>
      <c r="U979" s="286">
        <f t="shared" si="271"/>
        <v>1.8486</v>
      </c>
      <c r="V979" s="286">
        <f t="shared" si="271"/>
        <v>1.8066</v>
      </c>
      <c r="W979" s="286">
        <f t="shared" si="271"/>
        <v>1.752</v>
      </c>
      <c r="X979" s="286">
        <f t="shared" si="271"/>
        <v>1.7646000000000002</v>
      </c>
      <c r="Y979" s="286">
        <f t="shared" si="271"/>
        <v>1.6907999999999999</v>
      </c>
      <c r="Z979" s="286">
        <f t="shared" si="271"/>
        <v>1.4628000000000001</v>
      </c>
      <c r="AA979" s="286">
        <f t="shared" si="271"/>
        <v>1.7226000000000001</v>
      </c>
      <c r="AB979" s="286">
        <f t="shared" si="271"/>
        <v>1.2425999999999999</v>
      </c>
      <c r="AC979" s="287"/>
    </row>
    <row r="980" spans="1:30" s="5" customFormat="1" ht="10.5" customHeight="1">
      <c r="A980" s="288" t="s">
        <v>509</v>
      </c>
      <c r="B980" s="289"/>
      <c r="C980" s="290"/>
      <c r="D980" s="290"/>
      <c r="E980" s="291">
        <f>E972+E976</f>
        <v>0.33479999999999999</v>
      </c>
      <c r="F980" s="291">
        <f t="shared" si="271"/>
        <v>0.65219999999999989</v>
      </c>
      <c r="G980" s="291">
        <f t="shared" si="271"/>
        <v>0.88079999999999992</v>
      </c>
      <c r="H980" s="291">
        <f t="shared" si="271"/>
        <v>0.83460000000000001</v>
      </c>
      <c r="I980" s="291">
        <f t="shared" si="271"/>
        <v>0.84300000000000008</v>
      </c>
      <c r="J980" s="291">
        <f t="shared" si="271"/>
        <v>0.82800000000000007</v>
      </c>
      <c r="K980" s="291">
        <f t="shared" si="271"/>
        <v>0.79320000000000002</v>
      </c>
      <c r="L980" s="291">
        <f t="shared" si="271"/>
        <v>0.56279999999999997</v>
      </c>
      <c r="M980" s="291">
        <f t="shared" si="271"/>
        <v>0.55320000000000003</v>
      </c>
      <c r="N980" s="520">
        <f t="shared" si="271"/>
        <v>0.80879999999999996</v>
      </c>
      <c r="O980" s="291">
        <f t="shared" si="271"/>
        <v>1.2132000000000001</v>
      </c>
      <c r="P980" s="291">
        <f t="shared" si="271"/>
        <v>1.1766000000000001</v>
      </c>
      <c r="Q980" s="291">
        <f t="shared" si="271"/>
        <v>0.55800000000000005</v>
      </c>
      <c r="R980" s="291">
        <f t="shared" si="271"/>
        <v>1.2023999999999999</v>
      </c>
      <c r="S980" s="291">
        <f t="shared" si="271"/>
        <v>1.3151999999999999</v>
      </c>
      <c r="T980" s="291">
        <f t="shared" si="271"/>
        <v>1.0007999999999999</v>
      </c>
      <c r="U980" s="291">
        <f t="shared" si="271"/>
        <v>0.97560000000000002</v>
      </c>
      <c r="V980" s="291">
        <f t="shared" si="271"/>
        <v>0.98100000000000009</v>
      </c>
      <c r="W980" s="291">
        <f t="shared" si="271"/>
        <v>0.85260000000000002</v>
      </c>
      <c r="X980" s="291">
        <f t="shared" si="271"/>
        <v>0.79919999999999991</v>
      </c>
      <c r="Y980" s="291">
        <f t="shared" si="271"/>
        <v>0.77639999999999998</v>
      </c>
      <c r="Z980" s="291">
        <f t="shared" si="271"/>
        <v>0.60540000000000005</v>
      </c>
      <c r="AA980" s="291">
        <f t="shared" si="271"/>
        <v>0.8952</v>
      </c>
      <c r="AB980" s="291">
        <f t="shared" si="271"/>
        <v>0.56820000000000004</v>
      </c>
      <c r="AC980" s="292"/>
    </row>
    <row r="981" spans="1:30" s="5" customFormat="1" ht="10.5" customHeight="1" thickBot="1">
      <c r="A981" s="293" t="s">
        <v>510</v>
      </c>
      <c r="B981" s="294"/>
      <c r="C981" s="295"/>
      <c r="D981" s="295"/>
      <c r="E981" s="296">
        <f t="shared" ref="E981:AB981" si="272">SQRT(E979*E979+E980*E980)</f>
        <v>1.1329963812828354</v>
      </c>
      <c r="F981" s="296">
        <f t="shared" si="272"/>
        <v>1.5187664073187819</v>
      </c>
      <c r="G981" s="296">
        <f t="shared" si="272"/>
        <v>1.8841528600408193</v>
      </c>
      <c r="H981" s="296">
        <f t="shared" si="272"/>
        <v>1.7639368356038152</v>
      </c>
      <c r="I981" s="296">
        <f t="shared" si="272"/>
        <v>1.7959428275978053</v>
      </c>
      <c r="J981" s="296">
        <f t="shared" si="272"/>
        <v>1.7624124488893056</v>
      </c>
      <c r="K981" s="296">
        <f t="shared" si="272"/>
        <v>1.7892290742104544</v>
      </c>
      <c r="L981" s="296">
        <f t="shared" si="272"/>
        <v>1.6482610472858963</v>
      </c>
      <c r="M981" s="296">
        <f t="shared" si="272"/>
        <v>1.9112128609864472</v>
      </c>
      <c r="N981" s="523">
        <f t="shared" si="272"/>
        <v>2.1377106633031517</v>
      </c>
      <c r="O981" s="296">
        <f t="shared" si="272"/>
        <v>2.6389989010986721</v>
      </c>
      <c r="P981" s="296">
        <f t="shared" si="272"/>
        <v>2.6089778688214276</v>
      </c>
      <c r="Q981" s="296">
        <f t="shared" si="272"/>
        <v>1.7913260004812077</v>
      </c>
      <c r="R981" s="296">
        <f t="shared" si="272"/>
        <v>2.5315723572515165</v>
      </c>
      <c r="S981" s="296">
        <f t="shared" si="272"/>
        <v>2.6056767642975212</v>
      </c>
      <c r="T981" s="296">
        <f t="shared" si="272"/>
        <v>2.0715866093407733</v>
      </c>
      <c r="U981" s="296">
        <f t="shared" si="272"/>
        <v>2.0902433638215432</v>
      </c>
      <c r="V981" s="296">
        <f t="shared" si="272"/>
        <v>2.0557637412893537</v>
      </c>
      <c r="W981" s="296">
        <f t="shared" si="272"/>
        <v>1.9484431631433337</v>
      </c>
      <c r="X981" s="296">
        <f t="shared" si="272"/>
        <v>1.9371457869762927</v>
      </c>
      <c r="Y981" s="296">
        <f t="shared" si="272"/>
        <v>1.8605379867124454</v>
      </c>
      <c r="Z981" s="296">
        <f t="shared" si="272"/>
        <v>1.5831276006690049</v>
      </c>
      <c r="AA981" s="296">
        <f t="shared" si="272"/>
        <v>1.9413226934232239</v>
      </c>
      <c r="AB981" s="296">
        <f t="shared" si="272"/>
        <v>1.3663476863521964</v>
      </c>
      <c r="AC981" s="297"/>
      <c r="AD981" s="131">
        <f>MAX(E981:AB981)</f>
        <v>2.6389989010986721</v>
      </c>
    </row>
    <row r="982" spans="1:30" s="13" customFormat="1" ht="10.5" customHeight="1" thickBot="1">
      <c r="A982" s="23" t="s">
        <v>454</v>
      </c>
      <c r="B982" s="24"/>
      <c r="C982" s="25"/>
      <c r="D982" s="25"/>
      <c r="E982" s="157">
        <v>1</v>
      </c>
      <c r="F982" s="157">
        <v>2</v>
      </c>
      <c r="G982" s="157">
        <v>3</v>
      </c>
      <c r="H982" s="157">
        <v>4</v>
      </c>
      <c r="I982" s="157">
        <v>5</v>
      </c>
      <c r="J982" s="157">
        <v>6</v>
      </c>
      <c r="K982" s="157">
        <v>7</v>
      </c>
      <c r="L982" s="157">
        <v>8</v>
      </c>
      <c r="M982" s="157">
        <v>9</v>
      </c>
      <c r="N982" s="157">
        <v>10</v>
      </c>
      <c r="O982" s="157">
        <v>11</v>
      </c>
      <c r="P982" s="157">
        <v>12</v>
      </c>
      <c r="Q982" s="157">
        <v>13</v>
      </c>
      <c r="R982" s="157">
        <v>14</v>
      </c>
      <c r="S982" s="157">
        <v>15</v>
      </c>
      <c r="T982" s="157">
        <v>16</v>
      </c>
      <c r="U982" s="157">
        <v>17</v>
      </c>
      <c r="V982" s="157">
        <v>18</v>
      </c>
      <c r="W982" s="157">
        <v>19</v>
      </c>
      <c r="X982" s="157">
        <v>20</v>
      </c>
      <c r="Y982" s="157">
        <v>21</v>
      </c>
      <c r="Z982" s="157">
        <v>22</v>
      </c>
      <c r="AA982" s="157">
        <v>23</v>
      </c>
      <c r="AB982" s="157">
        <v>24</v>
      </c>
      <c r="AC982" s="383"/>
    </row>
    <row r="983" spans="1:30" s="32" customFormat="1" ht="12" customHeight="1" thickBot="1">
      <c r="A983" s="28" t="s">
        <v>455</v>
      </c>
      <c r="B983" s="29"/>
      <c r="C983" s="451" t="s">
        <v>13</v>
      </c>
      <c r="D983" s="886" t="s">
        <v>459</v>
      </c>
      <c r="E983" s="1401">
        <v>21.200000762939453</v>
      </c>
      <c r="F983" s="1400">
        <v>21.100000381469727</v>
      </c>
      <c r="G983" s="1400">
        <v>20.899999618530273</v>
      </c>
      <c r="H983" s="1400">
        <v>20.899999618530273</v>
      </c>
      <c r="I983" s="1400">
        <v>20.899999618530273</v>
      </c>
      <c r="J983" s="1400">
        <v>21</v>
      </c>
      <c r="K983" s="1400">
        <v>21</v>
      </c>
      <c r="L983" s="1400">
        <v>21.100000381469727</v>
      </c>
      <c r="M983" s="1400">
        <v>21.100000381469727</v>
      </c>
      <c r="N983" s="1400">
        <v>21.100000381469727</v>
      </c>
      <c r="O983" s="1400">
        <v>20.899999618530273</v>
      </c>
      <c r="P983" s="1400">
        <v>21.200000762939453</v>
      </c>
      <c r="Q983" s="1400">
        <v>21.200000762939453</v>
      </c>
      <c r="R983" s="1400">
        <v>21.100000381469727</v>
      </c>
      <c r="S983" s="1400">
        <v>21</v>
      </c>
      <c r="T983" s="1400">
        <v>21.200000762939453</v>
      </c>
      <c r="U983" s="1400">
        <v>21.100000381469727</v>
      </c>
      <c r="V983" s="1400">
        <v>21</v>
      </c>
      <c r="W983" s="1400">
        <v>20.899999618530273</v>
      </c>
      <c r="X983" s="1400">
        <v>21</v>
      </c>
      <c r="Y983" s="1400">
        <v>20.899999618530273</v>
      </c>
      <c r="Z983" s="1400">
        <v>21.200000762939453</v>
      </c>
      <c r="AA983" s="1400">
        <v>21</v>
      </c>
      <c r="AB983" s="1402">
        <v>21.200000762939453</v>
      </c>
      <c r="AC983" s="454"/>
    </row>
    <row r="984" spans="1:30" s="5" customFormat="1" ht="10.5" customHeight="1">
      <c r="A984" s="2268" t="s">
        <v>739</v>
      </c>
      <c r="B984" s="2268" t="s">
        <v>456</v>
      </c>
      <c r="C984" s="10" t="s">
        <v>477</v>
      </c>
      <c r="D984" s="867" t="s">
        <v>498</v>
      </c>
      <c r="E984" s="344">
        <f>E1031+E1063</f>
        <v>0.254</v>
      </c>
      <c r="F984" s="86">
        <f t="shared" ref="F984:AB984" si="273">F1031+F1063</f>
        <v>0.23280000000000001</v>
      </c>
      <c r="G984" s="86">
        <f t="shared" si="273"/>
        <v>0.23039999999999999</v>
      </c>
      <c r="H984" s="463">
        <f t="shared" si="273"/>
        <v>0.22559999999999999</v>
      </c>
      <c r="I984" s="86">
        <f t="shared" si="273"/>
        <v>0.2296</v>
      </c>
      <c r="J984" s="86">
        <f t="shared" si="273"/>
        <v>0.24759999999999999</v>
      </c>
      <c r="K984" s="86">
        <f t="shared" si="273"/>
        <v>0.28920000000000001</v>
      </c>
      <c r="L984" s="86">
        <f t="shared" si="273"/>
        <v>0.39439999999999997</v>
      </c>
      <c r="M984" s="86">
        <f t="shared" si="273"/>
        <v>0.42080000000000001</v>
      </c>
      <c r="N984" s="463">
        <f t="shared" si="273"/>
        <v>0.43319999999999997</v>
      </c>
      <c r="O984" s="86">
        <f t="shared" si="273"/>
        <v>0.42960000000000004</v>
      </c>
      <c r="P984" s="86">
        <f t="shared" si="273"/>
        <v>0.40279999999999999</v>
      </c>
      <c r="Q984" s="86">
        <f t="shared" si="273"/>
        <v>0.38680000000000003</v>
      </c>
      <c r="R984" s="86">
        <f t="shared" si="273"/>
        <v>0.35439999999999999</v>
      </c>
      <c r="S984" s="86">
        <f t="shared" si="273"/>
        <v>0.31480000000000002</v>
      </c>
      <c r="T984" s="86">
        <f t="shared" si="273"/>
        <v>0.2928</v>
      </c>
      <c r="U984" s="86">
        <f t="shared" si="273"/>
        <v>0.30599999999999999</v>
      </c>
      <c r="V984" s="463">
        <f t="shared" si="273"/>
        <v>0.33360000000000001</v>
      </c>
      <c r="W984" s="86">
        <f t="shared" si="273"/>
        <v>0.3372</v>
      </c>
      <c r="X984" s="86">
        <f t="shared" si="273"/>
        <v>0.34239999999999998</v>
      </c>
      <c r="Y984" s="86">
        <f t="shared" si="273"/>
        <v>0.33839999999999998</v>
      </c>
      <c r="Z984" s="86">
        <f t="shared" si="273"/>
        <v>0.32839999999999997</v>
      </c>
      <c r="AA984" s="86">
        <f t="shared" si="273"/>
        <v>0.28799999999999998</v>
      </c>
      <c r="AB984" s="86">
        <f t="shared" si="273"/>
        <v>0.2404</v>
      </c>
      <c r="AC984" s="132">
        <f>SUM(E984:AB984)</f>
        <v>7.6532</v>
      </c>
    </row>
    <row r="985" spans="1:30" s="5" customFormat="1" ht="10.5" customHeight="1">
      <c r="A985" s="2269"/>
      <c r="B985" s="2269"/>
      <c r="C985" s="11" t="s">
        <v>478</v>
      </c>
      <c r="D985" s="866" t="s">
        <v>498</v>
      </c>
      <c r="E985" s="136">
        <f>E1032+E1064</f>
        <v>0</v>
      </c>
      <c r="F985" s="136">
        <f t="shared" ref="F985:AB985" si="274">F1032+F1064</f>
        <v>0</v>
      </c>
      <c r="G985" s="136">
        <f t="shared" si="274"/>
        <v>0</v>
      </c>
      <c r="H985" s="465">
        <f t="shared" si="274"/>
        <v>0</v>
      </c>
      <c r="I985" s="136">
        <f t="shared" si="274"/>
        <v>0</v>
      </c>
      <c r="J985" s="136">
        <f t="shared" si="274"/>
        <v>0</v>
      </c>
      <c r="K985" s="136">
        <f t="shared" si="274"/>
        <v>0</v>
      </c>
      <c r="L985" s="136">
        <f t="shared" si="274"/>
        <v>0</v>
      </c>
      <c r="M985" s="136">
        <f t="shared" si="274"/>
        <v>8.0000000000000004E-4</v>
      </c>
      <c r="N985" s="465">
        <f t="shared" si="274"/>
        <v>8.4000000000000012E-3</v>
      </c>
      <c r="O985" s="136">
        <f t="shared" si="274"/>
        <v>1.44E-2</v>
      </c>
      <c r="P985" s="136">
        <f t="shared" si="274"/>
        <v>6.0000000000000001E-3</v>
      </c>
      <c r="Q985" s="136">
        <f t="shared" si="274"/>
        <v>1.44E-2</v>
      </c>
      <c r="R985" s="136">
        <f t="shared" si="274"/>
        <v>1.12E-2</v>
      </c>
      <c r="S985" s="136">
        <f t="shared" si="274"/>
        <v>0</v>
      </c>
      <c r="T985" s="136">
        <f t="shared" si="274"/>
        <v>2.3999999999999998E-3</v>
      </c>
      <c r="U985" s="136">
        <f t="shared" si="274"/>
        <v>4.0000000000000002E-4</v>
      </c>
      <c r="V985" s="465">
        <f t="shared" si="274"/>
        <v>2E-3</v>
      </c>
      <c r="W985" s="136">
        <f t="shared" si="274"/>
        <v>2.3999999999999998E-3</v>
      </c>
      <c r="X985" s="136">
        <f t="shared" si="274"/>
        <v>0</v>
      </c>
      <c r="Y985" s="136">
        <f t="shared" si="274"/>
        <v>0</v>
      </c>
      <c r="Z985" s="136">
        <f t="shared" si="274"/>
        <v>0</v>
      </c>
      <c r="AA985" s="136">
        <f t="shared" si="274"/>
        <v>0</v>
      </c>
      <c r="AB985" s="136">
        <f t="shared" si="274"/>
        <v>0</v>
      </c>
      <c r="AC985" s="135">
        <f>SUM(E985:AB985)</f>
        <v>6.2399999999999997E-2</v>
      </c>
    </row>
    <row r="986" spans="1:30" s="5" customFormat="1" ht="10.5" customHeight="1">
      <c r="A986" s="2269"/>
      <c r="B986" s="2269"/>
      <c r="C986" s="11" t="s">
        <v>8</v>
      </c>
      <c r="D986" s="861" t="s">
        <v>459</v>
      </c>
      <c r="E986" s="1413">
        <v>14</v>
      </c>
      <c r="F986" s="1412">
        <v>14</v>
      </c>
      <c r="G986" s="1412">
        <v>13</v>
      </c>
      <c r="H986" s="1412">
        <v>14</v>
      </c>
      <c r="I986" s="1412">
        <v>15</v>
      </c>
      <c r="J986" s="1412">
        <v>17</v>
      </c>
      <c r="K986" s="1412">
        <v>19</v>
      </c>
      <c r="L986" s="1412">
        <v>24</v>
      </c>
      <c r="M986" s="1412">
        <v>28</v>
      </c>
      <c r="N986" s="1412">
        <v>27</v>
      </c>
      <c r="O986" s="1412">
        <v>25</v>
      </c>
      <c r="P986" s="1412">
        <v>23</v>
      </c>
      <c r="Q986" s="1412">
        <v>23</v>
      </c>
      <c r="R986" s="1412">
        <v>20</v>
      </c>
      <c r="S986" s="1412">
        <v>15</v>
      </c>
      <c r="T986" s="1412">
        <v>18</v>
      </c>
      <c r="U986" s="1412">
        <v>18</v>
      </c>
      <c r="V986" s="1412">
        <v>21</v>
      </c>
      <c r="W986" s="1412">
        <v>18</v>
      </c>
      <c r="X986" s="1412">
        <v>18</v>
      </c>
      <c r="Y986" s="1412">
        <v>18</v>
      </c>
      <c r="Z986" s="1412">
        <v>17</v>
      </c>
      <c r="AA986" s="1412">
        <v>18</v>
      </c>
      <c r="AB986" s="1414">
        <v>15</v>
      </c>
      <c r="AC986" s="129"/>
    </row>
    <row r="987" spans="1:30" s="5" customFormat="1" ht="10.5" customHeight="1" thickBot="1">
      <c r="A987" s="2393"/>
      <c r="B987" s="2393"/>
      <c r="C987" s="11" t="s">
        <v>16</v>
      </c>
      <c r="D987" s="11"/>
      <c r="E987" s="126">
        <f t="shared" ref="E987:AC987" si="275">E985/E984</f>
        <v>0</v>
      </c>
      <c r="F987" s="121">
        <f t="shared" si="275"/>
        <v>0</v>
      </c>
      <c r="G987" s="121">
        <f t="shared" si="275"/>
        <v>0</v>
      </c>
      <c r="H987" s="435">
        <f t="shared" si="275"/>
        <v>0</v>
      </c>
      <c r="I987" s="121">
        <f t="shared" si="275"/>
        <v>0</v>
      </c>
      <c r="J987" s="121">
        <f t="shared" si="275"/>
        <v>0</v>
      </c>
      <c r="K987" s="121">
        <f t="shared" si="275"/>
        <v>0</v>
      </c>
      <c r="L987" s="121">
        <f t="shared" si="275"/>
        <v>0</v>
      </c>
      <c r="M987" s="121">
        <f t="shared" si="275"/>
        <v>1.9011406844106464E-3</v>
      </c>
      <c r="N987" s="435">
        <f t="shared" si="275"/>
        <v>1.9390581717451529E-2</v>
      </c>
      <c r="O987" s="121">
        <f t="shared" si="275"/>
        <v>3.3519553072625698E-2</v>
      </c>
      <c r="P987" s="121">
        <f t="shared" si="275"/>
        <v>1.4895729890764648E-2</v>
      </c>
      <c r="Q987" s="121">
        <f t="shared" si="275"/>
        <v>3.7228541882109611E-2</v>
      </c>
      <c r="R987" s="121">
        <f t="shared" si="275"/>
        <v>3.160270880361174E-2</v>
      </c>
      <c r="S987" s="121">
        <f t="shared" si="275"/>
        <v>0</v>
      </c>
      <c r="T987" s="121">
        <f t="shared" si="275"/>
        <v>8.1967213114754085E-3</v>
      </c>
      <c r="U987" s="121">
        <f t="shared" si="275"/>
        <v>1.3071895424836603E-3</v>
      </c>
      <c r="V987" s="435">
        <f t="shared" si="275"/>
        <v>5.9952038369304557E-3</v>
      </c>
      <c r="W987" s="121">
        <f t="shared" si="275"/>
        <v>7.1174377224199285E-3</v>
      </c>
      <c r="X987" s="121">
        <f t="shared" si="275"/>
        <v>0</v>
      </c>
      <c r="Y987" s="121">
        <f t="shared" si="275"/>
        <v>0</v>
      </c>
      <c r="Z987" s="121">
        <f t="shared" si="275"/>
        <v>0</v>
      </c>
      <c r="AA987" s="121">
        <f t="shared" si="275"/>
        <v>0</v>
      </c>
      <c r="AB987" s="121">
        <f t="shared" si="275"/>
        <v>0</v>
      </c>
      <c r="AC987" s="128">
        <f t="shared" si="275"/>
        <v>8.1534521507343333E-3</v>
      </c>
    </row>
    <row r="988" spans="1:30" s="13" customFormat="1" ht="10.5" customHeight="1" thickBot="1">
      <c r="A988" s="23" t="s">
        <v>143</v>
      </c>
      <c r="B988" s="24"/>
      <c r="C988" s="25"/>
      <c r="D988" s="25"/>
      <c r="E988" s="26">
        <v>1</v>
      </c>
      <c r="F988" s="26">
        <v>2</v>
      </c>
      <c r="G988" s="26">
        <v>3</v>
      </c>
      <c r="H988" s="26">
        <v>4</v>
      </c>
      <c r="I988" s="26">
        <v>5</v>
      </c>
      <c r="J988" s="26">
        <v>6</v>
      </c>
      <c r="K988" s="26">
        <v>7</v>
      </c>
      <c r="L988" s="26">
        <v>8</v>
      </c>
      <c r="M988" s="26">
        <v>9</v>
      </c>
      <c r="N988" s="26">
        <v>10</v>
      </c>
      <c r="O988" s="26">
        <v>11</v>
      </c>
      <c r="P988" s="26">
        <v>12</v>
      </c>
      <c r="Q988" s="26">
        <v>13</v>
      </c>
      <c r="R988" s="26">
        <v>14</v>
      </c>
      <c r="S988" s="26">
        <v>15</v>
      </c>
      <c r="T988" s="26">
        <v>16</v>
      </c>
      <c r="U988" s="26">
        <v>17</v>
      </c>
      <c r="V988" s="26">
        <v>18</v>
      </c>
      <c r="W988" s="26">
        <v>19</v>
      </c>
      <c r="X988" s="26">
        <v>20</v>
      </c>
      <c r="Y988" s="26">
        <v>21</v>
      </c>
      <c r="Z988" s="26">
        <v>22</v>
      </c>
      <c r="AA988" s="26">
        <v>23</v>
      </c>
      <c r="AB988" s="26">
        <v>24</v>
      </c>
      <c r="AC988" s="383"/>
    </row>
    <row r="989" spans="1:30" s="32" customFormat="1" ht="12" customHeight="1">
      <c r="A989" s="28" t="s">
        <v>144</v>
      </c>
      <c r="B989" s="439"/>
      <c r="C989" s="440" t="s">
        <v>13</v>
      </c>
      <c r="D989" s="855" t="s">
        <v>459</v>
      </c>
      <c r="E989" s="1416">
        <v>10.5</v>
      </c>
      <c r="F989" s="1415">
        <v>10.5</v>
      </c>
      <c r="G989" s="1415">
        <v>10.5</v>
      </c>
      <c r="H989" s="1415">
        <v>10.5</v>
      </c>
      <c r="I989" s="1415">
        <v>10.5</v>
      </c>
      <c r="J989" s="1415">
        <v>10.399999618530273</v>
      </c>
      <c r="K989" s="1415">
        <v>10.5</v>
      </c>
      <c r="L989" s="1415">
        <v>10.399999618530273</v>
      </c>
      <c r="M989" s="1415">
        <v>10.399999618530273</v>
      </c>
      <c r="N989" s="1415">
        <v>10.399999618530273</v>
      </c>
      <c r="O989" s="1415">
        <v>10.399999618530273</v>
      </c>
      <c r="P989" s="1415">
        <v>10.399999618530273</v>
      </c>
      <c r="Q989" s="1415">
        <v>10.399999618530273</v>
      </c>
      <c r="R989" s="1415">
        <v>10.399999618530273</v>
      </c>
      <c r="S989" s="1415">
        <v>10.399999618530273</v>
      </c>
      <c r="T989" s="1415">
        <v>10.399999618530273</v>
      </c>
      <c r="U989" s="1415">
        <v>10.5</v>
      </c>
      <c r="V989" s="1415">
        <v>10.5</v>
      </c>
      <c r="W989" s="1415">
        <v>10.5</v>
      </c>
      <c r="X989" s="1415">
        <v>10.5</v>
      </c>
      <c r="Y989" s="1415">
        <v>10.5</v>
      </c>
      <c r="Z989" s="1415">
        <v>10.5</v>
      </c>
      <c r="AA989" s="1415">
        <v>10.5</v>
      </c>
      <c r="AB989" s="1417">
        <v>10.5</v>
      </c>
      <c r="AC989" s="442"/>
    </row>
    <row r="990" spans="1:30" s="32" customFormat="1" ht="12" customHeight="1" thickBot="1">
      <c r="A990" s="45" t="s">
        <v>145</v>
      </c>
      <c r="B990" s="46"/>
      <c r="C990" s="491" t="s">
        <v>13</v>
      </c>
      <c r="D990" s="857" t="s">
        <v>459</v>
      </c>
      <c r="E990" s="1419">
        <v>10.5</v>
      </c>
      <c r="F990" s="1418">
        <v>10.399999618530273</v>
      </c>
      <c r="G990" s="1418">
        <v>10.300000190734863</v>
      </c>
      <c r="H990" s="1418">
        <v>10.300000190734863</v>
      </c>
      <c r="I990" s="1418">
        <v>10.300000190734863</v>
      </c>
      <c r="J990" s="1418">
        <v>10.300000190734863</v>
      </c>
      <c r="K990" s="1418">
        <v>10.300000190734863</v>
      </c>
      <c r="L990" s="1418">
        <v>10.399999618530273</v>
      </c>
      <c r="M990" s="1418">
        <v>10.399999618530273</v>
      </c>
      <c r="N990" s="1418">
        <v>10.399999618530273</v>
      </c>
      <c r="O990" s="1418">
        <v>10.300000190734863</v>
      </c>
      <c r="P990" s="1418">
        <v>10.399999618530273</v>
      </c>
      <c r="Q990" s="1418">
        <v>10.5</v>
      </c>
      <c r="R990" s="1418">
        <v>10.399999618530273</v>
      </c>
      <c r="S990" s="1418">
        <v>10.300000190734863</v>
      </c>
      <c r="T990" s="1418">
        <v>10.5</v>
      </c>
      <c r="U990" s="1418">
        <v>10.399999618530273</v>
      </c>
      <c r="V990" s="1418">
        <v>10.300000190734863</v>
      </c>
      <c r="W990" s="1418">
        <v>10.300000190734863</v>
      </c>
      <c r="X990" s="1418">
        <v>10.399999618530273</v>
      </c>
      <c r="Y990" s="1418">
        <v>10.300000190734863</v>
      </c>
      <c r="Z990" s="1418">
        <v>10.399999618530273</v>
      </c>
      <c r="AA990" s="1418">
        <v>10.300000190734863</v>
      </c>
      <c r="AB990" s="1420">
        <v>10.399999618530273</v>
      </c>
      <c r="AC990" s="449"/>
    </row>
    <row r="991" spans="1:30" s="4" customFormat="1" ht="11.25">
      <c r="A991" s="2241" t="s">
        <v>122</v>
      </c>
      <c r="B991" s="2244" t="s">
        <v>385</v>
      </c>
      <c r="C991" s="10" t="s">
        <v>477</v>
      </c>
      <c r="D991" s="867" t="s">
        <v>473</v>
      </c>
      <c r="E991" s="621"/>
      <c r="F991" s="621"/>
      <c r="G991" s="621"/>
      <c r="H991" s="433"/>
      <c r="I991" s="621"/>
      <c r="J991" s="621"/>
      <c r="K991" s="621"/>
      <c r="L991" s="621"/>
      <c r="M991" s="621"/>
      <c r="N991" s="433"/>
      <c r="O991" s="621"/>
      <c r="P991" s="621"/>
      <c r="Q991" s="621"/>
      <c r="R991" s="621"/>
      <c r="S991" s="621"/>
      <c r="T991" s="621"/>
      <c r="U991" s="621"/>
      <c r="V991" s="433"/>
      <c r="W991" s="621"/>
      <c r="X991" s="621"/>
      <c r="Y991" s="621"/>
      <c r="Z991" s="621"/>
      <c r="AA991" s="621"/>
      <c r="AB991" s="621"/>
      <c r="AC991" s="132">
        <f>SUM(E991:AB991)</f>
        <v>0</v>
      </c>
    </row>
    <row r="992" spans="1:30" s="4" customFormat="1" ht="11.25">
      <c r="A992" s="2361"/>
      <c r="B992" s="2235"/>
      <c r="C992" s="11" t="s">
        <v>478</v>
      </c>
      <c r="D992" s="866" t="s">
        <v>473</v>
      </c>
      <c r="E992" s="98"/>
      <c r="F992" s="98"/>
      <c r="G992" s="98"/>
      <c r="H992" s="438"/>
      <c r="I992" s="98"/>
      <c r="J992" s="98"/>
      <c r="K992" s="98"/>
      <c r="L992" s="98"/>
      <c r="M992" s="98"/>
      <c r="N992" s="438"/>
      <c r="O992" s="98"/>
      <c r="P992" s="98"/>
      <c r="Q992" s="98"/>
      <c r="R992" s="98"/>
      <c r="S992" s="98"/>
      <c r="T992" s="98"/>
      <c r="U992" s="98"/>
      <c r="V992" s="438"/>
      <c r="W992" s="98"/>
      <c r="X992" s="98"/>
      <c r="Y992" s="98"/>
      <c r="Z992" s="98"/>
      <c r="AA992" s="98"/>
      <c r="AB992" s="98"/>
      <c r="AC992" s="135">
        <f>SUM(E992:AB992)</f>
        <v>0</v>
      </c>
    </row>
    <row r="993" spans="1:30" s="4" customFormat="1" ht="11.25">
      <c r="A993" s="2361"/>
      <c r="B993" s="2235"/>
      <c r="C993" s="11" t="s">
        <v>8</v>
      </c>
      <c r="D993" s="866" t="s">
        <v>498</v>
      </c>
      <c r="E993" s="122" t="s">
        <v>245</v>
      </c>
      <c r="F993" s="122"/>
      <c r="G993" s="122"/>
      <c r="H993" s="437"/>
      <c r="I993" s="122"/>
      <c r="J993" s="122"/>
      <c r="K993" s="122"/>
      <c r="L993" s="122"/>
      <c r="M993" s="122"/>
      <c r="N993" s="437"/>
      <c r="O993" s="122"/>
      <c r="P993" s="122"/>
      <c r="Q993" s="122"/>
      <c r="R993" s="122"/>
      <c r="S993" s="122"/>
      <c r="T993" s="122"/>
      <c r="U993" s="122"/>
      <c r="V993" s="437"/>
      <c r="W993" s="122"/>
      <c r="X993" s="122"/>
      <c r="Y993" s="122"/>
      <c r="Z993" s="122"/>
      <c r="AA993" s="122"/>
      <c r="AB993" s="122"/>
      <c r="AC993" s="129"/>
    </row>
    <row r="994" spans="1:30" s="4" customFormat="1" ht="12" thickBot="1">
      <c r="A994" s="2363"/>
      <c r="B994" s="2245"/>
      <c r="C994" s="48" t="s">
        <v>16</v>
      </c>
      <c r="D994" s="1173"/>
      <c r="E994" s="121" t="e">
        <f t="shared" ref="E994:AC994" si="276">E992/E991</f>
        <v>#DIV/0!</v>
      </c>
      <c r="F994" s="121" t="e">
        <f t="shared" si="276"/>
        <v>#DIV/0!</v>
      </c>
      <c r="G994" s="121" t="e">
        <f t="shared" si="276"/>
        <v>#DIV/0!</v>
      </c>
      <c r="H994" s="435" t="e">
        <f t="shared" si="276"/>
        <v>#DIV/0!</v>
      </c>
      <c r="I994" s="121" t="e">
        <f t="shared" si="276"/>
        <v>#DIV/0!</v>
      </c>
      <c r="J994" s="121" t="e">
        <f t="shared" si="276"/>
        <v>#DIV/0!</v>
      </c>
      <c r="K994" s="121" t="e">
        <f t="shared" si="276"/>
        <v>#DIV/0!</v>
      </c>
      <c r="L994" s="121" t="e">
        <f t="shared" si="276"/>
        <v>#DIV/0!</v>
      </c>
      <c r="M994" s="121" t="e">
        <f t="shared" si="276"/>
        <v>#DIV/0!</v>
      </c>
      <c r="N994" s="435" t="e">
        <f t="shared" si="276"/>
        <v>#DIV/0!</v>
      </c>
      <c r="O994" s="121" t="e">
        <f t="shared" si="276"/>
        <v>#DIV/0!</v>
      </c>
      <c r="P994" s="121" t="e">
        <f t="shared" si="276"/>
        <v>#DIV/0!</v>
      </c>
      <c r="Q994" s="121" t="e">
        <f t="shared" si="276"/>
        <v>#DIV/0!</v>
      </c>
      <c r="R994" s="121" t="e">
        <f t="shared" si="276"/>
        <v>#DIV/0!</v>
      </c>
      <c r="S994" s="121" t="e">
        <f t="shared" si="276"/>
        <v>#DIV/0!</v>
      </c>
      <c r="T994" s="121" t="e">
        <f t="shared" si="276"/>
        <v>#DIV/0!</v>
      </c>
      <c r="U994" s="121" t="e">
        <f t="shared" si="276"/>
        <v>#DIV/0!</v>
      </c>
      <c r="V994" s="435" t="e">
        <f t="shared" si="276"/>
        <v>#DIV/0!</v>
      </c>
      <c r="W994" s="121" t="e">
        <f t="shared" si="276"/>
        <v>#DIV/0!</v>
      </c>
      <c r="X994" s="121" t="e">
        <f t="shared" si="276"/>
        <v>#DIV/0!</v>
      </c>
      <c r="Y994" s="121" t="e">
        <f t="shared" si="276"/>
        <v>#DIV/0!</v>
      </c>
      <c r="Z994" s="121" t="e">
        <f t="shared" si="276"/>
        <v>#DIV/0!</v>
      </c>
      <c r="AA994" s="121" t="e">
        <f t="shared" si="276"/>
        <v>#DIV/0!</v>
      </c>
      <c r="AB994" s="121" t="e">
        <f t="shared" si="276"/>
        <v>#DIV/0!</v>
      </c>
      <c r="AC994" s="128" t="e">
        <f t="shared" si="276"/>
        <v>#DIV/0!</v>
      </c>
    </row>
    <row r="995" spans="1:30" s="4" customFormat="1" ht="11.25">
      <c r="A995" s="2241" t="s">
        <v>100</v>
      </c>
      <c r="B995" s="2244" t="s">
        <v>385</v>
      </c>
      <c r="C995" s="10" t="s">
        <v>477</v>
      </c>
      <c r="D995" s="867" t="s">
        <v>473</v>
      </c>
      <c r="E995" s="86"/>
      <c r="F995" s="86"/>
      <c r="G995" s="86"/>
      <c r="H995" s="433"/>
      <c r="I995" s="86"/>
      <c r="J995" s="86"/>
      <c r="K995" s="86"/>
      <c r="L995" s="86"/>
      <c r="M995" s="86"/>
      <c r="N995" s="433"/>
      <c r="O995" s="86"/>
      <c r="P995" s="86"/>
      <c r="Q995" s="86"/>
      <c r="R995" s="86"/>
      <c r="S995" s="86"/>
      <c r="T995" s="86"/>
      <c r="U995" s="86"/>
      <c r="V995" s="433"/>
      <c r="W995" s="86"/>
      <c r="X995" s="86"/>
      <c r="Y995" s="86"/>
      <c r="Z995" s="86"/>
      <c r="AA995" s="86"/>
      <c r="AB995" s="86"/>
      <c r="AC995" s="132">
        <f>SUM(E995:AB995)</f>
        <v>0</v>
      </c>
    </row>
    <row r="996" spans="1:30" s="4" customFormat="1" ht="11.25">
      <c r="A996" s="2361"/>
      <c r="B996" s="2235"/>
      <c r="C996" s="11" t="s">
        <v>478</v>
      </c>
      <c r="D996" s="866" t="s">
        <v>473</v>
      </c>
      <c r="E996" s="98"/>
      <c r="F996" s="98"/>
      <c r="G996" s="98"/>
      <c r="H996" s="438"/>
      <c r="I996" s="98"/>
      <c r="J996" s="98"/>
      <c r="K996" s="98"/>
      <c r="L996" s="98"/>
      <c r="M996" s="98"/>
      <c r="N996" s="438"/>
      <c r="O996" s="98"/>
      <c r="P996" s="98"/>
      <c r="Q996" s="98"/>
      <c r="R996" s="98"/>
      <c r="S996" s="98"/>
      <c r="T996" s="98"/>
      <c r="U996" s="98"/>
      <c r="V996" s="438"/>
      <c r="W996" s="98"/>
      <c r="X996" s="98"/>
      <c r="Y996" s="98"/>
      <c r="Z996" s="98"/>
      <c r="AA996" s="98"/>
      <c r="AB996" s="98"/>
      <c r="AC996" s="135">
        <f>SUM(E996:AB996)</f>
        <v>0</v>
      </c>
    </row>
    <row r="997" spans="1:30" s="4" customFormat="1" ht="11.25">
      <c r="A997" s="2361"/>
      <c r="B997" s="2235"/>
      <c r="C997" s="11" t="s">
        <v>8</v>
      </c>
      <c r="D997" s="866" t="s">
        <v>498</v>
      </c>
      <c r="E997" s="122" t="s">
        <v>245</v>
      </c>
      <c r="F997" s="122"/>
      <c r="G997" s="122"/>
      <c r="H997" s="437"/>
      <c r="I997" s="122"/>
      <c r="J997" s="122"/>
      <c r="K997" s="122"/>
      <c r="L997" s="122"/>
      <c r="M997" s="122"/>
      <c r="N997" s="437"/>
      <c r="O997" s="122"/>
      <c r="P997" s="122"/>
      <c r="Q997" s="122"/>
      <c r="R997" s="122"/>
      <c r="S997" s="122"/>
      <c r="T997" s="122"/>
      <c r="U997" s="122"/>
      <c r="V997" s="437"/>
      <c r="W997" s="122"/>
      <c r="X997" s="122"/>
      <c r="Y997" s="122"/>
      <c r="Z997" s="122"/>
      <c r="AA997" s="122"/>
      <c r="AB997" s="122"/>
      <c r="AC997" s="129"/>
    </row>
    <row r="998" spans="1:30" s="4" customFormat="1" ht="12" thickBot="1">
      <c r="A998" s="2363"/>
      <c r="B998" s="2245"/>
      <c r="C998" s="48" t="s">
        <v>16</v>
      </c>
      <c r="D998" s="1173"/>
      <c r="E998" s="121" t="e">
        <f t="shared" ref="E998:AC998" si="277">E996/E995</f>
        <v>#DIV/0!</v>
      </c>
      <c r="F998" s="121" t="e">
        <f t="shared" si="277"/>
        <v>#DIV/0!</v>
      </c>
      <c r="G998" s="121" t="e">
        <f t="shared" si="277"/>
        <v>#DIV/0!</v>
      </c>
      <c r="H998" s="435" t="e">
        <f t="shared" si="277"/>
        <v>#DIV/0!</v>
      </c>
      <c r="I998" s="121" t="e">
        <f t="shared" si="277"/>
        <v>#DIV/0!</v>
      </c>
      <c r="J998" s="121" t="e">
        <f t="shared" si="277"/>
        <v>#DIV/0!</v>
      </c>
      <c r="K998" s="121" t="e">
        <f t="shared" si="277"/>
        <v>#DIV/0!</v>
      </c>
      <c r="L998" s="121" t="e">
        <f t="shared" si="277"/>
        <v>#DIV/0!</v>
      </c>
      <c r="M998" s="121" t="e">
        <f t="shared" si="277"/>
        <v>#DIV/0!</v>
      </c>
      <c r="N998" s="435" t="e">
        <f t="shared" si="277"/>
        <v>#DIV/0!</v>
      </c>
      <c r="O998" s="121" t="e">
        <f t="shared" si="277"/>
        <v>#DIV/0!</v>
      </c>
      <c r="P998" s="121" t="e">
        <f t="shared" si="277"/>
        <v>#DIV/0!</v>
      </c>
      <c r="Q998" s="121" t="e">
        <f t="shared" si="277"/>
        <v>#DIV/0!</v>
      </c>
      <c r="R998" s="121" t="e">
        <f t="shared" si="277"/>
        <v>#DIV/0!</v>
      </c>
      <c r="S998" s="121" t="e">
        <f t="shared" si="277"/>
        <v>#DIV/0!</v>
      </c>
      <c r="T998" s="121" t="e">
        <f t="shared" si="277"/>
        <v>#DIV/0!</v>
      </c>
      <c r="U998" s="121" t="e">
        <f t="shared" si="277"/>
        <v>#DIV/0!</v>
      </c>
      <c r="V998" s="435" t="e">
        <f t="shared" si="277"/>
        <v>#DIV/0!</v>
      </c>
      <c r="W998" s="121" t="e">
        <f t="shared" si="277"/>
        <v>#DIV/0!</v>
      </c>
      <c r="X998" s="121" t="e">
        <f t="shared" si="277"/>
        <v>#DIV/0!</v>
      </c>
      <c r="Y998" s="121" t="e">
        <f t="shared" si="277"/>
        <v>#DIV/0!</v>
      </c>
      <c r="Z998" s="121" t="e">
        <f t="shared" si="277"/>
        <v>#DIV/0!</v>
      </c>
      <c r="AA998" s="121" t="e">
        <f t="shared" si="277"/>
        <v>#DIV/0!</v>
      </c>
      <c r="AB998" s="121" t="e">
        <f t="shared" si="277"/>
        <v>#DIV/0!</v>
      </c>
      <c r="AC998" s="128" t="e">
        <f t="shared" si="277"/>
        <v>#DIV/0!</v>
      </c>
    </row>
    <row r="999" spans="1:30" s="4" customFormat="1" ht="11.25">
      <c r="A999" s="2241" t="s">
        <v>108</v>
      </c>
      <c r="B999" s="2244" t="s">
        <v>249</v>
      </c>
      <c r="C999" s="10" t="s">
        <v>477</v>
      </c>
      <c r="D999" s="867" t="s">
        <v>473</v>
      </c>
      <c r="E999" s="86"/>
      <c r="F999" s="86"/>
      <c r="G999" s="86"/>
      <c r="H999" s="433"/>
      <c r="I999" s="86"/>
      <c r="J999" s="86"/>
      <c r="K999" s="86"/>
      <c r="L999" s="86"/>
      <c r="M999" s="86"/>
      <c r="N999" s="433"/>
      <c r="O999" s="86"/>
      <c r="P999" s="86"/>
      <c r="Q999" s="86"/>
      <c r="R999" s="86"/>
      <c r="S999" s="86"/>
      <c r="T999" s="86"/>
      <c r="U999" s="86"/>
      <c r="V999" s="433"/>
      <c r="W999" s="86"/>
      <c r="X999" s="86"/>
      <c r="Y999" s="86"/>
      <c r="Z999" s="86"/>
      <c r="AA999" s="86"/>
      <c r="AB999" s="86"/>
      <c r="AC999" s="132">
        <f>SUM(E999:AB999)</f>
        <v>0</v>
      </c>
    </row>
    <row r="1000" spans="1:30" s="4" customFormat="1" ht="11.25">
      <c r="A1000" s="2361"/>
      <c r="B1000" s="2235"/>
      <c r="C1000" s="11" t="s">
        <v>478</v>
      </c>
      <c r="D1000" s="866" t="s">
        <v>473</v>
      </c>
      <c r="E1000" s="98"/>
      <c r="F1000" s="98"/>
      <c r="G1000" s="98"/>
      <c r="H1000" s="438"/>
      <c r="I1000" s="98"/>
      <c r="J1000" s="98"/>
      <c r="K1000" s="98"/>
      <c r="L1000" s="98"/>
      <c r="M1000" s="98"/>
      <c r="N1000" s="438"/>
      <c r="O1000" s="98"/>
      <c r="P1000" s="98"/>
      <c r="Q1000" s="98"/>
      <c r="R1000" s="98"/>
      <c r="S1000" s="98"/>
      <c r="T1000" s="98"/>
      <c r="U1000" s="98"/>
      <c r="V1000" s="438"/>
      <c r="W1000" s="98"/>
      <c r="X1000" s="98"/>
      <c r="Y1000" s="98"/>
      <c r="Z1000" s="98"/>
      <c r="AA1000" s="98"/>
      <c r="AB1000" s="98"/>
      <c r="AC1000" s="135">
        <f>SUM(E1000:AB1000)</f>
        <v>0</v>
      </c>
    </row>
    <row r="1001" spans="1:30" s="4" customFormat="1" ht="11.25">
      <c r="A1001" s="2361"/>
      <c r="B1001" s="2235"/>
      <c r="C1001" s="11" t="s">
        <v>8</v>
      </c>
      <c r="D1001" s="866" t="s">
        <v>498</v>
      </c>
      <c r="E1001" s="98" t="s">
        <v>245</v>
      </c>
      <c r="F1001" s="98"/>
      <c r="G1001" s="98"/>
      <c r="H1001" s="438"/>
      <c r="I1001" s="98"/>
      <c r="J1001" s="98"/>
      <c r="K1001" s="98"/>
      <c r="L1001" s="98"/>
      <c r="M1001" s="98"/>
      <c r="N1001" s="438"/>
      <c r="O1001" s="98"/>
      <c r="P1001" s="98"/>
      <c r="Q1001" s="98"/>
      <c r="R1001" s="98"/>
      <c r="S1001" s="98"/>
      <c r="T1001" s="98"/>
      <c r="U1001" s="98"/>
      <c r="V1001" s="438"/>
      <c r="W1001" s="98"/>
      <c r="X1001" s="98"/>
      <c r="Y1001" s="98"/>
      <c r="Z1001" s="98"/>
      <c r="AA1001" s="98"/>
      <c r="AB1001" s="98"/>
      <c r="AC1001" s="129"/>
    </row>
    <row r="1002" spans="1:30" s="4" customFormat="1" ht="12" thickBot="1">
      <c r="A1002" s="2363"/>
      <c r="B1002" s="2245"/>
      <c r="C1002" s="48" t="s">
        <v>16</v>
      </c>
      <c r="D1002" s="1173"/>
      <c r="E1002" s="106"/>
      <c r="F1002" s="106"/>
      <c r="G1002" s="106"/>
      <c r="H1002" s="461"/>
      <c r="I1002" s="106"/>
      <c r="J1002" s="106"/>
      <c r="K1002" s="106"/>
      <c r="L1002" s="106"/>
      <c r="M1002" s="106"/>
      <c r="N1002" s="461"/>
      <c r="O1002" s="106"/>
      <c r="P1002" s="106"/>
      <c r="Q1002" s="106"/>
      <c r="R1002" s="106"/>
      <c r="S1002" s="106"/>
      <c r="T1002" s="106"/>
      <c r="U1002" s="106"/>
      <c r="V1002" s="461"/>
      <c r="W1002" s="106"/>
      <c r="X1002" s="106"/>
      <c r="Y1002" s="106"/>
      <c r="Z1002" s="106"/>
      <c r="AA1002" s="106"/>
      <c r="AB1002" s="106"/>
      <c r="AC1002" s="339"/>
    </row>
    <row r="1003" spans="1:30" s="4" customFormat="1" ht="11.25">
      <c r="A1003" s="2241" t="s">
        <v>109</v>
      </c>
      <c r="B1003" s="2244" t="s">
        <v>385</v>
      </c>
      <c r="C1003" s="10" t="s">
        <v>477</v>
      </c>
      <c r="D1003" s="867" t="s">
        <v>473</v>
      </c>
      <c r="E1003" s="86"/>
      <c r="F1003" s="86"/>
      <c r="G1003" s="86"/>
      <c r="H1003" s="433"/>
      <c r="I1003" s="86"/>
      <c r="J1003" s="86"/>
      <c r="K1003" s="86"/>
      <c r="L1003" s="86"/>
      <c r="M1003" s="86"/>
      <c r="N1003" s="433"/>
      <c r="O1003" s="86"/>
      <c r="P1003" s="86"/>
      <c r="Q1003" s="86"/>
      <c r="R1003" s="86"/>
      <c r="S1003" s="86"/>
      <c r="T1003" s="86"/>
      <c r="U1003" s="86"/>
      <c r="V1003" s="433"/>
      <c r="W1003" s="86"/>
      <c r="X1003" s="86"/>
      <c r="Y1003" s="86"/>
      <c r="Z1003" s="86"/>
      <c r="AA1003" s="86"/>
      <c r="AB1003" s="86"/>
      <c r="AC1003" s="132">
        <f>SUM(E1003:AB1003)</f>
        <v>0</v>
      </c>
    </row>
    <row r="1004" spans="1:30" s="4" customFormat="1" ht="11.25">
      <c r="A1004" s="2361"/>
      <c r="B1004" s="2235"/>
      <c r="C1004" s="11" t="s">
        <v>478</v>
      </c>
      <c r="D1004" s="866" t="s">
        <v>473</v>
      </c>
      <c r="E1004" s="98"/>
      <c r="F1004" s="98"/>
      <c r="G1004" s="98"/>
      <c r="H1004" s="438"/>
      <c r="I1004" s="98"/>
      <c r="J1004" s="98"/>
      <c r="K1004" s="98"/>
      <c r="L1004" s="98"/>
      <c r="M1004" s="98"/>
      <c r="N1004" s="438"/>
      <c r="O1004" s="98"/>
      <c r="P1004" s="98"/>
      <c r="Q1004" s="98"/>
      <c r="R1004" s="98"/>
      <c r="S1004" s="98"/>
      <c r="T1004" s="98"/>
      <c r="U1004" s="98"/>
      <c r="V1004" s="438"/>
      <c r="W1004" s="98"/>
      <c r="X1004" s="98"/>
      <c r="Y1004" s="98"/>
      <c r="Z1004" s="98"/>
      <c r="AA1004" s="98"/>
      <c r="AB1004" s="98"/>
      <c r="AC1004" s="135">
        <f>SUM(E1004:AB1004)</f>
        <v>0</v>
      </c>
    </row>
    <row r="1005" spans="1:30" s="4" customFormat="1" ht="11.25">
      <c r="A1005" s="2361"/>
      <c r="B1005" s="2235"/>
      <c r="C1005" s="11" t="s">
        <v>8</v>
      </c>
      <c r="D1005" s="11" t="s">
        <v>498</v>
      </c>
      <c r="E1005" s="122" t="s">
        <v>245</v>
      </c>
      <c r="F1005" s="122"/>
      <c r="G1005" s="122"/>
      <c r="H1005" s="437"/>
      <c r="I1005" s="122"/>
      <c r="J1005" s="122"/>
      <c r="K1005" s="122"/>
      <c r="L1005" s="122"/>
      <c r="M1005" s="122"/>
      <c r="N1005" s="437"/>
      <c r="O1005" s="122"/>
      <c r="P1005" s="122"/>
      <c r="Q1005" s="122"/>
      <c r="R1005" s="122"/>
      <c r="S1005" s="122"/>
      <c r="T1005" s="122"/>
      <c r="U1005" s="122"/>
      <c r="V1005" s="437"/>
      <c r="W1005" s="122"/>
      <c r="X1005" s="122"/>
      <c r="Y1005" s="122"/>
      <c r="Z1005" s="122"/>
      <c r="AA1005" s="122"/>
      <c r="AB1005" s="122"/>
      <c r="AC1005" s="129"/>
    </row>
    <row r="1006" spans="1:30" s="4" customFormat="1" ht="12" thickBot="1">
      <c r="A1006" s="2363"/>
      <c r="B1006" s="2245"/>
      <c r="C1006" s="48" t="s">
        <v>16</v>
      </c>
      <c r="D1006" s="48"/>
      <c r="E1006" s="121" t="e">
        <f t="shared" ref="E1006:AC1006" si="278">E1004/E1003</f>
        <v>#DIV/0!</v>
      </c>
      <c r="F1006" s="121" t="e">
        <f t="shared" si="278"/>
        <v>#DIV/0!</v>
      </c>
      <c r="G1006" s="121" t="e">
        <f t="shared" si="278"/>
        <v>#DIV/0!</v>
      </c>
      <c r="H1006" s="435" t="e">
        <f t="shared" si="278"/>
        <v>#DIV/0!</v>
      </c>
      <c r="I1006" s="121" t="e">
        <f t="shared" si="278"/>
        <v>#DIV/0!</v>
      </c>
      <c r="J1006" s="121" t="e">
        <f t="shared" si="278"/>
        <v>#DIV/0!</v>
      </c>
      <c r="K1006" s="121" t="e">
        <f t="shared" si="278"/>
        <v>#DIV/0!</v>
      </c>
      <c r="L1006" s="121" t="e">
        <f t="shared" si="278"/>
        <v>#DIV/0!</v>
      </c>
      <c r="M1006" s="121" t="e">
        <f t="shared" si="278"/>
        <v>#DIV/0!</v>
      </c>
      <c r="N1006" s="435" t="e">
        <f t="shared" si="278"/>
        <v>#DIV/0!</v>
      </c>
      <c r="O1006" s="121" t="e">
        <f t="shared" si="278"/>
        <v>#DIV/0!</v>
      </c>
      <c r="P1006" s="121" t="e">
        <f t="shared" si="278"/>
        <v>#DIV/0!</v>
      </c>
      <c r="Q1006" s="121" t="e">
        <f t="shared" si="278"/>
        <v>#DIV/0!</v>
      </c>
      <c r="R1006" s="121" t="e">
        <f t="shared" si="278"/>
        <v>#DIV/0!</v>
      </c>
      <c r="S1006" s="121" t="e">
        <f t="shared" si="278"/>
        <v>#DIV/0!</v>
      </c>
      <c r="T1006" s="121" t="e">
        <f t="shared" si="278"/>
        <v>#DIV/0!</v>
      </c>
      <c r="U1006" s="121" t="e">
        <f t="shared" si="278"/>
        <v>#DIV/0!</v>
      </c>
      <c r="V1006" s="435" t="e">
        <f t="shared" si="278"/>
        <v>#DIV/0!</v>
      </c>
      <c r="W1006" s="121" t="e">
        <f t="shared" si="278"/>
        <v>#DIV/0!</v>
      </c>
      <c r="X1006" s="121" t="e">
        <f t="shared" si="278"/>
        <v>#DIV/0!</v>
      </c>
      <c r="Y1006" s="121" t="e">
        <f t="shared" si="278"/>
        <v>#DIV/0!</v>
      </c>
      <c r="Z1006" s="121" t="e">
        <f t="shared" si="278"/>
        <v>#DIV/0!</v>
      </c>
      <c r="AA1006" s="121" t="e">
        <f t="shared" si="278"/>
        <v>#DIV/0!</v>
      </c>
      <c r="AB1006" s="121" t="e">
        <f t="shared" si="278"/>
        <v>#DIV/0!</v>
      </c>
      <c r="AC1006" s="128" t="e">
        <f t="shared" si="278"/>
        <v>#DIV/0!</v>
      </c>
    </row>
    <row r="1007" spans="1:30" s="4" customFormat="1" ht="12">
      <c r="A1007" s="2241" t="s">
        <v>110</v>
      </c>
      <c r="B1007" s="2244" t="s">
        <v>54</v>
      </c>
      <c r="C1007" s="10" t="s">
        <v>477</v>
      </c>
      <c r="D1007" s="867" t="s">
        <v>473</v>
      </c>
      <c r="E1007" s="813">
        <v>0</v>
      </c>
      <c r="F1007" s="813">
        <v>0</v>
      </c>
      <c r="G1007" s="813">
        <v>0</v>
      </c>
      <c r="H1007" s="813">
        <v>0</v>
      </c>
      <c r="I1007" s="813">
        <v>0</v>
      </c>
      <c r="J1007" s="813">
        <v>0</v>
      </c>
      <c r="K1007" s="813">
        <v>0</v>
      </c>
      <c r="L1007" s="813">
        <v>0</v>
      </c>
      <c r="M1007" s="813">
        <v>0</v>
      </c>
      <c r="N1007" s="813">
        <v>0</v>
      </c>
      <c r="O1007" s="813">
        <v>0</v>
      </c>
      <c r="P1007" s="813">
        <v>0</v>
      </c>
      <c r="Q1007" s="813">
        <v>0</v>
      </c>
      <c r="R1007" s="813">
        <v>0</v>
      </c>
      <c r="S1007" s="813">
        <v>0</v>
      </c>
      <c r="T1007" s="813">
        <v>0</v>
      </c>
      <c r="U1007" s="813">
        <v>0</v>
      </c>
      <c r="V1007" s="813">
        <v>0</v>
      </c>
      <c r="W1007" s="813">
        <v>0</v>
      </c>
      <c r="X1007" s="813">
        <v>0</v>
      </c>
      <c r="Y1007" s="813">
        <v>0</v>
      </c>
      <c r="Z1007" s="813">
        <v>0</v>
      </c>
      <c r="AA1007" s="813">
        <v>0</v>
      </c>
      <c r="AB1007" s="813">
        <v>0</v>
      </c>
      <c r="AC1007" s="132">
        <f>SUM(E1007:AB1007)</f>
        <v>0</v>
      </c>
      <c r="AD1007" s="5"/>
    </row>
    <row r="1008" spans="1:30" s="4" customFormat="1" thickBot="1">
      <c r="A1008" s="2361"/>
      <c r="B1008" s="2235"/>
      <c r="C1008" s="11" t="s">
        <v>478</v>
      </c>
      <c r="D1008" s="866" t="s">
        <v>473</v>
      </c>
      <c r="E1008" s="817">
        <v>0</v>
      </c>
      <c r="F1008" s="817">
        <v>0</v>
      </c>
      <c r="G1008" s="817">
        <v>0</v>
      </c>
      <c r="H1008" s="817">
        <v>0</v>
      </c>
      <c r="I1008" s="817">
        <v>0</v>
      </c>
      <c r="J1008" s="817">
        <v>0</v>
      </c>
      <c r="K1008" s="817">
        <v>0</v>
      </c>
      <c r="L1008" s="817">
        <v>0</v>
      </c>
      <c r="M1008" s="817">
        <v>0</v>
      </c>
      <c r="N1008" s="817">
        <v>0</v>
      </c>
      <c r="O1008" s="817">
        <v>0</v>
      </c>
      <c r="P1008" s="817">
        <v>0</v>
      </c>
      <c r="Q1008" s="817">
        <v>0</v>
      </c>
      <c r="R1008" s="817">
        <v>0</v>
      </c>
      <c r="S1008" s="817">
        <v>0</v>
      </c>
      <c r="T1008" s="817">
        <v>0</v>
      </c>
      <c r="U1008" s="817">
        <v>0</v>
      </c>
      <c r="V1008" s="817">
        <v>0</v>
      </c>
      <c r="W1008" s="817">
        <v>0</v>
      </c>
      <c r="X1008" s="817">
        <v>0</v>
      </c>
      <c r="Y1008" s="817">
        <v>0</v>
      </c>
      <c r="Z1008" s="817">
        <v>0</v>
      </c>
      <c r="AA1008" s="817">
        <v>0</v>
      </c>
      <c r="AB1008" s="817">
        <v>0</v>
      </c>
      <c r="AC1008" s="135">
        <f>SUM(E1008:AB1008)</f>
        <v>0</v>
      </c>
      <c r="AD1008" s="5"/>
    </row>
    <row r="1009" spans="1:29" s="4" customFormat="1" ht="12">
      <c r="A1009" s="2361"/>
      <c r="B1009" s="2235"/>
      <c r="C1009" s="11" t="s">
        <v>8</v>
      </c>
      <c r="D1009" s="861" t="s">
        <v>459</v>
      </c>
      <c r="E1009" s="775">
        <v>1</v>
      </c>
      <c r="F1009" s="774">
        <v>1</v>
      </c>
      <c r="G1009" s="774">
        <v>1</v>
      </c>
      <c r="H1009" s="774">
        <v>1</v>
      </c>
      <c r="I1009" s="774">
        <v>1</v>
      </c>
      <c r="J1009" s="774">
        <v>1</v>
      </c>
      <c r="K1009" s="774">
        <v>1</v>
      </c>
      <c r="L1009" s="774">
        <v>1</v>
      </c>
      <c r="M1009" s="774">
        <v>1</v>
      </c>
      <c r="N1009" s="774">
        <v>1</v>
      </c>
      <c r="O1009" s="774">
        <v>1</v>
      </c>
      <c r="P1009" s="774">
        <v>1</v>
      </c>
      <c r="Q1009" s="774">
        <v>1</v>
      </c>
      <c r="R1009" s="774">
        <v>1</v>
      </c>
      <c r="S1009" s="774">
        <v>1</v>
      </c>
      <c r="T1009" s="774">
        <v>1</v>
      </c>
      <c r="U1009" s="774">
        <v>1</v>
      </c>
      <c r="V1009" s="774">
        <v>1</v>
      </c>
      <c r="W1009" s="774">
        <v>1</v>
      </c>
      <c r="X1009" s="774">
        <v>1</v>
      </c>
      <c r="Y1009" s="774">
        <v>1</v>
      </c>
      <c r="Z1009" s="774">
        <v>1</v>
      </c>
      <c r="AA1009" s="774">
        <v>1</v>
      </c>
      <c r="AB1009" s="776">
        <v>1</v>
      </c>
      <c r="AC1009" s="129"/>
    </row>
    <row r="1010" spans="1:29" s="4" customFormat="1" ht="12" thickBot="1">
      <c r="A1010" s="2363"/>
      <c r="B1010" s="2245"/>
      <c r="C1010" s="48" t="s">
        <v>16</v>
      </c>
      <c r="D1010" s="1173"/>
      <c r="E1010" s="121" t="e">
        <f t="shared" ref="E1010:AC1010" si="279">E1008/E1007</f>
        <v>#DIV/0!</v>
      </c>
      <c r="F1010" s="121" t="e">
        <f t="shared" si="279"/>
        <v>#DIV/0!</v>
      </c>
      <c r="G1010" s="121" t="e">
        <f t="shared" si="279"/>
        <v>#DIV/0!</v>
      </c>
      <c r="H1010" s="435" t="e">
        <f t="shared" si="279"/>
        <v>#DIV/0!</v>
      </c>
      <c r="I1010" s="121" t="e">
        <f t="shared" si="279"/>
        <v>#DIV/0!</v>
      </c>
      <c r="J1010" s="121" t="e">
        <f t="shared" si="279"/>
        <v>#DIV/0!</v>
      </c>
      <c r="K1010" s="121" t="e">
        <f t="shared" si="279"/>
        <v>#DIV/0!</v>
      </c>
      <c r="L1010" s="121" t="e">
        <f t="shared" si="279"/>
        <v>#DIV/0!</v>
      </c>
      <c r="M1010" s="121" t="e">
        <f t="shared" si="279"/>
        <v>#DIV/0!</v>
      </c>
      <c r="N1010" s="435" t="e">
        <f t="shared" si="279"/>
        <v>#DIV/0!</v>
      </c>
      <c r="O1010" s="121" t="e">
        <f t="shared" si="279"/>
        <v>#DIV/0!</v>
      </c>
      <c r="P1010" s="121" t="e">
        <f t="shared" si="279"/>
        <v>#DIV/0!</v>
      </c>
      <c r="Q1010" s="121" t="e">
        <f t="shared" si="279"/>
        <v>#DIV/0!</v>
      </c>
      <c r="R1010" s="121" t="e">
        <f t="shared" si="279"/>
        <v>#DIV/0!</v>
      </c>
      <c r="S1010" s="121" t="e">
        <f t="shared" si="279"/>
        <v>#DIV/0!</v>
      </c>
      <c r="T1010" s="121" t="e">
        <f t="shared" si="279"/>
        <v>#DIV/0!</v>
      </c>
      <c r="U1010" s="121" t="e">
        <f t="shared" si="279"/>
        <v>#DIV/0!</v>
      </c>
      <c r="V1010" s="435" t="e">
        <f t="shared" si="279"/>
        <v>#DIV/0!</v>
      </c>
      <c r="W1010" s="121" t="e">
        <f t="shared" si="279"/>
        <v>#DIV/0!</v>
      </c>
      <c r="X1010" s="121" t="e">
        <f t="shared" si="279"/>
        <v>#DIV/0!</v>
      </c>
      <c r="Y1010" s="121" t="e">
        <f t="shared" si="279"/>
        <v>#DIV/0!</v>
      </c>
      <c r="Z1010" s="121" t="e">
        <f t="shared" si="279"/>
        <v>#DIV/0!</v>
      </c>
      <c r="AA1010" s="121" t="e">
        <f t="shared" si="279"/>
        <v>#DIV/0!</v>
      </c>
      <c r="AB1010" s="121" t="e">
        <f t="shared" si="279"/>
        <v>#DIV/0!</v>
      </c>
      <c r="AC1010" s="128" t="e">
        <f t="shared" si="279"/>
        <v>#DIV/0!</v>
      </c>
    </row>
    <row r="1011" spans="1:29" s="4" customFormat="1" ht="11.25">
      <c r="A1011" s="2241" t="s">
        <v>123</v>
      </c>
      <c r="B1011" s="2244" t="s">
        <v>385</v>
      </c>
      <c r="C1011" s="10" t="s">
        <v>477</v>
      </c>
      <c r="D1011" s="867" t="s">
        <v>473</v>
      </c>
      <c r="E1011" s="86"/>
      <c r="F1011" s="86"/>
      <c r="G1011" s="86"/>
      <c r="H1011" s="433"/>
      <c r="I1011" s="86"/>
      <c r="J1011" s="86"/>
      <c r="K1011" s="86"/>
      <c r="L1011" s="86"/>
      <c r="M1011" s="86"/>
      <c r="N1011" s="433"/>
      <c r="O1011" s="86"/>
      <c r="P1011" s="86"/>
      <c r="Q1011" s="86"/>
      <c r="R1011" s="86"/>
      <c r="S1011" s="86"/>
      <c r="T1011" s="86"/>
      <c r="U1011" s="86"/>
      <c r="V1011" s="433"/>
      <c r="W1011" s="86"/>
      <c r="X1011" s="86"/>
      <c r="Y1011" s="86"/>
      <c r="Z1011" s="86"/>
      <c r="AA1011" s="86"/>
      <c r="AB1011" s="86"/>
      <c r="AC1011" s="132">
        <f>SUM(E1011:AB1011)</f>
        <v>0</v>
      </c>
    </row>
    <row r="1012" spans="1:29" s="4" customFormat="1" ht="11.25">
      <c r="A1012" s="2361"/>
      <c r="B1012" s="2235"/>
      <c r="C1012" s="11" t="s">
        <v>478</v>
      </c>
      <c r="D1012" s="866" t="s">
        <v>473</v>
      </c>
      <c r="E1012" s="98"/>
      <c r="F1012" s="98"/>
      <c r="G1012" s="98"/>
      <c r="H1012" s="438"/>
      <c r="I1012" s="98"/>
      <c r="J1012" s="98"/>
      <c r="K1012" s="98"/>
      <c r="L1012" s="98"/>
      <c r="M1012" s="98"/>
      <c r="N1012" s="438"/>
      <c r="O1012" s="98"/>
      <c r="P1012" s="98"/>
      <c r="Q1012" s="98"/>
      <c r="R1012" s="98"/>
      <c r="S1012" s="98"/>
      <c r="T1012" s="98"/>
      <c r="U1012" s="98"/>
      <c r="V1012" s="438"/>
      <c r="W1012" s="98"/>
      <c r="X1012" s="98"/>
      <c r="Y1012" s="98"/>
      <c r="Z1012" s="98"/>
      <c r="AA1012" s="98"/>
      <c r="AB1012" s="98"/>
      <c r="AC1012" s="135">
        <f>SUM(E1012:AB1012)</f>
        <v>0</v>
      </c>
    </row>
    <row r="1013" spans="1:29" s="4" customFormat="1" ht="11.25">
      <c r="A1013" s="2361"/>
      <c r="B1013" s="2235"/>
      <c r="C1013" s="11" t="s">
        <v>8</v>
      </c>
      <c r="D1013" s="866" t="s">
        <v>498</v>
      </c>
      <c r="E1013" s="122" t="s">
        <v>245</v>
      </c>
      <c r="F1013" s="122"/>
      <c r="G1013" s="122"/>
      <c r="H1013" s="437"/>
      <c r="I1013" s="122"/>
      <c r="J1013" s="122"/>
      <c r="K1013" s="122"/>
      <c r="L1013" s="122"/>
      <c r="M1013" s="122"/>
      <c r="N1013" s="437"/>
      <c r="O1013" s="122"/>
      <c r="P1013" s="122"/>
      <c r="Q1013" s="122"/>
      <c r="R1013" s="122"/>
      <c r="S1013" s="122"/>
      <c r="T1013" s="122"/>
      <c r="U1013" s="122"/>
      <c r="V1013" s="437"/>
      <c r="W1013" s="122"/>
      <c r="X1013" s="122"/>
      <c r="Y1013" s="122"/>
      <c r="Z1013" s="122"/>
      <c r="AA1013" s="122"/>
      <c r="AB1013" s="122"/>
      <c r="AC1013" s="129"/>
    </row>
    <row r="1014" spans="1:29" s="4" customFormat="1" ht="12" thickBot="1">
      <c r="A1014" s="2363"/>
      <c r="B1014" s="2245"/>
      <c r="C1014" s="48" t="s">
        <v>16</v>
      </c>
      <c r="D1014" s="1173"/>
      <c r="E1014" s="121" t="e">
        <f t="shared" ref="E1014:AC1014" si="280">E1012/E1011</f>
        <v>#DIV/0!</v>
      </c>
      <c r="F1014" s="121" t="e">
        <f t="shared" si="280"/>
        <v>#DIV/0!</v>
      </c>
      <c r="G1014" s="121" t="e">
        <f t="shared" si="280"/>
        <v>#DIV/0!</v>
      </c>
      <c r="H1014" s="435" t="e">
        <f t="shared" si="280"/>
        <v>#DIV/0!</v>
      </c>
      <c r="I1014" s="121" t="e">
        <f t="shared" si="280"/>
        <v>#DIV/0!</v>
      </c>
      <c r="J1014" s="121" t="e">
        <f t="shared" si="280"/>
        <v>#DIV/0!</v>
      </c>
      <c r="K1014" s="121" t="e">
        <f t="shared" si="280"/>
        <v>#DIV/0!</v>
      </c>
      <c r="L1014" s="121" t="e">
        <f t="shared" si="280"/>
        <v>#DIV/0!</v>
      </c>
      <c r="M1014" s="121" t="e">
        <f t="shared" si="280"/>
        <v>#DIV/0!</v>
      </c>
      <c r="N1014" s="435" t="e">
        <f t="shared" si="280"/>
        <v>#DIV/0!</v>
      </c>
      <c r="O1014" s="121" t="e">
        <f t="shared" si="280"/>
        <v>#DIV/0!</v>
      </c>
      <c r="P1014" s="121" t="e">
        <f t="shared" si="280"/>
        <v>#DIV/0!</v>
      </c>
      <c r="Q1014" s="121" t="e">
        <f t="shared" si="280"/>
        <v>#DIV/0!</v>
      </c>
      <c r="R1014" s="121" t="e">
        <f t="shared" si="280"/>
        <v>#DIV/0!</v>
      </c>
      <c r="S1014" s="121" t="e">
        <f t="shared" si="280"/>
        <v>#DIV/0!</v>
      </c>
      <c r="T1014" s="121" t="e">
        <f t="shared" si="280"/>
        <v>#DIV/0!</v>
      </c>
      <c r="U1014" s="121" t="e">
        <f t="shared" si="280"/>
        <v>#DIV/0!</v>
      </c>
      <c r="V1014" s="435" t="e">
        <f t="shared" si="280"/>
        <v>#DIV/0!</v>
      </c>
      <c r="W1014" s="121" t="e">
        <f t="shared" si="280"/>
        <v>#DIV/0!</v>
      </c>
      <c r="X1014" s="121" t="e">
        <f t="shared" si="280"/>
        <v>#DIV/0!</v>
      </c>
      <c r="Y1014" s="121" t="e">
        <f t="shared" si="280"/>
        <v>#DIV/0!</v>
      </c>
      <c r="Z1014" s="121" t="e">
        <f t="shared" si="280"/>
        <v>#DIV/0!</v>
      </c>
      <c r="AA1014" s="121" t="e">
        <f t="shared" si="280"/>
        <v>#DIV/0!</v>
      </c>
      <c r="AB1014" s="121" t="e">
        <f t="shared" si="280"/>
        <v>#DIV/0!</v>
      </c>
      <c r="AC1014" s="128" t="e">
        <f t="shared" si="280"/>
        <v>#DIV/0!</v>
      </c>
    </row>
    <row r="1015" spans="1:29" s="4" customFormat="1" ht="11.25">
      <c r="A1015" s="2241" t="s">
        <v>94</v>
      </c>
      <c r="B1015" s="2244" t="s">
        <v>385</v>
      </c>
      <c r="C1015" s="10" t="s">
        <v>477</v>
      </c>
      <c r="D1015" s="867" t="s">
        <v>473</v>
      </c>
      <c r="E1015" s="86"/>
      <c r="F1015" s="86"/>
      <c r="G1015" s="86"/>
      <c r="H1015" s="433"/>
      <c r="I1015" s="86"/>
      <c r="J1015" s="86"/>
      <c r="K1015" s="86"/>
      <c r="L1015" s="86"/>
      <c r="M1015" s="86"/>
      <c r="N1015" s="433"/>
      <c r="O1015" s="86"/>
      <c r="P1015" s="86"/>
      <c r="Q1015" s="86"/>
      <c r="R1015" s="86"/>
      <c r="S1015" s="86"/>
      <c r="T1015" s="86"/>
      <c r="U1015" s="86"/>
      <c r="V1015" s="433"/>
      <c r="W1015" s="86"/>
      <c r="X1015" s="86"/>
      <c r="Y1015" s="86"/>
      <c r="Z1015" s="86"/>
      <c r="AA1015" s="86"/>
      <c r="AB1015" s="86"/>
      <c r="AC1015" s="132">
        <f>SUM(E1015:AB1015)</f>
        <v>0</v>
      </c>
    </row>
    <row r="1016" spans="1:29" s="4" customFormat="1" ht="11.25">
      <c r="A1016" s="2361"/>
      <c r="B1016" s="2235"/>
      <c r="C1016" s="11" t="s">
        <v>478</v>
      </c>
      <c r="D1016" s="866" t="s">
        <v>473</v>
      </c>
      <c r="E1016" s="98"/>
      <c r="F1016" s="98"/>
      <c r="G1016" s="98"/>
      <c r="H1016" s="438"/>
      <c r="I1016" s="98"/>
      <c r="J1016" s="98"/>
      <c r="K1016" s="98"/>
      <c r="L1016" s="98"/>
      <c r="M1016" s="98"/>
      <c r="N1016" s="438"/>
      <c r="O1016" s="98"/>
      <c r="P1016" s="98"/>
      <c r="Q1016" s="98"/>
      <c r="R1016" s="98"/>
      <c r="S1016" s="98"/>
      <c r="T1016" s="98"/>
      <c r="U1016" s="98"/>
      <c r="V1016" s="438"/>
      <c r="W1016" s="98"/>
      <c r="X1016" s="98"/>
      <c r="Y1016" s="98"/>
      <c r="Z1016" s="98"/>
      <c r="AA1016" s="98"/>
      <c r="AB1016" s="98"/>
      <c r="AC1016" s="135">
        <f>SUM(E1016:AB1016)</f>
        <v>0</v>
      </c>
    </row>
    <row r="1017" spans="1:29" s="4" customFormat="1" ht="11.25">
      <c r="A1017" s="2361"/>
      <c r="B1017" s="2235"/>
      <c r="C1017" s="11" t="s">
        <v>8</v>
      </c>
      <c r="D1017" s="866" t="s">
        <v>498</v>
      </c>
      <c r="E1017" s="122" t="s">
        <v>245</v>
      </c>
      <c r="F1017" s="122"/>
      <c r="G1017" s="122"/>
      <c r="H1017" s="437"/>
      <c r="I1017" s="122"/>
      <c r="J1017" s="122"/>
      <c r="K1017" s="122"/>
      <c r="L1017" s="122"/>
      <c r="M1017" s="122"/>
      <c r="N1017" s="437"/>
      <c r="O1017" s="122"/>
      <c r="P1017" s="122"/>
      <c r="Q1017" s="122"/>
      <c r="R1017" s="122"/>
      <c r="S1017" s="122"/>
      <c r="T1017" s="122"/>
      <c r="U1017" s="122"/>
      <c r="V1017" s="437"/>
      <c r="W1017" s="122"/>
      <c r="X1017" s="122"/>
      <c r="Y1017" s="122"/>
      <c r="Z1017" s="122"/>
      <c r="AA1017" s="122"/>
      <c r="AB1017" s="122"/>
      <c r="AC1017" s="129"/>
    </row>
    <row r="1018" spans="1:29" s="4" customFormat="1" ht="12" thickBot="1">
      <c r="A1018" s="2363"/>
      <c r="B1018" s="2245"/>
      <c r="C1018" s="48" t="s">
        <v>16</v>
      </c>
      <c r="D1018" s="1173"/>
      <c r="E1018" s="121" t="e">
        <f t="shared" ref="E1018:AC1018" si="281">E1016/E1015</f>
        <v>#DIV/0!</v>
      </c>
      <c r="F1018" s="121" t="e">
        <f t="shared" si="281"/>
        <v>#DIV/0!</v>
      </c>
      <c r="G1018" s="121" t="e">
        <f t="shared" si="281"/>
        <v>#DIV/0!</v>
      </c>
      <c r="H1018" s="435" t="e">
        <f t="shared" si="281"/>
        <v>#DIV/0!</v>
      </c>
      <c r="I1018" s="121" t="e">
        <f t="shared" si="281"/>
        <v>#DIV/0!</v>
      </c>
      <c r="J1018" s="121" t="e">
        <f t="shared" si="281"/>
        <v>#DIV/0!</v>
      </c>
      <c r="K1018" s="121" t="e">
        <f t="shared" si="281"/>
        <v>#DIV/0!</v>
      </c>
      <c r="L1018" s="121" t="e">
        <f t="shared" si="281"/>
        <v>#DIV/0!</v>
      </c>
      <c r="M1018" s="121" t="e">
        <f t="shared" si="281"/>
        <v>#DIV/0!</v>
      </c>
      <c r="N1018" s="435" t="e">
        <f t="shared" si="281"/>
        <v>#DIV/0!</v>
      </c>
      <c r="O1018" s="121" t="e">
        <f t="shared" si="281"/>
        <v>#DIV/0!</v>
      </c>
      <c r="P1018" s="121" t="e">
        <f t="shared" si="281"/>
        <v>#DIV/0!</v>
      </c>
      <c r="Q1018" s="121" t="e">
        <f t="shared" si="281"/>
        <v>#DIV/0!</v>
      </c>
      <c r="R1018" s="121" t="e">
        <f t="shared" si="281"/>
        <v>#DIV/0!</v>
      </c>
      <c r="S1018" s="121" t="e">
        <f t="shared" si="281"/>
        <v>#DIV/0!</v>
      </c>
      <c r="T1018" s="121" t="e">
        <f t="shared" si="281"/>
        <v>#DIV/0!</v>
      </c>
      <c r="U1018" s="121" t="e">
        <f t="shared" si="281"/>
        <v>#DIV/0!</v>
      </c>
      <c r="V1018" s="435" t="e">
        <f t="shared" si="281"/>
        <v>#DIV/0!</v>
      </c>
      <c r="W1018" s="121" t="e">
        <f t="shared" si="281"/>
        <v>#DIV/0!</v>
      </c>
      <c r="X1018" s="121" t="e">
        <f t="shared" si="281"/>
        <v>#DIV/0!</v>
      </c>
      <c r="Y1018" s="121" t="e">
        <f t="shared" si="281"/>
        <v>#DIV/0!</v>
      </c>
      <c r="Z1018" s="121" t="e">
        <f t="shared" si="281"/>
        <v>#DIV/0!</v>
      </c>
      <c r="AA1018" s="121" t="e">
        <f t="shared" si="281"/>
        <v>#DIV/0!</v>
      </c>
      <c r="AB1018" s="121" t="e">
        <f t="shared" si="281"/>
        <v>#DIV/0!</v>
      </c>
      <c r="AC1018" s="128" t="e">
        <f t="shared" si="281"/>
        <v>#DIV/0!</v>
      </c>
    </row>
    <row r="1019" spans="1:29" s="4" customFormat="1" ht="11.25">
      <c r="A1019" s="2241" t="s">
        <v>101</v>
      </c>
      <c r="B1019" s="2244" t="s">
        <v>385</v>
      </c>
      <c r="C1019" s="10" t="s">
        <v>477</v>
      </c>
      <c r="D1019" s="867" t="s">
        <v>473</v>
      </c>
      <c r="E1019" s="86"/>
      <c r="F1019" s="86"/>
      <c r="G1019" s="86"/>
      <c r="H1019" s="433"/>
      <c r="I1019" s="86"/>
      <c r="J1019" s="86"/>
      <c r="K1019" s="86"/>
      <c r="L1019" s="86"/>
      <c r="M1019" s="86"/>
      <c r="N1019" s="433"/>
      <c r="O1019" s="86"/>
      <c r="P1019" s="86"/>
      <c r="Q1019" s="86"/>
      <c r="R1019" s="86"/>
      <c r="S1019" s="86"/>
      <c r="T1019" s="86"/>
      <c r="U1019" s="86"/>
      <c r="V1019" s="433"/>
      <c r="W1019" s="86"/>
      <c r="X1019" s="86"/>
      <c r="Y1019" s="86"/>
      <c r="Z1019" s="86"/>
      <c r="AA1019" s="86"/>
      <c r="AB1019" s="86"/>
      <c r="AC1019" s="132">
        <f>SUM(E1019:AB1019)</f>
        <v>0</v>
      </c>
    </row>
    <row r="1020" spans="1:29" s="4" customFormat="1" ht="11.25">
      <c r="A1020" s="2361"/>
      <c r="B1020" s="2235"/>
      <c r="C1020" s="11" t="s">
        <v>478</v>
      </c>
      <c r="D1020" s="866" t="s">
        <v>473</v>
      </c>
      <c r="E1020" s="98"/>
      <c r="F1020" s="98"/>
      <c r="G1020" s="98"/>
      <c r="H1020" s="438"/>
      <c r="I1020" s="98"/>
      <c r="J1020" s="98"/>
      <c r="K1020" s="98"/>
      <c r="L1020" s="98"/>
      <c r="M1020" s="98"/>
      <c r="N1020" s="438"/>
      <c r="O1020" s="98"/>
      <c r="P1020" s="98"/>
      <c r="Q1020" s="98"/>
      <c r="R1020" s="98"/>
      <c r="S1020" s="98"/>
      <c r="T1020" s="98"/>
      <c r="U1020" s="98"/>
      <c r="V1020" s="438"/>
      <c r="W1020" s="98"/>
      <c r="X1020" s="98"/>
      <c r="Y1020" s="98"/>
      <c r="Z1020" s="98"/>
      <c r="AA1020" s="98"/>
      <c r="AB1020" s="98"/>
      <c r="AC1020" s="135">
        <f>SUM(E1020:AB1020)</f>
        <v>0</v>
      </c>
    </row>
    <row r="1021" spans="1:29" s="4" customFormat="1" ht="11.25">
      <c r="A1021" s="2361"/>
      <c r="B1021" s="2235"/>
      <c r="C1021" s="11" t="s">
        <v>8</v>
      </c>
      <c r="D1021" s="866" t="s">
        <v>498</v>
      </c>
      <c r="E1021" s="122" t="s">
        <v>245</v>
      </c>
      <c r="F1021" s="122"/>
      <c r="G1021" s="122"/>
      <c r="H1021" s="437"/>
      <c r="I1021" s="122"/>
      <c r="J1021" s="122"/>
      <c r="K1021" s="122"/>
      <c r="L1021" s="122"/>
      <c r="M1021" s="122"/>
      <c r="N1021" s="437"/>
      <c r="O1021" s="122"/>
      <c r="P1021" s="122"/>
      <c r="Q1021" s="122"/>
      <c r="R1021" s="122"/>
      <c r="S1021" s="122"/>
      <c r="T1021" s="122"/>
      <c r="U1021" s="122"/>
      <c r="V1021" s="437"/>
      <c r="W1021" s="122"/>
      <c r="X1021" s="122"/>
      <c r="Y1021" s="122"/>
      <c r="Z1021" s="122"/>
      <c r="AA1021" s="122"/>
      <c r="AB1021" s="122"/>
      <c r="AC1021" s="129"/>
    </row>
    <row r="1022" spans="1:29" s="4" customFormat="1" ht="12" thickBot="1">
      <c r="A1022" s="2363"/>
      <c r="B1022" s="2245"/>
      <c r="C1022" s="48" t="s">
        <v>16</v>
      </c>
      <c r="D1022" s="1173"/>
      <c r="E1022" s="121" t="e">
        <f t="shared" ref="E1022:AC1022" si="282">E1020/E1019</f>
        <v>#DIV/0!</v>
      </c>
      <c r="F1022" s="121" t="e">
        <f t="shared" si="282"/>
        <v>#DIV/0!</v>
      </c>
      <c r="G1022" s="121" t="e">
        <f t="shared" si="282"/>
        <v>#DIV/0!</v>
      </c>
      <c r="H1022" s="435" t="e">
        <f t="shared" si="282"/>
        <v>#DIV/0!</v>
      </c>
      <c r="I1022" s="121" t="e">
        <f t="shared" si="282"/>
        <v>#DIV/0!</v>
      </c>
      <c r="J1022" s="121" t="e">
        <f t="shared" si="282"/>
        <v>#DIV/0!</v>
      </c>
      <c r="K1022" s="121" t="e">
        <f t="shared" si="282"/>
        <v>#DIV/0!</v>
      </c>
      <c r="L1022" s="121" t="e">
        <f t="shared" si="282"/>
        <v>#DIV/0!</v>
      </c>
      <c r="M1022" s="121" t="e">
        <f t="shared" si="282"/>
        <v>#DIV/0!</v>
      </c>
      <c r="N1022" s="435" t="e">
        <f t="shared" si="282"/>
        <v>#DIV/0!</v>
      </c>
      <c r="O1022" s="121" t="e">
        <f t="shared" si="282"/>
        <v>#DIV/0!</v>
      </c>
      <c r="P1022" s="121" t="e">
        <f t="shared" si="282"/>
        <v>#DIV/0!</v>
      </c>
      <c r="Q1022" s="121" t="e">
        <f t="shared" si="282"/>
        <v>#DIV/0!</v>
      </c>
      <c r="R1022" s="121" t="e">
        <f t="shared" si="282"/>
        <v>#DIV/0!</v>
      </c>
      <c r="S1022" s="121" t="e">
        <f t="shared" si="282"/>
        <v>#DIV/0!</v>
      </c>
      <c r="T1022" s="121" t="e">
        <f t="shared" si="282"/>
        <v>#DIV/0!</v>
      </c>
      <c r="U1022" s="121" t="e">
        <f t="shared" si="282"/>
        <v>#DIV/0!</v>
      </c>
      <c r="V1022" s="435" t="e">
        <f t="shared" si="282"/>
        <v>#DIV/0!</v>
      </c>
      <c r="W1022" s="121" t="e">
        <f t="shared" si="282"/>
        <v>#DIV/0!</v>
      </c>
      <c r="X1022" s="121" t="e">
        <f t="shared" si="282"/>
        <v>#DIV/0!</v>
      </c>
      <c r="Y1022" s="121" t="e">
        <f t="shared" si="282"/>
        <v>#DIV/0!</v>
      </c>
      <c r="Z1022" s="121" t="e">
        <f t="shared" si="282"/>
        <v>#DIV/0!</v>
      </c>
      <c r="AA1022" s="121" t="e">
        <f t="shared" si="282"/>
        <v>#DIV/0!</v>
      </c>
      <c r="AB1022" s="121" t="e">
        <f t="shared" si="282"/>
        <v>#DIV/0!</v>
      </c>
      <c r="AC1022" s="128" t="e">
        <f t="shared" si="282"/>
        <v>#DIV/0!</v>
      </c>
    </row>
    <row r="1023" spans="1:29" s="4" customFormat="1" ht="11.25">
      <c r="A1023" s="2241" t="s">
        <v>99</v>
      </c>
      <c r="B1023" s="2244" t="s">
        <v>385</v>
      </c>
      <c r="C1023" s="10" t="s">
        <v>477</v>
      </c>
      <c r="D1023" s="867" t="s">
        <v>473</v>
      </c>
      <c r="E1023" s="86"/>
      <c r="F1023" s="86"/>
      <c r="G1023" s="86"/>
      <c r="H1023" s="433"/>
      <c r="I1023" s="86"/>
      <c r="J1023" s="86"/>
      <c r="K1023" s="86"/>
      <c r="L1023" s="86"/>
      <c r="M1023" s="86"/>
      <c r="N1023" s="433"/>
      <c r="O1023" s="86"/>
      <c r="P1023" s="86"/>
      <c r="Q1023" s="86"/>
      <c r="R1023" s="86"/>
      <c r="S1023" s="86"/>
      <c r="T1023" s="86"/>
      <c r="U1023" s="86"/>
      <c r="V1023" s="433"/>
      <c r="W1023" s="86"/>
      <c r="X1023" s="86"/>
      <c r="Y1023" s="86"/>
      <c r="Z1023" s="86"/>
      <c r="AA1023" s="86"/>
      <c r="AB1023" s="86"/>
      <c r="AC1023" s="132">
        <f>SUM(E1023:AB1023)</f>
        <v>0</v>
      </c>
    </row>
    <row r="1024" spans="1:29" s="4" customFormat="1" ht="11.25">
      <c r="A1024" s="2361"/>
      <c r="B1024" s="2235"/>
      <c r="C1024" s="11" t="s">
        <v>478</v>
      </c>
      <c r="D1024" s="866" t="s">
        <v>473</v>
      </c>
      <c r="E1024" s="98"/>
      <c r="F1024" s="98"/>
      <c r="G1024" s="98"/>
      <c r="H1024" s="438"/>
      <c r="I1024" s="98"/>
      <c r="J1024" s="98"/>
      <c r="K1024" s="98"/>
      <c r="L1024" s="98"/>
      <c r="M1024" s="98"/>
      <c r="N1024" s="438"/>
      <c r="O1024" s="98"/>
      <c r="P1024" s="98"/>
      <c r="Q1024" s="98"/>
      <c r="R1024" s="98"/>
      <c r="S1024" s="98"/>
      <c r="T1024" s="98"/>
      <c r="U1024" s="98"/>
      <c r="V1024" s="438"/>
      <c r="W1024" s="98"/>
      <c r="X1024" s="98"/>
      <c r="Y1024" s="98"/>
      <c r="Z1024" s="98"/>
      <c r="AA1024" s="98"/>
      <c r="AB1024" s="98"/>
      <c r="AC1024" s="135">
        <f>SUM(E1024:AB1024)</f>
        <v>0</v>
      </c>
    </row>
    <row r="1025" spans="1:30" s="4" customFormat="1" ht="11.25">
      <c r="A1025" s="2361"/>
      <c r="B1025" s="2235"/>
      <c r="C1025" s="11" t="s">
        <v>8</v>
      </c>
      <c r="D1025" s="866" t="s">
        <v>498</v>
      </c>
      <c r="E1025" s="122" t="s">
        <v>245</v>
      </c>
      <c r="F1025" s="122"/>
      <c r="G1025" s="122"/>
      <c r="H1025" s="437"/>
      <c r="I1025" s="122"/>
      <c r="J1025" s="122"/>
      <c r="K1025" s="122"/>
      <c r="L1025" s="122"/>
      <c r="M1025" s="122"/>
      <c r="N1025" s="437"/>
      <c r="O1025" s="122"/>
      <c r="P1025" s="122"/>
      <c r="Q1025" s="122"/>
      <c r="R1025" s="122"/>
      <c r="S1025" s="122"/>
      <c r="T1025" s="122"/>
      <c r="U1025" s="122"/>
      <c r="V1025" s="437"/>
      <c r="W1025" s="122"/>
      <c r="X1025" s="122"/>
      <c r="Y1025" s="122"/>
      <c r="Z1025" s="122"/>
      <c r="AA1025" s="122"/>
      <c r="AB1025" s="122"/>
      <c r="AC1025" s="129"/>
    </row>
    <row r="1026" spans="1:30" s="4" customFormat="1" ht="12" thickBot="1">
      <c r="A1026" s="2363"/>
      <c r="B1026" s="2245"/>
      <c r="C1026" s="48" t="s">
        <v>16</v>
      </c>
      <c r="D1026" s="1173"/>
      <c r="E1026" s="121" t="e">
        <f t="shared" ref="E1026:AC1026" si="283">E1024/E1023</f>
        <v>#DIV/0!</v>
      </c>
      <c r="F1026" s="121" t="e">
        <f t="shared" si="283"/>
        <v>#DIV/0!</v>
      </c>
      <c r="G1026" s="121" t="e">
        <f t="shared" si="283"/>
        <v>#DIV/0!</v>
      </c>
      <c r="H1026" s="435" t="e">
        <f t="shared" si="283"/>
        <v>#DIV/0!</v>
      </c>
      <c r="I1026" s="121" t="e">
        <f t="shared" si="283"/>
        <v>#DIV/0!</v>
      </c>
      <c r="J1026" s="121" t="e">
        <f t="shared" si="283"/>
        <v>#DIV/0!</v>
      </c>
      <c r="K1026" s="121" t="e">
        <f t="shared" si="283"/>
        <v>#DIV/0!</v>
      </c>
      <c r="L1026" s="121" t="e">
        <f t="shared" si="283"/>
        <v>#DIV/0!</v>
      </c>
      <c r="M1026" s="121" t="e">
        <f t="shared" si="283"/>
        <v>#DIV/0!</v>
      </c>
      <c r="N1026" s="435" t="e">
        <f t="shared" si="283"/>
        <v>#DIV/0!</v>
      </c>
      <c r="O1026" s="121" t="e">
        <f t="shared" si="283"/>
        <v>#DIV/0!</v>
      </c>
      <c r="P1026" s="121" t="e">
        <f t="shared" si="283"/>
        <v>#DIV/0!</v>
      </c>
      <c r="Q1026" s="121" t="e">
        <f t="shared" si="283"/>
        <v>#DIV/0!</v>
      </c>
      <c r="R1026" s="121" t="e">
        <f t="shared" si="283"/>
        <v>#DIV/0!</v>
      </c>
      <c r="S1026" s="121" t="e">
        <f t="shared" si="283"/>
        <v>#DIV/0!</v>
      </c>
      <c r="T1026" s="121" t="e">
        <f t="shared" si="283"/>
        <v>#DIV/0!</v>
      </c>
      <c r="U1026" s="121" t="e">
        <f t="shared" si="283"/>
        <v>#DIV/0!</v>
      </c>
      <c r="V1026" s="435" t="e">
        <f t="shared" si="283"/>
        <v>#DIV/0!</v>
      </c>
      <c r="W1026" s="121" t="e">
        <f t="shared" si="283"/>
        <v>#DIV/0!</v>
      </c>
      <c r="X1026" s="121" t="e">
        <f t="shared" si="283"/>
        <v>#DIV/0!</v>
      </c>
      <c r="Y1026" s="121" t="e">
        <f t="shared" si="283"/>
        <v>#DIV/0!</v>
      </c>
      <c r="Z1026" s="121" t="e">
        <f t="shared" si="283"/>
        <v>#DIV/0!</v>
      </c>
      <c r="AA1026" s="121" t="e">
        <f t="shared" si="283"/>
        <v>#DIV/0!</v>
      </c>
      <c r="AB1026" s="121" t="e">
        <f t="shared" si="283"/>
        <v>#DIV/0!</v>
      </c>
      <c r="AC1026" s="128" t="e">
        <f t="shared" si="283"/>
        <v>#DIV/0!</v>
      </c>
    </row>
    <row r="1027" spans="1:30" s="4" customFormat="1" ht="11.25">
      <c r="A1027" s="2241" t="s">
        <v>102</v>
      </c>
      <c r="B1027" s="2244" t="s">
        <v>250</v>
      </c>
      <c r="C1027" s="10" t="s">
        <v>477</v>
      </c>
      <c r="D1027" s="867" t="s">
        <v>473</v>
      </c>
      <c r="E1027" s="86"/>
      <c r="F1027" s="86"/>
      <c r="G1027" s="86"/>
      <c r="H1027" s="433"/>
      <c r="I1027" s="86"/>
      <c r="J1027" s="86"/>
      <c r="K1027" s="86"/>
      <c r="L1027" s="86"/>
      <c r="M1027" s="86"/>
      <c r="N1027" s="433"/>
      <c r="O1027" s="86"/>
      <c r="P1027" s="86"/>
      <c r="Q1027" s="86"/>
      <c r="R1027" s="86"/>
      <c r="S1027" s="86"/>
      <c r="T1027" s="86"/>
      <c r="U1027" s="86"/>
      <c r="V1027" s="433"/>
      <c r="W1027" s="86"/>
      <c r="X1027" s="86"/>
      <c r="Y1027" s="86"/>
      <c r="Z1027" s="86"/>
      <c r="AA1027" s="86"/>
      <c r="AB1027" s="86"/>
      <c r="AC1027" s="132">
        <f>SUM(E1027:AB1027)</f>
        <v>0</v>
      </c>
    </row>
    <row r="1028" spans="1:30" s="4" customFormat="1" ht="11.25">
      <c r="A1028" s="2361"/>
      <c r="B1028" s="2235"/>
      <c r="C1028" s="11" t="s">
        <v>478</v>
      </c>
      <c r="D1028" s="866" t="s">
        <v>473</v>
      </c>
      <c r="E1028" s="98"/>
      <c r="F1028" s="98"/>
      <c r="G1028" s="98"/>
      <c r="H1028" s="438"/>
      <c r="I1028" s="98"/>
      <c r="J1028" s="98"/>
      <c r="K1028" s="98"/>
      <c r="L1028" s="98"/>
      <c r="M1028" s="98"/>
      <c r="N1028" s="438"/>
      <c r="O1028" s="98"/>
      <c r="P1028" s="98"/>
      <c r="Q1028" s="98"/>
      <c r="R1028" s="98"/>
      <c r="S1028" s="98"/>
      <c r="T1028" s="98"/>
      <c r="U1028" s="98"/>
      <c r="V1028" s="438"/>
      <c r="W1028" s="98"/>
      <c r="X1028" s="98"/>
      <c r="Y1028" s="98"/>
      <c r="Z1028" s="98"/>
      <c r="AA1028" s="98"/>
      <c r="AB1028" s="98"/>
      <c r="AC1028" s="135">
        <f>SUM(E1028:AB1028)</f>
        <v>0</v>
      </c>
    </row>
    <row r="1029" spans="1:30" s="4" customFormat="1" ht="11.25">
      <c r="A1029" s="2361"/>
      <c r="B1029" s="2235"/>
      <c r="C1029" s="11" t="s">
        <v>8</v>
      </c>
      <c r="D1029" s="866" t="s">
        <v>498</v>
      </c>
      <c r="E1029" s="98" t="s">
        <v>245</v>
      </c>
      <c r="F1029" s="98"/>
      <c r="G1029" s="98"/>
      <c r="H1029" s="438"/>
      <c r="I1029" s="98"/>
      <c r="J1029" s="98"/>
      <c r="K1029" s="98"/>
      <c r="L1029" s="98"/>
      <c r="M1029" s="98"/>
      <c r="N1029" s="438"/>
      <c r="O1029" s="98"/>
      <c r="P1029" s="98"/>
      <c r="Q1029" s="98"/>
      <c r="R1029" s="98"/>
      <c r="S1029" s="98"/>
      <c r="T1029" s="98"/>
      <c r="U1029" s="98"/>
      <c r="V1029" s="438"/>
      <c r="W1029" s="98"/>
      <c r="X1029" s="98"/>
      <c r="Y1029" s="98"/>
      <c r="Z1029" s="98"/>
      <c r="AA1029" s="98"/>
      <c r="AB1029" s="98"/>
      <c r="AC1029" s="129"/>
    </row>
    <row r="1030" spans="1:30" s="4" customFormat="1" ht="12" thickBot="1">
      <c r="A1030" s="2363"/>
      <c r="B1030" s="2245"/>
      <c r="C1030" s="48" t="s">
        <v>16</v>
      </c>
      <c r="D1030" s="1173"/>
      <c r="E1030" s="106"/>
      <c r="F1030" s="106"/>
      <c r="G1030" s="106"/>
      <c r="H1030" s="461"/>
      <c r="I1030" s="106"/>
      <c r="J1030" s="106"/>
      <c r="K1030" s="106"/>
      <c r="L1030" s="106"/>
      <c r="M1030" s="106"/>
      <c r="N1030" s="461"/>
      <c r="O1030" s="106"/>
      <c r="P1030" s="106"/>
      <c r="Q1030" s="106"/>
      <c r="R1030" s="106"/>
      <c r="S1030" s="106"/>
      <c r="T1030" s="106"/>
      <c r="U1030" s="106"/>
      <c r="V1030" s="461"/>
      <c r="W1030" s="106"/>
      <c r="X1030" s="106"/>
      <c r="Y1030" s="106"/>
      <c r="Z1030" s="106"/>
      <c r="AA1030" s="106"/>
      <c r="AB1030" s="106"/>
      <c r="AC1030" s="339"/>
    </row>
    <row r="1031" spans="1:30" s="4" customFormat="1" ht="11.25">
      <c r="A1031" s="2241" t="s">
        <v>119</v>
      </c>
      <c r="B1031" s="2244" t="s">
        <v>624</v>
      </c>
      <c r="C1031" s="10" t="s">
        <v>477</v>
      </c>
      <c r="D1031" s="867" t="s">
        <v>473</v>
      </c>
      <c r="E1031" s="86"/>
      <c r="F1031" s="86"/>
      <c r="G1031" s="86"/>
      <c r="H1031" s="433"/>
      <c r="I1031" s="86"/>
      <c r="J1031" s="86"/>
      <c r="K1031" s="86"/>
      <c r="L1031" s="86"/>
      <c r="M1031" s="86"/>
      <c r="N1031" s="433"/>
      <c r="O1031" s="86"/>
      <c r="P1031" s="86"/>
      <c r="Q1031" s="86"/>
      <c r="R1031" s="86"/>
      <c r="S1031" s="86"/>
      <c r="T1031" s="86"/>
      <c r="U1031" s="86"/>
      <c r="V1031" s="433"/>
      <c r="W1031" s="86"/>
      <c r="X1031" s="86"/>
      <c r="Y1031" s="86"/>
      <c r="Z1031" s="86"/>
      <c r="AA1031" s="86"/>
      <c r="AB1031" s="86"/>
      <c r="AC1031" s="132">
        <f>SUM(E1031:AB1031)</f>
        <v>0</v>
      </c>
    </row>
    <row r="1032" spans="1:30" s="4" customFormat="1" ht="11.25">
      <c r="A1032" s="2361"/>
      <c r="B1032" s="2235"/>
      <c r="C1032" s="11" t="s">
        <v>478</v>
      </c>
      <c r="D1032" s="866" t="s">
        <v>473</v>
      </c>
      <c r="E1032" s="98"/>
      <c r="F1032" s="98"/>
      <c r="G1032" s="98"/>
      <c r="H1032" s="438"/>
      <c r="I1032" s="98"/>
      <c r="J1032" s="98"/>
      <c r="K1032" s="98"/>
      <c r="L1032" s="98"/>
      <c r="M1032" s="98"/>
      <c r="N1032" s="438"/>
      <c r="O1032" s="98"/>
      <c r="P1032" s="98"/>
      <c r="Q1032" s="98"/>
      <c r="R1032" s="98"/>
      <c r="S1032" s="98"/>
      <c r="T1032" s="98"/>
      <c r="U1032" s="98"/>
      <c r="V1032" s="438"/>
      <c r="W1032" s="98"/>
      <c r="X1032" s="98"/>
      <c r="Y1032" s="98"/>
      <c r="Z1032" s="98"/>
      <c r="AA1032" s="98"/>
      <c r="AB1032" s="98"/>
      <c r="AC1032" s="135">
        <f>SUM(E1032:AB1032)</f>
        <v>0</v>
      </c>
    </row>
    <row r="1033" spans="1:30" s="4" customFormat="1" ht="11.25">
      <c r="A1033" s="2361"/>
      <c r="B1033" s="2235"/>
      <c r="C1033" s="11" t="s">
        <v>8</v>
      </c>
      <c r="D1033" s="11" t="s">
        <v>498</v>
      </c>
      <c r="E1033" s="122" t="s">
        <v>245</v>
      </c>
      <c r="F1033" s="122"/>
      <c r="G1033" s="122"/>
      <c r="H1033" s="437"/>
      <c r="I1033" s="122"/>
      <c r="J1033" s="122"/>
      <c r="K1033" s="122"/>
      <c r="L1033" s="122"/>
      <c r="M1033" s="122"/>
      <c r="N1033" s="437"/>
      <c r="O1033" s="122"/>
      <c r="P1033" s="122"/>
      <c r="Q1033" s="122"/>
      <c r="R1033" s="122"/>
      <c r="S1033" s="122"/>
      <c r="T1033" s="122"/>
      <c r="U1033" s="122"/>
      <c r="V1033" s="437"/>
      <c r="W1033" s="122"/>
      <c r="X1033" s="122"/>
      <c r="Y1033" s="122"/>
      <c r="Z1033" s="122"/>
      <c r="AA1033" s="122"/>
      <c r="AB1033" s="122"/>
      <c r="AC1033" s="129"/>
    </row>
    <row r="1034" spans="1:30" s="4" customFormat="1" ht="12" thickBot="1">
      <c r="A1034" s="2363"/>
      <c r="B1034" s="2245"/>
      <c r="C1034" s="48" t="s">
        <v>16</v>
      </c>
      <c r="D1034" s="47"/>
      <c r="E1034" s="121" t="e">
        <f t="shared" ref="E1034:AC1034" si="284">E1032/E1031</f>
        <v>#DIV/0!</v>
      </c>
      <c r="F1034" s="121" t="e">
        <f t="shared" si="284"/>
        <v>#DIV/0!</v>
      </c>
      <c r="G1034" s="121" t="e">
        <f t="shared" si="284"/>
        <v>#DIV/0!</v>
      </c>
      <c r="H1034" s="435" t="e">
        <f t="shared" si="284"/>
        <v>#DIV/0!</v>
      </c>
      <c r="I1034" s="121" t="e">
        <f t="shared" si="284"/>
        <v>#DIV/0!</v>
      </c>
      <c r="J1034" s="121" t="e">
        <f t="shared" si="284"/>
        <v>#DIV/0!</v>
      </c>
      <c r="K1034" s="121" t="e">
        <f t="shared" si="284"/>
        <v>#DIV/0!</v>
      </c>
      <c r="L1034" s="121" t="e">
        <f t="shared" si="284"/>
        <v>#DIV/0!</v>
      </c>
      <c r="M1034" s="121" t="e">
        <f t="shared" si="284"/>
        <v>#DIV/0!</v>
      </c>
      <c r="N1034" s="435" t="e">
        <f t="shared" si="284"/>
        <v>#DIV/0!</v>
      </c>
      <c r="O1034" s="121" t="e">
        <f t="shared" si="284"/>
        <v>#DIV/0!</v>
      </c>
      <c r="P1034" s="121" t="e">
        <f t="shared" si="284"/>
        <v>#DIV/0!</v>
      </c>
      <c r="Q1034" s="121" t="e">
        <f t="shared" si="284"/>
        <v>#DIV/0!</v>
      </c>
      <c r="R1034" s="121" t="e">
        <f t="shared" si="284"/>
        <v>#DIV/0!</v>
      </c>
      <c r="S1034" s="121" t="e">
        <f t="shared" si="284"/>
        <v>#DIV/0!</v>
      </c>
      <c r="T1034" s="121" t="e">
        <f t="shared" si="284"/>
        <v>#DIV/0!</v>
      </c>
      <c r="U1034" s="121" t="e">
        <f t="shared" si="284"/>
        <v>#DIV/0!</v>
      </c>
      <c r="V1034" s="435" t="e">
        <f t="shared" si="284"/>
        <v>#DIV/0!</v>
      </c>
      <c r="W1034" s="121" t="e">
        <f t="shared" si="284"/>
        <v>#DIV/0!</v>
      </c>
      <c r="X1034" s="121" t="e">
        <f t="shared" si="284"/>
        <v>#DIV/0!</v>
      </c>
      <c r="Y1034" s="121" t="e">
        <f t="shared" si="284"/>
        <v>#DIV/0!</v>
      </c>
      <c r="Z1034" s="121" t="e">
        <f t="shared" si="284"/>
        <v>#DIV/0!</v>
      </c>
      <c r="AA1034" s="121" t="e">
        <f t="shared" si="284"/>
        <v>#DIV/0!</v>
      </c>
      <c r="AB1034" s="121" t="e">
        <f t="shared" si="284"/>
        <v>#DIV/0!</v>
      </c>
      <c r="AC1034" s="128" t="e">
        <f t="shared" si="284"/>
        <v>#DIV/0!</v>
      </c>
    </row>
    <row r="1035" spans="1:30" s="4" customFormat="1" ht="12">
      <c r="A1035" s="2241" t="s">
        <v>742</v>
      </c>
      <c r="B1035" s="2244" t="s">
        <v>246</v>
      </c>
      <c r="C1035" s="10" t="s">
        <v>477</v>
      </c>
      <c r="D1035" s="867" t="s">
        <v>473</v>
      </c>
      <c r="E1035" s="813">
        <v>1.0199999999999999E-2</v>
      </c>
      <c r="F1035" s="813">
        <v>1.5599999999999999E-2</v>
      </c>
      <c r="G1035" s="813">
        <v>3.1199999999999999E-2</v>
      </c>
      <c r="H1035" s="814">
        <v>1.14E-2</v>
      </c>
      <c r="I1035" s="813">
        <v>2.52E-2</v>
      </c>
      <c r="J1035" s="813">
        <v>2.3999999999999998E-3</v>
      </c>
      <c r="K1035" s="813">
        <v>1.6800000000000002E-2</v>
      </c>
      <c r="L1035" s="813">
        <v>4.2000000000000006E-3</v>
      </c>
      <c r="M1035" s="813">
        <v>3.0600000000000002E-2</v>
      </c>
      <c r="N1035" s="814">
        <v>4.7999999999999996E-3</v>
      </c>
      <c r="O1035" s="813">
        <v>7.1999999999999998E-3</v>
      </c>
      <c r="P1035" s="813">
        <v>3.7200000000000004E-2</v>
      </c>
      <c r="Q1035" s="813">
        <v>1.44E-2</v>
      </c>
      <c r="R1035" s="813">
        <v>4.0799999999999996E-2</v>
      </c>
      <c r="S1035" s="813">
        <v>0</v>
      </c>
      <c r="T1035" s="813">
        <v>0</v>
      </c>
      <c r="U1035" s="813">
        <v>3.0000000000000001E-3</v>
      </c>
      <c r="V1035" s="813">
        <v>0</v>
      </c>
      <c r="W1035" s="813">
        <v>1.8E-3</v>
      </c>
      <c r="X1035" s="813">
        <v>3.5999999999999997E-2</v>
      </c>
      <c r="Y1035" s="813">
        <v>2.7E-2</v>
      </c>
      <c r="Z1035" s="813">
        <v>1.3800000000000002E-2</v>
      </c>
      <c r="AA1035" s="813">
        <v>1.6199999999999999E-2</v>
      </c>
      <c r="AB1035" s="813">
        <v>0</v>
      </c>
      <c r="AC1035" s="132">
        <f>SUM(E1035:AB1035)</f>
        <v>0.3498</v>
      </c>
      <c r="AD1035" s="5"/>
    </row>
    <row r="1036" spans="1:30" s="4" customFormat="1" ht="12">
      <c r="A1036" s="2361"/>
      <c r="B1036" s="2235"/>
      <c r="C1036" s="11" t="s">
        <v>478</v>
      </c>
      <c r="D1036" s="866" t="s">
        <v>473</v>
      </c>
      <c r="E1036" s="819">
        <v>5.9999999999999995E-4</v>
      </c>
      <c r="F1036" s="819">
        <v>1.44E-2</v>
      </c>
      <c r="G1036" s="819">
        <v>7.7999999999999996E-3</v>
      </c>
      <c r="H1036" s="820">
        <v>1.1999999999999999E-3</v>
      </c>
      <c r="I1036" s="819">
        <v>1.26E-2</v>
      </c>
      <c r="J1036" s="819">
        <v>1.14E-2</v>
      </c>
      <c r="K1036" s="819">
        <v>1.3800000000000002E-2</v>
      </c>
      <c r="L1036" s="819">
        <v>6.0000000000000001E-3</v>
      </c>
      <c r="M1036" s="819">
        <v>1.3800000000000002E-2</v>
      </c>
      <c r="N1036" s="820">
        <v>7.1999999999999998E-3</v>
      </c>
      <c r="O1036" s="819">
        <v>0.03</v>
      </c>
      <c r="P1036" s="819">
        <v>2.8199999999999999E-2</v>
      </c>
      <c r="Q1036" s="819">
        <v>1.7399999999999999E-2</v>
      </c>
      <c r="R1036" s="819">
        <v>1.44E-2</v>
      </c>
      <c r="S1036" s="819">
        <v>3.0000000000000001E-3</v>
      </c>
      <c r="T1036" s="819">
        <v>4.2000000000000006E-3</v>
      </c>
      <c r="U1036" s="819">
        <v>4.3200000000000002E-2</v>
      </c>
      <c r="V1036" s="819">
        <v>2.8199999999999999E-2</v>
      </c>
      <c r="W1036" s="819">
        <v>0</v>
      </c>
      <c r="X1036" s="819">
        <v>0</v>
      </c>
      <c r="Y1036" s="819">
        <v>0</v>
      </c>
      <c r="Z1036" s="819">
        <v>4.2000000000000006E-3</v>
      </c>
      <c r="AA1036" s="819">
        <v>1.2E-2</v>
      </c>
      <c r="AB1036" s="819">
        <v>2.3399999999999997E-2</v>
      </c>
      <c r="AC1036" s="135">
        <f>SUM(E1036:AB1036)</f>
        <v>0.29699999999999999</v>
      </c>
      <c r="AD1036" s="5"/>
    </row>
    <row r="1037" spans="1:30" s="4" customFormat="1" ht="12">
      <c r="A1037" s="2361"/>
      <c r="B1037" s="2235"/>
      <c r="C1037" s="11" t="s">
        <v>8</v>
      </c>
      <c r="D1037" s="861" t="s">
        <v>459</v>
      </c>
      <c r="E1037" s="1428">
        <v>7</v>
      </c>
      <c r="F1037" s="1427">
        <v>7</v>
      </c>
      <c r="G1037" s="1427">
        <v>10</v>
      </c>
      <c r="H1037" s="1427">
        <v>8</v>
      </c>
      <c r="I1037" s="1427">
        <v>5</v>
      </c>
      <c r="J1037" s="1427">
        <v>6</v>
      </c>
      <c r="K1037" s="1427">
        <v>7</v>
      </c>
      <c r="L1037" s="1427">
        <v>5</v>
      </c>
      <c r="M1037" s="1427">
        <v>5</v>
      </c>
      <c r="N1037" s="1427">
        <v>6</v>
      </c>
      <c r="O1037" s="1427">
        <v>6</v>
      </c>
      <c r="P1037" s="1427">
        <v>8</v>
      </c>
      <c r="Q1037" s="1427">
        <v>4</v>
      </c>
      <c r="R1037" s="1427">
        <v>5</v>
      </c>
      <c r="S1037" s="1427">
        <v>6</v>
      </c>
      <c r="T1037" s="1427">
        <v>8</v>
      </c>
      <c r="U1037" s="1427">
        <v>8</v>
      </c>
      <c r="V1037" s="1427">
        <v>7</v>
      </c>
      <c r="W1037" s="1427">
        <v>4</v>
      </c>
      <c r="X1037" s="1427">
        <v>4</v>
      </c>
      <c r="Y1037" s="1427">
        <v>6</v>
      </c>
      <c r="Z1037" s="1427">
        <v>3</v>
      </c>
      <c r="AA1037" s="1427">
        <v>6</v>
      </c>
      <c r="AB1037" s="1429">
        <v>5</v>
      </c>
      <c r="AC1037" s="129"/>
      <c r="AD1037" s="113"/>
    </row>
    <row r="1038" spans="1:30" s="4" customFormat="1" ht="12" thickBot="1">
      <c r="A1038" s="2363"/>
      <c r="B1038" s="2245"/>
      <c r="C1038" s="48" t="s">
        <v>16</v>
      </c>
      <c r="D1038" s="47"/>
      <c r="E1038" s="121">
        <f t="shared" ref="E1038:AC1038" si="285">E1036/E1035</f>
        <v>5.8823529411764705E-2</v>
      </c>
      <c r="F1038" s="121">
        <f t="shared" si="285"/>
        <v>0.92307692307692313</v>
      </c>
      <c r="G1038" s="121">
        <f t="shared" si="285"/>
        <v>0.25</v>
      </c>
      <c r="H1038" s="435">
        <f t="shared" si="285"/>
        <v>0.10526315789473682</v>
      </c>
      <c r="I1038" s="121">
        <f t="shared" si="285"/>
        <v>0.5</v>
      </c>
      <c r="J1038" s="121">
        <f t="shared" si="285"/>
        <v>4.7500000000000009</v>
      </c>
      <c r="K1038" s="121">
        <f t="shared" si="285"/>
        <v>0.8214285714285714</v>
      </c>
      <c r="L1038" s="121">
        <f t="shared" si="285"/>
        <v>1.4285714285714284</v>
      </c>
      <c r="M1038" s="121">
        <f t="shared" si="285"/>
        <v>0.45098039215686275</v>
      </c>
      <c r="N1038" s="435">
        <f t="shared" si="285"/>
        <v>1.5</v>
      </c>
      <c r="O1038" s="121">
        <f t="shared" si="285"/>
        <v>4.166666666666667</v>
      </c>
      <c r="P1038" s="121">
        <f t="shared" si="285"/>
        <v>0.75806451612903214</v>
      </c>
      <c r="Q1038" s="121">
        <f t="shared" si="285"/>
        <v>1.2083333333333333</v>
      </c>
      <c r="R1038" s="121">
        <f t="shared" si="285"/>
        <v>0.35294117647058826</v>
      </c>
      <c r="S1038" s="121" t="e">
        <f t="shared" si="285"/>
        <v>#DIV/0!</v>
      </c>
      <c r="T1038" s="121" t="e">
        <f t="shared" si="285"/>
        <v>#DIV/0!</v>
      </c>
      <c r="U1038" s="121">
        <f t="shared" si="285"/>
        <v>14.4</v>
      </c>
      <c r="V1038" s="435" t="e">
        <f t="shared" si="285"/>
        <v>#DIV/0!</v>
      </c>
      <c r="W1038" s="121">
        <f t="shared" si="285"/>
        <v>0</v>
      </c>
      <c r="X1038" s="121">
        <f t="shared" si="285"/>
        <v>0</v>
      </c>
      <c r="Y1038" s="121">
        <f t="shared" si="285"/>
        <v>0</v>
      </c>
      <c r="Z1038" s="121">
        <f t="shared" si="285"/>
        <v>0.30434782608695654</v>
      </c>
      <c r="AA1038" s="121">
        <f t="shared" si="285"/>
        <v>0.74074074074074081</v>
      </c>
      <c r="AB1038" s="121" t="e">
        <f t="shared" si="285"/>
        <v>#DIV/0!</v>
      </c>
      <c r="AC1038" s="128">
        <f t="shared" si="285"/>
        <v>0.84905660377358483</v>
      </c>
    </row>
    <row r="1039" spans="1:30" s="4" customFormat="1" ht="12">
      <c r="A1039" s="2241" t="s">
        <v>743</v>
      </c>
      <c r="B1039" s="2244" t="s">
        <v>246</v>
      </c>
      <c r="C1039" s="10" t="s">
        <v>477</v>
      </c>
      <c r="D1039" s="867" t="s">
        <v>473</v>
      </c>
      <c r="E1039" s="832">
        <v>3.5999999999999997E-2</v>
      </c>
      <c r="F1039" s="832">
        <v>2.46E-2</v>
      </c>
      <c r="G1039" s="832">
        <v>2.4E-2</v>
      </c>
      <c r="H1039" s="831">
        <v>3.8399999999999997E-2</v>
      </c>
      <c r="I1039" s="832">
        <v>2.46E-2</v>
      </c>
      <c r="J1039" s="832">
        <v>4.8600000000000004E-2</v>
      </c>
      <c r="K1039" s="832">
        <v>2.2200000000000001E-2</v>
      </c>
      <c r="L1039" s="832">
        <v>3.3600000000000005E-2</v>
      </c>
      <c r="M1039" s="832">
        <v>1.2E-2</v>
      </c>
      <c r="N1039" s="831">
        <v>2.4E-2</v>
      </c>
      <c r="O1039" s="832">
        <v>1.32E-2</v>
      </c>
      <c r="P1039" s="832">
        <v>4.2000000000000006E-3</v>
      </c>
      <c r="Q1039" s="832">
        <v>1.8E-3</v>
      </c>
      <c r="R1039" s="832">
        <v>7.7999999999999996E-3</v>
      </c>
      <c r="S1039" s="832">
        <v>5.04E-2</v>
      </c>
      <c r="T1039" s="832">
        <v>5.9400000000000001E-2</v>
      </c>
      <c r="U1039" s="832">
        <v>5.6399999999999999E-2</v>
      </c>
      <c r="V1039" s="832">
        <v>6.9599999999999995E-2</v>
      </c>
      <c r="W1039" s="832">
        <v>5.28E-2</v>
      </c>
      <c r="X1039" s="832">
        <v>0</v>
      </c>
      <c r="Y1039" s="832">
        <v>2.7600000000000003E-2</v>
      </c>
      <c r="Z1039" s="832">
        <v>0</v>
      </c>
      <c r="AA1039" s="832">
        <v>9.5999999999999992E-3</v>
      </c>
      <c r="AB1039" s="832">
        <v>0.03</v>
      </c>
      <c r="AC1039" s="132">
        <f>SUM(E1039:AB1039)</f>
        <v>0.67079999999999995</v>
      </c>
      <c r="AD1039" s="5"/>
    </row>
    <row r="1040" spans="1:30" s="4" customFormat="1" thickBot="1">
      <c r="A1040" s="2361"/>
      <c r="B1040" s="2235"/>
      <c r="C1040" s="11" t="s">
        <v>478</v>
      </c>
      <c r="D1040" s="866" t="s">
        <v>473</v>
      </c>
      <c r="E1040" s="821">
        <v>4.7399999999999998E-2</v>
      </c>
      <c r="F1040" s="821">
        <v>3.5400000000000001E-2</v>
      </c>
      <c r="G1040" s="821">
        <v>2.7600000000000003E-2</v>
      </c>
      <c r="H1040" s="818">
        <v>1.6800000000000002E-2</v>
      </c>
      <c r="I1040" s="821">
        <v>5.4000000000000003E-3</v>
      </c>
      <c r="J1040" s="821">
        <v>6.0000000000000001E-3</v>
      </c>
      <c r="K1040" s="821">
        <v>6.6E-3</v>
      </c>
      <c r="L1040" s="821">
        <v>0.03</v>
      </c>
      <c r="M1040" s="821">
        <v>3.3600000000000005E-2</v>
      </c>
      <c r="N1040" s="820">
        <v>2.0399999999999998E-2</v>
      </c>
      <c r="O1040" s="821">
        <v>0</v>
      </c>
      <c r="P1040" s="821">
        <v>4.2000000000000006E-3</v>
      </c>
      <c r="Q1040" s="821">
        <v>3.0000000000000001E-3</v>
      </c>
      <c r="R1040" s="821">
        <v>1.5599999999999999E-2</v>
      </c>
      <c r="S1040" s="821">
        <v>2.2800000000000001E-2</v>
      </c>
      <c r="T1040" s="821">
        <v>1.0800000000000001E-2</v>
      </c>
      <c r="U1040" s="821">
        <v>3.0000000000000001E-3</v>
      </c>
      <c r="V1040" s="821">
        <v>4.2000000000000006E-3</v>
      </c>
      <c r="W1040" s="821">
        <v>4.1399999999999999E-2</v>
      </c>
      <c r="X1040" s="821">
        <v>3.9600000000000003E-2</v>
      </c>
      <c r="Y1040" s="821">
        <v>3.2399999999999998E-2</v>
      </c>
      <c r="Z1040" s="821">
        <v>7.1999999999999998E-3</v>
      </c>
      <c r="AA1040" s="821">
        <v>2.3999999999999998E-3</v>
      </c>
      <c r="AB1040" s="821">
        <v>1.2E-2</v>
      </c>
      <c r="AC1040" s="135">
        <f>SUM(E1040:AB1040)</f>
        <v>0.42779999999999996</v>
      </c>
    </row>
    <row r="1041" spans="1:30" s="4" customFormat="1" ht="11.25">
      <c r="A1041" s="2361"/>
      <c r="B1041" s="2235"/>
      <c r="C1041" s="11" t="s">
        <v>8</v>
      </c>
      <c r="D1041" s="866" t="s">
        <v>498</v>
      </c>
      <c r="E1041" s="124">
        <f>E1039*64</f>
        <v>2.3039999999999998</v>
      </c>
      <c r="F1041" s="124">
        <f t="shared" ref="F1041:AB1041" si="286">F1039*64</f>
        <v>1.5744</v>
      </c>
      <c r="G1041" s="124">
        <f t="shared" si="286"/>
        <v>1.536</v>
      </c>
      <c r="H1041" s="437">
        <f t="shared" si="286"/>
        <v>2.4575999999999998</v>
      </c>
      <c r="I1041" s="124">
        <f t="shared" si="286"/>
        <v>1.5744</v>
      </c>
      <c r="J1041" s="124">
        <f t="shared" si="286"/>
        <v>3.1104000000000003</v>
      </c>
      <c r="K1041" s="124">
        <f t="shared" si="286"/>
        <v>1.4208000000000001</v>
      </c>
      <c r="L1041" s="124">
        <f t="shared" si="286"/>
        <v>2.1504000000000003</v>
      </c>
      <c r="M1041" s="124">
        <f t="shared" si="286"/>
        <v>0.76800000000000002</v>
      </c>
      <c r="N1041" s="437">
        <f t="shared" si="286"/>
        <v>1.536</v>
      </c>
      <c r="O1041" s="124">
        <f t="shared" si="286"/>
        <v>0.8448</v>
      </c>
      <c r="P1041" s="124">
        <f t="shared" si="286"/>
        <v>0.26880000000000004</v>
      </c>
      <c r="Q1041" s="124">
        <f t="shared" si="286"/>
        <v>0.1152</v>
      </c>
      <c r="R1041" s="124">
        <f t="shared" si="286"/>
        <v>0.49919999999999998</v>
      </c>
      <c r="S1041" s="124">
        <f t="shared" si="286"/>
        <v>3.2256</v>
      </c>
      <c r="T1041" s="124">
        <f t="shared" si="286"/>
        <v>3.8016000000000001</v>
      </c>
      <c r="U1041" s="124">
        <f t="shared" si="286"/>
        <v>3.6095999999999999</v>
      </c>
      <c r="V1041" s="437">
        <f t="shared" si="286"/>
        <v>4.4543999999999997</v>
      </c>
      <c r="W1041" s="124">
        <f t="shared" si="286"/>
        <v>3.3792</v>
      </c>
      <c r="X1041" s="124">
        <f t="shared" si="286"/>
        <v>0</v>
      </c>
      <c r="Y1041" s="124">
        <f t="shared" si="286"/>
        <v>1.7664000000000002</v>
      </c>
      <c r="Z1041" s="124">
        <f t="shared" si="286"/>
        <v>0</v>
      </c>
      <c r="AA1041" s="124">
        <f t="shared" si="286"/>
        <v>0.61439999999999995</v>
      </c>
      <c r="AB1041" s="124">
        <f t="shared" si="286"/>
        <v>1.92</v>
      </c>
      <c r="AC1041" s="129"/>
      <c r="AD1041" s="113"/>
    </row>
    <row r="1042" spans="1:30" s="4" customFormat="1" ht="12" thickBot="1">
      <c r="A1042" s="2363"/>
      <c r="B1042" s="2245"/>
      <c r="C1042" s="48" t="s">
        <v>16</v>
      </c>
      <c r="D1042" s="48"/>
      <c r="E1042" s="121">
        <f t="shared" ref="E1042:AC1042" si="287">E1040/E1039</f>
        <v>1.3166666666666667</v>
      </c>
      <c r="F1042" s="121">
        <f t="shared" si="287"/>
        <v>1.4390243902439024</v>
      </c>
      <c r="G1042" s="121">
        <f t="shared" si="287"/>
        <v>1.1500000000000001</v>
      </c>
      <c r="H1042" s="435">
        <f t="shared" si="287"/>
        <v>0.43750000000000011</v>
      </c>
      <c r="I1042" s="121">
        <f t="shared" si="287"/>
        <v>0.21951219512195122</v>
      </c>
      <c r="J1042" s="121">
        <f t="shared" si="287"/>
        <v>0.12345679012345678</v>
      </c>
      <c r="K1042" s="121">
        <f t="shared" si="287"/>
        <v>0.29729729729729726</v>
      </c>
      <c r="L1042" s="121">
        <f t="shared" si="287"/>
        <v>0.89285714285714268</v>
      </c>
      <c r="M1042" s="121">
        <f t="shared" si="287"/>
        <v>2.8000000000000003</v>
      </c>
      <c r="N1042" s="435">
        <f t="shared" si="287"/>
        <v>0.84999999999999987</v>
      </c>
      <c r="O1042" s="121">
        <f t="shared" si="287"/>
        <v>0</v>
      </c>
      <c r="P1042" s="121">
        <f t="shared" si="287"/>
        <v>1</v>
      </c>
      <c r="Q1042" s="121">
        <f t="shared" si="287"/>
        <v>1.6666666666666667</v>
      </c>
      <c r="R1042" s="121">
        <f t="shared" si="287"/>
        <v>2</v>
      </c>
      <c r="S1042" s="121">
        <f t="shared" si="287"/>
        <v>0.45238095238095238</v>
      </c>
      <c r="T1042" s="121">
        <f t="shared" si="287"/>
        <v>0.18181818181818182</v>
      </c>
      <c r="U1042" s="121">
        <f t="shared" si="287"/>
        <v>5.3191489361702128E-2</v>
      </c>
      <c r="V1042" s="435">
        <f t="shared" si="287"/>
        <v>6.0344827586206906E-2</v>
      </c>
      <c r="W1042" s="121">
        <f t="shared" si="287"/>
        <v>0.78409090909090906</v>
      </c>
      <c r="X1042" s="121" t="e">
        <f t="shared" si="287"/>
        <v>#DIV/0!</v>
      </c>
      <c r="Y1042" s="121">
        <f t="shared" si="287"/>
        <v>1.1739130434782608</v>
      </c>
      <c r="Z1042" s="121" t="e">
        <f t="shared" si="287"/>
        <v>#DIV/0!</v>
      </c>
      <c r="AA1042" s="121">
        <f t="shared" si="287"/>
        <v>0.25</v>
      </c>
      <c r="AB1042" s="121">
        <f t="shared" si="287"/>
        <v>0.4</v>
      </c>
      <c r="AC1042" s="128">
        <f t="shared" si="287"/>
        <v>0.63774597495527729</v>
      </c>
    </row>
    <row r="1043" spans="1:30" s="4" customFormat="1" thickBot="1">
      <c r="A1043" s="2241" t="s">
        <v>113</v>
      </c>
      <c r="B1043" s="2244" t="s">
        <v>247</v>
      </c>
      <c r="C1043" s="10" t="s">
        <v>477</v>
      </c>
      <c r="D1043" s="867" t="s">
        <v>473</v>
      </c>
      <c r="E1043" s="813">
        <v>9.7099999999999992E-2</v>
      </c>
      <c r="F1043" s="813">
        <v>9.1400000000000009E-2</v>
      </c>
      <c r="G1043" s="813">
        <v>8.8300000000000003E-2</v>
      </c>
      <c r="H1043" s="818">
        <v>8.8700000000000001E-2</v>
      </c>
      <c r="I1043" s="813">
        <v>8.6400000000000005E-2</v>
      </c>
      <c r="J1043" s="813">
        <v>8.8900000000000007E-2</v>
      </c>
      <c r="K1043" s="813">
        <v>9.1400000000000009E-2</v>
      </c>
      <c r="L1043" s="813">
        <v>9.3200000000000005E-2</v>
      </c>
      <c r="M1043" s="813">
        <v>8.77E-2</v>
      </c>
      <c r="N1043" s="814">
        <v>9.290000000000001E-2</v>
      </c>
      <c r="O1043" s="813">
        <v>9.74E-2</v>
      </c>
      <c r="P1043" s="813">
        <v>0.1026</v>
      </c>
      <c r="Q1043" s="813">
        <v>0.10529999999999999</v>
      </c>
      <c r="R1043" s="813">
        <v>0.1072</v>
      </c>
      <c r="S1043" s="813">
        <v>0.10390000000000001</v>
      </c>
      <c r="T1043" s="813">
        <v>0.1022</v>
      </c>
      <c r="U1043" s="813">
        <v>9.7599999999999992E-2</v>
      </c>
      <c r="V1043" s="813">
        <v>0.1056</v>
      </c>
      <c r="W1043" s="813">
        <v>0.11</v>
      </c>
      <c r="X1043" s="813">
        <v>0.1026</v>
      </c>
      <c r="Y1043" s="813">
        <v>0.10340000000000001</v>
      </c>
      <c r="Z1043" s="813">
        <v>0.1041</v>
      </c>
      <c r="AA1043" s="813">
        <v>9.8799999999999999E-2</v>
      </c>
      <c r="AB1043" s="813">
        <v>0.09</v>
      </c>
      <c r="AC1043" s="132">
        <f>SUM(E1043:AB1043)</f>
        <v>2.3366999999999996</v>
      </c>
    </row>
    <row r="1044" spans="1:30" s="4" customFormat="1" thickBot="1">
      <c r="A1044" s="2361"/>
      <c r="B1044" s="2235"/>
      <c r="C1044" s="11" t="s">
        <v>478</v>
      </c>
      <c r="D1044" s="866" t="s">
        <v>473</v>
      </c>
      <c r="E1044" s="817">
        <v>3.7399999999999996E-2</v>
      </c>
      <c r="F1044" s="817">
        <v>3.6499999999999998E-2</v>
      </c>
      <c r="G1044" s="817">
        <v>3.5299999999999998E-2</v>
      </c>
      <c r="H1044" s="818">
        <v>3.4299999999999997E-2</v>
      </c>
      <c r="I1044" s="817">
        <v>3.2299999999999995E-2</v>
      </c>
      <c r="J1044" s="817">
        <v>3.2199999999999999E-2</v>
      </c>
      <c r="K1044" s="817">
        <v>3.39E-2</v>
      </c>
      <c r="L1044" s="817">
        <v>4.1000000000000002E-2</v>
      </c>
      <c r="M1044" s="817">
        <v>3.73E-2</v>
      </c>
      <c r="N1044" s="818">
        <v>3.8600000000000002E-2</v>
      </c>
      <c r="O1044" s="817">
        <v>4.0799999999999996E-2</v>
      </c>
      <c r="P1044" s="817">
        <v>4.6299999999999994E-2</v>
      </c>
      <c r="Q1044" s="817">
        <v>5.2700000000000004E-2</v>
      </c>
      <c r="R1044" s="817">
        <v>5.0599999999999999E-2</v>
      </c>
      <c r="S1044" s="817">
        <v>4.9599999999999998E-2</v>
      </c>
      <c r="T1044" s="817">
        <v>5.16E-2</v>
      </c>
      <c r="U1044" s="817">
        <v>5.3899999999999997E-2</v>
      </c>
      <c r="V1044" s="817">
        <v>5.5500000000000001E-2</v>
      </c>
      <c r="W1044" s="817">
        <v>5.2600000000000001E-2</v>
      </c>
      <c r="X1044" s="817">
        <v>5.3399999999999996E-2</v>
      </c>
      <c r="Y1044" s="817">
        <v>0.05</v>
      </c>
      <c r="Z1044" s="817">
        <v>5.0599999999999999E-2</v>
      </c>
      <c r="AA1044" s="817">
        <v>4.8899999999999999E-2</v>
      </c>
      <c r="AB1044" s="817">
        <v>4.7500000000000001E-2</v>
      </c>
      <c r="AC1044" s="135">
        <f>SUM(E1044:AB1044)</f>
        <v>1.0628</v>
      </c>
    </row>
    <row r="1045" spans="1:30" s="4" customFormat="1" ht="12">
      <c r="A1045" s="2361"/>
      <c r="B1045" s="2235"/>
      <c r="C1045" s="11" t="s">
        <v>8</v>
      </c>
      <c r="D1045" s="861" t="s">
        <v>459</v>
      </c>
      <c r="E1045" s="1434">
        <v>5</v>
      </c>
      <c r="F1045" s="1433">
        <v>5</v>
      </c>
      <c r="G1045" s="1433">
        <v>5</v>
      </c>
      <c r="H1045" s="1433">
        <v>5</v>
      </c>
      <c r="I1045" s="1433">
        <v>5</v>
      </c>
      <c r="J1045" s="1433">
        <v>5</v>
      </c>
      <c r="K1045" s="1433">
        <v>5</v>
      </c>
      <c r="L1045" s="1433">
        <v>5</v>
      </c>
      <c r="M1045" s="1433">
        <v>5</v>
      </c>
      <c r="N1045" s="1433">
        <v>5</v>
      </c>
      <c r="O1045" s="1433">
        <v>6</v>
      </c>
      <c r="P1045" s="1433">
        <v>6</v>
      </c>
      <c r="Q1045" s="1433">
        <v>6</v>
      </c>
      <c r="R1045" s="1433">
        <v>6</v>
      </c>
      <c r="S1045" s="1433">
        <v>6</v>
      </c>
      <c r="T1045" s="1433">
        <v>7</v>
      </c>
      <c r="U1045" s="1433">
        <v>6</v>
      </c>
      <c r="V1045" s="1433">
        <v>7</v>
      </c>
      <c r="W1045" s="1433">
        <v>7</v>
      </c>
      <c r="X1045" s="1433">
        <v>6</v>
      </c>
      <c r="Y1045" s="1433">
        <v>6</v>
      </c>
      <c r="Z1045" s="1433">
        <v>6</v>
      </c>
      <c r="AA1045" s="1433">
        <v>4</v>
      </c>
      <c r="AB1045" s="1435">
        <v>5</v>
      </c>
      <c r="AC1045" s="129"/>
      <c r="AD1045" s="113"/>
    </row>
    <row r="1046" spans="1:30" s="4" customFormat="1" ht="12" thickBot="1">
      <c r="A1046" s="2363"/>
      <c r="B1046" s="2245"/>
      <c r="C1046" s="48" t="s">
        <v>16</v>
      </c>
      <c r="D1046" s="48"/>
      <c r="E1046" s="121">
        <f t="shared" ref="E1046:AC1046" si="288">E1044/E1043</f>
        <v>0.38516992790937177</v>
      </c>
      <c r="F1046" s="121">
        <f t="shared" si="288"/>
        <v>0.39934354485776796</v>
      </c>
      <c r="G1046" s="121">
        <f t="shared" si="288"/>
        <v>0.39977349943374857</v>
      </c>
      <c r="H1046" s="435">
        <f t="shared" si="288"/>
        <v>0.38669673055242387</v>
      </c>
      <c r="I1046" s="121">
        <f t="shared" si="288"/>
        <v>0.3738425925925925</v>
      </c>
      <c r="J1046" s="121">
        <f t="shared" si="288"/>
        <v>0.36220472440944879</v>
      </c>
      <c r="K1046" s="121">
        <f t="shared" si="288"/>
        <v>0.37089715536105028</v>
      </c>
      <c r="L1046" s="121">
        <f t="shared" si="288"/>
        <v>0.43991416309012876</v>
      </c>
      <c r="M1046" s="121">
        <f t="shared" si="288"/>
        <v>0.42531356898517675</v>
      </c>
      <c r="N1046" s="435">
        <f t="shared" si="288"/>
        <v>0.41550053821313238</v>
      </c>
      <c r="O1046" s="121">
        <f t="shared" si="288"/>
        <v>0.41889117043121143</v>
      </c>
      <c r="P1046" s="121">
        <f t="shared" si="288"/>
        <v>0.45126705653021437</v>
      </c>
      <c r="Q1046" s="121">
        <f t="shared" si="288"/>
        <v>0.50047483380816726</v>
      </c>
      <c r="R1046" s="121">
        <f t="shared" si="288"/>
        <v>0.47201492537313433</v>
      </c>
      <c r="S1046" s="121">
        <f t="shared" si="288"/>
        <v>0.47738209817131855</v>
      </c>
      <c r="T1046" s="121">
        <f t="shared" si="288"/>
        <v>0.50489236790606651</v>
      </c>
      <c r="U1046" s="121">
        <f t="shared" si="288"/>
        <v>0.55225409836065575</v>
      </c>
      <c r="V1046" s="435">
        <f t="shared" si="288"/>
        <v>0.52556818181818188</v>
      </c>
      <c r="W1046" s="121">
        <f t="shared" si="288"/>
        <v>0.47818181818181821</v>
      </c>
      <c r="X1046" s="121">
        <f t="shared" si="288"/>
        <v>0.52046783625730997</v>
      </c>
      <c r="Y1046" s="121">
        <f t="shared" si="288"/>
        <v>0.48355899419729209</v>
      </c>
      <c r="Z1046" s="121">
        <f t="shared" si="288"/>
        <v>0.48607108549471661</v>
      </c>
      <c r="AA1046" s="121">
        <f t="shared" si="288"/>
        <v>0.49493927125506071</v>
      </c>
      <c r="AB1046" s="121">
        <f t="shared" si="288"/>
        <v>0.52777777777777779</v>
      </c>
      <c r="AC1046" s="128">
        <f t="shared" si="288"/>
        <v>0.45482946035006638</v>
      </c>
    </row>
    <row r="1047" spans="1:30" s="4" customFormat="1" ht="12">
      <c r="A1047" s="2241" t="s">
        <v>116</v>
      </c>
      <c r="B1047" s="2244" t="s">
        <v>248</v>
      </c>
      <c r="C1047" s="10" t="s">
        <v>477</v>
      </c>
      <c r="D1047" s="867" t="s">
        <v>473</v>
      </c>
      <c r="E1047" s="813">
        <v>0.34799999999999998</v>
      </c>
      <c r="F1047" s="813">
        <v>0.35339999999999999</v>
      </c>
      <c r="G1047" s="813">
        <v>0.35639999999999999</v>
      </c>
      <c r="H1047" s="814">
        <v>0.3528</v>
      </c>
      <c r="I1047" s="813">
        <v>0.35699999999999998</v>
      </c>
      <c r="J1047" s="813">
        <v>0.38519999999999999</v>
      </c>
      <c r="K1047" s="813">
        <v>0.39660000000000001</v>
      </c>
      <c r="L1047" s="813">
        <v>0.38880000000000003</v>
      </c>
      <c r="M1047" s="813">
        <v>0.60539999999999994</v>
      </c>
      <c r="N1047" s="814">
        <v>0.73860000000000003</v>
      </c>
      <c r="O1047" s="813">
        <v>0.79020000000000001</v>
      </c>
      <c r="P1047" s="813">
        <v>0.78239999999999998</v>
      </c>
      <c r="Q1047" s="813">
        <v>0.58440000000000003</v>
      </c>
      <c r="R1047" s="813">
        <v>0.75360000000000005</v>
      </c>
      <c r="S1047" s="813">
        <v>0.79920000000000002</v>
      </c>
      <c r="T1047" s="813">
        <v>0.73620000000000008</v>
      </c>
      <c r="U1047" s="813">
        <v>0.52560000000000007</v>
      </c>
      <c r="V1047" s="813">
        <v>0.37860000000000005</v>
      </c>
      <c r="W1047" s="813">
        <v>0.36839999999999995</v>
      </c>
      <c r="X1047" s="813">
        <v>0.35639999999999999</v>
      </c>
      <c r="Y1047" s="813">
        <v>0.34739999999999999</v>
      </c>
      <c r="Z1047" s="813">
        <v>0.34260000000000002</v>
      </c>
      <c r="AA1047" s="813">
        <v>0.35039999999999999</v>
      </c>
      <c r="AB1047" s="813">
        <v>0.34200000000000003</v>
      </c>
      <c r="AC1047" s="132">
        <f>SUM(E1047:AB1047)</f>
        <v>11.739600000000001</v>
      </c>
    </row>
    <row r="1048" spans="1:30" s="4" customFormat="1" thickBot="1">
      <c r="A1048" s="2361"/>
      <c r="B1048" s="2235"/>
      <c r="C1048" s="11" t="s">
        <v>478</v>
      </c>
      <c r="D1048" s="866" t="s">
        <v>473</v>
      </c>
      <c r="E1048" s="817">
        <v>9.3599999999999989E-2</v>
      </c>
      <c r="F1048" s="817">
        <v>0.1062</v>
      </c>
      <c r="G1048" s="817">
        <v>0.1188</v>
      </c>
      <c r="H1048" s="818">
        <v>0.10979999999999999</v>
      </c>
      <c r="I1048" s="817">
        <v>0.10740000000000001</v>
      </c>
      <c r="J1048" s="817">
        <v>0.11220000000000001</v>
      </c>
      <c r="K1048" s="817">
        <v>0.1056</v>
      </c>
      <c r="L1048" s="817">
        <v>0.111</v>
      </c>
      <c r="M1048" s="817">
        <v>0.23100000000000001</v>
      </c>
      <c r="N1048" s="818">
        <v>0.44519999999999998</v>
      </c>
      <c r="O1048" s="817">
        <v>0.47460000000000002</v>
      </c>
      <c r="P1048" s="817">
        <v>0.4728</v>
      </c>
      <c r="Q1048" s="817">
        <v>0.19800000000000001</v>
      </c>
      <c r="R1048" s="817">
        <v>0.49199999999999999</v>
      </c>
      <c r="S1048" s="817">
        <v>0.51180000000000003</v>
      </c>
      <c r="T1048" s="817">
        <v>0.48419999999999996</v>
      </c>
      <c r="U1048" s="817">
        <v>0.18540000000000001</v>
      </c>
      <c r="V1048" s="817">
        <v>0.1158</v>
      </c>
      <c r="W1048" s="817">
        <v>0.10859999999999999</v>
      </c>
      <c r="X1048" s="817">
        <v>0.1038</v>
      </c>
      <c r="Y1048" s="817">
        <v>0.1008</v>
      </c>
      <c r="Z1048" s="817">
        <v>0.10199999999999999</v>
      </c>
      <c r="AA1048" s="817">
        <v>0.1056</v>
      </c>
      <c r="AB1048" s="817">
        <v>0.1014</v>
      </c>
      <c r="AC1048" s="230">
        <f>SUM(E1048:AB1048)</f>
        <v>5.0976000000000008</v>
      </c>
    </row>
    <row r="1049" spans="1:30" s="4" customFormat="1" ht="12">
      <c r="A1049" s="2361"/>
      <c r="B1049" s="2235"/>
      <c r="C1049" s="11" t="s">
        <v>8</v>
      </c>
      <c r="D1049" s="861" t="s">
        <v>459</v>
      </c>
      <c r="E1049" s="1422">
        <v>18</v>
      </c>
      <c r="F1049" s="1421">
        <v>19</v>
      </c>
      <c r="G1049" s="1421">
        <v>21</v>
      </c>
      <c r="H1049" s="1421">
        <v>21</v>
      </c>
      <c r="I1049" s="1421">
        <v>21</v>
      </c>
      <c r="J1049" s="1421">
        <v>22</v>
      </c>
      <c r="K1049" s="1421">
        <v>23</v>
      </c>
      <c r="L1049" s="1421">
        <v>27</v>
      </c>
      <c r="M1049" s="1421">
        <v>47</v>
      </c>
      <c r="N1049" s="1421">
        <v>44</v>
      </c>
      <c r="O1049" s="1421">
        <v>55</v>
      </c>
      <c r="P1049" s="1421">
        <v>42</v>
      </c>
      <c r="Q1049" s="1421">
        <v>45</v>
      </c>
      <c r="R1049" s="1421">
        <v>53</v>
      </c>
      <c r="S1049" s="1421">
        <v>48</v>
      </c>
      <c r="T1049" s="1421">
        <v>45</v>
      </c>
      <c r="U1049" s="1421">
        <v>24</v>
      </c>
      <c r="V1049" s="1421">
        <v>21</v>
      </c>
      <c r="W1049" s="1421">
        <v>23</v>
      </c>
      <c r="X1049" s="1421">
        <v>18</v>
      </c>
      <c r="Y1049" s="1421">
        <v>19</v>
      </c>
      <c r="Z1049" s="1421">
        <v>20</v>
      </c>
      <c r="AA1049" s="1421">
        <v>19</v>
      </c>
      <c r="AB1049" s="1423">
        <v>19</v>
      </c>
      <c r="AC1049" s="129"/>
    </row>
    <row r="1050" spans="1:30" s="4" customFormat="1" ht="12" thickBot="1">
      <c r="A1050" s="2363"/>
      <c r="B1050" s="2245"/>
      <c r="C1050" s="48" t="s">
        <v>16</v>
      </c>
      <c r="D1050" s="48"/>
      <c r="E1050" s="121">
        <f t="shared" ref="E1050:AC1050" si="289">E1048/E1047</f>
        <v>0.26896551724137929</v>
      </c>
      <c r="F1050" s="121">
        <f t="shared" si="289"/>
        <v>0.30050933786078099</v>
      </c>
      <c r="G1050" s="121">
        <f t="shared" si="289"/>
        <v>0.33333333333333337</v>
      </c>
      <c r="H1050" s="435">
        <f t="shared" si="289"/>
        <v>0.31122448979591832</v>
      </c>
      <c r="I1050" s="121">
        <f t="shared" si="289"/>
        <v>0.30084033613445382</v>
      </c>
      <c r="J1050" s="121">
        <f t="shared" si="289"/>
        <v>0.29127725856697823</v>
      </c>
      <c r="K1050" s="121">
        <f t="shared" si="289"/>
        <v>0.26626323751891073</v>
      </c>
      <c r="L1050" s="121">
        <f t="shared" si="289"/>
        <v>0.28549382716049382</v>
      </c>
      <c r="M1050" s="121">
        <f t="shared" si="289"/>
        <v>0.38156590683845398</v>
      </c>
      <c r="N1050" s="435">
        <f t="shared" si="289"/>
        <v>0.60276198212835086</v>
      </c>
      <c r="O1050" s="121">
        <f t="shared" si="289"/>
        <v>0.60060744115413822</v>
      </c>
      <c r="P1050" s="121">
        <f t="shared" si="289"/>
        <v>0.60429447852760743</v>
      </c>
      <c r="Q1050" s="121">
        <f t="shared" si="289"/>
        <v>0.33880903490759756</v>
      </c>
      <c r="R1050" s="121">
        <f t="shared" si="289"/>
        <v>0.65286624203821653</v>
      </c>
      <c r="S1050" s="121">
        <f t="shared" si="289"/>
        <v>0.64039039039039036</v>
      </c>
      <c r="T1050" s="121">
        <f t="shared" si="289"/>
        <v>0.65770171149144241</v>
      </c>
      <c r="U1050" s="121">
        <f t="shared" si="289"/>
        <v>0.35273972602739723</v>
      </c>
      <c r="V1050" s="435">
        <f t="shared" si="289"/>
        <v>0.30586370839936605</v>
      </c>
      <c r="W1050" s="121">
        <f t="shared" si="289"/>
        <v>0.2947882736156352</v>
      </c>
      <c r="X1050" s="121">
        <f t="shared" si="289"/>
        <v>0.29124579124579125</v>
      </c>
      <c r="Y1050" s="121">
        <f t="shared" si="289"/>
        <v>0.2901554404145078</v>
      </c>
      <c r="Z1050" s="121">
        <f t="shared" si="289"/>
        <v>0.29772329246935197</v>
      </c>
      <c r="AA1050" s="121">
        <f t="shared" si="289"/>
        <v>0.30136986301369861</v>
      </c>
      <c r="AB1050" s="121">
        <f t="shared" si="289"/>
        <v>0.29649122807017542</v>
      </c>
      <c r="AC1050" s="128">
        <f t="shared" si="289"/>
        <v>0.43422263109475623</v>
      </c>
    </row>
    <row r="1051" spans="1:30" s="4" customFormat="1" ht="12">
      <c r="A1051" s="2241" t="s">
        <v>117</v>
      </c>
      <c r="B1051" s="2244" t="s">
        <v>247</v>
      </c>
      <c r="C1051" s="10" t="s">
        <v>477</v>
      </c>
      <c r="D1051" s="867" t="s">
        <v>473</v>
      </c>
      <c r="E1051" s="813">
        <v>6.2100000000000002E-2</v>
      </c>
      <c r="F1051" s="813">
        <v>6.2100000000000002E-2</v>
      </c>
      <c r="G1051" s="813">
        <v>6.1799999999999994E-2</v>
      </c>
      <c r="H1051" s="814">
        <v>6.225E-2</v>
      </c>
      <c r="I1051" s="813">
        <v>6.2549999999999994E-2</v>
      </c>
      <c r="J1051" s="813">
        <v>6.1499999999999999E-2</v>
      </c>
      <c r="K1051" s="813">
        <v>7.1550000000000002E-2</v>
      </c>
      <c r="L1051" s="813">
        <v>0.13965</v>
      </c>
      <c r="M1051" s="813">
        <v>0.17895</v>
      </c>
      <c r="N1051" s="814">
        <v>0.23055</v>
      </c>
      <c r="O1051" s="813">
        <v>0.1827</v>
      </c>
      <c r="P1051" s="813">
        <v>0.18045</v>
      </c>
      <c r="Q1051" s="813">
        <v>0.16589999999999999</v>
      </c>
      <c r="R1051" s="813">
        <v>0.16785</v>
      </c>
      <c r="S1051" s="813">
        <v>0.15375</v>
      </c>
      <c r="T1051" s="813">
        <v>0.15555000000000002</v>
      </c>
      <c r="U1051" s="813">
        <v>0.15780000000000002</v>
      </c>
      <c r="V1051" s="813">
        <v>0.12990000000000002</v>
      </c>
      <c r="W1051" s="813">
        <v>0.10859999999999999</v>
      </c>
      <c r="X1051" s="813">
        <v>9.8099999999999993E-2</v>
      </c>
      <c r="Y1051" s="813">
        <v>9.6299999999999997E-2</v>
      </c>
      <c r="Z1051" s="813">
        <v>9.4650000000000012E-2</v>
      </c>
      <c r="AA1051" s="813">
        <v>0.10349999999999999</v>
      </c>
      <c r="AB1051" s="813">
        <v>0.10095</v>
      </c>
      <c r="AC1051" s="132">
        <f>SUM(E1051:AB1051)</f>
        <v>2.8890000000000002</v>
      </c>
    </row>
    <row r="1052" spans="1:30" s="4" customFormat="1" thickBot="1">
      <c r="A1052" s="2361"/>
      <c r="B1052" s="2235"/>
      <c r="C1052" s="11" t="s">
        <v>478</v>
      </c>
      <c r="D1052" s="866" t="s">
        <v>473</v>
      </c>
      <c r="E1052" s="817">
        <v>6.3E-3</v>
      </c>
      <c r="F1052" s="817">
        <v>6.6E-3</v>
      </c>
      <c r="G1052" s="817">
        <v>6.3E-3</v>
      </c>
      <c r="H1052" s="818">
        <v>5.2500000000000003E-3</v>
      </c>
      <c r="I1052" s="817">
        <v>6.1500000000000001E-3</v>
      </c>
      <c r="J1052" s="817">
        <v>5.7000000000000002E-3</v>
      </c>
      <c r="K1052" s="817">
        <v>5.8499999999999993E-3</v>
      </c>
      <c r="L1052" s="817">
        <v>1.26E-2</v>
      </c>
      <c r="M1052" s="817">
        <v>1.6500000000000001E-2</v>
      </c>
      <c r="N1052" s="818">
        <v>3.7499999999999999E-2</v>
      </c>
      <c r="O1052" s="817">
        <v>1.44E-2</v>
      </c>
      <c r="P1052" s="817">
        <v>1.3650000000000001E-2</v>
      </c>
      <c r="Q1052" s="817">
        <v>1.575E-2</v>
      </c>
      <c r="R1052" s="817">
        <v>1.5449999999999998E-2</v>
      </c>
      <c r="S1052" s="817">
        <v>1.485E-2</v>
      </c>
      <c r="T1052" s="817">
        <v>2.265E-2</v>
      </c>
      <c r="U1052" s="817">
        <v>2.9850000000000002E-2</v>
      </c>
      <c r="V1052" s="817">
        <v>1.0500000000000001E-2</v>
      </c>
      <c r="W1052" s="817">
        <v>7.0499999999999998E-3</v>
      </c>
      <c r="X1052" s="817">
        <v>6.3E-3</v>
      </c>
      <c r="Y1052" s="817">
        <v>6.6E-3</v>
      </c>
      <c r="Z1052" s="817">
        <v>6.0000000000000001E-3</v>
      </c>
      <c r="AA1052" s="817">
        <v>6.45E-3</v>
      </c>
      <c r="AB1052" s="817">
        <v>7.0499999999999998E-3</v>
      </c>
      <c r="AC1052" s="135">
        <f>SUM(E1052:AB1052)</f>
        <v>0.2853</v>
      </c>
    </row>
    <row r="1053" spans="1:30" s="4" customFormat="1" ht="12">
      <c r="A1053" s="2361"/>
      <c r="B1053" s="2235"/>
      <c r="C1053" s="11" t="s">
        <v>8</v>
      </c>
      <c r="D1053" s="861" t="s">
        <v>459</v>
      </c>
      <c r="E1053" s="1425">
        <v>3</v>
      </c>
      <c r="F1053" s="1424">
        <v>3</v>
      </c>
      <c r="G1053" s="1424">
        <v>3</v>
      </c>
      <c r="H1053" s="1424">
        <v>3</v>
      </c>
      <c r="I1053" s="1424">
        <v>3</v>
      </c>
      <c r="J1053" s="1424">
        <v>3</v>
      </c>
      <c r="K1053" s="1424">
        <v>6</v>
      </c>
      <c r="L1053" s="1424">
        <v>8</v>
      </c>
      <c r="M1053" s="1424">
        <v>10</v>
      </c>
      <c r="N1053" s="1424">
        <v>13</v>
      </c>
      <c r="O1053" s="1424">
        <v>10</v>
      </c>
      <c r="P1053" s="1424">
        <v>9</v>
      </c>
      <c r="Q1053" s="1424">
        <v>10</v>
      </c>
      <c r="R1053" s="1424">
        <v>10</v>
      </c>
      <c r="S1053" s="1424">
        <v>9</v>
      </c>
      <c r="T1053" s="1424">
        <v>9</v>
      </c>
      <c r="U1053" s="1424">
        <v>7</v>
      </c>
      <c r="V1053" s="1424">
        <v>6</v>
      </c>
      <c r="W1053" s="1424">
        <v>5</v>
      </c>
      <c r="X1053" s="1424">
        <v>5</v>
      </c>
      <c r="Y1053" s="1424">
        <v>5</v>
      </c>
      <c r="Z1053" s="1424">
        <v>5</v>
      </c>
      <c r="AA1053" s="1424">
        <v>5</v>
      </c>
      <c r="AB1053" s="1426">
        <v>5</v>
      </c>
      <c r="AC1053" s="129"/>
    </row>
    <row r="1054" spans="1:30" s="4" customFormat="1" ht="12" thickBot="1">
      <c r="A1054" s="2363"/>
      <c r="B1054" s="2245"/>
      <c r="C1054" s="48" t="s">
        <v>16</v>
      </c>
      <c r="D1054" s="48"/>
      <c r="E1054" s="121">
        <f t="shared" ref="E1054:AC1054" si="290">E1052/E1051</f>
        <v>0.10144927536231883</v>
      </c>
      <c r="F1054" s="121">
        <f t="shared" si="290"/>
        <v>0.10628019323671498</v>
      </c>
      <c r="G1054" s="121">
        <f t="shared" si="290"/>
        <v>0.10194174757281554</v>
      </c>
      <c r="H1054" s="435">
        <f t="shared" si="290"/>
        <v>8.4337349397590369E-2</v>
      </c>
      <c r="I1054" s="121">
        <f t="shared" si="290"/>
        <v>9.8321342925659486E-2</v>
      </c>
      <c r="J1054" s="121">
        <f t="shared" si="290"/>
        <v>9.2682926829268292E-2</v>
      </c>
      <c r="K1054" s="121">
        <f t="shared" si="290"/>
        <v>8.1761006289308158E-2</v>
      </c>
      <c r="L1054" s="121">
        <f t="shared" si="290"/>
        <v>9.0225563909774445E-2</v>
      </c>
      <c r="M1054" s="121">
        <f t="shared" si="290"/>
        <v>9.2204526404023476E-2</v>
      </c>
      <c r="N1054" s="435">
        <f t="shared" si="290"/>
        <v>0.16265452179570591</v>
      </c>
      <c r="O1054" s="121">
        <f t="shared" si="290"/>
        <v>7.8817733990147784E-2</v>
      </c>
      <c r="P1054" s="121">
        <f t="shared" si="290"/>
        <v>7.564422277639235E-2</v>
      </c>
      <c r="Q1054" s="121">
        <f t="shared" si="290"/>
        <v>9.49367088607595E-2</v>
      </c>
      <c r="R1054" s="121">
        <f t="shared" si="290"/>
        <v>9.2046470062555841E-2</v>
      </c>
      <c r="S1054" s="121">
        <f t="shared" si="290"/>
        <v>9.6585365853658539E-2</v>
      </c>
      <c r="T1054" s="121">
        <f t="shared" si="290"/>
        <v>0.1456123432979749</v>
      </c>
      <c r="U1054" s="121">
        <f t="shared" si="290"/>
        <v>0.1891634980988593</v>
      </c>
      <c r="V1054" s="435">
        <f t="shared" si="290"/>
        <v>8.0831408775981523E-2</v>
      </c>
      <c r="W1054" s="121">
        <f t="shared" si="290"/>
        <v>6.4917127071823205E-2</v>
      </c>
      <c r="X1054" s="121">
        <f t="shared" si="290"/>
        <v>6.4220183486238536E-2</v>
      </c>
      <c r="Y1054" s="121">
        <f t="shared" si="290"/>
        <v>6.8535825545171347E-2</v>
      </c>
      <c r="Z1054" s="121">
        <f t="shared" si="290"/>
        <v>6.3391442155309022E-2</v>
      </c>
      <c r="AA1054" s="121">
        <f t="shared" si="290"/>
        <v>6.2318840579710148E-2</v>
      </c>
      <c r="AB1054" s="121">
        <f t="shared" si="290"/>
        <v>6.9836552748885589E-2</v>
      </c>
      <c r="AC1054" s="128">
        <f t="shared" si="290"/>
        <v>9.8753894080996871E-2</v>
      </c>
    </row>
    <row r="1055" spans="1:30" s="4" customFormat="1" ht="12">
      <c r="A1055" s="2241" t="s">
        <v>104</v>
      </c>
      <c r="B1055" s="2244" t="s">
        <v>182</v>
      </c>
      <c r="C1055" s="10" t="s">
        <v>477</v>
      </c>
      <c r="D1055" s="867" t="s">
        <v>473</v>
      </c>
      <c r="E1055" s="813">
        <v>0.2092</v>
      </c>
      <c r="F1055" s="813">
        <v>0.49919999999999998</v>
      </c>
      <c r="G1055" s="813">
        <v>0.78879999999999995</v>
      </c>
      <c r="H1055" s="814">
        <v>0.71279999999999999</v>
      </c>
      <c r="I1055" s="813">
        <v>0.70879999999999999</v>
      </c>
      <c r="J1055" s="813">
        <v>0.67659999999999998</v>
      </c>
      <c r="K1055" s="813">
        <v>0.59620000000000006</v>
      </c>
      <c r="L1055" s="813">
        <v>0.36219999999999997</v>
      </c>
      <c r="M1055" s="813">
        <v>0.23960000000000001</v>
      </c>
      <c r="N1055" s="814">
        <v>0.24299999999999999</v>
      </c>
      <c r="O1055" s="813">
        <v>0.63400000000000001</v>
      </c>
      <c r="P1055" s="813">
        <v>0.61539999999999995</v>
      </c>
      <c r="Q1055" s="813">
        <v>0.23860000000000001</v>
      </c>
      <c r="R1055" s="813">
        <v>0.60339999999999994</v>
      </c>
      <c r="S1055" s="813">
        <v>0.72760000000000002</v>
      </c>
      <c r="T1055" s="813">
        <v>0.40160000000000001</v>
      </c>
      <c r="U1055" s="813">
        <v>0.63960000000000006</v>
      </c>
      <c r="V1055" s="813">
        <v>0.7954</v>
      </c>
      <c r="W1055" s="813">
        <v>0.75020000000000009</v>
      </c>
      <c r="X1055" s="813">
        <v>0.70020000000000004</v>
      </c>
      <c r="Y1055" s="813">
        <v>0.69640000000000002</v>
      </c>
      <c r="Z1055" s="813">
        <v>0.46339999999999998</v>
      </c>
      <c r="AA1055" s="813">
        <v>0.7732</v>
      </c>
      <c r="AB1055" s="813">
        <v>0.39960000000000001</v>
      </c>
      <c r="AC1055" s="132">
        <f>SUM(E1055:AB1055)</f>
        <v>13.475</v>
      </c>
      <c r="AD1055" s="5"/>
    </row>
    <row r="1056" spans="1:30" s="4" customFormat="1" ht="12">
      <c r="A1056" s="2361"/>
      <c r="B1056" s="2235"/>
      <c r="C1056" s="11" t="s">
        <v>478</v>
      </c>
      <c r="D1056" s="866" t="s">
        <v>473</v>
      </c>
      <c r="E1056" s="819">
        <v>0.20280000000000001</v>
      </c>
      <c r="F1056" s="819">
        <v>0.48860000000000003</v>
      </c>
      <c r="G1056" s="819">
        <v>0.71379999999999999</v>
      </c>
      <c r="H1056" s="820">
        <v>0.67779999999999996</v>
      </c>
      <c r="I1056" s="819">
        <v>0.66720000000000002</v>
      </c>
      <c r="J1056" s="819">
        <v>0.64860000000000007</v>
      </c>
      <c r="K1056" s="819">
        <v>0.61639999999999995</v>
      </c>
      <c r="L1056" s="819">
        <v>0.38080000000000003</v>
      </c>
      <c r="M1056" s="819">
        <v>0.22540000000000002</v>
      </c>
      <c r="N1056" s="820">
        <v>0.2258</v>
      </c>
      <c r="O1056" s="819">
        <v>0.58820000000000006</v>
      </c>
      <c r="P1056" s="819">
        <v>0.56379999999999997</v>
      </c>
      <c r="Q1056" s="819">
        <v>0.21580000000000002</v>
      </c>
      <c r="R1056" s="819">
        <v>0.58699999999999997</v>
      </c>
      <c r="S1056" s="819">
        <v>0.71020000000000005</v>
      </c>
      <c r="T1056" s="819">
        <v>0.4012</v>
      </c>
      <c r="U1056" s="819">
        <v>0.6167999999999999</v>
      </c>
      <c r="V1056" s="819">
        <v>0.7278</v>
      </c>
      <c r="W1056" s="819">
        <v>0.69259999999999999</v>
      </c>
      <c r="X1056" s="819">
        <v>0.64539999999999997</v>
      </c>
      <c r="Y1056" s="819">
        <v>0.62620000000000009</v>
      </c>
      <c r="Z1056" s="819">
        <v>0.42080000000000001</v>
      </c>
      <c r="AA1056" s="819">
        <v>0.70420000000000005</v>
      </c>
      <c r="AB1056" s="819">
        <v>0.376</v>
      </c>
      <c r="AC1056" s="135">
        <f>SUM(E1056:AB1056)</f>
        <v>12.7232</v>
      </c>
      <c r="AD1056" s="5"/>
    </row>
    <row r="1057" spans="1:30" s="4" customFormat="1" ht="12">
      <c r="A1057" s="2361"/>
      <c r="B1057" s="2235"/>
      <c r="C1057" s="11" t="s">
        <v>8</v>
      </c>
      <c r="D1057" s="861" t="s">
        <v>459</v>
      </c>
      <c r="E1057" s="1409">
        <v>16</v>
      </c>
      <c r="F1057" s="1410">
        <v>57</v>
      </c>
      <c r="G1057" s="1410">
        <v>55</v>
      </c>
      <c r="H1057" s="1410">
        <v>59</v>
      </c>
      <c r="I1057" s="1410">
        <v>59</v>
      </c>
      <c r="J1057" s="1410">
        <v>58</v>
      </c>
      <c r="K1057" s="1410">
        <v>58</v>
      </c>
      <c r="L1057" s="1410">
        <v>13</v>
      </c>
      <c r="M1057" s="1410">
        <v>18</v>
      </c>
      <c r="N1057" s="1410">
        <v>20</v>
      </c>
      <c r="O1057" s="1410">
        <v>64</v>
      </c>
      <c r="P1057" s="1410">
        <v>18</v>
      </c>
      <c r="Q1057" s="1410">
        <v>18</v>
      </c>
      <c r="R1057" s="1410">
        <v>58</v>
      </c>
      <c r="S1057" s="1410">
        <v>57</v>
      </c>
      <c r="T1057" s="1410">
        <v>18</v>
      </c>
      <c r="U1057" s="1410">
        <v>62</v>
      </c>
      <c r="V1057" s="1410">
        <v>65</v>
      </c>
      <c r="W1057" s="1410">
        <v>63</v>
      </c>
      <c r="X1057" s="1410">
        <v>23</v>
      </c>
      <c r="Y1057" s="1410">
        <v>60</v>
      </c>
      <c r="Z1057" s="1410">
        <v>16</v>
      </c>
      <c r="AA1057" s="1410">
        <v>58</v>
      </c>
      <c r="AB1057" s="1411">
        <v>16</v>
      </c>
      <c r="AC1057" s="129"/>
    </row>
    <row r="1058" spans="1:30" s="4" customFormat="1" ht="12" thickBot="1">
      <c r="A1058" s="2363"/>
      <c r="B1058" s="2245"/>
      <c r="C1058" s="48" t="s">
        <v>16</v>
      </c>
      <c r="D1058" s="48"/>
      <c r="E1058" s="121">
        <f t="shared" ref="E1058:AC1058" si="291">E1056/E1055</f>
        <v>0.96940726577437863</v>
      </c>
      <c r="F1058" s="121">
        <f t="shared" si="291"/>
        <v>0.97876602564102577</v>
      </c>
      <c r="G1058" s="121">
        <f t="shared" si="291"/>
        <v>0.90491886409736311</v>
      </c>
      <c r="H1058" s="435">
        <f t="shared" si="291"/>
        <v>0.9508978675645342</v>
      </c>
      <c r="I1058" s="121">
        <f t="shared" si="291"/>
        <v>0.94130925507900687</v>
      </c>
      <c r="J1058" s="121">
        <f t="shared" si="291"/>
        <v>0.95861661247413554</v>
      </c>
      <c r="K1058" s="121">
        <f t="shared" si="291"/>
        <v>1.0338812479033879</v>
      </c>
      <c r="L1058" s="121">
        <f t="shared" si="291"/>
        <v>1.0513528437327446</v>
      </c>
      <c r="M1058" s="121">
        <f t="shared" si="291"/>
        <v>0.94073455759599334</v>
      </c>
      <c r="N1058" s="435">
        <f t="shared" si="291"/>
        <v>0.92921810699588481</v>
      </c>
      <c r="O1058" s="121">
        <f t="shared" si="291"/>
        <v>0.92776025236593063</v>
      </c>
      <c r="P1058" s="121">
        <f t="shared" si="291"/>
        <v>0.91615209619759508</v>
      </c>
      <c r="Q1058" s="121">
        <f t="shared" si="291"/>
        <v>0.90444258172673941</v>
      </c>
      <c r="R1058" s="121">
        <f t="shared" si="291"/>
        <v>0.97282068279748102</v>
      </c>
      <c r="S1058" s="121">
        <f t="shared" si="291"/>
        <v>0.97608576140736669</v>
      </c>
      <c r="T1058" s="121">
        <f t="shared" si="291"/>
        <v>0.99900398406374502</v>
      </c>
      <c r="U1058" s="121">
        <f t="shared" si="291"/>
        <v>0.9643527204502812</v>
      </c>
      <c r="V1058" s="435">
        <f t="shared" si="291"/>
        <v>0.91501131506160427</v>
      </c>
      <c r="W1058" s="121">
        <f t="shared" si="291"/>
        <v>0.92322047454012257</v>
      </c>
      <c r="X1058" s="121">
        <f t="shared" si="291"/>
        <v>0.9217366466723792</v>
      </c>
      <c r="Y1058" s="121">
        <f t="shared" si="291"/>
        <v>0.89919586444572097</v>
      </c>
      <c r="Z1058" s="121">
        <f t="shared" si="291"/>
        <v>0.90807078118256368</v>
      </c>
      <c r="AA1058" s="121">
        <f t="shared" si="291"/>
        <v>0.91076047594412834</v>
      </c>
      <c r="AB1058" s="121">
        <f t="shared" si="291"/>
        <v>0.94094094094094094</v>
      </c>
      <c r="AC1058" s="128">
        <f t="shared" si="291"/>
        <v>0.94420779220779227</v>
      </c>
    </row>
    <row r="1059" spans="1:30" s="4" customFormat="1" thickBot="1">
      <c r="A1059" s="2241" t="s">
        <v>95</v>
      </c>
      <c r="B1059" s="2244" t="s">
        <v>625</v>
      </c>
      <c r="C1059" s="10" t="s">
        <v>477</v>
      </c>
      <c r="D1059" s="867" t="s">
        <v>473</v>
      </c>
      <c r="E1059" s="813">
        <v>7.0650000000000004E-2</v>
      </c>
      <c r="F1059" s="813">
        <v>6.615E-2</v>
      </c>
      <c r="G1059" s="813">
        <v>6.4950000000000008E-2</v>
      </c>
      <c r="H1059" s="818">
        <v>6.4950000000000008E-2</v>
      </c>
      <c r="I1059" s="813">
        <v>6.5250000000000002E-2</v>
      </c>
      <c r="J1059" s="813">
        <v>7.2300000000000003E-2</v>
      </c>
      <c r="K1059" s="813">
        <v>8.115E-2</v>
      </c>
      <c r="L1059" s="813">
        <v>8.9099999999999999E-2</v>
      </c>
      <c r="M1059" s="813">
        <v>0.11309999999999999</v>
      </c>
      <c r="N1059" s="814">
        <v>0.11895</v>
      </c>
      <c r="O1059" s="813">
        <v>0.11070000000000001</v>
      </c>
      <c r="P1059" s="813">
        <v>9.6000000000000002E-2</v>
      </c>
      <c r="Q1059" s="813">
        <v>8.8050000000000003E-2</v>
      </c>
      <c r="R1059" s="813">
        <v>9.2849999999999988E-2</v>
      </c>
      <c r="S1059" s="813">
        <v>0.10125000000000001</v>
      </c>
      <c r="T1059" s="813">
        <v>9.9449999999999997E-2</v>
      </c>
      <c r="U1059" s="813">
        <v>0.10979999999999999</v>
      </c>
      <c r="V1059" s="813">
        <v>8.7150000000000005E-2</v>
      </c>
      <c r="W1059" s="813">
        <v>8.6849999999999997E-2</v>
      </c>
      <c r="X1059" s="813">
        <v>8.4449999999999997E-2</v>
      </c>
      <c r="Y1059" s="813">
        <v>7.9500000000000001E-2</v>
      </c>
      <c r="Z1059" s="813">
        <v>8.115E-2</v>
      </c>
      <c r="AA1059" s="813">
        <v>7.4099999999999999E-2</v>
      </c>
      <c r="AB1059" s="813">
        <v>6.8400000000000002E-2</v>
      </c>
      <c r="AC1059" s="132">
        <f>SUM(E1059:AB1059)</f>
        <v>2.0662500000000001</v>
      </c>
    </row>
    <row r="1060" spans="1:30" s="4" customFormat="1" thickBot="1">
      <c r="A1060" s="2361"/>
      <c r="B1060" s="2235"/>
      <c r="C1060" s="11" t="s">
        <v>478</v>
      </c>
      <c r="D1060" s="866" t="s">
        <v>473</v>
      </c>
      <c r="E1060" s="817">
        <v>1.0199999999999999E-2</v>
      </c>
      <c r="F1060" s="817">
        <v>1.005E-2</v>
      </c>
      <c r="G1060" s="817">
        <v>8.6999999999999994E-3</v>
      </c>
      <c r="H1060" s="818">
        <v>8.6999999999999994E-3</v>
      </c>
      <c r="I1060" s="817">
        <v>8.0999999999999996E-3</v>
      </c>
      <c r="J1060" s="817">
        <v>7.7999999999999996E-3</v>
      </c>
      <c r="K1060" s="817">
        <v>8.8500000000000002E-3</v>
      </c>
      <c r="L1060" s="817">
        <v>1.095E-2</v>
      </c>
      <c r="M1060" s="817">
        <v>1.9949999999999999E-2</v>
      </c>
      <c r="N1060" s="818">
        <v>2.3399999999999997E-2</v>
      </c>
      <c r="O1060" s="817">
        <v>2.7899999999999998E-2</v>
      </c>
      <c r="P1060" s="817">
        <v>1.515E-2</v>
      </c>
      <c r="Q1060" s="817">
        <v>1.44E-2</v>
      </c>
      <c r="R1060" s="817">
        <v>2.085E-2</v>
      </c>
      <c r="S1060" s="817">
        <v>2.775E-2</v>
      </c>
      <c r="T1060" s="817">
        <v>2.8500000000000001E-2</v>
      </c>
      <c r="U1060" s="817">
        <v>3.4349999999999999E-2</v>
      </c>
      <c r="V1060" s="817">
        <v>1.9199999999999998E-2</v>
      </c>
      <c r="W1060" s="817">
        <v>1.005E-2</v>
      </c>
      <c r="X1060" s="817">
        <v>1.1699999999999999E-2</v>
      </c>
      <c r="Y1060" s="817">
        <v>1.035E-2</v>
      </c>
      <c r="Z1060" s="817">
        <v>1.23E-2</v>
      </c>
      <c r="AA1060" s="817">
        <v>1.0800000000000001E-2</v>
      </c>
      <c r="AB1060" s="817">
        <v>1.1849999999999999E-2</v>
      </c>
      <c r="AC1060" s="135">
        <f>SUM(E1060:AB1060)</f>
        <v>0.37185000000000001</v>
      </c>
    </row>
    <row r="1061" spans="1:30" s="4" customFormat="1" ht="12">
      <c r="A1061" s="2361"/>
      <c r="B1061" s="2235"/>
      <c r="C1061" s="11" t="s">
        <v>8</v>
      </c>
      <c r="D1061" s="861" t="s">
        <v>459</v>
      </c>
      <c r="E1061" s="1431">
        <v>4</v>
      </c>
      <c r="F1061" s="1430">
        <v>3</v>
      </c>
      <c r="G1061" s="1430">
        <v>4</v>
      </c>
      <c r="H1061" s="1430">
        <v>3</v>
      </c>
      <c r="I1061" s="1430">
        <v>4</v>
      </c>
      <c r="J1061" s="1430">
        <v>4</v>
      </c>
      <c r="K1061" s="1430">
        <v>5</v>
      </c>
      <c r="L1061" s="1430">
        <v>6</v>
      </c>
      <c r="M1061" s="1430">
        <v>6</v>
      </c>
      <c r="N1061" s="1430">
        <v>7</v>
      </c>
      <c r="O1061" s="1430">
        <v>7</v>
      </c>
      <c r="P1061" s="1430">
        <v>5</v>
      </c>
      <c r="Q1061" s="1430">
        <v>5</v>
      </c>
      <c r="R1061" s="1430">
        <v>6</v>
      </c>
      <c r="S1061" s="1430">
        <v>6</v>
      </c>
      <c r="T1061" s="1430">
        <v>6</v>
      </c>
      <c r="U1061" s="1430">
        <v>6</v>
      </c>
      <c r="V1061" s="1430">
        <v>4</v>
      </c>
      <c r="W1061" s="1430">
        <v>4</v>
      </c>
      <c r="X1061" s="1430">
        <v>4</v>
      </c>
      <c r="Y1061" s="1430">
        <v>5</v>
      </c>
      <c r="Z1061" s="1430">
        <v>4</v>
      </c>
      <c r="AA1061" s="1430">
        <v>3</v>
      </c>
      <c r="AB1061" s="1432">
        <v>3</v>
      </c>
      <c r="AC1061" s="129"/>
    </row>
    <row r="1062" spans="1:30" s="4" customFormat="1" ht="12" thickBot="1">
      <c r="A1062" s="2363"/>
      <c r="B1062" s="2245"/>
      <c r="C1062" s="48" t="s">
        <v>16</v>
      </c>
      <c r="D1062" s="48"/>
      <c r="E1062" s="121">
        <f t="shared" ref="E1062:AC1062" si="292">E1060/E1059</f>
        <v>0.14437367303609339</v>
      </c>
      <c r="F1062" s="121">
        <f t="shared" si="292"/>
        <v>0.15192743764172334</v>
      </c>
      <c r="G1062" s="121">
        <f t="shared" si="292"/>
        <v>0.13394919168591221</v>
      </c>
      <c r="H1062" s="435">
        <f t="shared" si="292"/>
        <v>0.13394919168591221</v>
      </c>
      <c r="I1062" s="121">
        <f t="shared" si="292"/>
        <v>0.12413793103448274</v>
      </c>
      <c r="J1062" s="121">
        <f t="shared" si="292"/>
        <v>0.10788381742738588</v>
      </c>
      <c r="K1062" s="121">
        <f t="shared" si="292"/>
        <v>0.10905730129390019</v>
      </c>
      <c r="L1062" s="121">
        <f t="shared" si="292"/>
        <v>0.12289562289562289</v>
      </c>
      <c r="M1062" s="121">
        <f t="shared" si="292"/>
        <v>0.17639257294429708</v>
      </c>
      <c r="N1062" s="435">
        <f t="shared" si="292"/>
        <v>0.1967213114754098</v>
      </c>
      <c r="O1062" s="121">
        <f t="shared" si="292"/>
        <v>0.25203252032520324</v>
      </c>
      <c r="P1062" s="121">
        <f t="shared" si="292"/>
        <v>0.15781249999999999</v>
      </c>
      <c r="Q1062" s="121">
        <f t="shared" si="292"/>
        <v>0.1635434412265758</v>
      </c>
      <c r="R1062" s="121">
        <f t="shared" si="292"/>
        <v>0.22455573505654283</v>
      </c>
      <c r="S1062" s="121">
        <f t="shared" si="292"/>
        <v>0.27407407407407408</v>
      </c>
      <c r="T1062" s="121">
        <f t="shared" si="292"/>
        <v>0.28657616892911014</v>
      </c>
      <c r="U1062" s="121">
        <f t="shared" si="292"/>
        <v>0.31284153005464482</v>
      </c>
      <c r="V1062" s="435">
        <f t="shared" si="292"/>
        <v>0.22030981067125643</v>
      </c>
      <c r="W1062" s="121">
        <f t="shared" si="292"/>
        <v>0.1157167530224525</v>
      </c>
      <c r="X1062" s="121">
        <f t="shared" si="292"/>
        <v>0.13854351687388985</v>
      </c>
      <c r="Y1062" s="121">
        <f t="shared" si="292"/>
        <v>0.13018867924528302</v>
      </c>
      <c r="Z1062" s="121">
        <f t="shared" si="292"/>
        <v>0.15157116451016636</v>
      </c>
      <c r="AA1062" s="121">
        <f t="shared" si="292"/>
        <v>0.14574898785425103</v>
      </c>
      <c r="AB1062" s="121">
        <f t="shared" si="292"/>
        <v>0.1732456140350877</v>
      </c>
      <c r="AC1062" s="128">
        <f t="shared" si="292"/>
        <v>0.17996370235934664</v>
      </c>
    </row>
    <row r="1063" spans="1:30" s="4" customFormat="1" ht="12">
      <c r="A1063" s="2241" t="s">
        <v>96</v>
      </c>
      <c r="B1063" s="2244" t="s">
        <v>623</v>
      </c>
      <c r="C1063" s="10" t="s">
        <v>477</v>
      </c>
      <c r="D1063" s="867" t="s">
        <v>473</v>
      </c>
      <c r="E1063" s="813">
        <v>0.254</v>
      </c>
      <c r="F1063" s="813">
        <v>0.23280000000000001</v>
      </c>
      <c r="G1063" s="813">
        <v>0.23039999999999999</v>
      </c>
      <c r="H1063" s="814">
        <v>0.22559999999999999</v>
      </c>
      <c r="I1063" s="813">
        <v>0.2296</v>
      </c>
      <c r="J1063" s="813">
        <v>0.24759999999999999</v>
      </c>
      <c r="K1063" s="813">
        <v>0.28920000000000001</v>
      </c>
      <c r="L1063" s="813">
        <v>0.39439999999999997</v>
      </c>
      <c r="M1063" s="813">
        <v>0.42080000000000001</v>
      </c>
      <c r="N1063" s="814">
        <v>0.43319999999999997</v>
      </c>
      <c r="O1063" s="813">
        <v>0.42960000000000004</v>
      </c>
      <c r="P1063" s="813">
        <v>0.40279999999999999</v>
      </c>
      <c r="Q1063" s="813">
        <v>0.38680000000000003</v>
      </c>
      <c r="R1063" s="813">
        <v>0.35439999999999999</v>
      </c>
      <c r="S1063" s="813">
        <v>0.31480000000000002</v>
      </c>
      <c r="T1063" s="813">
        <v>0.2928</v>
      </c>
      <c r="U1063" s="813">
        <v>0.30599999999999999</v>
      </c>
      <c r="V1063" s="813">
        <v>0.33360000000000001</v>
      </c>
      <c r="W1063" s="813">
        <v>0.3372</v>
      </c>
      <c r="X1063" s="813">
        <v>0.34239999999999998</v>
      </c>
      <c r="Y1063" s="813">
        <v>0.33839999999999998</v>
      </c>
      <c r="Z1063" s="813">
        <v>0.32839999999999997</v>
      </c>
      <c r="AA1063" s="813">
        <v>0.28799999999999998</v>
      </c>
      <c r="AB1063" s="813">
        <v>0.2404</v>
      </c>
      <c r="AC1063" s="132">
        <f>SUM(E1063:AB1063)</f>
        <v>7.6532</v>
      </c>
    </row>
    <row r="1064" spans="1:30" s="4" customFormat="1" thickBot="1">
      <c r="A1064" s="2361"/>
      <c r="B1064" s="2235"/>
      <c r="C1064" s="11" t="s">
        <v>478</v>
      </c>
      <c r="D1064" s="866" t="s">
        <v>473</v>
      </c>
      <c r="E1064" s="817">
        <v>0</v>
      </c>
      <c r="F1064" s="817">
        <v>0</v>
      </c>
      <c r="G1064" s="817">
        <v>0</v>
      </c>
      <c r="H1064" s="818">
        <v>0</v>
      </c>
      <c r="I1064" s="817">
        <v>0</v>
      </c>
      <c r="J1064" s="817">
        <v>0</v>
      </c>
      <c r="K1064" s="817">
        <v>0</v>
      </c>
      <c r="L1064" s="817">
        <v>0</v>
      </c>
      <c r="M1064" s="817">
        <v>8.0000000000000004E-4</v>
      </c>
      <c r="N1064" s="818">
        <v>8.4000000000000012E-3</v>
      </c>
      <c r="O1064" s="817">
        <v>1.44E-2</v>
      </c>
      <c r="P1064" s="817">
        <v>6.0000000000000001E-3</v>
      </c>
      <c r="Q1064" s="817">
        <v>1.44E-2</v>
      </c>
      <c r="R1064" s="817">
        <v>1.12E-2</v>
      </c>
      <c r="S1064" s="817">
        <v>0</v>
      </c>
      <c r="T1064" s="817">
        <v>2.3999999999999998E-3</v>
      </c>
      <c r="U1064" s="817">
        <v>4.0000000000000002E-4</v>
      </c>
      <c r="V1064" s="817">
        <v>2E-3</v>
      </c>
      <c r="W1064" s="817">
        <v>2.3999999999999998E-3</v>
      </c>
      <c r="X1064" s="817">
        <v>0</v>
      </c>
      <c r="Y1064" s="817">
        <v>0</v>
      </c>
      <c r="Z1064" s="817">
        <v>0</v>
      </c>
      <c r="AA1064" s="817">
        <v>0</v>
      </c>
      <c r="AB1064" s="817">
        <v>0</v>
      </c>
      <c r="AC1064" s="135">
        <f>SUM(E1064:AB1064)</f>
        <v>6.2399999999999997E-2</v>
      </c>
      <c r="AD1064" s="5"/>
    </row>
    <row r="1065" spans="1:30" s="4" customFormat="1" ht="12">
      <c r="A1065" s="2361"/>
      <c r="B1065" s="2235"/>
      <c r="C1065" s="11" t="s">
        <v>8</v>
      </c>
      <c r="D1065" s="861" t="s">
        <v>459</v>
      </c>
      <c r="E1065" s="1407">
        <v>14</v>
      </c>
      <c r="F1065" s="1406">
        <v>14</v>
      </c>
      <c r="G1065" s="1406">
        <v>13</v>
      </c>
      <c r="H1065" s="1406">
        <v>14</v>
      </c>
      <c r="I1065" s="1406">
        <v>15</v>
      </c>
      <c r="J1065" s="1406">
        <v>17</v>
      </c>
      <c r="K1065" s="1406">
        <v>19</v>
      </c>
      <c r="L1065" s="1406">
        <v>24</v>
      </c>
      <c r="M1065" s="1406">
        <v>28</v>
      </c>
      <c r="N1065" s="1406">
        <v>27</v>
      </c>
      <c r="O1065" s="1406">
        <v>25</v>
      </c>
      <c r="P1065" s="1406">
        <v>23</v>
      </c>
      <c r="Q1065" s="1406">
        <v>23</v>
      </c>
      <c r="R1065" s="1406">
        <v>20</v>
      </c>
      <c r="S1065" s="1406">
        <v>15</v>
      </c>
      <c r="T1065" s="1406">
        <v>18</v>
      </c>
      <c r="U1065" s="1406">
        <v>18</v>
      </c>
      <c r="V1065" s="1406">
        <v>21</v>
      </c>
      <c r="W1065" s="1406">
        <v>18</v>
      </c>
      <c r="X1065" s="1406">
        <v>18</v>
      </c>
      <c r="Y1065" s="1406">
        <v>18</v>
      </c>
      <c r="Z1065" s="1406">
        <v>17</v>
      </c>
      <c r="AA1065" s="1406">
        <v>18</v>
      </c>
      <c r="AB1065" s="1408">
        <v>15</v>
      </c>
      <c r="AC1065" s="129"/>
    </row>
    <row r="1066" spans="1:30" s="4" customFormat="1" ht="12" thickBot="1">
      <c r="A1066" s="2363"/>
      <c r="B1066" s="2245"/>
      <c r="C1066" s="48" t="s">
        <v>16</v>
      </c>
      <c r="D1066" s="48"/>
      <c r="E1066" s="121">
        <f t="shared" ref="E1066:AC1066" si="293">E1064/E1063</f>
        <v>0</v>
      </c>
      <c r="F1066" s="121">
        <f t="shared" si="293"/>
        <v>0</v>
      </c>
      <c r="G1066" s="121">
        <f t="shared" si="293"/>
        <v>0</v>
      </c>
      <c r="H1066" s="435">
        <f t="shared" si="293"/>
        <v>0</v>
      </c>
      <c r="I1066" s="121">
        <f t="shared" si="293"/>
        <v>0</v>
      </c>
      <c r="J1066" s="121">
        <f t="shared" si="293"/>
        <v>0</v>
      </c>
      <c r="K1066" s="121">
        <f t="shared" si="293"/>
        <v>0</v>
      </c>
      <c r="L1066" s="121">
        <f t="shared" si="293"/>
        <v>0</v>
      </c>
      <c r="M1066" s="121">
        <f t="shared" si="293"/>
        <v>1.9011406844106464E-3</v>
      </c>
      <c r="N1066" s="435">
        <f t="shared" si="293"/>
        <v>1.9390581717451529E-2</v>
      </c>
      <c r="O1066" s="121">
        <f t="shared" si="293"/>
        <v>3.3519553072625698E-2</v>
      </c>
      <c r="P1066" s="121">
        <f t="shared" si="293"/>
        <v>1.4895729890764648E-2</v>
      </c>
      <c r="Q1066" s="121">
        <f t="shared" si="293"/>
        <v>3.7228541882109611E-2</v>
      </c>
      <c r="R1066" s="121">
        <f t="shared" si="293"/>
        <v>3.160270880361174E-2</v>
      </c>
      <c r="S1066" s="121">
        <f t="shared" si="293"/>
        <v>0</v>
      </c>
      <c r="T1066" s="121">
        <f t="shared" si="293"/>
        <v>8.1967213114754085E-3</v>
      </c>
      <c r="U1066" s="121">
        <f t="shared" si="293"/>
        <v>1.3071895424836603E-3</v>
      </c>
      <c r="V1066" s="435">
        <f t="shared" si="293"/>
        <v>5.9952038369304557E-3</v>
      </c>
      <c r="W1066" s="121">
        <f t="shared" si="293"/>
        <v>7.1174377224199285E-3</v>
      </c>
      <c r="X1066" s="121">
        <f t="shared" si="293"/>
        <v>0</v>
      </c>
      <c r="Y1066" s="121">
        <f t="shared" si="293"/>
        <v>0</v>
      </c>
      <c r="Z1066" s="121">
        <f t="shared" si="293"/>
        <v>0</v>
      </c>
      <c r="AA1066" s="121">
        <f t="shared" si="293"/>
        <v>0</v>
      </c>
      <c r="AB1066" s="121">
        <f t="shared" si="293"/>
        <v>0</v>
      </c>
      <c r="AC1066" s="128">
        <f t="shared" si="293"/>
        <v>8.1534521507343333E-3</v>
      </c>
    </row>
    <row r="1067" spans="1:30" s="4" customFormat="1" ht="11.25">
      <c r="A1067" s="2241" t="s">
        <v>740</v>
      </c>
      <c r="B1067" s="2244" t="s">
        <v>246</v>
      </c>
      <c r="C1067" s="10" t="s">
        <v>477</v>
      </c>
      <c r="D1067" s="867" t="s">
        <v>473</v>
      </c>
      <c r="E1067" s="125">
        <v>0</v>
      </c>
      <c r="F1067" s="125">
        <v>0</v>
      </c>
      <c r="G1067" s="125">
        <v>0</v>
      </c>
      <c r="H1067" s="462">
        <v>0</v>
      </c>
      <c r="I1067" s="125">
        <v>0</v>
      </c>
      <c r="J1067" s="125">
        <v>0</v>
      </c>
      <c r="K1067" s="125">
        <v>0</v>
      </c>
      <c r="L1067" s="125">
        <v>0</v>
      </c>
      <c r="M1067" s="125">
        <v>0</v>
      </c>
      <c r="N1067" s="462">
        <v>0</v>
      </c>
      <c r="O1067" s="125">
        <v>0</v>
      </c>
      <c r="P1067" s="125">
        <v>0</v>
      </c>
      <c r="Q1067" s="125">
        <v>0</v>
      </c>
      <c r="R1067" s="125">
        <v>0</v>
      </c>
      <c r="S1067" s="125">
        <v>0</v>
      </c>
      <c r="T1067" s="125">
        <v>0</v>
      </c>
      <c r="U1067" s="125">
        <v>0</v>
      </c>
      <c r="V1067" s="462">
        <v>0</v>
      </c>
      <c r="W1067" s="125">
        <v>0</v>
      </c>
      <c r="X1067" s="125">
        <v>0</v>
      </c>
      <c r="Y1067" s="125">
        <v>0</v>
      </c>
      <c r="Z1067" s="125">
        <v>0</v>
      </c>
      <c r="AA1067" s="125">
        <v>0</v>
      </c>
      <c r="AB1067" s="125">
        <v>0</v>
      </c>
      <c r="AC1067" s="373">
        <f>SUM(E1067:AB1067)</f>
        <v>0</v>
      </c>
      <c r="AD1067" s="5"/>
    </row>
    <row r="1068" spans="1:30" s="4" customFormat="1" ht="11.25">
      <c r="A1068" s="2361"/>
      <c r="B1068" s="2235"/>
      <c r="C1068" s="11" t="s">
        <v>478</v>
      </c>
      <c r="D1068" s="866" t="s">
        <v>473</v>
      </c>
      <c r="E1068" s="126">
        <v>0</v>
      </c>
      <c r="F1068" s="126">
        <v>0</v>
      </c>
      <c r="G1068" s="126">
        <v>0</v>
      </c>
      <c r="H1068" s="435">
        <v>0</v>
      </c>
      <c r="I1068" s="126">
        <v>0</v>
      </c>
      <c r="J1068" s="126">
        <v>0</v>
      </c>
      <c r="K1068" s="126">
        <v>0</v>
      </c>
      <c r="L1068" s="126">
        <v>0</v>
      </c>
      <c r="M1068" s="126">
        <v>0</v>
      </c>
      <c r="N1068" s="435">
        <v>0</v>
      </c>
      <c r="O1068" s="126">
        <v>0</v>
      </c>
      <c r="P1068" s="126">
        <v>0</v>
      </c>
      <c r="Q1068" s="126">
        <v>0</v>
      </c>
      <c r="R1068" s="126">
        <v>0</v>
      </c>
      <c r="S1068" s="126">
        <v>0</v>
      </c>
      <c r="T1068" s="126">
        <v>0</v>
      </c>
      <c r="U1068" s="126">
        <v>0</v>
      </c>
      <c r="V1068" s="435">
        <v>0</v>
      </c>
      <c r="W1068" s="126">
        <v>0</v>
      </c>
      <c r="X1068" s="126">
        <v>0</v>
      </c>
      <c r="Y1068" s="126">
        <v>0</v>
      </c>
      <c r="Z1068" s="126">
        <v>0</v>
      </c>
      <c r="AA1068" s="126">
        <v>0</v>
      </c>
      <c r="AB1068" s="126">
        <v>0</v>
      </c>
      <c r="AC1068" s="230">
        <f>SUM(E1068:AB1068)</f>
        <v>0</v>
      </c>
      <c r="AD1068" s="5"/>
    </row>
    <row r="1069" spans="1:30" s="4" customFormat="1" ht="12">
      <c r="A1069" s="2361"/>
      <c r="B1069" s="2235"/>
      <c r="C1069" s="11" t="s">
        <v>8</v>
      </c>
      <c r="D1069" s="861" t="s">
        <v>459</v>
      </c>
      <c r="E1069" s="1440">
        <v>0</v>
      </c>
      <c r="F1069" s="1439">
        <v>0</v>
      </c>
      <c r="G1069" s="1439">
        <v>0</v>
      </c>
      <c r="H1069" s="1439">
        <v>0</v>
      </c>
      <c r="I1069" s="1439">
        <v>0</v>
      </c>
      <c r="J1069" s="1439">
        <v>0</v>
      </c>
      <c r="K1069" s="1439">
        <v>0</v>
      </c>
      <c r="L1069" s="1439">
        <v>0</v>
      </c>
      <c r="M1069" s="1439">
        <v>0</v>
      </c>
      <c r="N1069" s="1439">
        <v>0</v>
      </c>
      <c r="O1069" s="1439">
        <v>0</v>
      </c>
      <c r="P1069" s="1439">
        <v>0</v>
      </c>
      <c r="Q1069" s="1439">
        <v>0</v>
      </c>
      <c r="R1069" s="1439">
        <v>0</v>
      </c>
      <c r="S1069" s="1439">
        <v>0</v>
      </c>
      <c r="T1069" s="1439">
        <v>0</v>
      </c>
      <c r="U1069" s="1439">
        <v>0</v>
      </c>
      <c r="V1069" s="1439">
        <v>0</v>
      </c>
      <c r="W1069" s="1439">
        <v>0</v>
      </c>
      <c r="X1069" s="1439">
        <v>0</v>
      </c>
      <c r="Y1069" s="1439">
        <v>0</v>
      </c>
      <c r="Z1069" s="1439">
        <v>0</v>
      </c>
      <c r="AA1069" s="1439">
        <v>0</v>
      </c>
      <c r="AB1069" s="1441">
        <v>0</v>
      </c>
      <c r="AC1069" s="129"/>
      <c r="AD1069" s="113"/>
    </row>
    <row r="1070" spans="1:30" s="4" customFormat="1" ht="12" thickBot="1">
      <c r="A1070" s="2363"/>
      <c r="B1070" s="2245"/>
      <c r="C1070" s="48" t="s">
        <v>16</v>
      </c>
      <c r="D1070" s="1173"/>
      <c r="E1070" s="126" t="e">
        <f t="shared" ref="E1070:AC1070" si="294">E1068/E1067</f>
        <v>#DIV/0!</v>
      </c>
      <c r="F1070" s="126" t="e">
        <f t="shared" si="294"/>
        <v>#DIV/0!</v>
      </c>
      <c r="G1070" s="126" t="e">
        <f t="shared" si="294"/>
        <v>#DIV/0!</v>
      </c>
      <c r="H1070" s="435" t="e">
        <f t="shared" si="294"/>
        <v>#DIV/0!</v>
      </c>
      <c r="I1070" s="126" t="e">
        <f t="shared" si="294"/>
        <v>#DIV/0!</v>
      </c>
      <c r="J1070" s="126" t="e">
        <f t="shared" si="294"/>
        <v>#DIV/0!</v>
      </c>
      <c r="K1070" s="126" t="e">
        <f t="shared" si="294"/>
        <v>#DIV/0!</v>
      </c>
      <c r="L1070" s="126" t="e">
        <f t="shared" si="294"/>
        <v>#DIV/0!</v>
      </c>
      <c r="M1070" s="126" t="e">
        <f t="shared" si="294"/>
        <v>#DIV/0!</v>
      </c>
      <c r="N1070" s="435" t="e">
        <f t="shared" si="294"/>
        <v>#DIV/0!</v>
      </c>
      <c r="O1070" s="126" t="e">
        <f t="shared" si="294"/>
        <v>#DIV/0!</v>
      </c>
      <c r="P1070" s="126" t="e">
        <f t="shared" si="294"/>
        <v>#DIV/0!</v>
      </c>
      <c r="Q1070" s="126" t="e">
        <f t="shared" si="294"/>
        <v>#DIV/0!</v>
      </c>
      <c r="R1070" s="126" t="e">
        <f t="shared" si="294"/>
        <v>#DIV/0!</v>
      </c>
      <c r="S1070" s="126" t="e">
        <f t="shared" si="294"/>
        <v>#DIV/0!</v>
      </c>
      <c r="T1070" s="126" t="e">
        <f t="shared" si="294"/>
        <v>#DIV/0!</v>
      </c>
      <c r="U1070" s="126" t="e">
        <f t="shared" si="294"/>
        <v>#DIV/0!</v>
      </c>
      <c r="V1070" s="435" t="e">
        <f t="shared" si="294"/>
        <v>#DIV/0!</v>
      </c>
      <c r="W1070" s="126" t="e">
        <f t="shared" si="294"/>
        <v>#DIV/0!</v>
      </c>
      <c r="X1070" s="126" t="e">
        <f t="shared" si="294"/>
        <v>#DIV/0!</v>
      </c>
      <c r="Y1070" s="126" t="e">
        <f t="shared" si="294"/>
        <v>#DIV/0!</v>
      </c>
      <c r="Z1070" s="126" t="e">
        <f t="shared" si="294"/>
        <v>#DIV/0!</v>
      </c>
      <c r="AA1070" s="126" t="e">
        <f t="shared" si="294"/>
        <v>#DIV/0!</v>
      </c>
      <c r="AB1070" s="126" t="e">
        <f t="shared" si="294"/>
        <v>#DIV/0!</v>
      </c>
      <c r="AC1070" s="129" t="e">
        <f t="shared" si="294"/>
        <v>#DIV/0!</v>
      </c>
    </row>
    <row r="1071" spans="1:30" s="4" customFormat="1" ht="12">
      <c r="A1071" s="2241" t="s">
        <v>741</v>
      </c>
      <c r="B1071" s="2244" t="s">
        <v>246</v>
      </c>
      <c r="C1071" s="10" t="s">
        <v>477</v>
      </c>
      <c r="D1071" s="867" t="s">
        <v>473</v>
      </c>
      <c r="E1071" s="813">
        <v>1.1999999999999999E-3</v>
      </c>
      <c r="F1071" s="813">
        <v>5.9999999999999995E-4</v>
      </c>
      <c r="G1071" s="813">
        <v>5.9999999999999995E-4</v>
      </c>
      <c r="H1071" s="813">
        <v>5.9999999999999995E-4</v>
      </c>
      <c r="I1071" s="813">
        <v>5.9999999999999995E-4</v>
      </c>
      <c r="J1071" s="813">
        <v>5.9999999999999995E-4</v>
      </c>
      <c r="K1071" s="813">
        <v>5.9999999999999995E-4</v>
      </c>
      <c r="L1071" s="813">
        <v>5.9999999999999995E-4</v>
      </c>
      <c r="M1071" s="813">
        <v>5.9999999999999995E-4</v>
      </c>
      <c r="N1071" s="813">
        <v>5.9999999999999995E-4</v>
      </c>
      <c r="O1071" s="813">
        <v>5.9999999999999995E-4</v>
      </c>
      <c r="P1071" s="813">
        <v>5.9999999999999995E-4</v>
      </c>
      <c r="Q1071" s="813">
        <v>5.9999999999999995E-4</v>
      </c>
      <c r="R1071" s="813">
        <v>5.9999999999999995E-4</v>
      </c>
      <c r="S1071" s="813">
        <v>5.9999999999999995E-4</v>
      </c>
      <c r="T1071" s="813">
        <v>5.9999999999999995E-4</v>
      </c>
      <c r="U1071" s="813">
        <v>5.9999999999999995E-4</v>
      </c>
      <c r="V1071" s="813">
        <v>5.9999999999999995E-4</v>
      </c>
      <c r="W1071" s="813">
        <v>5.9999999999999995E-4</v>
      </c>
      <c r="X1071" s="813">
        <v>5.9999999999999995E-4</v>
      </c>
      <c r="Y1071" s="813">
        <v>5.9999999999999995E-4</v>
      </c>
      <c r="Z1071" s="813">
        <v>5.9999999999999995E-4</v>
      </c>
      <c r="AA1071" s="813">
        <v>1.1999999999999999E-3</v>
      </c>
      <c r="AB1071" s="813">
        <v>5.9999999999999995E-4</v>
      </c>
      <c r="AC1071" s="373">
        <f>SUM(E1071:AB1071)</f>
        <v>1.5599999999999998E-2</v>
      </c>
      <c r="AD1071" s="5"/>
    </row>
    <row r="1072" spans="1:30" s="4" customFormat="1" thickBot="1">
      <c r="A1072" s="2361"/>
      <c r="B1072" s="2235"/>
      <c r="C1072" s="11" t="s">
        <v>478</v>
      </c>
      <c r="D1072" s="866" t="s">
        <v>473</v>
      </c>
      <c r="E1072" s="817">
        <v>4.7999999999999996E-3</v>
      </c>
      <c r="F1072" s="817">
        <v>4.7999999999999996E-3</v>
      </c>
      <c r="G1072" s="817">
        <v>4.7999999999999996E-3</v>
      </c>
      <c r="H1072" s="817">
        <v>4.2000000000000006E-3</v>
      </c>
      <c r="I1072" s="817">
        <v>4.7999999999999996E-3</v>
      </c>
      <c r="J1072" s="817">
        <v>4.2000000000000006E-3</v>
      </c>
      <c r="K1072" s="817">
        <v>4.7999999999999996E-3</v>
      </c>
      <c r="L1072" s="817">
        <v>4.7999999999999996E-3</v>
      </c>
      <c r="M1072" s="817">
        <v>4.2000000000000006E-3</v>
      </c>
      <c r="N1072" s="817">
        <v>4.7999999999999996E-3</v>
      </c>
      <c r="O1072" s="817">
        <v>4.7999999999999996E-3</v>
      </c>
      <c r="P1072" s="817">
        <v>4.2000000000000006E-3</v>
      </c>
      <c r="Q1072" s="817">
        <v>4.7999999999999996E-3</v>
      </c>
      <c r="R1072" s="817">
        <v>4.7999999999999996E-3</v>
      </c>
      <c r="S1072" s="817">
        <v>4.7999999999999996E-3</v>
      </c>
      <c r="T1072" s="817">
        <v>4.2000000000000006E-3</v>
      </c>
      <c r="U1072" s="817">
        <v>4.7999999999999996E-3</v>
      </c>
      <c r="V1072" s="817">
        <v>4.7999999999999996E-3</v>
      </c>
      <c r="W1072" s="817">
        <v>4.7999999999999996E-3</v>
      </c>
      <c r="X1072" s="817">
        <v>4.2000000000000006E-3</v>
      </c>
      <c r="Y1072" s="817">
        <v>4.7999999999999996E-3</v>
      </c>
      <c r="Z1072" s="817">
        <v>4.7999999999999996E-3</v>
      </c>
      <c r="AA1072" s="817">
        <v>4.2000000000000006E-3</v>
      </c>
      <c r="AB1072" s="817">
        <v>4.7999999999999996E-3</v>
      </c>
      <c r="AC1072" s="230">
        <f>SUM(E1072:AB1072)</f>
        <v>0.11099999999999997</v>
      </c>
    </row>
    <row r="1073" spans="1:30" s="4" customFormat="1" ht="11.25">
      <c r="A1073" s="2361"/>
      <c r="B1073" s="2235"/>
      <c r="C1073" s="11" t="s">
        <v>8</v>
      </c>
      <c r="D1073" s="11" t="s">
        <v>498</v>
      </c>
      <c r="E1073" s="124">
        <f>E1071*64</f>
        <v>7.6799999999999993E-2</v>
      </c>
      <c r="F1073" s="124">
        <f t="shared" ref="F1073:AB1073" si="295">F1071*64</f>
        <v>3.8399999999999997E-2</v>
      </c>
      <c r="G1073" s="124">
        <f t="shared" si="295"/>
        <v>3.8399999999999997E-2</v>
      </c>
      <c r="H1073" s="437">
        <f t="shared" si="295"/>
        <v>3.8399999999999997E-2</v>
      </c>
      <c r="I1073" s="124">
        <f t="shared" si="295"/>
        <v>3.8399999999999997E-2</v>
      </c>
      <c r="J1073" s="124">
        <f t="shared" si="295"/>
        <v>3.8399999999999997E-2</v>
      </c>
      <c r="K1073" s="124">
        <f t="shared" si="295"/>
        <v>3.8399999999999997E-2</v>
      </c>
      <c r="L1073" s="124">
        <f t="shared" si="295"/>
        <v>3.8399999999999997E-2</v>
      </c>
      <c r="M1073" s="124">
        <f t="shared" si="295"/>
        <v>3.8399999999999997E-2</v>
      </c>
      <c r="N1073" s="437">
        <f t="shared" si="295"/>
        <v>3.8399999999999997E-2</v>
      </c>
      <c r="O1073" s="124">
        <f t="shared" si="295"/>
        <v>3.8399999999999997E-2</v>
      </c>
      <c r="P1073" s="124">
        <f t="shared" si="295"/>
        <v>3.8399999999999997E-2</v>
      </c>
      <c r="Q1073" s="124">
        <f t="shared" si="295"/>
        <v>3.8399999999999997E-2</v>
      </c>
      <c r="R1073" s="124">
        <f t="shared" si="295"/>
        <v>3.8399999999999997E-2</v>
      </c>
      <c r="S1073" s="124">
        <f t="shared" si="295"/>
        <v>3.8399999999999997E-2</v>
      </c>
      <c r="T1073" s="124">
        <f t="shared" si="295"/>
        <v>3.8399999999999997E-2</v>
      </c>
      <c r="U1073" s="124">
        <f t="shared" si="295"/>
        <v>3.8399999999999997E-2</v>
      </c>
      <c r="V1073" s="437">
        <f t="shared" si="295"/>
        <v>3.8399999999999997E-2</v>
      </c>
      <c r="W1073" s="124">
        <f t="shared" si="295"/>
        <v>3.8399999999999997E-2</v>
      </c>
      <c r="X1073" s="124">
        <f t="shared" si="295"/>
        <v>3.8399999999999997E-2</v>
      </c>
      <c r="Y1073" s="124">
        <f t="shared" si="295"/>
        <v>3.8399999999999997E-2</v>
      </c>
      <c r="Z1073" s="124">
        <f t="shared" si="295"/>
        <v>3.8399999999999997E-2</v>
      </c>
      <c r="AA1073" s="124">
        <f t="shared" si="295"/>
        <v>7.6799999999999993E-2</v>
      </c>
      <c r="AB1073" s="124">
        <f t="shared" si="295"/>
        <v>3.8399999999999997E-2</v>
      </c>
      <c r="AC1073" s="129"/>
      <c r="AD1073" s="113"/>
    </row>
    <row r="1074" spans="1:30" s="4" customFormat="1" ht="12" thickBot="1">
      <c r="A1074" s="2363"/>
      <c r="B1074" s="2245"/>
      <c r="C1074" s="48" t="s">
        <v>16</v>
      </c>
      <c r="D1074" s="48"/>
      <c r="E1074" s="126">
        <f t="shared" ref="E1074:AC1074" si="296">E1072/E1071</f>
        <v>4</v>
      </c>
      <c r="F1074" s="126">
        <f t="shared" si="296"/>
        <v>8</v>
      </c>
      <c r="G1074" s="126">
        <f t="shared" si="296"/>
        <v>8</v>
      </c>
      <c r="H1074" s="435">
        <f t="shared" si="296"/>
        <v>7.0000000000000018</v>
      </c>
      <c r="I1074" s="126">
        <f t="shared" si="296"/>
        <v>8</v>
      </c>
      <c r="J1074" s="126">
        <f t="shared" si="296"/>
        <v>7.0000000000000018</v>
      </c>
      <c r="K1074" s="126">
        <f t="shared" si="296"/>
        <v>8</v>
      </c>
      <c r="L1074" s="126">
        <f t="shared" si="296"/>
        <v>8</v>
      </c>
      <c r="M1074" s="126">
        <f t="shared" si="296"/>
        <v>7.0000000000000018</v>
      </c>
      <c r="N1074" s="435">
        <f t="shared" si="296"/>
        <v>8</v>
      </c>
      <c r="O1074" s="126">
        <f t="shared" si="296"/>
        <v>8</v>
      </c>
      <c r="P1074" s="126">
        <f t="shared" si="296"/>
        <v>7.0000000000000018</v>
      </c>
      <c r="Q1074" s="126">
        <f t="shared" si="296"/>
        <v>8</v>
      </c>
      <c r="R1074" s="126">
        <f t="shared" si="296"/>
        <v>8</v>
      </c>
      <c r="S1074" s="126">
        <f t="shared" si="296"/>
        <v>8</v>
      </c>
      <c r="T1074" s="126">
        <f t="shared" si="296"/>
        <v>7.0000000000000018</v>
      </c>
      <c r="U1074" s="126">
        <f t="shared" si="296"/>
        <v>8</v>
      </c>
      <c r="V1074" s="435">
        <f t="shared" si="296"/>
        <v>8</v>
      </c>
      <c r="W1074" s="126">
        <f t="shared" si="296"/>
        <v>8</v>
      </c>
      <c r="X1074" s="126">
        <f t="shared" si="296"/>
        <v>7.0000000000000018</v>
      </c>
      <c r="Y1074" s="126">
        <f t="shared" si="296"/>
        <v>8</v>
      </c>
      <c r="Z1074" s="126">
        <f t="shared" si="296"/>
        <v>8</v>
      </c>
      <c r="AA1074" s="126">
        <f t="shared" si="296"/>
        <v>3.5000000000000009</v>
      </c>
      <c r="AB1074" s="126">
        <f t="shared" si="296"/>
        <v>8</v>
      </c>
      <c r="AC1074" s="129">
        <f t="shared" si="296"/>
        <v>7.115384615384615</v>
      </c>
    </row>
    <row r="1075" spans="1:30" s="4" customFormat="1" ht="12">
      <c r="A1075" s="2241" t="s">
        <v>97</v>
      </c>
      <c r="B1075" s="2244" t="s">
        <v>247</v>
      </c>
      <c r="C1075" s="10" t="s">
        <v>477</v>
      </c>
      <c r="D1075" s="867" t="s">
        <v>473</v>
      </c>
      <c r="E1075" s="813">
        <v>6.6799999999999998E-2</v>
      </c>
      <c r="F1075" s="813">
        <v>7.3200000000000001E-2</v>
      </c>
      <c r="G1075" s="813">
        <v>6.5599999999999992E-2</v>
      </c>
      <c r="H1075" s="814">
        <v>7.1599999999999997E-2</v>
      </c>
      <c r="I1075" s="813">
        <v>7.3999999999999996E-2</v>
      </c>
      <c r="J1075" s="813">
        <v>6.9199999999999998E-2</v>
      </c>
      <c r="K1075" s="813">
        <v>8.0399999999999999E-2</v>
      </c>
      <c r="L1075" s="813">
        <v>0.10859999999999999</v>
      </c>
      <c r="M1075" s="813">
        <v>0.16240000000000002</v>
      </c>
      <c r="N1075" s="814">
        <v>0.1376</v>
      </c>
      <c r="O1075" s="813">
        <v>0.1046</v>
      </c>
      <c r="P1075" s="813">
        <v>0.1134</v>
      </c>
      <c r="Q1075" s="813">
        <v>0.1162</v>
      </c>
      <c r="R1075" s="813">
        <v>0.11459999999999999</v>
      </c>
      <c r="S1075" s="813">
        <v>9.9400000000000002E-2</v>
      </c>
      <c r="T1075" s="813">
        <v>8.48E-2</v>
      </c>
      <c r="U1075" s="813">
        <v>6.5000000000000002E-2</v>
      </c>
      <c r="V1075" s="813">
        <v>4.5399999999999996E-2</v>
      </c>
      <c r="W1075" s="813">
        <v>0.04</v>
      </c>
      <c r="X1075" s="813">
        <v>4.0799999999999996E-2</v>
      </c>
      <c r="Y1075" s="813">
        <v>3.0800000000000001E-2</v>
      </c>
      <c r="Z1075" s="813">
        <v>3.2000000000000001E-2</v>
      </c>
      <c r="AA1075" s="813">
        <v>2.8399999999999998E-2</v>
      </c>
      <c r="AB1075" s="813">
        <v>2.7600000000000003E-2</v>
      </c>
      <c r="AC1075" s="132">
        <f>SUM(E1075:AB1075)</f>
        <v>1.8524</v>
      </c>
      <c r="AD1075" s="5"/>
    </row>
    <row r="1076" spans="1:30" s="4" customFormat="1" thickBot="1">
      <c r="A1076" s="2361"/>
      <c r="B1076" s="2235"/>
      <c r="C1076" s="11" t="s">
        <v>478</v>
      </c>
      <c r="D1076" s="866" t="s">
        <v>473</v>
      </c>
      <c r="E1076" s="817">
        <v>2.9600000000000001E-2</v>
      </c>
      <c r="F1076" s="817">
        <v>2.9000000000000001E-2</v>
      </c>
      <c r="G1076" s="817">
        <v>2.64E-2</v>
      </c>
      <c r="H1076" s="818">
        <v>2.6199999999999998E-2</v>
      </c>
      <c r="I1076" s="817">
        <v>2.7800000000000002E-2</v>
      </c>
      <c r="J1076" s="817">
        <v>2.7600000000000003E-2</v>
      </c>
      <c r="K1076" s="817">
        <v>2.7E-2</v>
      </c>
      <c r="L1076" s="817">
        <v>2.8199999999999999E-2</v>
      </c>
      <c r="M1076" s="817">
        <v>2.92E-2</v>
      </c>
      <c r="N1076" s="818">
        <v>2.4399999999999998E-2</v>
      </c>
      <c r="O1076" s="817">
        <v>1.2999999999999999E-2</v>
      </c>
      <c r="P1076" s="817">
        <v>1.3800000000000002E-2</v>
      </c>
      <c r="Q1076" s="817">
        <v>1.84E-2</v>
      </c>
      <c r="R1076" s="817">
        <v>1.3800000000000002E-2</v>
      </c>
      <c r="S1076" s="817">
        <v>8.199999999999999E-3</v>
      </c>
      <c r="T1076" s="817">
        <v>7.1999999999999998E-3</v>
      </c>
      <c r="U1076" s="817">
        <v>6.1999999999999998E-3</v>
      </c>
      <c r="V1076" s="817">
        <v>7.7999999999999996E-3</v>
      </c>
      <c r="W1076" s="817">
        <v>6.7999999999999996E-3</v>
      </c>
      <c r="X1076" s="817">
        <v>6.1999999999999998E-3</v>
      </c>
      <c r="Y1076" s="817">
        <v>4.5999999999999999E-3</v>
      </c>
      <c r="Z1076" s="817">
        <v>5.1999999999999998E-3</v>
      </c>
      <c r="AA1076" s="817">
        <v>4.7999999999999996E-3</v>
      </c>
      <c r="AB1076" s="817">
        <v>5.5999999999999999E-3</v>
      </c>
      <c r="AC1076" s="135">
        <f>SUM(E1076:AB1076)</f>
        <v>0.39699999999999985</v>
      </c>
      <c r="AD1076" s="5"/>
    </row>
    <row r="1077" spans="1:30" s="4" customFormat="1" ht="12">
      <c r="A1077" s="2361"/>
      <c r="B1077" s="2235"/>
      <c r="C1077" s="11" t="s">
        <v>8</v>
      </c>
      <c r="D1077" s="861" t="s">
        <v>459</v>
      </c>
      <c r="E1077" s="1437">
        <v>4</v>
      </c>
      <c r="F1077" s="1436">
        <v>4</v>
      </c>
      <c r="G1077" s="1436">
        <v>4</v>
      </c>
      <c r="H1077" s="1436">
        <v>4</v>
      </c>
      <c r="I1077" s="1436">
        <v>5</v>
      </c>
      <c r="J1077" s="1436">
        <v>4</v>
      </c>
      <c r="K1077" s="1436">
        <v>5</v>
      </c>
      <c r="L1077" s="1436">
        <v>7</v>
      </c>
      <c r="M1077" s="1436">
        <v>10</v>
      </c>
      <c r="N1077" s="1436">
        <v>5</v>
      </c>
      <c r="O1077" s="1436">
        <v>6</v>
      </c>
      <c r="P1077" s="1436">
        <v>7</v>
      </c>
      <c r="Q1077" s="1436">
        <v>6</v>
      </c>
      <c r="R1077" s="1436">
        <v>6</v>
      </c>
      <c r="S1077" s="1436">
        <v>4</v>
      </c>
      <c r="T1077" s="1436">
        <v>3</v>
      </c>
      <c r="U1077" s="1436">
        <v>3</v>
      </c>
      <c r="V1077" s="1436">
        <v>3</v>
      </c>
      <c r="W1077" s="1436">
        <v>2</v>
      </c>
      <c r="X1077" s="1436">
        <v>2</v>
      </c>
      <c r="Y1077" s="1436">
        <v>2</v>
      </c>
      <c r="Z1077" s="1436">
        <v>2</v>
      </c>
      <c r="AA1077" s="1436">
        <v>1</v>
      </c>
      <c r="AB1077" s="1438">
        <v>2</v>
      </c>
      <c r="AC1077" s="129"/>
      <c r="AD1077" s="113"/>
    </row>
    <row r="1078" spans="1:30" s="4" customFormat="1" ht="12" thickBot="1">
      <c r="A1078" s="2362"/>
      <c r="B1078" s="2251"/>
      <c r="C1078" s="47" t="s">
        <v>16</v>
      </c>
      <c r="D1078" s="47"/>
      <c r="E1078" s="137">
        <f t="shared" ref="E1078:AC1078" si="297">E1076/E1075</f>
        <v>0.44311377245508987</v>
      </c>
      <c r="F1078" s="137">
        <f t="shared" si="297"/>
        <v>0.39617486338797814</v>
      </c>
      <c r="G1078" s="137">
        <f t="shared" si="297"/>
        <v>0.40243902439024393</v>
      </c>
      <c r="H1078" s="460">
        <f t="shared" si="297"/>
        <v>0.36592178770949718</v>
      </c>
      <c r="I1078" s="137">
        <f t="shared" si="297"/>
        <v>0.37567567567567572</v>
      </c>
      <c r="J1078" s="137">
        <f t="shared" si="297"/>
        <v>0.39884393063583823</v>
      </c>
      <c r="K1078" s="137">
        <f t="shared" si="297"/>
        <v>0.33582089552238809</v>
      </c>
      <c r="L1078" s="137">
        <f t="shared" si="297"/>
        <v>0.25966850828729282</v>
      </c>
      <c r="M1078" s="137">
        <f t="shared" si="297"/>
        <v>0.17980295566502461</v>
      </c>
      <c r="N1078" s="460">
        <f t="shared" si="297"/>
        <v>0.17732558139534882</v>
      </c>
      <c r="O1078" s="137">
        <f t="shared" si="297"/>
        <v>0.12428298279158699</v>
      </c>
      <c r="P1078" s="137">
        <f t="shared" si="297"/>
        <v>0.1216931216931217</v>
      </c>
      <c r="Q1078" s="137">
        <f t="shared" si="297"/>
        <v>0.15834767641996558</v>
      </c>
      <c r="R1078" s="137">
        <f t="shared" si="297"/>
        <v>0.12041884816753928</v>
      </c>
      <c r="S1078" s="137">
        <f t="shared" si="297"/>
        <v>8.2494969818913466E-2</v>
      </c>
      <c r="T1078" s="137">
        <f t="shared" si="297"/>
        <v>8.4905660377358486E-2</v>
      </c>
      <c r="U1078" s="137">
        <f t="shared" si="297"/>
        <v>9.5384615384615373E-2</v>
      </c>
      <c r="V1078" s="460">
        <f t="shared" si="297"/>
        <v>0.17180616740088106</v>
      </c>
      <c r="W1078" s="137">
        <f t="shared" si="297"/>
        <v>0.16999999999999998</v>
      </c>
      <c r="X1078" s="137">
        <f t="shared" si="297"/>
        <v>0.15196078431372551</v>
      </c>
      <c r="Y1078" s="137">
        <f t="shared" si="297"/>
        <v>0.14935064935064934</v>
      </c>
      <c r="Z1078" s="137">
        <f t="shared" si="297"/>
        <v>0.16249999999999998</v>
      </c>
      <c r="AA1078" s="137">
        <f t="shared" si="297"/>
        <v>0.16901408450704225</v>
      </c>
      <c r="AB1078" s="137">
        <f t="shared" si="297"/>
        <v>0.20289855072463767</v>
      </c>
      <c r="AC1078" s="133">
        <f t="shared" si="297"/>
        <v>0.21431656229755983</v>
      </c>
    </row>
    <row r="1079" spans="1:30" s="44" customFormat="1" ht="13.5" thickBot="1">
      <c r="A1079" s="71" t="s">
        <v>112</v>
      </c>
      <c r="B1079" s="72" t="s">
        <v>18</v>
      </c>
      <c r="C1079" s="69" t="s">
        <v>477</v>
      </c>
      <c r="D1079" s="867" t="s">
        <v>473</v>
      </c>
      <c r="E1079" s="822">
        <v>5.9999999999999995E-4</v>
      </c>
      <c r="F1079" s="822">
        <v>6.2E-4</v>
      </c>
      <c r="G1079" s="822">
        <v>6.2E-4</v>
      </c>
      <c r="H1079" s="823">
        <v>6.2E-4</v>
      </c>
      <c r="I1079" s="822">
        <v>5.9999999999999995E-4</v>
      </c>
      <c r="J1079" s="822">
        <v>6.2E-4</v>
      </c>
      <c r="K1079" s="822">
        <v>5.9999999999999995E-4</v>
      </c>
      <c r="L1079" s="822">
        <v>6.2E-4</v>
      </c>
      <c r="M1079" s="822">
        <v>6.2E-4</v>
      </c>
      <c r="N1079" s="824">
        <v>6.2E-4</v>
      </c>
      <c r="O1079" s="822">
        <v>5.9999999999999995E-4</v>
      </c>
      <c r="P1079" s="822">
        <v>6.2E-4</v>
      </c>
      <c r="Q1079" s="822">
        <v>6.2E-4</v>
      </c>
      <c r="R1079" s="822">
        <v>6.2E-4</v>
      </c>
      <c r="S1079" s="822">
        <v>5.9999999999999995E-4</v>
      </c>
      <c r="T1079" s="822">
        <v>6.2E-4</v>
      </c>
      <c r="U1079" s="822">
        <v>6.2E-4</v>
      </c>
      <c r="V1079" s="822">
        <v>5.9999999999999995E-4</v>
      </c>
      <c r="W1079" s="822">
        <v>6.2E-4</v>
      </c>
      <c r="X1079" s="822">
        <v>6.2E-4</v>
      </c>
      <c r="Y1079" s="822">
        <v>6.2E-4</v>
      </c>
      <c r="Z1079" s="822">
        <v>5.9999999999999995E-4</v>
      </c>
      <c r="AA1079" s="822">
        <v>6.2E-4</v>
      </c>
      <c r="AB1079" s="822">
        <v>6.2E-4</v>
      </c>
      <c r="AC1079" s="196">
        <f>SUM(E1079:AB1079)</f>
        <v>1.4740000000000005E-2</v>
      </c>
      <c r="AD1079" s="619">
        <f>MAX(E1079:AB1079)</f>
        <v>6.2E-4</v>
      </c>
    </row>
    <row r="1080" spans="1:30" s="44" customFormat="1" ht="12" thickBot="1">
      <c r="A1080" s="590" t="s">
        <v>105</v>
      </c>
      <c r="B1080" s="66" t="s">
        <v>19</v>
      </c>
      <c r="C1080" s="48" t="s">
        <v>477</v>
      </c>
      <c r="D1080" s="866" t="s">
        <v>473</v>
      </c>
      <c r="E1080" s="822">
        <v>0</v>
      </c>
      <c r="F1080" s="822">
        <v>0</v>
      </c>
      <c r="G1080" s="822">
        <v>0</v>
      </c>
      <c r="H1080" s="822">
        <v>0</v>
      </c>
      <c r="I1080" s="822">
        <v>0</v>
      </c>
      <c r="J1080" s="822">
        <v>0</v>
      </c>
      <c r="K1080" s="822">
        <v>0</v>
      </c>
      <c r="L1080" s="822">
        <v>0</v>
      </c>
      <c r="M1080" s="822">
        <v>0</v>
      </c>
      <c r="N1080" s="822">
        <v>0</v>
      </c>
      <c r="O1080" s="822">
        <v>0</v>
      </c>
      <c r="P1080" s="822">
        <v>0</v>
      </c>
      <c r="Q1080" s="822">
        <v>0</v>
      </c>
      <c r="R1080" s="822">
        <v>0</v>
      </c>
      <c r="S1080" s="822">
        <v>0</v>
      </c>
      <c r="T1080" s="822">
        <v>0</v>
      </c>
      <c r="U1080" s="822">
        <v>0</v>
      </c>
      <c r="V1080" s="822">
        <v>0</v>
      </c>
      <c r="W1080" s="822">
        <v>0</v>
      </c>
      <c r="X1080" s="822">
        <v>0</v>
      </c>
      <c r="Y1080" s="822">
        <v>0</v>
      </c>
      <c r="Z1080" s="822">
        <v>0</v>
      </c>
      <c r="AA1080" s="822">
        <v>0</v>
      </c>
      <c r="AB1080" s="822">
        <v>0</v>
      </c>
      <c r="AC1080" s="196">
        <f>SUM(E1080:AB1080)</f>
        <v>0</v>
      </c>
      <c r="AD1080" s="619">
        <f>MAX(E1080:AB1080)</f>
        <v>0</v>
      </c>
    </row>
    <row r="1081" spans="1:30" s="5" customFormat="1" ht="10.5" customHeight="1">
      <c r="A1081" s="2241" t="s">
        <v>154</v>
      </c>
      <c r="B1081" s="2323"/>
      <c r="C1081" s="10" t="s">
        <v>477</v>
      </c>
      <c r="D1081" s="10"/>
      <c r="E1081" s="120">
        <f>SUM(E991,E995,E999,E1003,E1007,E1011,E1015,E1019,E1023,E1027,E1031,E1039,E1043,E1047,E1051,E1055,E1059,E1063,E1071,E1075,E1079,E1080)+E1035+E1067</f>
        <v>1.1558499999999998</v>
      </c>
      <c r="F1081" s="120">
        <f t="shared" ref="F1081:AB1081" si="298">SUM(F991,F995,F999,F1003,F1007,F1011,F1015,F1019,F1023,F1027,F1031,F1039,F1043,F1047,F1051,F1055,F1059,F1063,F1071,F1075,F1079,F1080)+F1035+F1067</f>
        <v>1.41967</v>
      </c>
      <c r="G1081" s="120">
        <f t="shared" si="298"/>
        <v>1.7126699999999999</v>
      </c>
      <c r="H1081" s="434">
        <f t="shared" si="298"/>
        <v>1.6297200000000003</v>
      </c>
      <c r="I1081" s="120">
        <f t="shared" si="298"/>
        <v>1.6345999999999998</v>
      </c>
      <c r="J1081" s="120">
        <f t="shared" si="298"/>
        <v>1.6535199999999999</v>
      </c>
      <c r="K1081" s="120">
        <f t="shared" si="298"/>
        <v>1.6467000000000001</v>
      </c>
      <c r="L1081" s="120">
        <f t="shared" si="298"/>
        <v>1.61497</v>
      </c>
      <c r="M1081" s="120">
        <f t="shared" si="298"/>
        <v>1.8517700000000001</v>
      </c>
      <c r="N1081" s="434">
        <f t="shared" si="298"/>
        <v>2.0248200000000001</v>
      </c>
      <c r="O1081" s="120">
        <f t="shared" si="298"/>
        <v>2.3708000000000005</v>
      </c>
      <c r="P1081" s="120">
        <f t="shared" si="298"/>
        <v>2.3356699999999999</v>
      </c>
      <c r="Q1081" s="120">
        <f t="shared" si="298"/>
        <v>1.7026699999999999</v>
      </c>
      <c r="R1081" s="120">
        <f t="shared" si="298"/>
        <v>2.2437199999999997</v>
      </c>
      <c r="S1081" s="120">
        <f t="shared" si="298"/>
        <v>2.3515000000000001</v>
      </c>
      <c r="T1081" s="120">
        <f t="shared" si="298"/>
        <v>1.9332199999999999</v>
      </c>
      <c r="U1081" s="120">
        <f t="shared" si="298"/>
        <v>1.9620200000000001</v>
      </c>
      <c r="V1081" s="434">
        <f t="shared" si="298"/>
        <v>1.94645</v>
      </c>
      <c r="W1081" s="120">
        <f t="shared" si="298"/>
        <v>1.8570700000000002</v>
      </c>
      <c r="X1081" s="120">
        <f t="shared" si="298"/>
        <v>1.7621699999999998</v>
      </c>
      <c r="Y1081" s="120">
        <f t="shared" si="298"/>
        <v>1.7480199999999999</v>
      </c>
      <c r="Z1081" s="120">
        <f t="shared" si="298"/>
        <v>1.4613</v>
      </c>
      <c r="AA1081" s="120">
        <f t="shared" si="298"/>
        <v>1.7440200000000003</v>
      </c>
      <c r="AB1081" s="120">
        <f t="shared" si="298"/>
        <v>1.30017</v>
      </c>
      <c r="AC1081" s="132">
        <f>SUM(AC991,AC995,AC999,AC1003,AC1007,AC1011,AC1015,AC1019,AC1023,AC1027,AC1031,AC1039,AC1043,AC1047,AC1051,AC1055,AC1059,AC1063,AC1071,AC1075,AC1079,AC1080)</f>
        <v>42.713290000000008</v>
      </c>
    </row>
    <row r="1082" spans="1:30" s="5" customFormat="1" ht="10.5" customHeight="1" thickBot="1">
      <c r="A1082" s="2299"/>
      <c r="B1082" s="2300"/>
      <c r="C1082" s="47" t="s">
        <v>478</v>
      </c>
      <c r="D1082" s="47"/>
      <c r="E1082" s="137">
        <f>E1076+E1072+E1068+E1064+E1060+E1056+E1052+E1048+E1044+E1040+E1036+E1008</f>
        <v>0.43270000000000003</v>
      </c>
      <c r="F1082" s="137">
        <f t="shared" ref="F1082:AC1082" si="299">F1076+F1072+F1068+F1064+F1060+F1056+F1052+F1048+F1044+F1040+F1036+F1008</f>
        <v>0.73155000000000003</v>
      </c>
      <c r="G1082" s="137">
        <f t="shared" si="299"/>
        <v>0.94950000000000001</v>
      </c>
      <c r="H1082" s="460">
        <f t="shared" si="299"/>
        <v>0.88424999999999998</v>
      </c>
      <c r="I1082" s="137">
        <f t="shared" si="299"/>
        <v>0.87175000000000002</v>
      </c>
      <c r="J1082" s="137">
        <f t="shared" si="299"/>
        <v>0.85570000000000002</v>
      </c>
      <c r="K1082" s="137">
        <f t="shared" si="299"/>
        <v>0.82280000000000009</v>
      </c>
      <c r="L1082" s="137">
        <f t="shared" si="299"/>
        <v>0.62535000000000007</v>
      </c>
      <c r="M1082" s="137">
        <f t="shared" si="299"/>
        <v>0.61175000000000002</v>
      </c>
      <c r="N1082" s="460">
        <f t="shared" si="299"/>
        <v>0.83569999999999989</v>
      </c>
      <c r="O1082" s="137">
        <f t="shared" si="299"/>
        <v>1.2081000000000002</v>
      </c>
      <c r="P1082" s="137">
        <f t="shared" si="299"/>
        <v>1.1680999999999999</v>
      </c>
      <c r="Q1082" s="137">
        <f t="shared" si="299"/>
        <v>0.55464999999999998</v>
      </c>
      <c r="R1082" s="137">
        <f t="shared" si="299"/>
        <v>1.2256999999999998</v>
      </c>
      <c r="S1082" s="137">
        <f t="shared" si="299"/>
        <v>1.353</v>
      </c>
      <c r="T1082" s="137">
        <f t="shared" si="299"/>
        <v>1.01695</v>
      </c>
      <c r="U1082" s="137">
        <f t="shared" si="299"/>
        <v>0.97789999999999988</v>
      </c>
      <c r="V1082" s="460">
        <f t="shared" si="299"/>
        <v>0.9758</v>
      </c>
      <c r="W1082" s="137">
        <f t="shared" si="299"/>
        <v>0.92630000000000001</v>
      </c>
      <c r="X1082" s="137">
        <f t="shared" si="299"/>
        <v>0.87059999999999993</v>
      </c>
      <c r="Y1082" s="137">
        <f t="shared" si="299"/>
        <v>0.83575000000000021</v>
      </c>
      <c r="Z1082" s="137">
        <f t="shared" si="299"/>
        <v>0.61309999999999998</v>
      </c>
      <c r="AA1082" s="137">
        <f t="shared" si="299"/>
        <v>0.89935000000000009</v>
      </c>
      <c r="AB1082" s="137">
        <f t="shared" si="299"/>
        <v>0.58960000000000001</v>
      </c>
      <c r="AC1082" s="133">
        <f t="shared" si="299"/>
        <v>20.83595</v>
      </c>
    </row>
    <row r="1083" spans="1:30" s="5" customFormat="1" ht="10.5" customHeight="1">
      <c r="A1083" s="2236" t="s">
        <v>155</v>
      </c>
      <c r="B1083" s="2237"/>
      <c r="C1083" s="12" t="s">
        <v>477</v>
      </c>
      <c r="D1083" s="12"/>
      <c r="E1083" s="123">
        <f>E971+E975-E1081</f>
        <v>-7.3449999999999793E-2</v>
      </c>
      <c r="F1083" s="123">
        <f t="shared" ref="F1083:AC1083" si="300">F971+F975-F1081</f>
        <v>-4.8070000000000057E-2</v>
      </c>
      <c r="G1083" s="123">
        <f t="shared" si="300"/>
        <v>-4.7069999999999945E-2</v>
      </c>
      <c r="H1083" s="458">
        <f t="shared" si="300"/>
        <v>-7.572000000000001E-2</v>
      </c>
      <c r="I1083" s="123">
        <f t="shared" si="300"/>
        <v>-4.8799999999999732E-2</v>
      </c>
      <c r="J1083" s="123">
        <f t="shared" si="300"/>
        <v>-9.7720000000000029E-2</v>
      </c>
      <c r="K1083" s="123">
        <f t="shared" si="300"/>
        <v>-4.290000000000016E-2</v>
      </c>
      <c r="L1083" s="123">
        <f t="shared" si="300"/>
        <v>-6.5770000000000106E-2</v>
      </c>
      <c r="M1083" s="123">
        <f t="shared" si="300"/>
        <v>-2.2370000000000001E-2</v>
      </c>
      <c r="N1083" s="458">
        <f>N971+N975-N1081</f>
        <v>-4.601999999999995E-2</v>
      </c>
      <c r="O1083" s="123">
        <f t="shared" si="300"/>
        <v>-2.7200000000000557E-2</v>
      </c>
      <c r="P1083" s="123">
        <f t="shared" si="300"/>
        <v>-7.0700000000001317E-3</v>
      </c>
      <c r="Q1083" s="123">
        <f t="shared" si="300"/>
        <v>-4.6999999999997044E-4</v>
      </c>
      <c r="R1083" s="123">
        <f t="shared" si="300"/>
        <v>-1.591999999999949E-2</v>
      </c>
      <c r="S1083" s="123">
        <f t="shared" si="300"/>
        <v>-0.10210000000000008</v>
      </c>
      <c r="T1083" s="123">
        <f t="shared" si="300"/>
        <v>-0.11941999999999986</v>
      </c>
      <c r="U1083" s="123">
        <f t="shared" si="300"/>
        <v>-0.11342000000000008</v>
      </c>
      <c r="V1083" s="458">
        <f t="shared" si="300"/>
        <v>-0.13985000000000003</v>
      </c>
      <c r="W1083" s="123">
        <f t="shared" si="300"/>
        <v>-0.10507000000000022</v>
      </c>
      <c r="X1083" s="123">
        <f t="shared" si="300"/>
        <v>2.4300000000003763E-3</v>
      </c>
      <c r="Y1083" s="123">
        <f t="shared" si="300"/>
        <v>-5.7220000000000049E-2</v>
      </c>
      <c r="Z1083" s="123">
        <f t="shared" si="300"/>
        <v>1.5000000000000568E-3</v>
      </c>
      <c r="AA1083" s="123">
        <f t="shared" si="300"/>
        <v>-2.1420000000000217E-2</v>
      </c>
      <c r="AB1083" s="123">
        <f t="shared" si="300"/>
        <v>-5.7570000000000121E-2</v>
      </c>
      <c r="AC1083" s="135">
        <f t="shared" si="300"/>
        <v>-0.98089000000000226</v>
      </c>
    </row>
    <row r="1084" spans="1:30" s="5" customFormat="1" ht="10.5" customHeight="1" thickBot="1">
      <c r="A1084" s="2396"/>
      <c r="B1084" s="2237"/>
      <c r="C1084" s="484" t="s">
        <v>478</v>
      </c>
      <c r="D1084" s="484"/>
      <c r="E1084" s="100">
        <f t="shared" ref="E1084:AC1084" si="301">E972+E976-E1082</f>
        <v>-9.7900000000000043E-2</v>
      </c>
      <c r="F1084" s="100">
        <f t="shared" si="301"/>
        <v>-7.9350000000000143E-2</v>
      </c>
      <c r="G1084" s="100">
        <f t="shared" si="301"/>
        <v>-6.8700000000000094E-2</v>
      </c>
      <c r="H1084" s="461">
        <f t="shared" si="301"/>
        <v>-4.9649999999999972E-2</v>
      </c>
      <c r="I1084" s="100">
        <f t="shared" si="301"/>
        <v>-2.8749999999999942E-2</v>
      </c>
      <c r="J1084" s="100">
        <f t="shared" si="301"/>
        <v>-2.7699999999999947E-2</v>
      </c>
      <c r="K1084" s="100">
        <f t="shared" si="301"/>
        <v>-2.9600000000000071E-2</v>
      </c>
      <c r="L1084" s="100">
        <f t="shared" si="301"/>
        <v>-6.2550000000000106E-2</v>
      </c>
      <c r="M1084" s="100">
        <f t="shared" si="301"/>
        <v>-5.8549999999999991E-2</v>
      </c>
      <c r="N1084" s="461">
        <f t="shared" si="301"/>
        <v>-2.6899999999999924E-2</v>
      </c>
      <c r="O1084" s="100">
        <f t="shared" si="301"/>
        <v>5.0999999999998824E-3</v>
      </c>
      <c r="P1084" s="100">
        <f t="shared" si="301"/>
        <v>8.5000000000001741E-3</v>
      </c>
      <c r="Q1084" s="100">
        <f t="shared" si="301"/>
        <v>3.3500000000000751E-3</v>
      </c>
      <c r="R1084" s="100">
        <f t="shared" si="301"/>
        <v>-2.3299999999999876E-2</v>
      </c>
      <c r="S1084" s="100">
        <f t="shared" si="301"/>
        <v>-3.7800000000000056E-2</v>
      </c>
      <c r="T1084" s="100">
        <f t="shared" si="301"/>
        <v>-1.6150000000000109E-2</v>
      </c>
      <c r="U1084" s="100">
        <f t="shared" si="301"/>
        <v>-2.2999999999998577E-3</v>
      </c>
      <c r="V1084" s="461">
        <f t="shared" si="301"/>
        <v>5.2000000000000934E-3</v>
      </c>
      <c r="W1084" s="100">
        <f t="shared" si="301"/>
        <v>-7.3699999999999988E-2</v>
      </c>
      <c r="X1084" s="100">
        <f t="shared" si="301"/>
        <v>-7.1400000000000019E-2</v>
      </c>
      <c r="Y1084" s="100">
        <f t="shared" si="301"/>
        <v>-5.9350000000000236E-2</v>
      </c>
      <c r="Z1084" s="100">
        <f t="shared" si="301"/>
        <v>-7.6999999999999291E-3</v>
      </c>
      <c r="AA1084" s="100">
        <f t="shared" si="301"/>
        <v>-4.1500000000000981E-3</v>
      </c>
      <c r="AB1084" s="100">
        <f t="shared" si="301"/>
        <v>-2.1399999999999975E-2</v>
      </c>
      <c r="AC1084" s="196">
        <f t="shared" si="301"/>
        <v>-0.82475000000000165</v>
      </c>
    </row>
    <row r="1085" spans="1:30" s="32" customFormat="1" ht="10.5" customHeight="1">
      <c r="A1085" s="2280" t="s">
        <v>9</v>
      </c>
      <c r="B1085" s="2281"/>
      <c r="C1085" s="14" t="s">
        <v>477</v>
      </c>
      <c r="D1085" s="14"/>
      <c r="E1085" s="588"/>
      <c r="F1085" s="588"/>
      <c r="G1085" s="588"/>
      <c r="H1085" s="588"/>
      <c r="I1085" s="588"/>
      <c r="J1085" s="588"/>
      <c r="K1085" s="588"/>
      <c r="L1085" s="588"/>
      <c r="M1085" s="588"/>
      <c r="N1085" s="588"/>
      <c r="O1085" s="588"/>
      <c r="P1085" s="588"/>
      <c r="Q1085" s="588"/>
      <c r="R1085" s="588"/>
      <c r="S1085" s="588"/>
      <c r="T1085" s="588"/>
      <c r="U1085" s="588"/>
      <c r="V1085" s="588"/>
      <c r="W1085" s="588"/>
      <c r="X1085" s="588"/>
      <c r="Y1085" s="588"/>
      <c r="Z1085" s="588"/>
      <c r="AA1085" s="588"/>
      <c r="AB1085" s="588"/>
      <c r="AC1085" s="102"/>
    </row>
    <row r="1086" spans="1:30" s="32" customFormat="1" ht="10.5" customHeight="1" thickBot="1">
      <c r="A1086" s="2282"/>
      <c r="B1086" s="2283"/>
      <c r="C1086" s="15" t="s">
        <v>478</v>
      </c>
      <c r="D1086" s="15"/>
      <c r="E1086" s="589"/>
      <c r="F1086" s="589"/>
      <c r="G1086" s="589"/>
      <c r="H1086" s="589"/>
      <c r="I1086" s="589"/>
      <c r="J1086" s="589"/>
      <c r="K1086" s="589"/>
      <c r="L1086" s="589"/>
      <c r="M1086" s="589"/>
      <c r="N1086" s="589"/>
      <c r="O1086" s="589"/>
      <c r="P1086" s="589"/>
      <c r="Q1086" s="589"/>
      <c r="R1086" s="589"/>
      <c r="S1086" s="589"/>
      <c r="T1086" s="589"/>
      <c r="U1086" s="589"/>
      <c r="V1086" s="589"/>
      <c r="W1086" s="589"/>
      <c r="X1086" s="589"/>
      <c r="Y1086" s="589"/>
      <c r="Z1086" s="589"/>
      <c r="AA1086" s="589"/>
      <c r="AB1086" s="589"/>
      <c r="AC1086" s="385"/>
    </row>
    <row r="1087" spans="1:30" s="325" customFormat="1" ht="30" customHeight="1" thickBot="1">
      <c r="A1087" s="322"/>
      <c r="B1087" s="323"/>
      <c r="C1087" s="324" t="s">
        <v>279</v>
      </c>
      <c r="E1087" s="326"/>
      <c r="F1087" s="326"/>
      <c r="G1087" s="326"/>
      <c r="H1087" s="469">
        <f>H1007+H1031+H1059+H1043+H1047+H1063+H1055+H1051+H1075</f>
        <v>1.5787</v>
      </c>
      <c r="I1087" s="326"/>
      <c r="J1087" s="326"/>
      <c r="K1087" s="326"/>
      <c r="L1087" s="326"/>
      <c r="M1087" s="326"/>
      <c r="N1087" s="472">
        <f>N1007+N1031+N1059+N1043+N1047+N1063+N1055+N1051+N1075</f>
        <v>1.9948000000000001</v>
      </c>
      <c r="O1087" s="326"/>
      <c r="P1087" s="326"/>
      <c r="Q1087" s="326"/>
      <c r="R1087" s="326"/>
      <c r="S1087" s="326"/>
      <c r="T1087" s="326"/>
      <c r="U1087" s="326"/>
      <c r="V1087" s="472">
        <f>V1007+V1031+V1059+V1043+V1047+V1063+V1055+V1051+V1075</f>
        <v>1.8756499999999998</v>
      </c>
      <c r="W1087" s="326"/>
      <c r="X1087" s="326"/>
      <c r="Y1087" s="324">
        <f>Y1007+Y1031+Y1059+Y1043+Y1047+Y1063+Y1055+Y1051+Y1075</f>
        <v>1.6922000000000001</v>
      </c>
      <c r="Z1087" s="326"/>
      <c r="AA1087" s="326"/>
      <c r="AB1087" s="326"/>
      <c r="AC1087" s="349"/>
    </row>
    <row r="1088" spans="1:30" s="5" customFormat="1" ht="28.5" customHeight="1">
      <c r="A1088" s="87" t="s">
        <v>17</v>
      </c>
      <c r="B1088" s="89" t="s">
        <v>5</v>
      </c>
      <c r="C1088" s="6" t="s">
        <v>14</v>
      </c>
      <c r="D1088" s="6" t="s">
        <v>491</v>
      </c>
      <c r="E1088" s="2246" t="s">
        <v>15</v>
      </c>
      <c r="F1088" s="2246"/>
      <c r="G1088" s="2246"/>
      <c r="H1088" s="2246"/>
      <c r="I1088" s="2246"/>
      <c r="J1088" s="2246"/>
      <c r="K1088" s="2246"/>
      <c r="L1088" s="2246"/>
      <c r="M1088" s="2246"/>
      <c r="N1088" s="2246"/>
      <c r="O1088" s="2246"/>
      <c r="P1088" s="2246"/>
      <c r="Q1088" s="2246"/>
      <c r="R1088" s="2246"/>
      <c r="S1088" s="2246"/>
      <c r="T1088" s="2246"/>
      <c r="U1088" s="2246"/>
      <c r="V1088" s="2246"/>
      <c r="W1088" s="2246"/>
      <c r="X1088" s="2246"/>
      <c r="Y1088" s="2246"/>
      <c r="Z1088" s="2246"/>
      <c r="AA1088" s="2246"/>
      <c r="AB1088" s="2246"/>
      <c r="AC1088" s="2377" t="s">
        <v>10</v>
      </c>
    </row>
    <row r="1089" spans="1:30" s="13" customFormat="1" ht="12.75" customHeight="1" thickBot="1">
      <c r="A1089" s="2248" t="s">
        <v>273</v>
      </c>
      <c r="B1089" s="2249"/>
      <c r="C1089" s="17"/>
      <c r="D1089" s="17"/>
      <c r="E1089" s="18">
        <v>1</v>
      </c>
      <c r="F1089" s="18">
        <v>2</v>
      </c>
      <c r="G1089" s="18">
        <v>3</v>
      </c>
      <c r="H1089" s="18">
        <v>4</v>
      </c>
      <c r="I1089" s="18">
        <v>5</v>
      </c>
      <c r="J1089" s="18">
        <v>6</v>
      </c>
      <c r="K1089" s="18">
        <v>7</v>
      </c>
      <c r="L1089" s="18">
        <v>8</v>
      </c>
      <c r="M1089" s="18">
        <v>9</v>
      </c>
      <c r="N1089" s="18">
        <v>10</v>
      </c>
      <c r="O1089" s="18">
        <v>11</v>
      </c>
      <c r="P1089" s="18">
        <v>12</v>
      </c>
      <c r="Q1089" s="18">
        <v>13</v>
      </c>
      <c r="R1089" s="18">
        <v>14</v>
      </c>
      <c r="S1089" s="18">
        <v>15</v>
      </c>
      <c r="T1089" s="18">
        <v>16</v>
      </c>
      <c r="U1089" s="18">
        <v>17</v>
      </c>
      <c r="V1089" s="18">
        <v>18</v>
      </c>
      <c r="W1089" s="18">
        <v>19</v>
      </c>
      <c r="X1089" s="18">
        <v>20</v>
      </c>
      <c r="Y1089" s="18">
        <v>21</v>
      </c>
      <c r="Z1089" s="18">
        <v>22</v>
      </c>
      <c r="AA1089" s="18">
        <v>23</v>
      </c>
      <c r="AB1089" s="18">
        <v>24</v>
      </c>
      <c r="AC1089" s="2378"/>
    </row>
    <row r="1090" spans="1:30" s="13" customFormat="1" ht="12.75" customHeight="1">
      <c r="A1090" s="19" t="s">
        <v>6</v>
      </c>
      <c r="B1090" s="20"/>
      <c r="C1090" s="21"/>
      <c r="D1090" s="867"/>
      <c r="E1090" s="20">
        <v>6</v>
      </c>
      <c r="F1090" s="20">
        <v>6</v>
      </c>
      <c r="G1090" s="20">
        <v>6</v>
      </c>
      <c r="H1090" s="20">
        <v>6</v>
      </c>
      <c r="I1090" s="20">
        <v>6</v>
      </c>
      <c r="J1090" s="20">
        <v>6</v>
      </c>
      <c r="K1090" s="20">
        <v>6</v>
      </c>
      <c r="L1090" s="20">
        <v>6</v>
      </c>
      <c r="M1090" s="20">
        <v>6</v>
      </c>
      <c r="N1090" s="20">
        <v>6</v>
      </c>
      <c r="O1090" s="20">
        <v>6</v>
      </c>
      <c r="P1090" s="20">
        <v>6</v>
      </c>
      <c r="Q1090" s="20">
        <v>6</v>
      </c>
      <c r="R1090" s="20">
        <v>6</v>
      </c>
      <c r="S1090" s="20">
        <v>6</v>
      </c>
      <c r="T1090" s="20">
        <v>6</v>
      </c>
      <c r="U1090" s="20">
        <v>6</v>
      </c>
      <c r="V1090" s="20">
        <v>6</v>
      </c>
      <c r="W1090" s="20">
        <v>6</v>
      </c>
      <c r="X1090" s="20">
        <v>6</v>
      </c>
      <c r="Y1090" s="20">
        <v>6</v>
      </c>
      <c r="Z1090" s="20">
        <v>6</v>
      </c>
      <c r="AA1090" s="20">
        <v>6</v>
      </c>
      <c r="AB1090" s="20">
        <v>6</v>
      </c>
      <c r="AC1090" s="342"/>
    </row>
    <row r="1091" spans="1:30" s="13" customFormat="1" ht="12.75" customHeight="1" thickBot="1">
      <c r="A1091" s="38" t="s">
        <v>7</v>
      </c>
      <c r="B1091" s="39"/>
      <c r="C1091" s="40"/>
      <c r="D1091" s="1173"/>
      <c r="E1091" s="39">
        <v>6</v>
      </c>
      <c r="F1091" s="39">
        <v>6</v>
      </c>
      <c r="G1091" s="39">
        <v>6</v>
      </c>
      <c r="H1091" s="39">
        <v>6</v>
      </c>
      <c r="I1091" s="39">
        <v>6</v>
      </c>
      <c r="J1091" s="39">
        <v>6</v>
      </c>
      <c r="K1091" s="39">
        <v>6</v>
      </c>
      <c r="L1091" s="39">
        <v>6</v>
      </c>
      <c r="M1091" s="39">
        <v>6</v>
      </c>
      <c r="N1091" s="39">
        <v>6</v>
      </c>
      <c r="O1091" s="39">
        <v>6</v>
      </c>
      <c r="P1091" s="39">
        <v>6</v>
      </c>
      <c r="Q1091" s="39">
        <v>6</v>
      </c>
      <c r="R1091" s="39">
        <v>6</v>
      </c>
      <c r="S1091" s="39">
        <v>6</v>
      </c>
      <c r="T1091" s="39">
        <v>6</v>
      </c>
      <c r="U1091" s="39">
        <v>6</v>
      </c>
      <c r="V1091" s="39">
        <v>6</v>
      </c>
      <c r="W1091" s="39">
        <v>6</v>
      </c>
      <c r="X1091" s="39">
        <v>6</v>
      </c>
      <c r="Y1091" s="39">
        <v>6</v>
      </c>
      <c r="Z1091" s="39">
        <v>6</v>
      </c>
      <c r="AA1091" s="39">
        <v>6</v>
      </c>
      <c r="AB1091" s="39">
        <v>6</v>
      </c>
      <c r="AC1091" s="387"/>
    </row>
    <row r="1092" spans="1:30" s="5" customFormat="1" ht="12" customHeight="1">
      <c r="A1092" s="2288" t="s">
        <v>11</v>
      </c>
      <c r="B1092" s="2356" t="s">
        <v>131</v>
      </c>
      <c r="C1092" s="10" t="s">
        <v>477</v>
      </c>
      <c r="D1092" s="10" t="s">
        <v>460</v>
      </c>
      <c r="E1092" s="90"/>
      <c r="F1092" s="90"/>
      <c r="G1092" s="90"/>
      <c r="H1092" s="433"/>
      <c r="I1092" s="90"/>
      <c r="J1092" s="90"/>
      <c r="K1092" s="90"/>
      <c r="L1092" s="90"/>
      <c r="M1092" s="90"/>
      <c r="N1092" s="433"/>
      <c r="O1092" s="90"/>
      <c r="P1092" s="90"/>
      <c r="Q1092" s="90"/>
      <c r="R1092" s="90"/>
      <c r="S1092" s="90"/>
      <c r="T1092" s="90"/>
      <c r="U1092" s="90"/>
      <c r="V1092" s="433"/>
      <c r="W1092" s="90"/>
      <c r="X1092" s="90"/>
      <c r="Y1092" s="90"/>
      <c r="Z1092" s="90"/>
      <c r="AA1092" s="90"/>
      <c r="AB1092" s="90"/>
      <c r="AC1092" s="132">
        <f>SUM(E1092:AB1092)</f>
        <v>0</v>
      </c>
    </row>
    <row r="1093" spans="1:30" s="5" customFormat="1" ht="10.5" customHeight="1">
      <c r="A1093" s="2278"/>
      <c r="B1093" s="2357"/>
      <c r="C1093" s="11" t="s">
        <v>478</v>
      </c>
      <c r="D1093" s="11" t="s">
        <v>460</v>
      </c>
      <c r="E1093" s="92"/>
      <c r="F1093" s="92"/>
      <c r="G1093" s="92"/>
      <c r="H1093" s="438"/>
      <c r="I1093" s="92"/>
      <c r="J1093" s="92"/>
      <c r="K1093" s="92"/>
      <c r="L1093" s="92"/>
      <c r="M1093" s="92"/>
      <c r="N1093" s="438"/>
      <c r="O1093" s="92"/>
      <c r="P1093" s="92"/>
      <c r="Q1093" s="92"/>
      <c r="R1093" s="92"/>
      <c r="S1093" s="92"/>
      <c r="T1093" s="92"/>
      <c r="U1093" s="92"/>
      <c r="V1093" s="438"/>
      <c r="W1093" s="92"/>
      <c r="X1093" s="92"/>
      <c r="Y1093" s="92"/>
      <c r="Z1093" s="92"/>
      <c r="AA1093" s="92"/>
      <c r="AB1093" s="92"/>
      <c r="AC1093" s="128">
        <f>SUM(E1093:AB1093)</f>
        <v>0</v>
      </c>
    </row>
    <row r="1094" spans="1:30" s="5" customFormat="1" ht="10.5" customHeight="1">
      <c r="A1094" s="2278"/>
      <c r="B1094" s="2357"/>
      <c r="C1094" s="11" t="s">
        <v>8</v>
      </c>
      <c r="D1094" s="11" t="s">
        <v>460</v>
      </c>
      <c r="E1094" s="92"/>
      <c r="F1094" s="92"/>
      <c r="G1094" s="92"/>
      <c r="H1094" s="438"/>
      <c r="I1094" s="92"/>
      <c r="J1094" s="92"/>
      <c r="K1094" s="92"/>
      <c r="L1094" s="92"/>
      <c r="M1094" s="92"/>
      <c r="N1094" s="438"/>
      <c r="O1094" s="92"/>
      <c r="P1094" s="92"/>
      <c r="Q1094" s="92"/>
      <c r="R1094" s="92"/>
      <c r="S1094" s="92"/>
      <c r="T1094" s="92"/>
      <c r="U1094" s="92"/>
      <c r="V1094" s="438"/>
      <c r="W1094" s="92"/>
      <c r="X1094" s="92"/>
      <c r="Y1094" s="92"/>
      <c r="Z1094" s="92"/>
      <c r="AA1094" s="92"/>
      <c r="AB1094" s="92"/>
      <c r="AC1094" s="128"/>
    </row>
    <row r="1095" spans="1:30" s="5" customFormat="1" ht="10.5" customHeight="1" thickBot="1">
      <c r="A1095" s="2278"/>
      <c r="B1095" s="2357"/>
      <c r="C1095" s="11" t="s">
        <v>16</v>
      </c>
      <c r="D1095" s="11"/>
      <c r="E1095" s="92" t="e">
        <f t="shared" ref="E1095:AC1095" si="302">E1093/E1092</f>
        <v>#DIV/0!</v>
      </c>
      <c r="F1095" s="92" t="e">
        <f t="shared" si="302"/>
        <v>#DIV/0!</v>
      </c>
      <c r="G1095" s="92" t="e">
        <f t="shared" si="302"/>
        <v>#DIV/0!</v>
      </c>
      <c r="H1095" s="438" t="e">
        <f t="shared" si="302"/>
        <v>#DIV/0!</v>
      </c>
      <c r="I1095" s="92" t="e">
        <f t="shared" si="302"/>
        <v>#DIV/0!</v>
      </c>
      <c r="J1095" s="92" t="e">
        <f t="shared" si="302"/>
        <v>#DIV/0!</v>
      </c>
      <c r="K1095" s="92" t="e">
        <f t="shared" si="302"/>
        <v>#DIV/0!</v>
      </c>
      <c r="L1095" s="92" t="e">
        <f t="shared" si="302"/>
        <v>#DIV/0!</v>
      </c>
      <c r="M1095" s="92" t="e">
        <f t="shared" si="302"/>
        <v>#DIV/0!</v>
      </c>
      <c r="N1095" s="438" t="e">
        <f t="shared" si="302"/>
        <v>#DIV/0!</v>
      </c>
      <c r="O1095" s="92" t="e">
        <f t="shared" si="302"/>
        <v>#DIV/0!</v>
      </c>
      <c r="P1095" s="92" t="e">
        <f t="shared" si="302"/>
        <v>#DIV/0!</v>
      </c>
      <c r="Q1095" s="92" t="e">
        <f t="shared" si="302"/>
        <v>#DIV/0!</v>
      </c>
      <c r="R1095" s="92" t="e">
        <f t="shared" si="302"/>
        <v>#DIV/0!</v>
      </c>
      <c r="S1095" s="92" t="e">
        <f t="shared" si="302"/>
        <v>#DIV/0!</v>
      </c>
      <c r="T1095" s="92" t="e">
        <f t="shared" si="302"/>
        <v>#DIV/0!</v>
      </c>
      <c r="U1095" s="92" t="e">
        <f t="shared" si="302"/>
        <v>#DIV/0!</v>
      </c>
      <c r="V1095" s="438" t="e">
        <f t="shared" si="302"/>
        <v>#DIV/0!</v>
      </c>
      <c r="W1095" s="92" t="e">
        <f t="shared" si="302"/>
        <v>#DIV/0!</v>
      </c>
      <c r="X1095" s="92" t="e">
        <f t="shared" si="302"/>
        <v>#DIV/0!</v>
      </c>
      <c r="Y1095" s="92" t="e">
        <f t="shared" si="302"/>
        <v>#DIV/0!</v>
      </c>
      <c r="Z1095" s="92" t="e">
        <f t="shared" si="302"/>
        <v>#DIV/0!</v>
      </c>
      <c r="AA1095" s="92" t="e">
        <f t="shared" si="302"/>
        <v>#DIV/0!</v>
      </c>
      <c r="AB1095" s="92" t="e">
        <f t="shared" si="302"/>
        <v>#DIV/0!</v>
      </c>
      <c r="AC1095" s="128" t="e">
        <f t="shared" si="302"/>
        <v>#DIV/0!</v>
      </c>
    </row>
    <row r="1096" spans="1:30" s="5" customFormat="1" ht="10.5" customHeight="1" thickBot="1">
      <c r="A1096" s="2358"/>
      <c r="B1096" s="2360"/>
      <c r="C1096" s="451" t="s">
        <v>13</v>
      </c>
      <c r="D1096" s="452" t="s">
        <v>460</v>
      </c>
      <c r="E1096" s="453"/>
      <c r="F1096" s="453"/>
      <c r="G1096" s="453"/>
      <c r="H1096" s="453"/>
      <c r="I1096" s="453"/>
      <c r="J1096" s="453"/>
      <c r="K1096" s="453"/>
      <c r="L1096" s="453"/>
      <c r="M1096" s="453"/>
      <c r="N1096" s="453"/>
      <c r="O1096" s="453"/>
      <c r="P1096" s="453"/>
      <c r="Q1096" s="453"/>
      <c r="R1096" s="453"/>
      <c r="S1096" s="453"/>
      <c r="T1096" s="453"/>
      <c r="U1096" s="453"/>
      <c r="V1096" s="453"/>
      <c r="W1096" s="453"/>
      <c r="X1096" s="453"/>
      <c r="Y1096" s="453"/>
      <c r="Z1096" s="453"/>
      <c r="AA1096" s="453"/>
      <c r="AB1096" s="453"/>
      <c r="AC1096" s="454"/>
    </row>
    <row r="1097" spans="1:30" s="5" customFormat="1" ht="10.5" customHeight="1">
      <c r="A1097" s="2288" t="s">
        <v>12</v>
      </c>
      <c r="B1097" s="2289" t="s">
        <v>130</v>
      </c>
      <c r="C1097" s="12" t="s">
        <v>477</v>
      </c>
      <c r="D1097" s="12" t="s">
        <v>460</v>
      </c>
      <c r="E1097" s="96"/>
      <c r="F1097" s="96"/>
      <c r="G1097" s="96"/>
      <c r="H1097" s="464"/>
      <c r="I1097" s="96"/>
      <c r="J1097" s="96"/>
      <c r="K1097" s="96"/>
      <c r="L1097" s="96"/>
      <c r="M1097" s="96"/>
      <c r="N1097" s="464"/>
      <c r="O1097" s="96"/>
      <c r="P1097" s="96"/>
      <c r="Q1097" s="96"/>
      <c r="R1097" s="96"/>
      <c r="S1097" s="96"/>
      <c r="T1097" s="96"/>
      <c r="U1097" s="96"/>
      <c r="V1097" s="464"/>
      <c r="W1097" s="96"/>
      <c r="X1097" s="96"/>
      <c r="Y1097" s="96"/>
      <c r="Z1097" s="96"/>
      <c r="AA1097" s="96"/>
      <c r="AB1097" s="96"/>
      <c r="AC1097" s="128">
        <f>SUM(E1097:AB1097)</f>
        <v>0</v>
      </c>
    </row>
    <row r="1098" spans="1:30" s="5" customFormat="1" ht="10.5" customHeight="1">
      <c r="A1098" s="2278"/>
      <c r="B1098" s="2276"/>
      <c r="C1098" s="8" t="s">
        <v>478</v>
      </c>
      <c r="D1098" s="8" t="s">
        <v>460</v>
      </c>
      <c r="E1098" s="98"/>
      <c r="F1098" s="92"/>
      <c r="G1098" s="92"/>
      <c r="H1098" s="438"/>
      <c r="I1098" s="92"/>
      <c r="J1098" s="92"/>
      <c r="K1098" s="92"/>
      <c r="L1098" s="92"/>
      <c r="M1098" s="92"/>
      <c r="N1098" s="438"/>
      <c r="O1098" s="92"/>
      <c r="P1098" s="92"/>
      <c r="Q1098" s="92"/>
      <c r="R1098" s="92"/>
      <c r="S1098" s="92"/>
      <c r="T1098" s="92"/>
      <c r="U1098" s="92"/>
      <c r="V1098" s="438"/>
      <c r="W1098" s="92"/>
      <c r="X1098" s="92"/>
      <c r="Y1098" s="92"/>
      <c r="Z1098" s="92"/>
      <c r="AA1098" s="92"/>
      <c r="AB1098" s="92"/>
      <c r="AC1098" s="135">
        <f>SUM(E1098:AB1098)</f>
        <v>0</v>
      </c>
    </row>
    <row r="1099" spans="1:30" s="5" customFormat="1" ht="10.5" customHeight="1">
      <c r="A1099" s="2278"/>
      <c r="B1099" s="2276"/>
      <c r="C1099" s="11" t="s">
        <v>8</v>
      </c>
      <c r="D1099" s="8" t="s">
        <v>460</v>
      </c>
      <c r="E1099" s="98"/>
      <c r="F1099" s="92"/>
      <c r="G1099" s="92"/>
      <c r="H1099" s="438"/>
      <c r="I1099" s="92"/>
      <c r="J1099" s="92"/>
      <c r="K1099" s="92"/>
      <c r="L1099" s="92"/>
      <c r="M1099" s="92"/>
      <c r="N1099" s="438"/>
      <c r="O1099" s="92"/>
      <c r="P1099" s="92"/>
      <c r="Q1099" s="92"/>
      <c r="R1099" s="92"/>
      <c r="S1099" s="92"/>
      <c r="T1099" s="92"/>
      <c r="U1099" s="92"/>
      <c r="V1099" s="438"/>
      <c r="W1099" s="92"/>
      <c r="X1099" s="92"/>
      <c r="Y1099" s="92"/>
      <c r="Z1099" s="92"/>
      <c r="AA1099" s="92"/>
      <c r="AB1099" s="92"/>
      <c r="AC1099" s="135"/>
    </row>
    <row r="1100" spans="1:30" s="5" customFormat="1" ht="10.5" customHeight="1" thickBot="1">
      <c r="A1100" s="2278"/>
      <c r="B1100" s="2276"/>
      <c r="C1100" s="8" t="s">
        <v>16</v>
      </c>
      <c r="D1100" s="8"/>
      <c r="E1100" s="92" t="e">
        <f t="shared" ref="E1100:AC1100" si="303">E1098/E1097</f>
        <v>#DIV/0!</v>
      </c>
      <c r="F1100" s="92" t="e">
        <f t="shared" si="303"/>
        <v>#DIV/0!</v>
      </c>
      <c r="G1100" s="92" t="e">
        <f t="shared" si="303"/>
        <v>#DIV/0!</v>
      </c>
      <c r="H1100" s="438" t="e">
        <f t="shared" si="303"/>
        <v>#DIV/0!</v>
      </c>
      <c r="I1100" s="92" t="e">
        <f t="shared" si="303"/>
        <v>#DIV/0!</v>
      </c>
      <c r="J1100" s="92" t="e">
        <f t="shared" si="303"/>
        <v>#DIV/0!</v>
      </c>
      <c r="K1100" s="92" t="e">
        <f t="shared" si="303"/>
        <v>#DIV/0!</v>
      </c>
      <c r="L1100" s="92" t="e">
        <f t="shared" si="303"/>
        <v>#DIV/0!</v>
      </c>
      <c r="M1100" s="92" t="e">
        <f t="shared" si="303"/>
        <v>#DIV/0!</v>
      </c>
      <c r="N1100" s="438" t="e">
        <f t="shared" si="303"/>
        <v>#DIV/0!</v>
      </c>
      <c r="O1100" s="92" t="e">
        <f t="shared" si="303"/>
        <v>#DIV/0!</v>
      </c>
      <c r="P1100" s="92" t="e">
        <f t="shared" si="303"/>
        <v>#DIV/0!</v>
      </c>
      <c r="Q1100" s="92" t="e">
        <f t="shared" si="303"/>
        <v>#DIV/0!</v>
      </c>
      <c r="R1100" s="92" t="e">
        <f t="shared" si="303"/>
        <v>#DIV/0!</v>
      </c>
      <c r="S1100" s="92" t="e">
        <f t="shared" si="303"/>
        <v>#DIV/0!</v>
      </c>
      <c r="T1100" s="92" t="e">
        <f t="shared" si="303"/>
        <v>#DIV/0!</v>
      </c>
      <c r="U1100" s="92" t="e">
        <f t="shared" si="303"/>
        <v>#DIV/0!</v>
      </c>
      <c r="V1100" s="438" t="e">
        <f t="shared" si="303"/>
        <v>#DIV/0!</v>
      </c>
      <c r="W1100" s="92" t="e">
        <f t="shared" si="303"/>
        <v>#DIV/0!</v>
      </c>
      <c r="X1100" s="92" t="e">
        <f t="shared" si="303"/>
        <v>#DIV/0!</v>
      </c>
      <c r="Y1100" s="92" t="e">
        <f t="shared" si="303"/>
        <v>#DIV/0!</v>
      </c>
      <c r="Z1100" s="92" t="e">
        <f t="shared" si="303"/>
        <v>#DIV/0!</v>
      </c>
      <c r="AA1100" s="92" t="e">
        <f t="shared" si="303"/>
        <v>#DIV/0!</v>
      </c>
      <c r="AB1100" s="92" t="e">
        <f t="shared" si="303"/>
        <v>#DIV/0!</v>
      </c>
      <c r="AC1100" s="128" t="e">
        <f t="shared" si="303"/>
        <v>#DIV/0!</v>
      </c>
    </row>
    <row r="1101" spans="1:30" s="5" customFormat="1" ht="10.5" customHeight="1" thickBot="1">
      <c r="A1101" s="2364"/>
      <c r="B1101" s="2365"/>
      <c r="C1101" s="476" t="s">
        <v>13</v>
      </c>
      <c r="D1101" s="579" t="s">
        <v>460</v>
      </c>
      <c r="E1101" s="595"/>
      <c r="F1101" s="595"/>
      <c r="G1101" s="595"/>
      <c r="H1101" s="595"/>
      <c r="I1101" s="595"/>
      <c r="J1101" s="595"/>
      <c r="K1101" s="595"/>
      <c r="L1101" s="595"/>
      <c r="M1101" s="595"/>
      <c r="N1101" s="595"/>
      <c r="O1101" s="595"/>
      <c r="P1101" s="595"/>
      <c r="Q1101" s="595"/>
      <c r="R1101" s="595"/>
      <c r="S1101" s="595"/>
      <c r="T1101" s="595"/>
      <c r="U1101" s="595"/>
      <c r="V1101" s="595"/>
      <c r="W1101" s="595"/>
      <c r="X1101" s="595"/>
      <c r="Y1101" s="595"/>
      <c r="Z1101" s="595"/>
      <c r="AA1101" s="595"/>
      <c r="AB1101" s="595"/>
      <c r="AC1101" s="580"/>
    </row>
    <row r="1102" spans="1:30" s="4" customFormat="1" ht="10.5" customHeight="1">
      <c r="A1102" s="2216" t="s">
        <v>221</v>
      </c>
      <c r="B1102" s="2219" t="s">
        <v>222</v>
      </c>
      <c r="C1102" s="10" t="s">
        <v>477</v>
      </c>
      <c r="D1102" s="867" t="s">
        <v>498</v>
      </c>
      <c r="E1102" s="125">
        <f>E1124</f>
        <v>0</v>
      </c>
      <c r="F1102" s="125">
        <f t="shared" ref="F1102:AB1102" si="304">F1124</f>
        <v>0</v>
      </c>
      <c r="G1102" s="125">
        <f t="shared" si="304"/>
        <v>0</v>
      </c>
      <c r="H1102" s="125">
        <f t="shared" si="304"/>
        <v>0</v>
      </c>
      <c r="I1102" s="125">
        <f t="shared" si="304"/>
        <v>0</v>
      </c>
      <c r="J1102" s="125">
        <f t="shared" si="304"/>
        <v>0</v>
      </c>
      <c r="K1102" s="125">
        <f t="shared" si="304"/>
        <v>0</v>
      </c>
      <c r="L1102" s="125">
        <f t="shared" si="304"/>
        <v>0</v>
      </c>
      <c r="M1102" s="125">
        <f t="shared" si="304"/>
        <v>0</v>
      </c>
      <c r="N1102" s="125">
        <f t="shared" si="304"/>
        <v>0</v>
      </c>
      <c r="O1102" s="125">
        <f t="shared" si="304"/>
        <v>0</v>
      </c>
      <c r="P1102" s="125">
        <f t="shared" si="304"/>
        <v>0</v>
      </c>
      <c r="Q1102" s="125">
        <f t="shared" si="304"/>
        <v>0</v>
      </c>
      <c r="R1102" s="125">
        <f t="shared" si="304"/>
        <v>0</v>
      </c>
      <c r="S1102" s="125">
        <f t="shared" si="304"/>
        <v>0</v>
      </c>
      <c r="T1102" s="125">
        <f t="shared" si="304"/>
        <v>0</v>
      </c>
      <c r="U1102" s="125">
        <f t="shared" si="304"/>
        <v>0</v>
      </c>
      <c r="V1102" s="125">
        <f t="shared" si="304"/>
        <v>0</v>
      </c>
      <c r="W1102" s="125">
        <f t="shared" si="304"/>
        <v>0</v>
      </c>
      <c r="X1102" s="125">
        <f t="shared" si="304"/>
        <v>0</v>
      </c>
      <c r="Y1102" s="125">
        <f t="shared" si="304"/>
        <v>0</v>
      </c>
      <c r="Z1102" s="125">
        <f t="shared" si="304"/>
        <v>0</v>
      </c>
      <c r="AA1102" s="125">
        <f t="shared" si="304"/>
        <v>0</v>
      </c>
      <c r="AB1102" s="125">
        <f t="shared" si="304"/>
        <v>0</v>
      </c>
      <c r="AC1102" s="373">
        <f>SUM(E1102:AB1102)</f>
        <v>0</v>
      </c>
      <c r="AD1102" s="317"/>
    </row>
    <row r="1103" spans="1:30" s="4" customFormat="1" ht="10.5" customHeight="1" thickBot="1">
      <c r="A1103" s="2217"/>
      <c r="B1103" s="2220"/>
      <c r="C1103" s="11" t="s">
        <v>478</v>
      </c>
      <c r="D1103" s="866" t="s">
        <v>498</v>
      </c>
      <c r="E1103" s="126">
        <f>E1125</f>
        <v>0</v>
      </c>
      <c r="F1103" s="126">
        <f t="shared" ref="F1103:AB1103" si="305">F1125</f>
        <v>0</v>
      </c>
      <c r="G1103" s="126">
        <f t="shared" si="305"/>
        <v>0</v>
      </c>
      <c r="H1103" s="126">
        <f t="shared" si="305"/>
        <v>0</v>
      </c>
      <c r="I1103" s="126">
        <f t="shared" si="305"/>
        <v>0</v>
      </c>
      <c r="J1103" s="126">
        <f t="shared" si="305"/>
        <v>0</v>
      </c>
      <c r="K1103" s="126">
        <f t="shared" si="305"/>
        <v>0</v>
      </c>
      <c r="L1103" s="126">
        <f t="shared" si="305"/>
        <v>0</v>
      </c>
      <c r="M1103" s="126">
        <f t="shared" si="305"/>
        <v>0</v>
      </c>
      <c r="N1103" s="126">
        <f t="shared" si="305"/>
        <v>0</v>
      </c>
      <c r="O1103" s="126">
        <f t="shared" si="305"/>
        <v>0</v>
      </c>
      <c r="P1103" s="126">
        <f t="shared" si="305"/>
        <v>0</v>
      </c>
      <c r="Q1103" s="126">
        <f t="shared" si="305"/>
        <v>0</v>
      </c>
      <c r="R1103" s="126">
        <f t="shared" si="305"/>
        <v>0</v>
      </c>
      <c r="S1103" s="126">
        <f t="shared" si="305"/>
        <v>0</v>
      </c>
      <c r="T1103" s="126">
        <f t="shared" si="305"/>
        <v>0</v>
      </c>
      <c r="U1103" s="126">
        <f t="shared" si="305"/>
        <v>0</v>
      </c>
      <c r="V1103" s="126">
        <f t="shared" si="305"/>
        <v>0</v>
      </c>
      <c r="W1103" s="126">
        <f t="shared" si="305"/>
        <v>0</v>
      </c>
      <c r="X1103" s="126">
        <f t="shared" si="305"/>
        <v>0</v>
      </c>
      <c r="Y1103" s="126">
        <f t="shared" si="305"/>
        <v>0</v>
      </c>
      <c r="Z1103" s="126">
        <f t="shared" si="305"/>
        <v>0</v>
      </c>
      <c r="AA1103" s="126">
        <f t="shared" si="305"/>
        <v>0</v>
      </c>
      <c r="AB1103" s="126">
        <f t="shared" si="305"/>
        <v>0</v>
      </c>
      <c r="AC1103" s="129">
        <f>SUM(E1103:AB1103)</f>
        <v>0</v>
      </c>
      <c r="AD1103" s="5"/>
    </row>
    <row r="1104" spans="1:30" s="4" customFormat="1" ht="10.5" customHeight="1">
      <c r="A1104" s="2217"/>
      <c r="B1104" s="2220"/>
      <c r="C1104" s="11" t="s">
        <v>8</v>
      </c>
      <c r="D1104" s="866" t="s">
        <v>459</v>
      </c>
      <c r="E1104" s="1837">
        <v>0</v>
      </c>
      <c r="F1104" s="1838">
        <v>0</v>
      </c>
      <c r="G1104" s="1838">
        <v>1</v>
      </c>
      <c r="H1104" s="1838">
        <v>1</v>
      </c>
      <c r="I1104" s="1838">
        <v>1</v>
      </c>
      <c r="J1104" s="1838">
        <v>1</v>
      </c>
      <c r="K1104" s="1838">
        <v>0</v>
      </c>
      <c r="L1104" s="1838">
        <v>1</v>
      </c>
      <c r="M1104" s="1838">
        <v>0</v>
      </c>
      <c r="N1104" s="1838">
        <v>0</v>
      </c>
      <c r="O1104" s="1838">
        <v>0</v>
      </c>
      <c r="P1104" s="1838">
        <v>0</v>
      </c>
      <c r="Q1104" s="1838">
        <v>0</v>
      </c>
      <c r="R1104" s="1838">
        <v>1</v>
      </c>
      <c r="S1104" s="1838">
        <v>0</v>
      </c>
      <c r="T1104" s="1838">
        <v>1</v>
      </c>
      <c r="U1104" s="1838">
        <v>0</v>
      </c>
      <c r="V1104" s="1838">
        <v>0</v>
      </c>
      <c r="W1104" s="1838">
        <v>0</v>
      </c>
      <c r="X1104" s="1838">
        <v>0</v>
      </c>
      <c r="Y1104" s="1838">
        <v>0</v>
      </c>
      <c r="Z1104" s="1838">
        <v>1</v>
      </c>
      <c r="AA1104" s="1838">
        <v>0</v>
      </c>
      <c r="AB1104" s="1838">
        <v>1</v>
      </c>
      <c r="AC1104" s="129"/>
    </row>
    <row r="1105" spans="1:30" s="4" customFormat="1" ht="10.5" customHeight="1" thickBot="1">
      <c r="A1105" s="2250"/>
      <c r="B1105" s="2264"/>
      <c r="C1105" s="47" t="s">
        <v>16</v>
      </c>
      <c r="D1105" s="892"/>
      <c r="E1105" s="187" t="e">
        <f t="shared" ref="E1105:AC1105" si="306">E1103/E1102</f>
        <v>#DIV/0!</v>
      </c>
      <c r="F1105" s="187" t="e">
        <f t="shared" si="306"/>
        <v>#DIV/0!</v>
      </c>
      <c r="G1105" s="187" t="e">
        <f t="shared" si="306"/>
        <v>#DIV/0!</v>
      </c>
      <c r="H1105" s="435" t="e">
        <f t="shared" si="306"/>
        <v>#DIV/0!</v>
      </c>
      <c r="I1105" s="187" t="e">
        <f t="shared" si="306"/>
        <v>#DIV/0!</v>
      </c>
      <c r="J1105" s="187" t="e">
        <f t="shared" si="306"/>
        <v>#DIV/0!</v>
      </c>
      <c r="K1105" s="187" t="e">
        <f t="shared" si="306"/>
        <v>#DIV/0!</v>
      </c>
      <c r="L1105" s="187" t="e">
        <f t="shared" si="306"/>
        <v>#DIV/0!</v>
      </c>
      <c r="M1105" s="187" t="e">
        <f t="shared" si="306"/>
        <v>#DIV/0!</v>
      </c>
      <c r="N1105" s="435" t="e">
        <f t="shared" si="306"/>
        <v>#DIV/0!</v>
      </c>
      <c r="O1105" s="187" t="e">
        <f t="shared" si="306"/>
        <v>#DIV/0!</v>
      </c>
      <c r="P1105" s="187" t="e">
        <f t="shared" si="306"/>
        <v>#DIV/0!</v>
      </c>
      <c r="Q1105" s="187" t="e">
        <f t="shared" si="306"/>
        <v>#DIV/0!</v>
      </c>
      <c r="R1105" s="187" t="e">
        <f t="shared" si="306"/>
        <v>#DIV/0!</v>
      </c>
      <c r="S1105" s="187" t="e">
        <f t="shared" si="306"/>
        <v>#DIV/0!</v>
      </c>
      <c r="T1105" s="187" t="e">
        <f t="shared" si="306"/>
        <v>#DIV/0!</v>
      </c>
      <c r="U1105" s="187" t="e">
        <f t="shared" si="306"/>
        <v>#DIV/0!</v>
      </c>
      <c r="V1105" s="435" t="e">
        <f t="shared" si="306"/>
        <v>#DIV/0!</v>
      </c>
      <c r="W1105" s="187" t="e">
        <f t="shared" si="306"/>
        <v>#DIV/0!</v>
      </c>
      <c r="X1105" s="187" t="e">
        <f t="shared" si="306"/>
        <v>#DIV/0!</v>
      </c>
      <c r="Y1105" s="187" t="e">
        <f t="shared" si="306"/>
        <v>#DIV/0!</v>
      </c>
      <c r="Z1105" s="187" t="e">
        <f t="shared" si="306"/>
        <v>#DIV/0!</v>
      </c>
      <c r="AA1105" s="187" t="e">
        <f t="shared" si="306"/>
        <v>#DIV/0!</v>
      </c>
      <c r="AB1105" s="187" t="e">
        <f t="shared" si="306"/>
        <v>#DIV/0!</v>
      </c>
      <c r="AC1105" s="134" t="e">
        <f t="shared" si="306"/>
        <v>#DIV/0!</v>
      </c>
    </row>
    <row r="1106" spans="1:30" s="4" customFormat="1" ht="10.5" customHeight="1">
      <c r="A1106" s="2278" t="s">
        <v>132</v>
      </c>
      <c r="B1106" s="2276" t="s">
        <v>133</v>
      </c>
      <c r="C1106" s="12" t="s">
        <v>477</v>
      </c>
      <c r="D1106" s="1798" t="s">
        <v>498</v>
      </c>
      <c r="E1106" s="125"/>
      <c r="F1106" s="125"/>
      <c r="G1106" s="125"/>
      <c r="H1106" s="125"/>
      <c r="I1106" s="125"/>
      <c r="J1106" s="125"/>
      <c r="K1106" s="125"/>
      <c r="L1106" s="125"/>
      <c r="M1106" s="125"/>
      <c r="N1106" s="125"/>
      <c r="O1106" s="125"/>
      <c r="P1106" s="125"/>
      <c r="Q1106" s="125"/>
      <c r="R1106" s="125"/>
      <c r="S1106" s="125"/>
      <c r="T1106" s="125"/>
      <c r="U1106" s="125"/>
      <c r="V1106" s="125"/>
      <c r="W1106" s="125"/>
      <c r="X1106" s="125"/>
      <c r="Y1106" s="125"/>
      <c r="Z1106" s="125"/>
      <c r="AA1106" s="125"/>
      <c r="AB1106" s="125"/>
      <c r="AC1106" s="230">
        <f>SUM(E1106:AB1106)</f>
        <v>0</v>
      </c>
      <c r="AD1106" s="317"/>
    </row>
    <row r="1107" spans="1:30" s="4" customFormat="1" ht="10.5" customHeight="1">
      <c r="A1107" s="2278"/>
      <c r="B1107" s="2276"/>
      <c r="C1107" s="8" t="s">
        <v>478</v>
      </c>
      <c r="D1107" s="861" t="s">
        <v>498</v>
      </c>
      <c r="E1107" s="126"/>
      <c r="F1107" s="126"/>
      <c r="G1107" s="126"/>
      <c r="H1107" s="126"/>
      <c r="I1107" s="126"/>
      <c r="J1107" s="126"/>
      <c r="K1107" s="126"/>
      <c r="L1107" s="126"/>
      <c r="M1107" s="126"/>
      <c r="N1107" s="126"/>
      <c r="O1107" s="126"/>
      <c r="P1107" s="126"/>
      <c r="Q1107" s="126"/>
      <c r="R1107" s="126"/>
      <c r="S1107" s="126"/>
      <c r="T1107" s="126"/>
      <c r="U1107" s="126"/>
      <c r="V1107" s="126"/>
      <c r="W1107" s="126"/>
      <c r="X1107" s="126"/>
      <c r="Y1107" s="126"/>
      <c r="Z1107" s="126"/>
      <c r="AA1107" s="126"/>
      <c r="AB1107" s="126"/>
      <c r="AC1107" s="230">
        <f>SUM(E1107:AB1107)</f>
        <v>0</v>
      </c>
    </row>
    <row r="1108" spans="1:30" s="4" customFormat="1" ht="10.5" customHeight="1">
      <c r="A1108" s="2278"/>
      <c r="B1108" s="2276"/>
      <c r="C1108" s="11" t="s">
        <v>8</v>
      </c>
      <c r="D1108" s="861" t="s">
        <v>459</v>
      </c>
      <c r="E1108" s="792"/>
      <c r="F1108" s="793"/>
      <c r="G1108" s="793"/>
      <c r="H1108" s="793"/>
      <c r="I1108" s="793"/>
      <c r="J1108" s="793"/>
      <c r="K1108" s="793"/>
      <c r="L1108" s="793"/>
      <c r="M1108" s="793"/>
      <c r="N1108" s="793"/>
      <c r="O1108" s="793"/>
      <c r="P1108" s="793"/>
      <c r="Q1108" s="793"/>
      <c r="R1108" s="793"/>
      <c r="S1108" s="793"/>
      <c r="T1108" s="793"/>
      <c r="U1108" s="793"/>
      <c r="V1108" s="793"/>
      <c r="W1108" s="793"/>
      <c r="X1108" s="793"/>
      <c r="Y1108" s="793"/>
      <c r="Z1108" s="793"/>
      <c r="AA1108" s="793"/>
      <c r="AB1108" s="793"/>
      <c r="AC1108" s="230"/>
    </row>
    <row r="1109" spans="1:30" s="4" customFormat="1" ht="10.5" customHeight="1" thickBot="1">
      <c r="A1109" s="2278"/>
      <c r="B1109" s="2276"/>
      <c r="C1109" s="8" t="s">
        <v>16</v>
      </c>
      <c r="D1109" s="8"/>
      <c r="E1109" s="126" t="e">
        <f t="shared" ref="E1109:AB1109" si="307">E1107/E1106</f>
        <v>#DIV/0!</v>
      </c>
      <c r="F1109" s="126" t="e">
        <f t="shared" si="307"/>
        <v>#DIV/0!</v>
      </c>
      <c r="G1109" s="126" t="e">
        <f t="shared" si="307"/>
        <v>#DIV/0!</v>
      </c>
      <c r="H1109" s="435" t="e">
        <f t="shared" si="307"/>
        <v>#DIV/0!</v>
      </c>
      <c r="I1109" s="126" t="e">
        <f t="shared" si="307"/>
        <v>#DIV/0!</v>
      </c>
      <c r="J1109" s="126" t="e">
        <f t="shared" si="307"/>
        <v>#DIV/0!</v>
      </c>
      <c r="K1109" s="126" t="e">
        <f t="shared" si="307"/>
        <v>#DIV/0!</v>
      </c>
      <c r="L1109" s="126" t="e">
        <f t="shared" si="307"/>
        <v>#DIV/0!</v>
      </c>
      <c r="M1109" s="126" t="e">
        <f t="shared" si="307"/>
        <v>#DIV/0!</v>
      </c>
      <c r="N1109" s="435" t="e">
        <f t="shared" si="307"/>
        <v>#DIV/0!</v>
      </c>
      <c r="O1109" s="126" t="e">
        <f t="shared" si="307"/>
        <v>#DIV/0!</v>
      </c>
      <c r="P1109" s="126" t="e">
        <f t="shared" si="307"/>
        <v>#DIV/0!</v>
      </c>
      <c r="Q1109" s="126" t="e">
        <f t="shared" si="307"/>
        <v>#DIV/0!</v>
      </c>
      <c r="R1109" s="126" t="e">
        <f t="shared" si="307"/>
        <v>#DIV/0!</v>
      </c>
      <c r="S1109" s="126" t="e">
        <f t="shared" si="307"/>
        <v>#DIV/0!</v>
      </c>
      <c r="T1109" s="126" t="e">
        <f t="shared" si="307"/>
        <v>#DIV/0!</v>
      </c>
      <c r="U1109" s="126" t="e">
        <f t="shared" si="307"/>
        <v>#DIV/0!</v>
      </c>
      <c r="V1109" s="435" t="e">
        <f t="shared" si="307"/>
        <v>#DIV/0!</v>
      </c>
      <c r="W1109" s="126" t="e">
        <f t="shared" si="307"/>
        <v>#DIV/0!</v>
      </c>
      <c r="X1109" s="126" t="e">
        <f t="shared" si="307"/>
        <v>#DIV/0!</v>
      </c>
      <c r="Y1109" s="126" t="e">
        <f t="shared" si="307"/>
        <v>#DIV/0!</v>
      </c>
      <c r="Z1109" s="126" t="e">
        <f t="shared" si="307"/>
        <v>#DIV/0!</v>
      </c>
      <c r="AA1109" s="126" t="e">
        <f t="shared" si="307"/>
        <v>#DIV/0!</v>
      </c>
      <c r="AB1109" s="126" t="e">
        <f t="shared" si="307"/>
        <v>#DIV/0!</v>
      </c>
      <c r="AC1109" s="129" t="e">
        <f>AC1107/AC1106</f>
        <v>#DIV/0!</v>
      </c>
    </row>
    <row r="1110" spans="1:30" s="5" customFormat="1" ht="10.5" customHeight="1">
      <c r="A1110" s="2288" t="s">
        <v>124</v>
      </c>
      <c r="B1110" s="2289" t="s">
        <v>150</v>
      </c>
      <c r="C1110" s="7" t="s">
        <v>477</v>
      </c>
      <c r="D1110" s="868" t="s">
        <v>499</v>
      </c>
      <c r="E1110" s="120">
        <v>3.599999999996726E-2</v>
      </c>
      <c r="F1110" s="120">
        <v>0</v>
      </c>
      <c r="G1110" s="120">
        <v>0</v>
      </c>
      <c r="H1110" s="462">
        <v>3.599999999996726E-2</v>
      </c>
      <c r="I1110" s="120">
        <v>0</v>
      </c>
      <c r="J1110" s="120">
        <v>0</v>
      </c>
      <c r="K1110" s="120">
        <v>0</v>
      </c>
      <c r="L1110" s="120">
        <v>3.599999999996726E-2</v>
      </c>
      <c r="M1110" s="120">
        <v>3.599999999996726E-2</v>
      </c>
      <c r="N1110" s="462">
        <v>0</v>
      </c>
      <c r="O1110" s="120">
        <v>3.599999999996726E-2</v>
      </c>
      <c r="P1110" s="120">
        <v>0</v>
      </c>
      <c r="Q1110" s="120">
        <v>0</v>
      </c>
      <c r="R1110" s="120">
        <v>3.599999999996726E-2</v>
      </c>
      <c r="S1110" s="120">
        <v>0</v>
      </c>
      <c r="T1110" s="120">
        <v>0</v>
      </c>
      <c r="U1110" s="120">
        <v>3.599999999996726E-2</v>
      </c>
      <c r="V1110" s="462">
        <v>0</v>
      </c>
      <c r="W1110" s="120">
        <v>0</v>
      </c>
      <c r="X1110" s="120">
        <v>3.599999999996726E-2</v>
      </c>
      <c r="Y1110" s="120">
        <v>0</v>
      </c>
      <c r="Z1110" s="120">
        <v>0</v>
      </c>
      <c r="AA1110" s="120">
        <v>3.599999999996726E-2</v>
      </c>
      <c r="AB1110" s="120">
        <v>0</v>
      </c>
      <c r="AC1110" s="132">
        <f>SUM(E1110:AB1110)</f>
        <v>0.32399999999970536</v>
      </c>
    </row>
    <row r="1111" spans="1:30" s="5" customFormat="1" ht="10.5" customHeight="1">
      <c r="A1111" s="2278"/>
      <c r="B1111" s="2276"/>
      <c r="C1111" s="8" t="s">
        <v>478</v>
      </c>
      <c r="D1111" s="861" t="s">
        <v>499</v>
      </c>
      <c r="E1111" s="121">
        <v>0</v>
      </c>
      <c r="F1111" s="121">
        <v>0</v>
      </c>
      <c r="G1111" s="121">
        <v>0</v>
      </c>
      <c r="H1111" s="465">
        <v>0</v>
      </c>
      <c r="I1111" s="121">
        <v>0</v>
      </c>
      <c r="J1111" s="121">
        <v>0</v>
      </c>
      <c r="K1111" s="121">
        <v>0</v>
      </c>
      <c r="L1111" s="121">
        <v>0</v>
      </c>
      <c r="M1111" s="121">
        <v>0.36000000000049115</v>
      </c>
      <c r="N1111" s="465">
        <v>0</v>
      </c>
      <c r="O1111" s="121">
        <v>0</v>
      </c>
      <c r="P1111" s="121">
        <v>0</v>
      </c>
      <c r="Q1111" s="121">
        <v>0</v>
      </c>
      <c r="R1111" s="121">
        <v>0.35999999999967258</v>
      </c>
      <c r="S1111" s="121">
        <v>0</v>
      </c>
      <c r="T1111" s="121">
        <v>0</v>
      </c>
      <c r="U1111" s="121">
        <v>0</v>
      </c>
      <c r="V1111" s="465">
        <v>0</v>
      </c>
      <c r="W1111" s="121">
        <v>0</v>
      </c>
      <c r="X1111" s="121">
        <v>0</v>
      </c>
      <c r="Y1111" s="121">
        <v>0</v>
      </c>
      <c r="Z1111" s="121">
        <v>0</v>
      </c>
      <c r="AA1111" s="121">
        <v>0.36000000000049115</v>
      </c>
      <c r="AB1111" s="121">
        <v>0</v>
      </c>
      <c r="AC1111" s="135">
        <f>SUM(E1111:AB1111)</f>
        <v>1.0800000000006549</v>
      </c>
    </row>
    <row r="1112" spans="1:30" s="5" customFormat="1" ht="10.5" customHeight="1">
      <c r="A1112" s="2278"/>
      <c r="B1112" s="2276"/>
      <c r="C1112" s="11" t="s">
        <v>8</v>
      </c>
      <c r="D1112" s="861" t="s">
        <v>459</v>
      </c>
      <c r="E1112" s="1840">
        <v>2</v>
      </c>
      <c r="F1112" s="1841">
        <v>3</v>
      </c>
      <c r="G1112" s="1841">
        <v>4</v>
      </c>
      <c r="H1112" s="1841">
        <v>2</v>
      </c>
      <c r="I1112" s="1841">
        <v>3</v>
      </c>
      <c r="J1112" s="1841">
        <v>2</v>
      </c>
      <c r="K1112" s="1841">
        <v>2</v>
      </c>
      <c r="L1112" s="1841">
        <v>1</v>
      </c>
      <c r="M1112" s="1841">
        <v>3</v>
      </c>
      <c r="N1112" s="1841">
        <v>2</v>
      </c>
      <c r="O1112" s="1841">
        <v>2</v>
      </c>
      <c r="P1112" s="1841">
        <v>3</v>
      </c>
      <c r="Q1112" s="1841">
        <v>1</v>
      </c>
      <c r="R1112" s="1841">
        <v>2</v>
      </c>
      <c r="S1112" s="1841">
        <v>3</v>
      </c>
      <c r="T1112" s="1841">
        <v>3</v>
      </c>
      <c r="U1112" s="1841">
        <v>1</v>
      </c>
      <c r="V1112" s="1841">
        <v>2</v>
      </c>
      <c r="W1112" s="1841">
        <v>2</v>
      </c>
      <c r="X1112" s="1841">
        <v>1</v>
      </c>
      <c r="Y1112" s="1841">
        <v>2</v>
      </c>
      <c r="Z1112" s="1841">
        <v>4</v>
      </c>
      <c r="AA1112" s="1841">
        <v>2</v>
      </c>
      <c r="AB1112" s="1841">
        <v>1</v>
      </c>
      <c r="AC1112" s="135"/>
    </row>
    <row r="1113" spans="1:30" s="5" customFormat="1" ht="10.5" customHeight="1" thickBot="1">
      <c r="A1113" s="2278"/>
      <c r="B1113" s="2276"/>
      <c r="C1113" s="8" t="s">
        <v>16</v>
      </c>
      <c r="D1113" s="8"/>
      <c r="E1113" s="121">
        <f t="shared" ref="E1113:AC1113" si="308">E1111/E1110</f>
        <v>0</v>
      </c>
      <c r="F1113" s="121" t="e">
        <f t="shared" si="308"/>
        <v>#DIV/0!</v>
      </c>
      <c r="G1113" s="121" t="e">
        <f t="shared" si="308"/>
        <v>#DIV/0!</v>
      </c>
      <c r="H1113" s="435">
        <f t="shared" si="308"/>
        <v>0</v>
      </c>
      <c r="I1113" s="121" t="e">
        <f t="shared" si="308"/>
        <v>#DIV/0!</v>
      </c>
      <c r="J1113" s="121" t="e">
        <f t="shared" si="308"/>
        <v>#DIV/0!</v>
      </c>
      <c r="K1113" s="121" t="e">
        <f t="shared" si="308"/>
        <v>#DIV/0!</v>
      </c>
      <c r="L1113" s="121">
        <f t="shared" si="308"/>
        <v>0</v>
      </c>
      <c r="M1113" s="121">
        <f t="shared" si="308"/>
        <v>10.000000000022737</v>
      </c>
      <c r="N1113" s="435" t="e">
        <f t="shared" si="308"/>
        <v>#DIV/0!</v>
      </c>
      <c r="O1113" s="121">
        <f t="shared" si="308"/>
        <v>0</v>
      </c>
      <c r="P1113" s="121" t="e">
        <f t="shared" si="308"/>
        <v>#DIV/0!</v>
      </c>
      <c r="Q1113" s="121" t="e">
        <f t="shared" si="308"/>
        <v>#DIV/0!</v>
      </c>
      <c r="R1113" s="121">
        <f t="shared" si="308"/>
        <v>10</v>
      </c>
      <c r="S1113" s="121" t="e">
        <f t="shared" si="308"/>
        <v>#DIV/0!</v>
      </c>
      <c r="T1113" s="121" t="e">
        <f t="shared" si="308"/>
        <v>#DIV/0!</v>
      </c>
      <c r="U1113" s="121">
        <f t="shared" si="308"/>
        <v>0</v>
      </c>
      <c r="V1113" s="435" t="e">
        <f t="shared" si="308"/>
        <v>#DIV/0!</v>
      </c>
      <c r="W1113" s="121" t="e">
        <f t="shared" si="308"/>
        <v>#DIV/0!</v>
      </c>
      <c r="X1113" s="121">
        <f t="shared" si="308"/>
        <v>0</v>
      </c>
      <c r="Y1113" s="121" t="e">
        <f t="shared" si="308"/>
        <v>#DIV/0!</v>
      </c>
      <c r="Z1113" s="121" t="e">
        <f t="shared" si="308"/>
        <v>#DIV/0!</v>
      </c>
      <c r="AA1113" s="121">
        <f t="shared" si="308"/>
        <v>10.000000000022737</v>
      </c>
      <c r="AB1113" s="121" t="e">
        <f t="shared" si="308"/>
        <v>#DIV/0!</v>
      </c>
      <c r="AC1113" s="128">
        <f t="shared" si="308"/>
        <v>3.3333333333383859</v>
      </c>
    </row>
    <row r="1114" spans="1:30" s="5" customFormat="1" ht="10.5" customHeight="1">
      <c r="A1114" s="2288" t="s">
        <v>111</v>
      </c>
      <c r="B1114" s="2289" t="s">
        <v>151</v>
      </c>
      <c r="C1114" s="7" t="s">
        <v>477</v>
      </c>
      <c r="D1114" s="868" t="s">
        <v>499</v>
      </c>
      <c r="E1114" s="125"/>
      <c r="F1114" s="125"/>
      <c r="G1114" s="125"/>
      <c r="H1114" s="434"/>
      <c r="I1114" s="125"/>
      <c r="J1114" s="125"/>
      <c r="K1114" s="125"/>
      <c r="L1114" s="125"/>
      <c r="M1114" s="125"/>
      <c r="N1114" s="434"/>
      <c r="O1114" s="125"/>
      <c r="P1114" s="125"/>
      <c r="Q1114" s="125"/>
      <c r="R1114" s="125"/>
      <c r="S1114" s="125"/>
      <c r="T1114" s="125"/>
      <c r="U1114" s="125"/>
      <c r="V1114" s="434"/>
      <c r="W1114" s="125"/>
      <c r="X1114" s="125"/>
      <c r="Y1114" s="125"/>
      <c r="Z1114" s="125"/>
      <c r="AA1114" s="125"/>
      <c r="AB1114" s="125"/>
      <c r="AC1114" s="132">
        <f>SUM(E1114:AB1114)</f>
        <v>0</v>
      </c>
    </row>
    <row r="1115" spans="1:30" s="5" customFormat="1" ht="10.5" customHeight="1">
      <c r="A1115" s="2278"/>
      <c r="B1115" s="2276"/>
      <c r="C1115" s="8" t="s">
        <v>478</v>
      </c>
      <c r="D1115" s="861" t="s">
        <v>499</v>
      </c>
      <c r="E1115" s="192"/>
      <c r="F1115" s="192"/>
      <c r="G1115" s="192"/>
      <c r="H1115" s="435"/>
      <c r="I1115" s="192"/>
      <c r="J1115" s="192"/>
      <c r="K1115" s="192"/>
      <c r="L1115" s="192"/>
      <c r="M1115" s="192"/>
      <c r="N1115" s="435"/>
      <c r="O1115" s="192"/>
      <c r="P1115" s="192"/>
      <c r="Q1115" s="192"/>
      <c r="R1115" s="192"/>
      <c r="S1115" s="192"/>
      <c r="T1115" s="192"/>
      <c r="U1115" s="192"/>
      <c r="V1115" s="435"/>
      <c r="W1115" s="192"/>
      <c r="X1115" s="192"/>
      <c r="Y1115" s="192"/>
      <c r="Z1115" s="192"/>
      <c r="AA1115" s="192"/>
      <c r="AB1115" s="192"/>
      <c r="AC1115" s="135">
        <f>SUM(E1115:AB1115)</f>
        <v>0</v>
      </c>
    </row>
    <row r="1116" spans="1:30" s="5" customFormat="1" ht="10.5" customHeight="1">
      <c r="A1116" s="2278"/>
      <c r="B1116" s="2276"/>
      <c r="C1116" s="11" t="s">
        <v>8</v>
      </c>
      <c r="D1116" s="861" t="s">
        <v>459</v>
      </c>
      <c r="E1116" s="798" t="s">
        <v>245</v>
      </c>
      <c r="F1116" s="794"/>
      <c r="G1116" s="794"/>
      <c r="H1116" s="794"/>
      <c r="I1116" s="794"/>
      <c r="J1116" s="794"/>
      <c r="K1116" s="794"/>
      <c r="L1116" s="794"/>
      <c r="M1116" s="794"/>
      <c r="N1116" s="794"/>
      <c r="O1116" s="794"/>
      <c r="P1116" s="794"/>
      <c r="Q1116" s="794"/>
      <c r="R1116" s="794"/>
      <c r="S1116" s="794"/>
      <c r="T1116" s="794"/>
      <c r="U1116" s="794"/>
      <c r="V1116" s="794"/>
      <c r="W1116" s="794"/>
      <c r="X1116" s="794"/>
      <c r="Y1116" s="794"/>
      <c r="Z1116" s="794"/>
      <c r="AA1116" s="794"/>
      <c r="AB1116" s="794"/>
      <c r="AC1116" s="135"/>
    </row>
    <row r="1117" spans="1:30" s="5" customFormat="1" ht="10.5" customHeight="1" thickBot="1">
      <c r="A1117" s="2278"/>
      <c r="B1117" s="2276"/>
      <c r="C1117" s="8" t="s">
        <v>16</v>
      </c>
      <c r="D1117" s="8"/>
      <c r="E1117" s="121" t="e">
        <f t="shared" ref="E1117:AC1117" si="309">E1115/E1114</f>
        <v>#DIV/0!</v>
      </c>
      <c r="F1117" s="121" t="e">
        <f t="shared" si="309"/>
        <v>#DIV/0!</v>
      </c>
      <c r="G1117" s="121" t="e">
        <f t="shared" si="309"/>
        <v>#DIV/0!</v>
      </c>
      <c r="H1117" s="438" t="e">
        <f t="shared" si="309"/>
        <v>#DIV/0!</v>
      </c>
      <c r="I1117" s="121" t="e">
        <f t="shared" si="309"/>
        <v>#DIV/0!</v>
      </c>
      <c r="J1117" s="121" t="e">
        <f t="shared" si="309"/>
        <v>#DIV/0!</v>
      </c>
      <c r="K1117" s="121" t="e">
        <f t="shared" si="309"/>
        <v>#DIV/0!</v>
      </c>
      <c r="L1117" s="121" t="e">
        <f t="shared" si="309"/>
        <v>#DIV/0!</v>
      </c>
      <c r="M1117" s="121" t="e">
        <f t="shared" si="309"/>
        <v>#DIV/0!</v>
      </c>
      <c r="N1117" s="438" t="e">
        <f t="shared" si="309"/>
        <v>#DIV/0!</v>
      </c>
      <c r="O1117" s="121" t="e">
        <f t="shared" si="309"/>
        <v>#DIV/0!</v>
      </c>
      <c r="P1117" s="121" t="e">
        <f t="shared" si="309"/>
        <v>#DIV/0!</v>
      </c>
      <c r="Q1117" s="121" t="e">
        <f t="shared" si="309"/>
        <v>#DIV/0!</v>
      </c>
      <c r="R1117" s="121" t="e">
        <f t="shared" si="309"/>
        <v>#DIV/0!</v>
      </c>
      <c r="S1117" s="121" t="e">
        <f t="shared" si="309"/>
        <v>#DIV/0!</v>
      </c>
      <c r="T1117" s="121" t="e">
        <f t="shared" si="309"/>
        <v>#DIV/0!</v>
      </c>
      <c r="U1117" s="121" t="e">
        <f t="shared" si="309"/>
        <v>#DIV/0!</v>
      </c>
      <c r="V1117" s="438" t="e">
        <f t="shared" si="309"/>
        <v>#DIV/0!</v>
      </c>
      <c r="W1117" s="121" t="e">
        <f t="shared" si="309"/>
        <v>#DIV/0!</v>
      </c>
      <c r="X1117" s="121" t="e">
        <f t="shared" si="309"/>
        <v>#DIV/0!</v>
      </c>
      <c r="Y1117" s="121" t="e">
        <f t="shared" si="309"/>
        <v>#DIV/0!</v>
      </c>
      <c r="Z1117" s="121" t="e">
        <f t="shared" si="309"/>
        <v>#DIV/0!</v>
      </c>
      <c r="AA1117" s="121" t="e">
        <f t="shared" si="309"/>
        <v>#DIV/0!</v>
      </c>
      <c r="AB1117" s="121" t="e">
        <f t="shared" si="309"/>
        <v>#DIV/0!</v>
      </c>
      <c r="AC1117" s="128" t="e">
        <f t="shared" si="309"/>
        <v>#DIV/0!</v>
      </c>
    </row>
    <row r="1118" spans="1:30" s="5" customFormat="1" ht="10.5" customHeight="1">
      <c r="A1118" s="283" t="s">
        <v>508</v>
      </c>
      <c r="B1118" s="284"/>
      <c r="C1118" s="285"/>
      <c r="D1118" s="285"/>
      <c r="E1118" s="286">
        <f t="shared" ref="E1118:K1118" si="310">E1102+E1106+E1110+E1114</f>
        <v>3.599999999996726E-2</v>
      </c>
      <c r="F1118" s="286">
        <f t="shared" si="310"/>
        <v>0</v>
      </c>
      <c r="G1118" s="286">
        <f t="shared" si="310"/>
        <v>0</v>
      </c>
      <c r="H1118" s="286">
        <f t="shared" si="310"/>
        <v>3.599999999996726E-2</v>
      </c>
      <c r="I1118" s="286">
        <f t="shared" si="310"/>
        <v>0</v>
      </c>
      <c r="J1118" s="286">
        <f t="shared" si="310"/>
        <v>0</v>
      </c>
      <c r="K1118" s="286">
        <f t="shared" si="310"/>
        <v>0</v>
      </c>
      <c r="L1118" s="286">
        <f t="shared" ref="L1118:AB1118" si="311">L1102+L1106+L1110+L1114</f>
        <v>3.599999999996726E-2</v>
      </c>
      <c r="M1118" s="286">
        <f t="shared" si="311"/>
        <v>3.599999999996726E-2</v>
      </c>
      <c r="N1118" s="286">
        <f t="shared" si="311"/>
        <v>0</v>
      </c>
      <c r="O1118" s="286">
        <f t="shared" si="311"/>
        <v>3.599999999996726E-2</v>
      </c>
      <c r="P1118" s="286">
        <f t="shared" si="311"/>
        <v>0</v>
      </c>
      <c r="Q1118" s="286">
        <f t="shared" si="311"/>
        <v>0</v>
      </c>
      <c r="R1118" s="286">
        <f t="shared" si="311"/>
        <v>3.599999999996726E-2</v>
      </c>
      <c r="S1118" s="286">
        <f t="shared" si="311"/>
        <v>0</v>
      </c>
      <c r="T1118" s="286">
        <f t="shared" si="311"/>
        <v>0</v>
      </c>
      <c r="U1118" s="286">
        <f t="shared" si="311"/>
        <v>3.599999999996726E-2</v>
      </c>
      <c r="V1118" s="286">
        <f t="shared" si="311"/>
        <v>0</v>
      </c>
      <c r="W1118" s="286">
        <f t="shared" si="311"/>
        <v>0</v>
      </c>
      <c r="X1118" s="286">
        <f>X1102+X1106+X1110+X1114</f>
        <v>3.599999999996726E-2</v>
      </c>
      <c r="Y1118" s="286">
        <f t="shared" si="311"/>
        <v>0</v>
      </c>
      <c r="Z1118" s="286">
        <f t="shared" si="311"/>
        <v>0</v>
      </c>
      <c r="AA1118" s="286">
        <f t="shared" si="311"/>
        <v>3.599999999996726E-2</v>
      </c>
      <c r="AB1118" s="286">
        <f t="shared" si="311"/>
        <v>0</v>
      </c>
      <c r="AC1118" s="287"/>
    </row>
    <row r="1119" spans="1:30" s="5" customFormat="1" ht="10.5" customHeight="1">
      <c r="A1119" s="288" t="s">
        <v>509</v>
      </c>
      <c r="B1119" s="289"/>
      <c r="C1119" s="290"/>
      <c r="D1119" s="290"/>
      <c r="E1119" s="291">
        <f t="shared" ref="E1119:K1119" si="312">E1103+E1107+E1111+E1115</f>
        <v>0</v>
      </c>
      <c r="F1119" s="291">
        <f t="shared" si="312"/>
        <v>0</v>
      </c>
      <c r="G1119" s="291">
        <f t="shared" si="312"/>
        <v>0</v>
      </c>
      <c r="H1119" s="291">
        <f t="shared" si="312"/>
        <v>0</v>
      </c>
      <c r="I1119" s="291">
        <f t="shared" si="312"/>
        <v>0</v>
      </c>
      <c r="J1119" s="291">
        <f t="shared" si="312"/>
        <v>0</v>
      </c>
      <c r="K1119" s="291">
        <f t="shared" si="312"/>
        <v>0</v>
      </c>
      <c r="L1119" s="291">
        <f t="shared" ref="L1119:AB1119" si="313">L1103+L1107+L1111+L1115</f>
        <v>0</v>
      </c>
      <c r="M1119" s="291">
        <f t="shared" si="313"/>
        <v>0.36000000000049115</v>
      </c>
      <c r="N1119" s="291">
        <f t="shared" si="313"/>
        <v>0</v>
      </c>
      <c r="O1119" s="291">
        <f t="shared" si="313"/>
        <v>0</v>
      </c>
      <c r="P1119" s="291">
        <f t="shared" si="313"/>
        <v>0</v>
      </c>
      <c r="Q1119" s="291">
        <f t="shared" si="313"/>
        <v>0</v>
      </c>
      <c r="R1119" s="291">
        <f t="shared" si="313"/>
        <v>0.35999999999967258</v>
      </c>
      <c r="S1119" s="291">
        <f t="shared" si="313"/>
        <v>0</v>
      </c>
      <c r="T1119" s="291">
        <f t="shared" si="313"/>
        <v>0</v>
      </c>
      <c r="U1119" s="291">
        <f t="shared" si="313"/>
        <v>0</v>
      </c>
      <c r="V1119" s="291">
        <f t="shared" si="313"/>
        <v>0</v>
      </c>
      <c r="W1119" s="291">
        <f t="shared" si="313"/>
        <v>0</v>
      </c>
      <c r="X1119" s="291">
        <f t="shared" si="313"/>
        <v>0</v>
      </c>
      <c r="Y1119" s="291">
        <f t="shared" si="313"/>
        <v>0</v>
      </c>
      <c r="Z1119" s="291">
        <f t="shared" si="313"/>
        <v>0</v>
      </c>
      <c r="AA1119" s="291">
        <f t="shared" si="313"/>
        <v>0.36000000000049115</v>
      </c>
      <c r="AB1119" s="291">
        <f t="shared" si="313"/>
        <v>0</v>
      </c>
      <c r="AC1119" s="292"/>
    </row>
    <row r="1120" spans="1:30" s="5" customFormat="1" ht="10.5" customHeight="1" thickBot="1">
      <c r="A1120" s="293" t="s">
        <v>510</v>
      </c>
      <c r="B1120" s="294"/>
      <c r="C1120" s="295"/>
      <c r="D1120" s="295"/>
      <c r="E1120" s="296">
        <f t="shared" ref="E1120:AB1120" si="314">SQRT(E1118*E1118+E1119*E1119)</f>
        <v>3.599999999996726E-2</v>
      </c>
      <c r="F1120" s="296">
        <f t="shared" si="314"/>
        <v>0</v>
      </c>
      <c r="G1120" s="296">
        <f t="shared" si="314"/>
        <v>0</v>
      </c>
      <c r="H1120" s="296">
        <f t="shared" si="314"/>
        <v>3.599999999996726E-2</v>
      </c>
      <c r="I1120" s="296">
        <f t="shared" si="314"/>
        <v>0</v>
      </c>
      <c r="J1120" s="296">
        <f t="shared" si="314"/>
        <v>0</v>
      </c>
      <c r="K1120" s="296">
        <f t="shared" si="314"/>
        <v>0</v>
      </c>
      <c r="L1120" s="296">
        <f t="shared" si="314"/>
        <v>3.599999999996726E-2</v>
      </c>
      <c r="M1120" s="296">
        <f t="shared" si="314"/>
        <v>0.36179552236083751</v>
      </c>
      <c r="N1120" s="296">
        <f t="shared" si="314"/>
        <v>0</v>
      </c>
      <c r="O1120" s="296">
        <f t="shared" si="314"/>
        <v>3.599999999996726E-2</v>
      </c>
      <c r="P1120" s="296">
        <f t="shared" si="314"/>
        <v>0</v>
      </c>
      <c r="Q1120" s="296">
        <f>SQRT(Q1118*Q1118+Q1119*Q1119)</f>
        <v>0</v>
      </c>
      <c r="R1120" s="296">
        <f t="shared" si="314"/>
        <v>0.36179552236002299</v>
      </c>
      <c r="S1120" s="296">
        <f t="shared" si="314"/>
        <v>0</v>
      </c>
      <c r="T1120" s="296">
        <f t="shared" si="314"/>
        <v>0</v>
      </c>
      <c r="U1120" s="296">
        <f t="shared" si="314"/>
        <v>3.599999999996726E-2</v>
      </c>
      <c r="V1120" s="296">
        <f t="shared" si="314"/>
        <v>0</v>
      </c>
      <c r="W1120" s="296">
        <f t="shared" si="314"/>
        <v>0</v>
      </c>
      <c r="X1120" s="296">
        <f>SQRT(X1118*X1118+X1119*X1119)</f>
        <v>3.599999999996726E-2</v>
      </c>
      <c r="Y1120" s="296">
        <f t="shared" si="314"/>
        <v>0</v>
      </c>
      <c r="Z1120" s="296">
        <f t="shared" si="314"/>
        <v>0</v>
      </c>
      <c r="AA1120" s="296">
        <f t="shared" si="314"/>
        <v>0.36179552236083751</v>
      </c>
      <c r="AB1120" s="296">
        <f t="shared" si="314"/>
        <v>0</v>
      </c>
      <c r="AC1120" s="297"/>
      <c r="AD1120" s="131">
        <f>MAX(E1120:AB1120)</f>
        <v>0.36179552236083751</v>
      </c>
    </row>
    <row r="1121" spans="1:97" s="13" customFormat="1" ht="10.5" customHeight="1" thickBot="1">
      <c r="A1121" s="23" t="s">
        <v>136</v>
      </c>
      <c r="B1121" s="24"/>
      <c r="C1121" s="25"/>
      <c r="D1121" s="25"/>
      <c r="E1121" s="157">
        <v>1</v>
      </c>
      <c r="F1121" s="157">
        <v>2</v>
      </c>
      <c r="G1121" s="157">
        <v>3</v>
      </c>
      <c r="H1121" s="157">
        <v>4</v>
      </c>
      <c r="I1121" s="157">
        <v>5</v>
      </c>
      <c r="J1121" s="157">
        <v>6</v>
      </c>
      <c r="K1121" s="157">
        <v>7</v>
      </c>
      <c r="L1121" s="157">
        <v>8</v>
      </c>
      <c r="M1121" s="157">
        <v>9</v>
      </c>
      <c r="N1121" s="157">
        <v>10</v>
      </c>
      <c r="O1121" s="157">
        <v>11</v>
      </c>
      <c r="P1121" s="157">
        <v>12</v>
      </c>
      <c r="Q1121" s="157">
        <v>13</v>
      </c>
      <c r="R1121" s="157">
        <v>14</v>
      </c>
      <c r="S1121" s="157">
        <v>15</v>
      </c>
      <c r="T1121" s="157">
        <v>16</v>
      </c>
      <c r="U1121" s="157">
        <v>17</v>
      </c>
      <c r="V1121" s="157">
        <v>18</v>
      </c>
      <c r="W1121" s="157">
        <v>19</v>
      </c>
      <c r="X1121" s="157">
        <v>20</v>
      </c>
      <c r="Y1121" s="157">
        <v>21</v>
      </c>
      <c r="Z1121" s="157">
        <v>22</v>
      </c>
      <c r="AA1121" s="157">
        <v>23</v>
      </c>
      <c r="AB1121" s="157">
        <v>24</v>
      </c>
      <c r="AC1121" s="388"/>
    </row>
    <row r="1122" spans="1:97" s="32" customFormat="1" ht="12.75" customHeight="1">
      <c r="A1122" s="28" t="s">
        <v>137</v>
      </c>
      <c r="B1122" s="439"/>
      <c r="C1122" s="440" t="s">
        <v>13</v>
      </c>
      <c r="D1122" s="855" t="s">
        <v>459</v>
      </c>
      <c r="E1122" s="1843">
        <v>36.900001525878906</v>
      </c>
      <c r="F1122" s="1842">
        <v>37.099998474121094</v>
      </c>
      <c r="G1122" s="1842">
        <v>37.099998474121094</v>
      </c>
      <c r="H1122" s="1842">
        <v>36.900001525878906</v>
      </c>
      <c r="I1122" s="1842">
        <v>37</v>
      </c>
      <c r="J1122" s="1842">
        <v>36.900001525878906</v>
      </c>
      <c r="K1122" s="1842">
        <v>36.799999237060547</v>
      </c>
      <c r="L1122" s="1842">
        <v>36.700000762939453</v>
      </c>
      <c r="M1122" s="1842">
        <v>36.599998474121094</v>
      </c>
      <c r="N1122" s="1842">
        <v>36.799999237060547</v>
      </c>
      <c r="O1122" s="1842">
        <v>36.799999237060547</v>
      </c>
      <c r="P1122" s="1842">
        <v>36.900001525878906</v>
      </c>
      <c r="Q1122" s="1842">
        <v>36.900001525878906</v>
      </c>
      <c r="R1122" s="1842">
        <v>36.900001525878906</v>
      </c>
      <c r="S1122" s="1842">
        <v>36.799999237060547</v>
      </c>
      <c r="T1122" s="1842">
        <v>36.900001525878906</v>
      </c>
      <c r="U1122" s="1842">
        <v>37.099998474121094</v>
      </c>
      <c r="V1122" s="1842">
        <v>37</v>
      </c>
      <c r="W1122" s="1842">
        <v>36.799999237060547</v>
      </c>
      <c r="X1122" s="1842">
        <v>36.700000762939453</v>
      </c>
      <c r="Y1122" s="1842">
        <v>36.900001525878906</v>
      </c>
      <c r="Z1122" s="1842">
        <v>37</v>
      </c>
      <c r="AA1122" s="1842">
        <v>36.900001525878906</v>
      </c>
      <c r="AB1122" s="1842">
        <v>37</v>
      </c>
      <c r="AC1122" s="442"/>
    </row>
    <row r="1123" spans="1:97" s="32" customFormat="1" ht="12.75" customHeight="1" thickBot="1">
      <c r="A1123" s="45" t="s">
        <v>138</v>
      </c>
      <c r="B1123" s="46"/>
      <c r="C1123" s="491" t="s">
        <v>13</v>
      </c>
      <c r="D1123" s="857" t="s">
        <v>459</v>
      </c>
      <c r="E1123" s="1845">
        <v>36.400001525878906</v>
      </c>
      <c r="F1123" s="1844">
        <v>37</v>
      </c>
      <c r="G1123" s="1844">
        <v>36.599998474121094</v>
      </c>
      <c r="H1123" s="1844">
        <v>36.900001525878906</v>
      </c>
      <c r="I1123" s="1844">
        <v>36.5</v>
      </c>
      <c r="J1123" s="1844">
        <v>36.599998474121094</v>
      </c>
      <c r="K1123" s="1844">
        <v>36.5</v>
      </c>
      <c r="L1123" s="1844">
        <v>36.299999237060547</v>
      </c>
      <c r="M1123" s="1844">
        <v>36.5</v>
      </c>
      <c r="N1123" s="1844">
        <v>36.200000762939453</v>
      </c>
      <c r="O1123" s="1844">
        <v>36.299999237060547</v>
      </c>
      <c r="P1123" s="1844">
        <v>36.799999237060547</v>
      </c>
      <c r="Q1123" s="1844">
        <v>36.5</v>
      </c>
      <c r="R1123" s="1844">
        <v>36.400001525878906</v>
      </c>
      <c r="S1123" s="1844">
        <v>36.400001525878906</v>
      </c>
      <c r="T1123" s="1844">
        <v>36.799999237060547</v>
      </c>
      <c r="U1123" s="1844">
        <v>36.799999237060547</v>
      </c>
      <c r="V1123" s="1844">
        <v>36.700000762939453</v>
      </c>
      <c r="W1123" s="1844">
        <v>36.200000762939453</v>
      </c>
      <c r="X1123" s="1844">
        <v>36.5</v>
      </c>
      <c r="Y1123" s="1844">
        <v>36.799999237060547</v>
      </c>
      <c r="Z1123" s="1844">
        <v>36.700000762939453</v>
      </c>
      <c r="AA1123" s="1844">
        <v>36.799999237060547</v>
      </c>
      <c r="AB1123" s="1844">
        <v>36.799999237060547</v>
      </c>
      <c r="AC1123" s="492"/>
    </row>
    <row r="1124" spans="1:97" s="5" customFormat="1" ht="10.5" customHeight="1">
      <c r="A1124" s="2216" t="s">
        <v>183</v>
      </c>
      <c r="B1124" s="2244"/>
      <c r="C1124" s="10" t="s">
        <v>477</v>
      </c>
      <c r="D1124" s="865" t="s">
        <v>499</v>
      </c>
      <c r="E1124" s="573"/>
      <c r="F1124" s="573"/>
      <c r="G1124" s="573"/>
      <c r="H1124" s="587"/>
      <c r="I1124" s="573"/>
      <c r="J1124" s="573"/>
      <c r="K1124" s="573"/>
      <c r="L1124" s="573"/>
      <c r="M1124" s="573"/>
      <c r="N1124" s="587"/>
      <c r="O1124" s="573"/>
      <c r="P1124" s="573"/>
      <c r="Q1124" s="573"/>
      <c r="R1124" s="573"/>
      <c r="S1124" s="573"/>
      <c r="T1124" s="573"/>
      <c r="U1124" s="573"/>
      <c r="V1124" s="587"/>
      <c r="W1124" s="573"/>
      <c r="X1124" s="573"/>
      <c r="Y1124" s="573"/>
      <c r="Z1124" s="573"/>
      <c r="AA1124" s="573"/>
      <c r="AB1124" s="573"/>
      <c r="AC1124" s="132">
        <f>SUM(E1124:AB1124)</f>
        <v>0</v>
      </c>
    </row>
    <row r="1125" spans="1:97" s="5" customFormat="1" ht="10.5" customHeight="1">
      <c r="A1125" s="2217"/>
      <c r="B1125" s="2235"/>
      <c r="C1125" s="11" t="s">
        <v>478</v>
      </c>
      <c r="D1125" s="866" t="s">
        <v>499</v>
      </c>
      <c r="E1125" s="98"/>
      <c r="F1125" s="98"/>
      <c r="G1125" s="98"/>
      <c r="H1125" s="437"/>
      <c r="I1125" s="98"/>
      <c r="J1125" s="98"/>
      <c r="K1125" s="98"/>
      <c r="L1125" s="98"/>
      <c r="M1125" s="98"/>
      <c r="N1125" s="437"/>
      <c r="O1125" s="98"/>
      <c r="P1125" s="98"/>
      <c r="Q1125" s="98"/>
      <c r="R1125" s="98"/>
      <c r="S1125" s="98"/>
      <c r="T1125" s="98"/>
      <c r="U1125" s="98"/>
      <c r="V1125" s="437"/>
      <c r="W1125" s="98"/>
      <c r="X1125" s="98"/>
      <c r="Y1125" s="98"/>
      <c r="Z1125" s="98"/>
      <c r="AA1125" s="98"/>
      <c r="AB1125" s="98"/>
      <c r="AC1125" s="128">
        <f>SUM(E1125:AB1125)</f>
        <v>0</v>
      </c>
    </row>
    <row r="1126" spans="1:97" s="5" customFormat="1" ht="10.5" customHeight="1" thickBot="1">
      <c r="A1126" s="2217"/>
      <c r="B1126" s="2235"/>
      <c r="C1126" s="11" t="s">
        <v>8</v>
      </c>
      <c r="D1126" s="861" t="s">
        <v>459</v>
      </c>
      <c r="E1126" s="1848">
        <v>2</v>
      </c>
      <c r="F1126" s="1849">
        <v>2</v>
      </c>
      <c r="G1126" s="1849">
        <v>1</v>
      </c>
      <c r="H1126" s="1849">
        <v>2</v>
      </c>
      <c r="I1126" s="1849">
        <v>2</v>
      </c>
      <c r="J1126" s="1849">
        <v>2</v>
      </c>
      <c r="K1126" s="1849">
        <v>2</v>
      </c>
      <c r="L1126" s="1849">
        <v>2</v>
      </c>
      <c r="M1126" s="1849">
        <v>2</v>
      </c>
      <c r="N1126" s="1849">
        <v>2</v>
      </c>
      <c r="O1126" s="1849">
        <v>2</v>
      </c>
      <c r="P1126" s="1849">
        <v>2</v>
      </c>
      <c r="Q1126" s="1849">
        <v>2</v>
      </c>
      <c r="R1126" s="1849">
        <v>2</v>
      </c>
      <c r="S1126" s="1849">
        <v>2</v>
      </c>
      <c r="T1126" s="1849">
        <v>1</v>
      </c>
      <c r="U1126" s="1849">
        <v>1</v>
      </c>
      <c r="V1126" s="1849">
        <v>2</v>
      </c>
      <c r="W1126" s="1849">
        <v>2</v>
      </c>
      <c r="X1126" s="1849">
        <v>1</v>
      </c>
      <c r="Y1126" s="1849">
        <v>1</v>
      </c>
      <c r="Z1126" s="1849">
        <v>1</v>
      </c>
      <c r="AA1126" s="1849">
        <v>2</v>
      </c>
      <c r="AB1126" s="1849">
        <v>1</v>
      </c>
      <c r="AC1126" s="129"/>
    </row>
    <row r="1127" spans="1:97" s="5" customFormat="1" ht="10.5" customHeight="1" thickBot="1">
      <c r="A1127" s="2250"/>
      <c r="B1127" s="2251"/>
      <c r="C1127" s="47" t="s">
        <v>16</v>
      </c>
      <c r="D1127" s="892"/>
      <c r="E1127" s="187" t="e">
        <f t="shared" ref="E1127:AC1127" si="315">E1125/E1124</f>
        <v>#DIV/0!</v>
      </c>
      <c r="F1127" s="187" t="e">
        <f t="shared" si="315"/>
        <v>#DIV/0!</v>
      </c>
      <c r="G1127" s="187" t="e">
        <f t="shared" si="315"/>
        <v>#DIV/0!</v>
      </c>
      <c r="H1127" s="435" t="e">
        <f t="shared" si="315"/>
        <v>#DIV/0!</v>
      </c>
      <c r="I1127" s="187" t="e">
        <f t="shared" si="315"/>
        <v>#DIV/0!</v>
      </c>
      <c r="J1127" s="187" t="e">
        <f t="shared" si="315"/>
        <v>#DIV/0!</v>
      </c>
      <c r="K1127" s="187" t="e">
        <f t="shared" si="315"/>
        <v>#DIV/0!</v>
      </c>
      <c r="L1127" s="187" t="e">
        <f t="shared" si="315"/>
        <v>#DIV/0!</v>
      </c>
      <c r="M1127" s="187" t="e">
        <f t="shared" si="315"/>
        <v>#DIV/0!</v>
      </c>
      <c r="N1127" s="435" t="e">
        <f t="shared" si="315"/>
        <v>#DIV/0!</v>
      </c>
      <c r="O1127" s="187" t="e">
        <f t="shared" si="315"/>
        <v>#DIV/0!</v>
      </c>
      <c r="P1127" s="187" t="e">
        <f t="shared" si="315"/>
        <v>#DIV/0!</v>
      </c>
      <c r="Q1127" s="187" t="e">
        <f t="shared" si="315"/>
        <v>#DIV/0!</v>
      </c>
      <c r="R1127" s="187" t="e">
        <f t="shared" si="315"/>
        <v>#DIV/0!</v>
      </c>
      <c r="S1127" s="187" t="e">
        <f t="shared" si="315"/>
        <v>#DIV/0!</v>
      </c>
      <c r="T1127" s="187" t="e">
        <f t="shared" si="315"/>
        <v>#DIV/0!</v>
      </c>
      <c r="U1127" s="187" t="e">
        <f t="shared" si="315"/>
        <v>#DIV/0!</v>
      </c>
      <c r="V1127" s="435" t="e">
        <f t="shared" si="315"/>
        <v>#DIV/0!</v>
      </c>
      <c r="W1127" s="187" t="e">
        <f t="shared" si="315"/>
        <v>#DIV/0!</v>
      </c>
      <c r="X1127" s="187" t="e">
        <f t="shared" si="315"/>
        <v>#DIV/0!</v>
      </c>
      <c r="Y1127" s="187" t="e">
        <f t="shared" si="315"/>
        <v>#DIV/0!</v>
      </c>
      <c r="Z1127" s="187" t="e">
        <f t="shared" si="315"/>
        <v>#DIV/0!</v>
      </c>
      <c r="AA1127" s="187" t="e">
        <f t="shared" si="315"/>
        <v>#DIV/0!</v>
      </c>
      <c r="AB1127" s="187" t="e">
        <f t="shared" si="315"/>
        <v>#DIV/0!</v>
      </c>
      <c r="AC1127" s="134" t="e">
        <f t="shared" si="315"/>
        <v>#DIV/0!</v>
      </c>
    </row>
    <row r="1128" spans="1:97" s="5" customFormat="1" ht="10.5" customHeight="1">
      <c r="A1128" s="2233" t="s">
        <v>184</v>
      </c>
      <c r="B1128" s="2269"/>
      <c r="C1128" s="69" t="s">
        <v>477</v>
      </c>
      <c r="D1128" s="865" t="s">
        <v>499</v>
      </c>
      <c r="E1128" s="125">
        <v>0</v>
      </c>
      <c r="F1128" s="125">
        <v>0</v>
      </c>
      <c r="G1128" s="125">
        <v>0</v>
      </c>
      <c r="H1128" s="125">
        <v>0.13999999999987267</v>
      </c>
      <c r="I1128" s="125">
        <v>0</v>
      </c>
      <c r="J1128" s="125">
        <v>0</v>
      </c>
      <c r="K1128" s="125">
        <v>0</v>
      </c>
      <c r="L1128" s="125">
        <v>0.13999999999987267</v>
      </c>
      <c r="M1128" s="125">
        <v>0</v>
      </c>
      <c r="N1128" s="125">
        <v>0</v>
      </c>
      <c r="O1128" s="125">
        <v>0</v>
      </c>
      <c r="P1128" s="125">
        <v>0</v>
      </c>
      <c r="Q1128" s="125">
        <v>0</v>
      </c>
      <c r="R1128" s="125">
        <v>0</v>
      </c>
      <c r="S1128" s="125">
        <v>0</v>
      </c>
      <c r="T1128" s="125">
        <v>0</v>
      </c>
      <c r="U1128" s="125">
        <v>0</v>
      </c>
      <c r="V1128" s="125">
        <v>0</v>
      </c>
      <c r="W1128" s="125">
        <v>0.13999999999987267</v>
      </c>
      <c r="X1128" s="125">
        <v>0</v>
      </c>
      <c r="Y1128" s="125">
        <v>0</v>
      </c>
      <c r="Z1128" s="125">
        <v>0</v>
      </c>
      <c r="AA1128" s="125">
        <v>0</v>
      </c>
      <c r="AB1128" s="125">
        <v>0.13999999999987267</v>
      </c>
      <c r="AC1128" s="373">
        <f>SUM(E1128:AB1128)</f>
        <v>0.55999999999949068</v>
      </c>
      <c r="AD1128" s="317"/>
    </row>
    <row r="1129" spans="1:97" s="5" customFormat="1" ht="10.5" customHeight="1">
      <c r="A1129" s="2217"/>
      <c r="B1129" s="2269"/>
      <c r="C1129" s="11" t="s">
        <v>478</v>
      </c>
      <c r="D1129" s="866" t="s">
        <v>499</v>
      </c>
      <c r="E1129" s="126">
        <v>0</v>
      </c>
      <c r="F1129" s="126">
        <v>0</v>
      </c>
      <c r="G1129" s="126">
        <v>0</v>
      </c>
      <c r="H1129" s="465">
        <v>0</v>
      </c>
      <c r="I1129" s="126">
        <v>0</v>
      </c>
      <c r="J1129" s="126">
        <v>0</v>
      </c>
      <c r="K1129" s="126">
        <v>0</v>
      </c>
      <c r="L1129" s="126">
        <v>0</v>
      </c>
      <c r="M1129" s="126">
        <v>0</v>
      </c>
      <c r="N1129" s="465">
        <v>0</v>
      </c>
      <c r="O1129" s="126">
        <v>0</v>
      </c>
      <c r="P1129" s="126">
        <v>0</v>
      </c>
      <c r="Q1129" s="126">
        <v>0</v>
      </c>
      <c r="R1129" s="126">
        <v>0</v>
      </c>
      <c r="S1129" s="126">
        <v>0</v>
      </c>
      <c r="T1129" s="126">
        <v>0</v>
      </c>
      <c r="U1129" s="126">
        <v>0</v>
      </c>
      <c r="V1129" s="465">
        <v>0</v>
      </c>
      <c r="W1129" s="126">
        <v>0</v>
      </c>
      <c r="X1129" s="126">
        <v>0</v>
      </c>
      <c r="Y1129" s="126">
        <v>0</v>
      </c>
      <c r="Z1129" s="126">
        <v>0</v>
      </c>
      <c r="AA1129" s="126">
        <v>0</v>
      </c>
      <c r="AB1129" s="126">
        <v>0</v>
      </c>
      <c r="AC1129" s="230">
        <f>SUM(E1129:AB1129)</f>
        <v>0</v>
      </c>
      <c r="AD1129" s="5" t="s">
        <v>458</v>
      </c>
    </row>
    <row r="1130" spans="1:97" s="5" customFormat="1" ht="10.5" customHeight="1">
      <c r="A1130" s="2217"/>
      <c r="B1130" s="2269"/>
      <c r="C1130" s="11" t="s">
        <v>8</v>
      </c>
      <c r="D1130" s="861" t="s">
        <v>459</v>
      </c>
      <c r="E1130" s="1846">
        <v>0</v>
      </c>
      <c r="F1130" s="1847">
        <v>0</v>
      </c>
      <c r="G1130" s="1847">
        <v>2</v>
      </c>
      <c r="H1130" s="1847">
        <v>0</v>
      </c>
      <c r="I1130" s="1847">
        <v>0</v>
      </c>
      <c r="J1130" s="1847">
        <v>0</v>
      </c>
      <c r="K1130" s="1847">
        <v>0</v>
      </c>
      <c r="L1130" s="1847">
        <v>0</v>
      </c>
      <c r="M1130" s="1847">
        <v>0</v>
      </c>
      <c r="N1130" s="1847">
        <v>0</v>
      </c>
      <c r="O1130" s="1847">
        <v>0</v>
      </c>
      <c r="P1130" s="1847">
        <v>0</v>
      </c>
      <c r="Q1130" s="1847">
        <v>0</v>
      </c>
      <c r="R1130" s="1847">
        <v>0</v>
      </c>
      <c r="S1130" s="1847">
        <v>0</v>
      </c>
      <c r="T1130" s="1847">
        <v>0</v>
      </c>
      <c r="U1130" s="1847">
        <v>0</v>
      </c>
      <c r="V1130" s="1847">
        <v>0</v>
      </c>
      <c r="W1130" s="1847">
        <v>0</v>
      </c>
      <c r="X1130" s="1847">
        <v>0</v>
      </c>
      <c r="Y1130" s="1847">
        <v>0</v>
      </c>
      <c r="Z1130" s="1847">
        <v>2</v>
      </c>
      <c r="AA1130" s="1847">
        <v>0</v>
      </c>
      <c r="AB1130" s="1847">
        <v>0</v>
      </c>
      <c r="AC1130" s="129"/>
    </row>
    <row r="1131" spans="1:97" s="5" customFormat="1" ht="10.5" customHeight="1" thickBot="1">
      <c r="A1131" s="2217"/>
      <c r="B1131" s="2393"/>
      <c r="C1131" s="11" t="s">
        <v>16</v>
      </c>
      <c r="D1131" s="11"/>
      <c r="E1131" s="126" t="e">
        <f t="shared" ref="E1131:AC1131" si="316">E1129/E1128</f>
        <v>#DIV/0!</v>
      </c>
      <c r="F1131" s="126" t="e">
        <f t="shared" si="316"/>
        <v>#DIV/0!</v>
      </c>
      <c r="G1131" s="126" t="e">
        <f t="shared" si="316"/>
        <v>#DIV/0!</v>
      </c>
      <c r="H1131" s="435">
        <f t="shared" si="316"/>
        <v>0</v>
      </c>
      <c r="I1131" s="126" t="e">
        <f t="shared" si="316"/>
        <v>#DIV/0!</v>
      </c>
      <c r="J1131" s="126" t="e">
        <f t="shared" si="316"/>
        <v>#DIV/0!</v>
      </c>
      <c r="K1131" s="126" t="e">
        <f t="shared" si="316"/>
        <v>#DIV/0!</v>
      </c>
      <c r="L1131" s="126">
        <f t="shared" si="316"/>
        <v>0</v>
      </c>
      <c r="M1131" s="126" t="e">
        <f t="shared" si="316"/>
        <v>#DIV/0!</v>
      </c>
      <c r="N1131" s="435" t="e">
        <f t="shared" si="316"/>
        <v>#DIV/0!</v>
      </c>
      <c r="O1131" s="126" t="e">
        <f t="shared" si="316"/>
        <v>#DIV/0!</v>
      </c>
      <c r="P1131" s="126" t="e">
        <f t="shared" si="316"/>
        <v>#DIV/0!</v>
      </c>
      <c r="Q1131" s="126" t="e">
        <f t="shared" si="316"/>
        <v>#DIV/0!</v>
      </c>
      <c r="R1131" s="126" t="e">
        <f t="shared" si="316"/>
        <v>#DIV/0!</v>
      </c>
      <c r="S1131" s="126" t="e">
        <f t="shared" si="316"/>
        <v>#DIV/0!</v>
      </c>
      <c r="T1131" s="126" t="e">
        <f t="shared" si="316"/>
        <v>#DIV/0!</v>
      </c>
      <c r="U1131" s="126" t="e">
        <f t="shared" si="316"/>
        <v>#DIV/0!</v>
      </c>
      <c r="V1131" s="435" t="e">
        <f t="shared" si="316"/>
        <v>#DIV/0!</v>
      </c>
      <c r="W1131" s="126">
        <f t="shared" si="316"/>
        <v>0</v>
      </c>
      <c r="X1131" s="126" t="e">
        <f t="shared" si="316"/>
        <v>#DIV/0!</v>
      </c>
      <c r="Y1131" s="126" t="e">
        <f t="shared" si="316"/>
        <v>#DIV/0!</v>
      </c>
      <c r="Z1131" s="126" t="e">
        <f t="shared" si="316"/>
        <v>#DIV/0!</v>
      </c>
      <c r="AA1131" s="126" t="e">
        <f t="shared" si="316"/>
        <v>#DIV/0!</v>
      </c>
      <c r="AB1131" s="126">
        <f t="shared" si="316"/>
        <v>0</v>
      </c>
      <c r="AC1131" s="129">
        <f t="shared" si="316"/>
        <v>0</v>
      </c>
      <c r="AD1131" s="130"/>
      <c r="AE1131" s="130"/>
      <c r="AF1131" s="130"/>
      <c r="AG1131" s="130"/>
      <c r="AH1131" s="130"/>
      <c r="AI1131" s="130"/>
      <c r="AJ1131" s="130"/>
      <c r="AK1131" s="130"/>
      <c r="AL1131" s="130"/>
      <c r="AM1131" s="130"/>
      <c r="AN1131" s="130"/>
      <c r="AO1131" s="130"/>
      <c r="AP1131" s="130"/>
      <c r="AQ1131" s="130"/>
      <c r="AR1131" s="130"/>
      <c r="AS1131" s="130"/>
      <c r="AT1131" s="130"/>
      <c r="AU1131" s="130"/>
      <c r="AV1131" s="130"/>
      <c r="AW1131" s="130"/>
      <c r="AX1131" s="130"/>
      <c r="AY1131" s="130"/>
      <c r="AZ1131" s="130"/>
      <c r="BA1131" s="130"/>
      <c r="BB1131" s="130"/>
      <c r="BC1131" s="130"/>
      <c r="BD1131" s="130"/>
      <c r="BE1131" s="130"/>
      <c r="BF1131" s="130"/>
      <c r="BG1131" s="130"/>
      <c r="BH1131" s="130"/>
      <c r="BI1131" s="130"/>
      <c r="BJ1131" s="130"/>
      <c r="BK1131" s="130"/>
      <c r="BL1131" s="130"/>
      <c r="BM1131" s="130"/>
      <c r="BN1131" s="130"/>
      <c r="BO1131" s="130"/>
      <c r="BP1131" s="130"/>
      <c r="BQ1131" s="130"/>
      <c r="BR1131" s="130"/>
      <c r="BS1131" s="130"/>
      <c r="BT1131" s="130"/>
      <c r="BU1131" s="130"/>
      <c r="BV1131" s="130"/>
      <c r="BW1131" s="130"/>
      <c r="BX1131" s="130"/>
      <c r="BY1131" s="130"/>
      <c r="BZ1131" s="130"/>
      <c r="CA1131" s="130"/>
      <c r="CB1131" s="130"/>
      <c r="CC1131" s="130"/>
      <c r="CD1131" s="130"/>
      <c r="CE1131" s="130"/>
      <c r="CF1131" s="130"/>
      <c r="CG1131" s="130"/>
      <c r="CH1131" s="130"/>
      <c r="CI1131" s="130"/>
      <c r="CJ1131" s="130"/>
      <c r="CK1131" s="130"/>
      <c r="CL1131" s="130"/>
      <c r="CM1131" s="130"/>
      <c r="CN1131" s="130"/>
      <c r="CO1131" s="130"/>
      <c r="CP1131" s="130"/>
      <c r="CQ1131" s="130"/>
      <c r="CR1131" s="130"/>
      <c r="CS1131" s="130"/>
    </row>
    <row r="1132" spans="1:97" s="5" customFormat="1" ht="10.5" customHeight="1">
      <c r="A1132" s="2222" t="s">
        <v>141</v>
      </c>
      <c r="B1132" s="2240"/>
      <c r="C1132" s="7" t="s">
        <v>477</v>
      </c>
      <c r="D1132" s="7"/>
      <c r="E1132" s="120">
        <f>E1124+E1128</f>
        <v>0</v>
      </c>
      <c r="F1132" s="120">
        <f t="shared" ref="F1132:AC1133" si="317">F1124+F1128</f>
        <v>0</v>
      </c>
      <c r="G1132" s="120">
        <f t="shared" si="317"/>
        <v>0</v>
      </c>
      <c r="H1132" s="434">
        <f t="shared" si="317"/>
        <v>0.13999999999987267</v>
      </c>
      <c r="I1132" s="120">
        <f t="shared" si="317"/>
        <v>0</v>
      </c>
      <c r="J1132" s="120">
        <f t="shared" si="317"/>
        <v>0</v>
      </c>
      <c r="K1132" s="120">
        <f t="shared" si="317"/>
        <v>0</v>
      </c>
      <c r="L1132" s="120">
        <f t="shared" si="317"/>
        <v>0.13999999999987267</v>
      </c>
      <c r="M1132" s="120">
        <f t="shared" si="317"/>
        <v>0</v>
      </c>
      <c r="N1132" s="434">
        <f t="shared" si="317"/>
        <v>0</v>
      </c>
      <c r="O1132" s="120">
        <f t="shared" si="317"/>
        <v>0</v>
      </c>
      <c r="P1132" s="120">
        <f t="shared" si="317"/>
        <v>0</v>
      </c>
      <c r="Q1132" s="120">
        <f t="shared" si="317"/>
        <v>0</v>
      </c>
      <c r="R1132" s="120">
        <f t="shared" si="317"/>
        <v>0</v>
      </c>
      <c r="S1132" s="120">
        <f t="shared" si="317"/>
        <v>0</v>
      </c>
      <c r="T1132" s="120">
        <f t="shared" si="317"/>
        <v>0</v>
      </c>
      <c r="U1132" s="120">
        <f t="shared" si="317"/>
        <v>0</v>
      </c>
      <c r="V1132" s="434">
        <f t="shared" si="317"/>
        <v>0</v>
      </c>
      <c r="W1132" s="120">
        <f t="shared" si="317"/>
        <v>0.13999999999987267</v>
      </c>
      <c r="X1132" s="120">
        <f t="shared" si="317"/>
        <v>0</v>
      </c>
      <c r="Y1132" s="120">
        <f t="shared" si="317"/>
        <v>0</v>
      </c>
      <c r="Z1132" s="120">
        <f t="shared" si="317"/>
        <v>0</v>
      </c>
      <c r="AA1132" s="120">
        <f t="shared" si="317"/>
        <v>0</v>
      </c>
      <c r="AB1132" s="120">
        <f t="shared" si="317"/>
        <v>0.13999999999987267</v>
      </c>
      <c r="AC1132" s="132">
        <f t="shared" si="317"/>
        <v>0.55999999999949068</v>
      </c>
    </row>
    <row r="1133" spans="1:97" s="5" customFormat="1" ht="10.5" customHeight="1" thickBot="1">
      <c r="A1133" s="2238"/>
      <c r="B1133" s="2239"/>
      <c r="C1133" s="9" t="s">
        <v>478</v>
      </c>
      <c r="D1133" s="9"/>
      <c r="E1133" s="94">
        <f>E1125+E1129</f>
        <v>0</v>
      </c>
      <c r="F1133" s="94">
        <f t="shared" si="317"/>
        <v>0</v>
      </c>
      <c r="G1133" s="94">
        <f t="shared" si="317"/>
        <v>0</v>
      </c>
      <c r="H1133" s="459">
        <f t="shared" si="317"/>
        <v>0</v>
      </c>
      <c r="I1133" s="94">
        <f t="shared" si="317"/>
        <v>0</v>
      </c>
      <c r="J1133" s="94">
        <f t="shared" si="317"/>
        <v>0</v>
      </c>
      <c r="K1133" s="94">
        <f t="shared" si="317"/>
        <v>0</v>
      </c>
      <c r="L1133" s="94">
        <f t="shared" si="317"/>
        <v>0</v>
      </c>
      <c r="M1133" s="94">
        <f t="shared" si="317"/>
        <v>0</v>
      </c>
      <c r="N1133" s="459">
        <f t="shared" si="317"/>
        <v>0</v>
      </c>
      <c r="O1133" s="94">
        <f t="shared" si="317"/>
        <v>0</v>
      </c>
      <c r="P1133" s="94">
        <f t="shared" si="317"/>
        <v>0</v>
      </c>
      <c r="Q1133" s="94">
        <f t="shared" si="317"/>
        <v>0</v>
      </c>
      <c r="R1133" s="94">
        <f t="shared" si="317"/>
        <v>0</v>
      </c>
      <c r="S1133" s="94">
        <f t="shared" si="317"/>
        <v>0</v>
      </c>
      <c r="T1133" s="94">
        <f t="shared" si="317"/>
        <v>0</v>
      </c>
      <c r="U1133" s="94">
        <f t="shared" si="317"/>
        <v>0</v>
      </c>
      <c r="V1133" s="459">
        <f t="shared" si="317"/>
        <v>0</v>
      </c>
      <c r="W1133" s="94">
        <f t="shared" si="317"/>
        <v>0</v>
      </c>
      <c r="X1133" s="94">
        <f t="shared" si="317"/>
        <v>0</v>
      </c>
      <c r="Y1133" s="94">
        <f t="shared" si="317"/>
        <v>0</v>
      </c>
      <c r="Z1133" s="94">
        <f t="shared" si="317"/>
        <v>0</v>
      </c>
      <c r="AA1133" s="94">
        <f t="shared" si="317"/>
        <v>0</v>
      </c>
      <c r="AB1133" s="94">
        <f t="shared" si="317"/>
        <v>0</v>
      </c>
      <c r="AC1133" s="133">
        <f t="shared" si="317"/>
        <v>0</v>
      </c>
    </row>
    <row r="1134" spans="1:97" s="5" customFormat="1" ht="10.5" customHeight="1">
      <c r="A1134" s="2222" t="s">
        <v>142</v>
      </c>
      <c r="B1134" s="2240"/>
      <c r="C1134" s="7" t="s">
        <v>477</v>
      </c>
      <c r="D1134" s="7"/>
      <c r="E1134" s="90">
        <f t="shared" ref="E1134:AB1134" si="318">E1102+E1106-E1132</f>
        <v>0</v>
      </c>
      <c r="F1134" s="90">
        <f t="shared" si="318"/>
        <v>0</v>
      </c>
      <c r="G1134" s="90">
        <f t="shared" si="318"/>
        <v>0</v>
      </c>
      <c r="H1134" s="433">
        <f t="shared" si="318"/>
        <v>-0.13999999999987267</v>
      </c>
      <c r="I1134" s="90">
        <f t="shared" si="318"/>
        <v>0</v>
      </c>
      <c r="J1134" s="90">
        <f t="shared" si="318"/>
        <v>0</v>
      </c>
      <c r="K1134" s="90">
        <f t="shared" si="318"/>
        <v>0</v>
      </c>
      <c r="L1134" s="90">
        <f t="shared" si="318"/>
        <v>-0.13999999999987267</v>
      </c>
      <c r="M1134" s="90">
        <f t="shared" si="318"/>
        <v>0</v>
      </c>
      <c r="N1134" s="433">
        <f t="shared" si="318"/>
        <v>0</v>
      </c>
      <c r="O1134" s="90">
        <f t="shared" si="318"/>
        <v>0</v>
      </c>
      <c r="P1134" s="90">
        <f t="shared" si="318"/>
        <v>0</v>
      </c>
      <c r="Q1134" s="90">
        <f t="shared" si="318"/>
        <v>0</v>
      </c>
      <c r="R1134" s="90">
        <f t="shared" si="318"/>
        <v>0</v>
      </c>
      <c r="S1134" s="90">
        <f t="shared" si="318"/>
        <v>0</v>
      </c>
      <c r="T1134" s="90">
        <f t="shared" si="318"/>
        <v>0</v>
      </c>
      <c r="U1134" s="90">
        <f t="shared" si="318"/>
        <v>0</v>
      </c>
      <c r="V1134" s="433">
        <f t="shared" si="318"/>
        <v>0</v>
      </c>
      <c r="W1134" s="90">
        <f t="shared" si="318"/>
        <v>-0.13999999999987267</v>
      </c>
      <c r="X1134" s="90">
        <f t="shared" si="318"/>
        <v>0</v>
      </c>
      <c r="Y1134" s="90">
        <f t="shared" si="318"/>
        <v>0</v>
      </c>
      <c r="Z1134" s="90">
        <f t="shared" si="318"/>
        <v>0</v>
      </c>
      <c r="AA1134" s="90">
        <f t="shared" si="318"/>
        <v>0</v>
      </c>
      <c r="AB1134" s="90">
        <f t="shared" si="318"/>
        <v>-0.13999999999987267</v>
      </c>
      <c r="AC1134" s="132">
        <f>AC1102+AC1106-AC1132</f>
        <v>-0.55999999999949068</v>
      </c>
    </row>
    <row r="1135" spans="1:97" s="5" customFormat="1" ht="10.5" customHeight="1" thickBot="1">
      <c r="A1135" s="2238"/>
      <c r="B1135" s="2239"/>
      <c r="C1135" s="9" t="s">
        <v>478</v>
      </c>
      <c r="D1135" s="9"/>
      <c r="E1135" s="96">
        <f t="shared" ref="E1135:AB1135" si="319">E1103+E1107-E1133</f>
        <v>0</v>
      </c>
      <c r="F1135" s="96">
        <f t="shared" si="319"/>
        <v>0</v>
      </c>
      <c r="G1135" s="96">
        <f t="shared" si="319"/>
        <v>0</v>
      </c>
      <c r="H1135" s="464">
        <f t="shared" si="319"/>
        <v>0</v>
      </c>
      <c r="I1135" s="96">
        <f t="shared" si="319"/>
        <v>0</v>
      </c>
      <c r="J1135" s="96">
        <f t="shared" si="319"/>
        <v>0</v>
      </c>
      <c r="K1135" s="96">
        <f t="shared" si="319"/>
        <v>0</v>
      </c>
      <c r="L1135" s="96">
        <f t="shared" si="319"/>
        <v>0</v>
      </c>
      <c r="M1135" s="96">
        <f t="shared" si="319"/>
        <v>0</v>
      </c>
      <c r="N1135" s="464">
        <f t="shared" si="319"/>
        <v>0</v>
      </c>
      <c r="O1135" s="96">
        <f t="shared" si="319"/>
        <v>0</v>
      </c>
      <c r="P1135" s="96">
        <f t="shared" si="319"/>
        <v>0</v>
      </c>
      <c r="Q1135" s="96">
        <f t="shared" si="319"/>
        <v>0</v>
      </c>
      <c r="R1135" s="96">
        <f t="shared" si="319"/>
        <v>0</v>
      </c>
      <c r="S1135" s="96">
        <f t="shared" si="319"/>
        <v>0</v>
      </c>
      <c r="T1135" s="96">
        <f t="shared" si="319"/>
        <v>0</v>
      </c>
      <c r="U1135" s="96">
        <f t="shared" si="319"/>
        <v>0</v>
      </c>
      <c r="V1135" s="464">
        <f t="shared" si="319"/>
        <v>0</v>
      </c>
      <c r="W1135" s="96">
        <f t="shared" si="319"/>
        <v>0</v>
      </c>
      <c r="X1135" s="96">
        <f t="shared" si="319"/>
        <v>0</v>
      </c>
      <c r="Y1135" s="96">
        <f t="shared" si="319"/>
        <v>0</v>
      </c>
      <c r="Z1135" s="96">
        <f t="shared" si="319"/>
        <v>0</v>
      </c>
      <c r="AA1135" s="96">
        <f t="shared" si="319"/>
        <v>0</v>
      </c>
      <c r="AB1135" s="96">
        <f t="shared" si="319"/>
        <v>0</v>
      </c>
      <c r="AC1135" s="133">
        <f>AC1103+AC1107-AC1133</f>
        <v>0</v>
      </c>
    </row>
    <row r="1136" spans="1:97" s="13" customFormat="1" ht="10.5" customHeight="1" thickBot="1">
      <c r="A1136" s="23" t="s">
        <v>147</v>
      </c>
      <c r="B1136" s="24"/>
      <c r="C1136" s="25"/>
      <c r="D1136" s="25"/>
      <c r="E1136" s="157">
        <v>1</v>
      </c>
      <c r="F1136" s="157">
        <v>2</v>
      </c>
      <c r="G1136" s="157">
        <v>3</v>
      </c>
      <c r="H1136" s="157">
        <v>4</v>
      </c>
      <c r="I1136" s="157">
        <v>5</v>
      </c>
      <c r="J1136" s="157">
        <v>6</v>
      </c>
      <c r="K1136" s="157">
        <v>7</v>
      </c>
      <c r="L1136" s="157">
        <v>8</v>
      </c>
      <c r="M1136" s="157">
        <v>9</v>
      </c>
      <c r="N1136" s="157">
        <v>10</v>
      </c>
      <c r="O1136" s="157">
        <v>11</v>
      </c>
      <c r="P1136" s="157">
        <v>12</v>
      </c>
      <c r="Q1136" s="157">
        <v>13</v>
      </c>
      <c r="R1136" s="157">
        <v>14</v>
      </c>
      <c r="S1136" s="157">
        <v>15</v>
      </c>
      <c r="T1136" s="157">
        <v>16</v>
      </c>
      <c r="U1136" s="157">
        <v>17</v>
      </c>
      <c r="V1136" s="157">
        <v>18</v>
      </c>
      <c r="W1136" s="157">
        <v>19</v>
      </c>
      <c r="X1136" s="157">
        <v>20</v>
      </c>
      <c r="Y1136" s="157">
        <v>21</v>
      </c>
      <c r="Z1136" s="157">
        <v>22</v>
      </c>
      <c r="AA1136" s="157">
        <v>23</v>
      </c>
      <c r="AB1136" s="157">
        <v>24</v>
      </c>
      <c r="AC1136" s="383"/>
    </row>
    <row r="1137" spans="1:31" s="32" customFormat="1" ht="12" customHeight="1">
      <c r="A1137" s="28" t="s">
        <v>148</v>
      </c>
      <c r="B1137" s="439"/>
      <c r="C1137" s="440" t="s">
        <v>13</v>
      </c>
      <c r="D1137" s="855" t="s">
        <v>459</v>
      </c>
      <c r="E1137" s="1851">
        <v>6.3000001907348633</v>
      </c>
      <c r="F1137" s="1850">
        <v>6.3000001907348633</v>
      </c>
      <c r="G1137" s="1850">
        <v>6.3000001907348633</v>
      </c>
      <c r="H1137" s="1850">
        <v>6.3000001907348633</v>
      </c>
      <c r="I1137" s="1850">
        <v>6.3000001907348633</v>
      </c>
      <c r="J1137" s="1850">
        <v>6.3000001907348633</v>
      </c>
      <c r="K1137" s="1850">
        <v>6.3000001907348633</v>
      </c>
      <c r="L1137" s="1850">
        <v>6.3000001907348633</v>
      </c>
      <c r="M1137" s="1850">
        <v>6.3000001907348633</v>
      </c>
      <c r="N1137" s="1850">
        <v>6.3000001907348633</v>
      </c>
      <c r="O1137" s="1850">
        <v>6.3000001907348633</v>
      </c>
      <c r="P1137" s="1850">
        <v>6.3000001907348633</v>
      </c>
      <c r="Q1137" s="1850">
        <v>6.3000001907348633</v>
      </c>
      <c r="R1137" s="1850">
        <v>6.3000001907348633</v>
      </c>
      <c r="S1137" s="1850">
        <v>6.3000001907348633</v>
      </c>
      <c r="T1137" s="1850">
        <v>6.3000001907348633</v>
      </c>
      <c r="U1137" s="1850">
        <v>6.4000000953674316</v>
      </c>
      <c r="V1137" s="1850">
        <v>6.3000001907348633</v>
      </c>
      <c r="W1137" s="1850">
        <v>6.3000001907348633</v>
      </c>
      <c r="X1137" s="1850">
        <v>6.3000001907348633</v>
      </c>
      <c r="Y1137" s="1850">
        <v>6.3000001907348633</v>
      </c>
      <c r="Z1137" s="1850">
        <v>6.3000001907348633</v>
      </c>
      <c r="AA1137" s="1850">
        <v>6.3000001907348633</v>
      </c>
      <c r="AB1137" s="1850">
        <v>6.3000001907348633</v>
      </c>
      <c r="AC1137" s="442"/>
    </row>
    <row r="1138" spans="1:31" s="32" customFormat="1" ht="12" customHeight="1" thickBot="1">
      <c r="A1138" s="45" t="s">
        <v>149</v>
      </c>
      <c r="B1138" s="46"/>
      <c r="C1138" s="491" t="s">
        <v>13</v>
      </c>
      <c r="D1138" s="857" t="s">
        <v>459</v>
      </c>
      <c r="E1138" s="1853">
        <v>6.3000001907348633</v>
      </c>
      <c r="F1138" s="1852">
        <v>6.3000001907348633</v>
      </c>
      <c r="G1138" s="1852">
        <v>6.3000001907348633</v>
      </c>
      <c r="H1138" s="1852">
        <v>6.3000001907348633</v>
      </c>
      <c r="I1138" s="1852">
        <v>6.3000001907348633</v>
      </c>
      <c r="J1138" s="1852">
        <v>6.3000001907348633</v>
      </c>
      <c r="K1138" s="1852">
        <v>6.3000001907348633</v>
      </c>
      <c r="L1138" s="1852">
        <v>6.3000001907348633</v>
      </c>
      <c r="M1138" s="1852">
        <v>6.3000001907348633</v>
      </c>
      <c r="N1138" s="1852">
        <v>6.3000001907348633</v>
      </c>
      <c r="O1138" s="1852">
        <v>6.3000001907348633</v>
      </c>
      <c r="P1138" s="1852">
        <v>6.3000001907348633</v>
      </c>
      <c r="Q1138" s="1852">
        <v>6.3000001907348633</v>
      </c>
      <c r="R1138" s="1852">
        <v>6.3000001907348633</v>
      </c>
      <c r="S1138" s="1852">
        <v>6.3000001907348633</v>
      </c>
      <c r="T1138" s="1852">
        <v>6.3000001907348633</v>
      </c>
      <c r="U1138" s="1852">
        <v>6.4000000953674316</v>
      </c>
      <c r="V1138" s="1852">
        <v>6.3000001907348633</v>
      </c>
      <c r="W1138" s="1852">
        <v>6.3000001907348633</v>
      </c>
      <c r="X1138" s="1852">
        <v>6.3000001907348633</v>
      </c>
      <c r="Y1138" s="1852">
        <v>6.3000001907348633</v>
      </c>
      <c r="Z1138" s="1852">
        <v>6.3000001907348633</v>
      </c>
      <c r="AA1138" s="1852">
        <v>6.3000001907348633</v>
      </c>
      <c r="AB1138" s="1852">
        <v>6.3000001907348633</v>
      </c>
      <c r="AC1138" s="449"/>
    </row>
    <row r="1139" spans="1:31" s="4" customFormat="1" ht="11.25">
      <c r="A1139" s="2384" t="s">
        <v>100</v>
      </c>
      <c r="B1139" s="2381" t="s">
        <v>829</v>
      </c>
      <c r="C1139" s="10" t="s">
        <v>477</v>
      </c>
      <c r="D1139" s="867" t="s">
        <v>499</v>
      </c>
      <c r="E1139" s="331">
        <v>0</v>
      </c>
      <c r="F1139" s="566">
        <v>0</v>
      </c>
      <c r="G1139" s="566">
        <v>0</v>
      </c>
      <c r="H1139" s="434">
        <v>0</v>
      </c>
      <c r="I1139" s="566">
        <v>0</v>
      </c>
      <c r="J1139" s="566">
        <v>0</v>
      </c>
      <c r="K1139" s="566">
        <v>0</v>
      </c>
      <c r="L1139" s="566">
        <v>0</v>
      </c>
      <c r="M1139" s="566">
        <v>0</v>
      </c>
      <c r="N1139" s="434">
        <v>0</v>
      </c>
      <c r="O1139" s="566">
        <v>0</v>
      </c>
      <c r="P1139" s="566">
        <v>0</v>
      </c>
      <c r="Q1139" s="566">
        <v>0</v>
      </c>
      <c r="R1139" s="566">
        <v>0</v>
      </c>
      <c r="S1139" s="566">
        <v>0</v>
      </c>
      <c r="T1139" s="566">
        <v>0</v>
      </c>
      <c r="U1139" s="566">
        <v>0</v>
      </c>
      <c r="V1139" s="434">
        <v>0</v>
      </c>
      <c r="W1139" s="566">
        <v>0</v>
      </c>
      <c r="X1139" s="566">
        <v>0</v>
      </c>
      <c r="Y1139" s="566">
        <v>0</v>
      </c>
      <c r="Z1139" s="566">
        <v>0</v>
      </c>
      <c r="AA1139" s="566">
        <v>0</v>
      </c>
      <c r="AB1139" s="566">
        <v>0</v>
      </c>
      <c r="AC1139" s="132">
        <f>SUM(E1139:AB1139)</f>
        <v>0</v>
      </c>
    </row>
    <row r="1140" spans="1:31" s="4" customFormat="1" ht="11.25">
      <c r="A1140" s="2385"/>
      <c r="B1140" s="2382"/>
      <c r="C1140" s="11" t="s">
        <v>478</v>
      </c>
      <c r="D1140" s="866" t="s">
        <v>499</v>
      </c>
      <c r="E1140" s="98">
        <v>0</v>
      </c>
      <c r="F1140" s="98">
        <v>0</v>
      </c>
      <c r="G1140" s="98">
        <v>0</v>
      </c>
      <c r="H1140" s="435">
        <v>0</v>
      </c>
      <c r="I1140" s="98">
        <v>0</v>
      </c>
      <c r="J1140" s="98">
        <v>0</v>
      </c>
      <c r="K1140" s="98">
        <v>0</v>
      </c>
      <c r="L1140" s="98">
        <v>0</v>
      </c>
      <c r="M1140" s="98">
        <v>0</v>
      </c>
      <c r="N1140" s="435">
        <v>0</v>
      </c>
      <c r="O1140" s="98">
        <v>0</v>
      </c>
      <c r="P1140" s="98">
        <v>0</v>
      </c>
      <c r="Q1140" s="98">
        <v>0</v>
      </c>
      <c r="R1140" s="98">
        <v>0</v>
      </c>
      <c r="S1140" s="98">
        <v>0</v>
      </c>
      <c r="T1140" s="98">
        <v>0</v>
      </c>
      <c r="U1140" s="98">
        <v>0</v>
      </c>
      <c r="V1140" s="435">
        <v>0</v>
      </c>
      <c r="W1140" s="98">
        <v>0</v>
      </c>
      <c r="X1140" s="98">
        <v>0</v>
      </c>
      <c r="Y1140" s="98">
        <v>0</v>
      </c>
      <c r="Z1140" s="98">
        <v>0</v>
      </c>
      <c r="AA1140" s="98">
        <v>0</v>
      </c>
      <c r="AB1140" s="98">
        <v>0</v>
      </c>
      <c r="AC1140" s="135">
        <f>SUM(E1140:AB1140)</f>
        <v>0</v>
      </c>
    </row>
    <row r="1141" spans="1:31" s="4" customFormat="1" ht="12">
      <c r="A1141" s="2385"/>
      <c r="B1141" s="2382"/>
      <c r="C1141" s="11" t="s">
        <v>8</v>
      </c>
      <c r="D1141" s="866" t="s">
        <v>459</v>
      </c>
      <c r="E1141" s="795">
        <v>0</v>
      </c>
      <c r="F1141" s="796">
        <v>2</v>
      </c>
      <c r="G1141" s="796">
        <v>1</v>
      </c>
      <c r="H1141" s="796">
        <v>0</v>
      </c>
      <c r="I1141" s="796">
        <v>0</v>
      </c>
      <c r="J1141" s="796">
        <v>0</v>
      </c>
      <c r="K1141" s="796">
        <v>0</v>
      </c>
      <c r="L1141" s="796">
        <v>0</v>
      </c>
      <c r="M1141" s="796">
        <v>0</v>
      </c>
      <c r="N1141" s="796">
        <v>0</v>
      </c>
      <c r="O1141" s="796">
        <v>0</v>
      </c>
      <c r="P1141" s="796">
        <v>0</v>
      </c>
      <c r="Q1141" s="796">
        <v>0</v>
      </c>
      <c r="R1141" s="796">
        <v>0</v>
      </c>
      <c r="S1141" s="796">
        <v>0</v>
      </c>
      <c r="T1141" s="796">
        <v>0</v>
      </c>
      <c r="U1141" s="796">
        <v>0</v>
      </c>
      <c r="V1141" s="796">
        <v>0</v>
      </c>
      <c r="W1141" s="796">
        <v>0</v>
      </c>
      <c r="X1141" s="796">
        <v>0</v>
      </c>
      <c r="Y1141" s="796">
        <v>2</v>
      </c>
      <c r="Z1141" s="796">
        <v>0</v>
      </c>
      <c r="AA1141" s="796">
        <v>0</v>
      </c>
      <c r="AB1141" s="796">
        <v>0</v>
      </c>
      <c r="AC1141" s="129"/>
    </row>
    <row r="1142" spans="1:31" s="4" customFormat="1" ht="12" thickBot="1">
      <c r="A1142" s="2386"/>
      <c r="B1142" s="2383"/>
      <c r="C1142" s="48" t="s">
        <v>16</v>
      </c>
      <c r="D1142" s="48"/>
      <c r="E1142" s="106"/>
      <c r="F1142" s="106"/>
      <c r="G1142" s="106"/>
      <c r="H1142" s="435"/>
      <c r="I1142" s="106"/>
      <c r="J1142" s="106"/>
      <c r="K1142" s="106"/>
      <c r="L1142" s="106"/>
      <c r="M1142" s="106"/>
      <c r="N1142" s="435"/>
      <c r="O1142" s="106"/>
      <c r="P1142" s="106"/>
      <c r="Q1142" s="106"/>
      <c r="R1142" s="106"/>
      <c r="S1142" s="106"/>
      <c r="T1142" s="106"/>
      <c r="U1142" s="106"/>
      <c r="V1142" s="435"/>
      <c r="W1142" s="106"/>
      <c r="X1142" s="106"/>
      <c r="Y1142" s="106"/>
      <c r="Z1142" s="106"/>
      <c r="AA1142" s="106"/>
      <c r="AB1142" s="106"/>
      <c r="AC1142" s="339"/>
    </row>
    <row r="1143" spans="1:31" s="4" customFormat="1" ht="11.25">
      <c r="A1143" s="2384" t="s">
        <v>108</v>
      </c>
      <c r="B1143" s="2381" t="s">
        <v>77</v>
      </c>
      <c r="C1143" s="10" t="s">
        <v>477</v>
      </c>
      <c r="D1143" s="867" t="s">
        <v>499</v>
      </c>
      <c r="E1143" s="125">
        <v>0</v>
      </c>
      <c r="F1143" s="125">
        <v>8.9999999993779067E-3</v>
      </c>
      <c r="G1143" s="125">
        <v>0</v>
      </c>
      <c r="H1143" s="587">
        <v>0</v>
      </c>
      <c r="I1143" s="125">
        <v>9.0000000001964515E-3</v>
      </c>
      <c r="J1143" s="125">
        <v>0</v>
      </c>
      <c r="K1143" s="125">
        <v>0</v>
      </c>
      <c r="L1143" s="125">
        <v>0</v>
      </c>
      <c r="M1143" s="125">
        <v>0</v>
      </c>
      <c r="N1143" s="587">
        <v>0</v>
      </c>
      <c r="O1143" s="125">
        <v>9.0000000001964515E-3</v>
      </c>
      <c r="P1143" s="125">
        <v>0</v>
      </c>
      <c r="Q1143" s="125">
        <v>0</v>
      </c>
      <c r="R1143" s="125">
        <v>9.0000000001964515E-3</v>
      </c>
      <c r="S1143" s="125">
        <v>0</v>
      </c>
      <c r="T1143" s="125">
        <v>8.9999999993779067E-3</v>
      </c>
      <c r="U1143" s="125">
        <v>0</v>
      </c>
      <c r="V1143" s="587">
        <v>9.0000000001964515E-3</v>
      </c>
      <c r="W1143" s="125">
        <v>0</v>
      </c>
      <c r="X1143" s="125">
        <v>9.0000000001964515E-3</v>
      </c>
      <c r="Y1143" s="125">
        <v>0</v>
      </c>
      <c r="Z1143" s="125">
        <v>9.0000000001964515E-3</v>
      </c>
      <c r="AA1143" s="125">
        <v>0</v>
      </c>
      <c r="AB1143" s="125">
        <v>0</v>
      </c>
      <c r="AC1143" s="132">
        <f>SUM(E1143:AB1143)</f>
        <v>7.1999999999934519E-2</v>
      </c>
    </row>
    <row r="1144" spans="1:31" s="4" customFormat="1" ht="11.25">
      <c r="A1144" s="2385"/>
      <c r="B1144" s="2382"/>
      <c r="C1144" s="11" t="s">
        <v>478</v>
      </c>
      <c r="D1144" s="866" t="s">
        <v>499</v>
      </c>
      <c r="E1144" s="126">
        <v>0</v>
      </c>
      <c r="F1144" s="126">
        <v>0</v>
      </c>
      <c r="G1144" s="126">
        <v>0</v>
      </c>
      <c r="H1144" s="437">
        <v>0</v>
      </c>
      <c r="I1144" s="126">
        <v>0</v>
      </c>
      <c r="J1144" s="126">
        <v>0</v>
      </c>
      <c r="K1144" s="126">
        <v>0</v>
      </c>
      <c r="L1144" s="126">
        <v>9.0000000000327415E-2</v>
      </c>
      <c r="M1144" s="126">
        <v>0</v>
      </c>
      <c r="N1144" s="437">
        <v>0</v>
      </c>
      <c r="O1144" s="126">
        <v>0</v>
      </c>
      <c r="P1144" s="126">
        <v>8.9999999999508876E-2</v>
      </c>
      <c r="Q1144" s="126">
        <v>0</v>
      </c>
      <c r="R1144" s="126">
        <v>0</v>
      </c>
      <c r="S1144" s="126">
        <v>0</v>
      </c>
      <c r="T1144" s="126">
        <v>0</v>
      </c>
      <c r="U1144" s="126">
        <v>0</v>
      </c>
      <c r="V1144" s="437">
        <v>9.0000000000327415E-2</v>
      </c>
      <c r="W1144" s="126">
        <v>0</v>
      </c>
      <c r="X1144" s="126">
        <v>0</v>
      </c>
      <c r="Y1144" s="126">
        <v>0</v>
      </c>
      <c r="Z1144" s="126">
        <v>8.9999999999508876E-2</v>
      </c>
      <c r="AA1144" s="126">
        <v>0</v>
      </c>
      <c r="AB1144" s="126">
        <v>0</v>
      </c>
      <c r="AC1144" s="135">
        <f>SUM(E1144:AB1144)</f>
        <v>0.35999999999967258</v>
      </c>
      <c r="AD1144" s="5"/>
    </row>
    <row r="1145" spans="1:31" s="4" customFormat="1" ht="12">
      <c r="A1145" s="2385"/>
      <c r="B1145" s="2382"/>
      <c r="C1145" s="11" t="s">
        <v>8</v>
      </c>
      <c r="D1145" s="861" t="s">
        <v>459</v>
      </c>
      <c r="E1145" s="1854">
        <v>2</v>
      </c>
      <c r="F1145" s="1855">
        <v>2</v>
      </c>
      <c r="G1145" s="1855">
        <v>2</v>
      </c>
      <c r="H1145" s="1855">
        <v>2</v>
      </c>
      <c r="I1145" s="1855">
        <v>2</v>
      </c>
      <c r="J1145" s="1855">
        <v>2</v>
      </c>
      <c r="K1145" s="1855">
        <v>2</v>
      </c>
      <c r="L1145" s="1855">
        <v>2</v>
      </c>
      <c r="M1145" s="1855">
        <v>2</v>
      </c>
      <c r="N1145" s="1855">
        <v>2</v>
      </c>
      <c r="O1145" s="1855">
        <v>2</v>
      </c>
      <c r="P1145" s="1855">
        <v>2</v>
      </c>
      <c r="Q1145" s="1855">
        <v>2</v>
      </c>
      <c r="R1145" s="1855">
        <v>2</v>
      </c>
      <c r="S1145" s="1855">
        <v>2</v>
      </c>
      <c r="T1145" s="1855">
        <v>2</v>
      </c>
      <c r="U1145" s="1855">
        <v>2</v>
      </c>
      <c r="V1145" s="1855">
        <v>2</v>
      </c>
      <c r="W1145" s="1855">
        <v>2</v>
      </c>
      <c r="X1145" s="1855">
        <v>2</v>
      </c>
      <c r="Y1145" s="1855">
        <v>2</v>
      </c>
      <c r="Z1145" s="1855">
        <v>2</v>
      </c>
      <c r="AA1145" s="1855">
        <v>2</v>
      </c>
      <c r="AB1145" s="1855">
        <v>2</v>
      </c>
      <c r="AC1145" s="129"/>
    </row>
    <row r="1146" spans="1:31" s="4" customFormat="1" ht="12" thickBot="1">
      <c r="A1146" s="2386"/>
      <c r="B1146" s="2383"/>
      <c r="C1146" s="48" t="s">
        <v>16</v>
      </c>
      <c r="D1146" s="48"/>
      <c r="E1146" s="126" t="e">
        <f t="shared" ref="E1146:AC1146" si="320">E1144/E1143</f>
        <v>#DIV/0!</v>
      </c>
      <c r="F1146" s="126">
        <f t="shared" si="320"/>
        <v>0</v>
      </c>
      <c r="G1146" s="126" t="e">
        <f t="shared" si="320"/>
        <v>#DIV/0!</v>
      </c>
      <c r="H1146" s="435" t="e">
        <f t="shared" si="320"/>
        <v>#DIV/0!</v>
      </c>
      <c r="I1146" s="126">
        <f t="shared" si="320"/>
        <v>0</v>
      </c>
      <c r="J1146" s="126" t="e">
        <f t="shared" si="320"/>
        <v>#DIV/0!</v>
      </c>
      <c r="K1146" s="126" t="e">
        <f t="shared" si="320"/>
        <v>#DIV/0!</v>
      </c>
      <c r="L1146" s="126" t="e">
        <f t="shared" si="320"/>
        <v>#DIV/0!</v>
      </c>
      <c r="M1146" s="126" t="e">
        <f t="shared" si="320"/>
        <v>#DIV/0!</v>
      </c>
      <c r="N1146" s="435" t="e">
        <f t="shared" si="320"/>
        <v>#DIV/0!</v>
      </c>
      <c r="O1146" s="126">
        <f t="shared" si="320"/>
        <v>0</v>
      </c>
      <c r="P1146" s="126" t="e">
        <f t="shared" si="320"/>
        <v>#DIV/0!</v>
      </c>
      <c r="Q1146" s="126" t="e">
        <f t="shared" si="320"/>
        <v>#DIV/0!</v>
      </c>
      <c r="R1146" s="126">
        <f t="shared" si="320"/>
        <v>0</v>
      </c>
      <c r="S1146" s="126" t="e">
        <f t="shared" si="320"/>
        <v>#DIV/0!</v>
      </c>
      <c r="T1146" s="126">
        <f t="shared" si="320"/>
        <v>0</v>
      </c>
      <c r="U1146" s="126" t="e">
        <f t="shared" si="320"/>
        <v>#DIV/0!</v>
      </c>
      <c r="V1146" s="435">
        <f t="shared" si="320"/>
        <v>9.9999999998180993</v>
      </c>
      <c r="W1146" s="126" t="e">
        <f t="shared" si="320"/>
        <v>#DIV/0!</v>
      </c>
      <c r="X1146" s="126">
        <f t="shared" si="320"/>
        <v>0</v>
      </c>
      <c r="Y1146" s="126" t="e">
        <f t="shared" si="320"/>
        <v>#DIV/0!</v>
      </c>
      <c r="Z1146" s="126">
        <f t="shared" si="320"/>
        <v>9.9999999997271516</v>
      </c>
      <c r="AA1146" s="126" t="e">
        <f t="shared" si="320"/>
        <v>#DIV/0!</v>
      </c>
      <c r="AB1146" s="126" t="e">
        <f t="shared" si="320"/>
        <v>#DIV/0!</v>
      </c>
      <c r="AC1146" s="129">
        <f t="shared" si="320"/>
        <v>5</v>
      </c>
      <c r="AD1146" s="131"/>
      <c r="AE1146" s="131"/>
    </row>
    <row r="1147" spans="1:31" s="4" customFormat="1" ht="11.25">
      <c r="A1147" s="2384" t="s">
        <v>99</v>
      </c>
      <c r="B1147" s="2381" t="s">
        <v>31</v>
      </c>
      <c r="C1147" s="10" t="s">
        <v>477</v>
      </c>
      <c r="D1147" s="867" t="s">
        <v>499</v>
      </c>
      <c r="E1147" s="86"/>
      <c r="F1147" s="86"/>
      <c r="G1147" s="86"/>
      <c r="H1147" s="462"/>
      <c r="I1147" s="86"/>
      <c r="J1147" s="86"/>
      <c r="K1147" s="86"/>
      <c r="L1147" s="86"/>
      <c r="M1147" s="86"/>
      <c r="N1147" s="462"/>
      <c r="O1147" s="86"/>
      <c r="P1147" s="86"/>
      <c r="Q1147" s="86"/>
      <c r="R1147" s="86"/>
      <c r="S1147" s="86"/>
      <c r="T1147" s="86"/>
      <c r="U1147" s="86"/>
      <c r="V1147" s="462"/>
      <c r="W1147" s="86"/>
      <c r="X1147" s="86"/>
      <c r="Y1147" s="86"/>
      <c r="Z1147" s="86"/>
      <c r="AA1147" s="86"/>
      <c r="AB1147" s="86"/>
      <c r="AC1147" s="132">
        <f>SUM(E1147:AB1147)</f>
        <v>0</v>
      </c>
    </row>
    <row r="1148" spans="1:31" s="4" customFormat="1" ht="11.25">
      <c r="A1148" s="2385"/>
      <c r="B1148" s="2382"/>
      <c r="C1148" s="11" t="s">
        <v>478</v>
      </c>
      <c r="D1148" s="866" t="s">
        <v>499</v>
      </c>
      <c r="E1148" s="98"/>
      <c r="F1148" s="98"/>
      <c r="G1148" s="98"/>
      <c r="H1148" s="465"/>
      <c r="I1148" s="98"/>
      <c r="J1148" s="98"/>
      <c r="K1148" s="98"/>
      <c r="L1148" s="98"/>
      <c r="M1148" s="98"/>
      <c r="N1148" s="465"/>
      <c r="O1148" s="98"/>
      <c r="P1148" s="98"/>
      <c r="Q1148" s="98"/>
      <c r="R1148" s="98"/>
      <c r="S1148" s="98"/>
      <c r="T1148" s="98"/>
      <c r="U1148" s="98"/>
      <c r="V1148" s="465"/>
      <c r="W1148" s="98"/>
      <c r="X1148" s="98"/>
      <c r="Y1148" s="98"/>
      <c r="Z1148" s="98"/>
      <c r="AA1148" s="98"/>
      <c r="AB1148" s="98"/>
      <c r="AC1148" s="135">
        <f>SUM(E1148:AB1148)</f>
        <v>0</v>
      </c>
    </row>
    <row r="1149" spans="1:31" s="4" customFormat="1" ht="12">
      <c r="A1149" s="2385"/>
      <c r="B1149" s="2382"/>
      <c r="C1149" s="11" t="s">
        <v>8</v>
      </c>
      <c r="D1149" s="866" t="s">
        <v>459</v>
      </c>
      <c r="E1149" s="98"/>
      <c r="F1149" s="424"/>
      <c r="G1149" s="424"/>
      <c r="H1149" s="437"/>
      <c r="I1149" s="424"/>
      <c r="J1149" s="424"/>
      <c r="K1149" s="424"/>
      <c r="L1149" s="424"/>
      <c r="M1149" s="424"/>
      <c r="N1149" s="437"/>
      <c r="O1149" s="424"/>
      <c r="P1149" s="424"/>
      <c r="Q1149" s="424"/>
      <c r="R1149" s="424"/>
      <c r="S1149" s="424"/>
      <c r="T1149" s="424"/>
      <c r="U1149" s="424"/>
      <c r="V1149" s="437"/>
      <c r="W1149" s="424"/>
      <c r="X1149" s="424"/>
      <c r="Y1149" s="424"/>
      <c r="Z1149" s="424"/>
      <c r="AA1149" s="424"/>
      <c r="AB1149" s="424"/>
      <c r="AC1149" s="425"/>
    </row>
    <row r="1150" spans="1:31" s="4" customFormat="1" ht="12" thickBot="1">
      <c r="A1150" s="2386"/>
      <c r="B1150" s="2383"/>
      <c r="C1150" s="48" t="s">
        <v>16</v>
      </c>
      <c r="D1150" s="48"/>
      <c r="E1150" s="98" t="e">
        <f t="shared" ref="E1150:AC1150" si="321">E1148/E1147</f>
        <v>#DIV/0!</v>
      </c>
      <c r="F1150" s="98" t="e">
        <f t="shared" si="321"/>
        <v>#DIV/0!</v>
      </c>
      <c r="G1150" s="98" t="e">
        <f t="shared" si="321"/>
        <v>#DIV/0!</v>
      </c>
      <c r="H1150" s="435" t="e">
        <f t="shared" si="321"/>
        <v>#DIV/0!</v>
      </c>
      <c r="I1150" s="98" t="e">
        <f t="shared" si="321"/>
        <v>#DIV/0!</v>
      </c>
      <c r="J1150" s="98" t="e">
        <f t="shared" si="321"/>
        <v>#DIV/0!</v>
      </c>
      <c r="K1150" s="98" t="e">
        <f t="shared" si="321"/>
        <v>#DIV/0!</v>
      </c>
      <c r="L1150" s="98" t="e">
        <f t="shared" si="321"/>
        <v>#DIV/0!</v>
      </c>
      <c r="M1150" s="98" t="e">
        <f t="shared" si="321"/>
        <v>#DIV/0!</v>
      </c>
      <c r="N1150" s="435" t="e">
        <f t="shared" si="321"/>
        <v>#DIV/0!</v>
      </c>
      <c r="O1150" s="98" t="e">
        <f t="shared" si="321"/>
        <v>#DIV/0!</v>
      </c>
      <c r="P1150" s="98" t="e">
        <f t="shared" si="321"/>
        <v>#DIV/0!</v>
      </c>
      <c r="Q1150" s="98" t="e">
        <f t="shared" si="321"/>
        <v>#DIV/0!</v>
      </c>
      <c r="R1150" s="98" t="e">
        <f t="shared" si="321"/>
        <v>#DIV/0!</v>
      </c>
      <c r="S1150" s="98" t="e">
        <f t="shared" si="321"/>
        <v>#DIV/0!</v>
      </c>
      <c r="T1150" s="98" t="e">
        <f t="shared" si="321"/>
        <v>#DIV/0!</v>
      </c>
      <c r="U1150" s="98" t="e">
        <f t="shared" si="321"/>
        <v>#DIV/0!</v>
      </c>
      <c r="V1150" s="435" t="e">
        <f t="shared" si="321"/>
        <v>#DIV/0!</v>
      </c>
      <c r="W1150" s="98" t="e">
        <f t="shared" si="321"/>
        <v>#DIV/0!</v>
      </c>
      <c r="X1150" s="98" t="e">
        <f t="shared" si="321"/>
        <v>#DIV/0!</v>
      </c>
      <c r="Y1150" s="98" t="e">
        <f t="shared" si="321"/>
        <v>#DIV/0!</v>
      </c>
      <c r="Z1150" s="98" t="e">
        <f t="shared" si="321"/>
        <v>#DIV/0!</v>
      </c>
      <c r="AA1150" s="98" t="e">
        <f t="shared" si="321"/>
        <v>#DIV/0!</v>
      </c>
      <c r="AB1150" s="98" t="e">
        <f t="shared" si="321"/>
        <v>#DIV/0!</v>
      </c>
      <c r="AC1150" s="129" t="e">
        <f t="shared" si="321"/>
        <v>#DIV/0!</v>
      </c>
    </row>
    <row r="1151" spans="1:31" s="4" customFormat="1" ht="11.25">
      <c r="A1151" s="2384" t="s">
        <v>110</v>
      </c>
      <c r="B1151" s="2381" t="s">
        <v>274</v>
      </c>
      <c r="C1151" s="10" t="s">
        <v>477</v>
      </c>
      <c r="D1151" s="867" t="s">
        <v>499</v>
      </c>
      <c r="E1151" s="125">
        <v>6.0000000001309674E-3</v>
      </c>
      <c r="F1151" s="125">
        <v>0</v>
      </c>
      <c r="G1151" s="125">
        <v>5.9999999998581188E-3</v>
      </c>
      <c r="H1151" s="587">
        <v>6.0000000001309674E-3</v>
      </c>
      <c r="I1151" s="125">
        <v>0</v>
      </c>
      <c r="J1151" s="125">
        <v>0</v>
      </c>
      <c r="K1151" s="125">
        <v>0</v>
      </c>
      <c r="L1151" s="125">
        <v>1.1999999999989085E-2</v>
      </c>
      <c r="M1151" s="125">
        <v>0</v>
      </c>
      <c r="N1151" s="587">
        <v>0</v>
      </c>
      <c r="O1151" s="125">
        <v>1.1999999999989085E-2</v>
      </c>
      <c r="P1151" s="125">
        <v>5.9999999998581188E-3</v>
      </c>
      <c r="Q1151" s="125">
        <v>0</v>
      </c>
      <c r="R1151" s="125">
        <v>6.0000000001309674E-3</v>
      </c>
      <c r="S1151" s="125">
        <v>0</v>
      </c>
      <c r="T1151" s="125">
        <v>5.9999999998581188E-3</v>
      </c>
      <c r="U1151" s="125">
        <v>6.0000000001309674E-3</v>
      </c>
      <c r="V1151" s="587">
        <v>5.9999999998581188E-3</v>
      </c>
      <c r="W1151" s="125">
        <v>6.0000000001309674E-3</v>
      </c>
      <c r="X1151" s="125">
        <v>0</v>
      </c>
      <c r="Y1151" s="125">
        <v>5.9999999998581188E-3</v>
      </c>
      <c r="Z1151" s="125">
        <v>0</v>
      </c>
      <c r="AA1151" s="125">
        <v>6.0000000001309674E-3</v>
      </c>
      <c r="AB1151" s="125">
        <v>0</v>
      </c>
      <c r="AC1151" s="132">
        <f>SUM(E1151:AB1151)</f>
        <v>9.0000000000054578E-2</v>
      </c>
    </row>
    <row r="1152" spans="1:31" s="4" customFormat="1" ht="11.25">
      <c r="A1152" s="2385"/>
      <c r="B1152" s="2382"/>
      <c r="C1152" s="11" t="s">
        <v>478</v>
      </c>
      <c r="D1152" s="866" t="s">
        <v>499</v>
      </c>
      <c r="E1152" s="126">
        <v>0</v>
      </c>
      <c r="F1152" s="126">
        <v>0</v>
      </c>
      <c r="G1152" s="126">
        <v>0</v>
      </c>
      <c r="H1152" s="437">
        <v>0</v>
      </c>
      <c r="I1152" s="126">
        <v>0</v>
      </c>
      <c r="J1152" s="126">
        <v>0</v>
      </c>
      <c r="K1152" s="126">
        <v>0</v>
      </c>
      <c r="L1152" s="126">
        <v>5.9999999999672579E-2</v>
      </c>
      <c r="M1152" s="126">
        <v>0</v>
      </c>
      <c r="N1152" s="437">
        <v>6.0000000000218275E-2</v>
      </c>
      <c r="O1152" s="126">
        <v>0</v>
      </c>
      <c r="P1152" s="126">
        <v>0</v>
      </c>
      <c r="Q1152" s="126">
        <v>0</v>
      </c>
      <c r="R1152" s="126">
        <v>0</v>
      </c>
      <c r="S1152" s="126">
        <v>0</v>
      </c>
      <c r="T1152" s="126">
        <v>6.0000000000218275E-2</v>
      </c>
      <c r="U1152" s="126">
        <v>0</v>
      </c>
      <c r="V1152" s="437">
        <v>0</v>
      </c>
      <c r="W1152" s="126">
        <v>0</v>
      </c>
      <c r="X1152" s="126">
        <v>0</v>
      </c>
      <c r="Y1152" s="126">
        <v>5.9999999999672579E-2</v>
      </c>
      <c r="Z1152" s="126">
        <v>0</v>
      </c>
      <c r="AA1152" s="126">
        <v>0</v>
      </c>
      <c r="AB1152" s="126">
        <v>0</v>
      </c>
      <c r="AC1152" s="135">
        <f>SUM(E1152:AB1152)</f>
        <v>0.23999999999978172</v>
      </c>
    </row>
    <row r="1153" spans="1:54" s="4" customFormat="1" ht="12">
      <c r="A1153" s="2385"/>
      <c r="B1153" s="2382"/>
      <c r="C1153" s="11" t="s">
        <v>8</v>
      </c>
      <c r="D1153" s="861" t="s">
        <v>459</v>
      </c>
      <c r="E1153" s="1856">
        <v>1</v>
      </c>
      <c r="F1153" s="1857">
        <v>1</v>
      </c>
      <c r="G1153" s="1857">
        <v>1</v>
      </c>
      <c r="H1153" s="1857">
        <v>1</v>
      </c>
      <c r="I1153" s="1857">
        <v>1</v>
      </c>
      <c r="J1153" s="1857">
        <v>1</v>
      </c>
      <c r="K1153" s="1857">
        <v>1</v>
      </c>
      <c r="L1153" s="1857">
        <v>1</v>
      </c>
      <c r="M1153" s="1857">
        <v>1</v>
      </c>
      <c r="N1153" s="1857">
        <v>1</v>
      </c>
      <c r="O1153" s="1857">
        <v>1</v>
      </c>
      <c r="P1153" s="1857">
        <v>1</v>
      </c>
      <c r="Q1153" s="1857">
        <v>1</v>
      </c>
      <c r="R1153" s="1857">
        <v>1</v>
      </c>
      <c r="S1153" s="1857">
        <v>1</v>
      </c>
      <c r="T1153" s="1857">
        <v>1</v>
      </c>
      <c r="U1153" s="1857">
        <v>1</v>
      </c>
      <c r="V1153" s="1857">
        <v>1</v>
      </c>
      <c r="W1153" s="1857">
        <v>1</v>
      </c>
      <c r="X1153" s="1857">
        <v>1</v>
      </c>
      <c r="Y1153" s="1857">
        <v>1</v>
      </c>
      <c r="Z1153" s="1857">
        <v>1</v>
      </c>
      <c r="AA1153" s="1857">
        <v>1</v>
      </c>
      <c r="AB1153" s="1857">
        <v>1</v>
      </c>
      <c r="AC1153" s="129"/>
    </row>
    <row r="1154" spans="1:54" s="4" customFormat="1" ht="12" thickBot="1">
      <c r="A1154" s="2386"/>
      <c r="B1154" s="2383"/>
      <c r="C1154" s="48" t="s">
        <v>16</v>
      </c>
      <c r="D1154" s="48"/>
      <c r="E1154" s="126">
        <f t="shared" ref="E1154:AC1154" si="322">E1152/E1151</f>
        <v>0</v>
      </c>
      <c r="F1154" s="126" t="e">
        <f t="shared" si="322"/>
        <v>#DIV/0!</v>
      </c>
      <c r="G1154" s="126">
        <f t="shared" si="322"/>
        <v>0</v>
      </c>
      <c r="H1154" s="435">
        <f t="shared" si="322"/>
        <v>0</v>
      </c>
      <c r="I1154" s="126" t="e">
        <f t="shared" si="322"/>
        <v>#DIV/0!</v>
      </c>
      <c r="J1154" s="126" t="e">
        <f t="shared" si="322"/>
        <v>#DIV/0!</v>
      </c>
      <c r="K1154" s="126" t="e">
        <f t="shared" si="322"/>
        <v>#DIV/0!</v>
      </c>
      <c r="L1154" s="126">
        <f t="shared" si="322"/>
        <v>4.9999999999772626</v>
      </c>
      <c r="M1154" s="126" t="e">
        <f t="shared" si="322"/>
        <v>#DIV/0!</v>
      </c>
      <c r="N1154" s="435" t="e">
        <f t="shared" si="322"/>
        <v>#DIV/0!</v>
      </c>
      <c r="O1154" s="126">
        <f t="shared" si="322"/>
        <v>0</v>
      </c>
      <c r="P1154" s="126">
        <f t="shared" si="322"/>
        <v>0</v>
      </c>
      <c r="Q1154" s="126" t="e">
        <f t="shared" si="322"/>
        <v>#DIV/0!</v>
      </c>
      <c r="R1154" s="126">
        <f t="shared" si="322"/>
        <v>0</v>
      </c>
      <c r="S1154" s="126" t="e">
        <f t="shared" si="322"/>
        <v>#DIV/0!</v>
      </c>
      <c r="T1154" s="126">
        <f t="shared" si="322"/>
        <v>10.000000000272848</v>
      </c>
      <c r="U1154" s="126">
        <f t="shared" si="322"/>
        <v>0</v>
      </c>
      <c r="V1154" s="435">
        <f t="shared" si="322"/>
        <v>0</v>
      </c>
      <c r="W1154" s="126">
        <f t="shared" si="322"/>
        <v>0</v>
      </c>
      <c r="X1154" s="126" t="e">
        <f t="shared" si="322"/>
        <v>#DIV/0!</v>
      </c>
      <c r="Y1154" s="126">
        <f t="shared" si="322"/>
        <v>10.000000000181899</v>
      </c>
      <c r="Z1154" s="126" t="e">
        <f t="shared" si="322"/>
        <v>#DIV/0!</v>
      </c>
      <c r="AA1154" s="126">
        <f t="shared" si="322"/>
        <v>0</v>
      </c>
      <c r="AB1154" s="126" t="e">
        <f t="shared" si="322"/>
        <v>#DIV/0!</v>
      </c>
      <c r="AC1154" s="129">
        <f t="shared" si="322"/>
        <v>2.6666666666626244</v>
      </c>
    </row>
    <row r="1155" spans="1:54" s="4" customFormat="1" ht="11.25">
      <c r="A1155" s="2384" t="s">
        <v>102</v>
      </c>
      <c r="B1155" s="2381" t="s">
        <v>185</v>
      </c>
      <c r="C1155" s="10" t="s">
        <v>477</v>
      </c>
      <c r="D1155" s="867" t="s">
        <v>499</v>
      </c>
      <c r="E1155" s="261">
        <v>1.8000000000085949E-3</v>
      </c>
      <c r="F1155" s="261">
        <v>2.6999999999873128E-3</v>
      </c>
      <c r="G1155" s="261">
        <v>2.7000000000384715E-3</v>
      </c>
      <c r="H1155" s="462">
        <v>2.6999999999873128E-3</v>
      </c>
      <c r="I1155" s="261">
        <v>2.6999999999873128E-3</v>
      </c>
      <c r="J1155" s="261">
        <v>2.6999999999873128E-3</v>
      </c>
      <c r="K1155" s="261">
        <v>1.8000000000085949E-3</v>
      </c>
      <c r="L1155" s="261">
        <v>3.6000000000171897E-3</v>
      </c>
      <c r="M1155" s="261">
        <v>3.5999999999660305E-3</v>
      </c>
      <c r="N1155" s="462">
        <v>1.8000000000085949E-3</v>
      </c>
      <c r="O1155" s="261">
        <v>3.6000000000171897E-3</v>
      </c>
      <c r="P1155" s="261">
        <v>2.6999999999873128E-3</v>
      </c>
      <c r="Q1155" s="261">
        <v>2.6999999999873128E-3</v>
      </c>
      <c r="R1155" s="261">
        <v>2.7000000000384715E-3</v>
      </c>
      <c r="S1155" s="261">
        <v>1.8000000000085949E-3</v>
      </c>
      <c r="T1155" s="261">
        <v>3.5999999999660305E-3</v>
      </c>
      <c r="U1155" s="261">
        <v>5.4000000000257843E-3</v>
      </c>
      <c r="V1155" s="462">
        <v>5.3999999999746256E-3</v>
      </c>
      <c r="W1155" s="261">
        <v>2.6999999999873128E-3</v>
      </c>
      <c r="X1155" s="261">
        <v>2.7000000000384715E-3</v>
      </c>
      <c r="Y1155" s="261">
        <v>5.3999999999746256E-3</v>
      </c>
      <c r="Z1155" s="261">
        <v>5.4000000000257843E-3</v>
      </c>
      <c r="AA1155" s="261">
        <v>6.3000000000045025E-3</v>
      </c>
      <c r="AB1155" s="261">
        <v>2.6999999999873128E-3</v>
      </c>
      <c r="AC1155" s="132">
        <f>SUM(E1155:AB1155)</f>
        <v>7.9200000000020046E-2</v>
      </c>
    </row>
    <row r="1156" spans="1:54" s="4" customFormat="1" ht="11.25">
      <c r="A1156" s="2385"/>
      <c r="B1156" s="2382"/>
      <c r="C1156" s="11" t="s">
        <v>478</v>
      </c>
      <c r="D1156" s="866" t="s">
        <v>499</v>
      </c>
      <c r="E1156" s="300">
        <v>0</v>
      </c>
      <c r="F1156" s="300">
        <v>0</v>
      </c>
      <c r="G1156" s="300">
        <v>0</v>
      </c>
      <c r="H1156" s="300">
        <v>0</v>
      </c>
      <c r="I1156" s="300">
        <v>0</v>
      </c>
      <c r="J1156" s="300">
        <v>0</v>
      </c>
      <c r="K1156" s="300">
        <v>0</v>
      </c>
      <c r="L1156" s="300">
        <v>0</v>
      </c>
      <c r="M1156" s="300">
        <v>0</v>
      </c>
      <c r="N1156" s="300">
        <v>0</v>
      </c>
      <c r="O1156" s="300">
        <v>0</v>
      </c>
      <c r="P1156" s="300">
        <v>0</v>
      </c>
      <c r="Q1156" s="300">
        <v>0</v>
      </c>
      <c r="R1156" s="300">
        <v>0</v>
      </c>
      <c r="S1156" s="300">
        <v>0</v>
      </c>
      <c r="T1156" s="300">
        <v>0</v>
      </c>
      <c r="U1156" s="300">
        <v>0</v>
      </c>
      <c r="V1156" s="300">
        <v>0</v>
      </c>
      <c r="W1156" s="300">
        <v>0</v>
      </c>
      <c r="X1156" s="300">
        <v>0</v>
      </c>
      <c r="Y1156" s="300">
        <v>0</v>
      </c>
      <c r="Z1156" s="300">
        <v>0</v>
      </c>
      <c r="AA1156" s="300">
        <v>0</v>
      </c>
      <c r="AB1156" s="300">
        <v>0</v>
      </c>
      <c r="AC1156" s="135">
        <f>SUM(E1156:AB1156)</f>
        <v>0</v>
      </c>
      <c r="AD1156" s="848" t="s">
        <v>458</v>
      </c>
    </row>
    <row r="1157" spans="1:54" s="4" customFormat="1" ht="12">
      <c r="A1157" s="2385"/>
      <c r="B1157" s="2382"/>
      <c r="C1157" s="11" t="s">
        <v>8</v>
      </c>
      <c r="D1157" s="861" t="s">
        <v>459</v>
      </c>
      <c r="E1157" s="1858">
        <v>0</v>
      </c>
      <c r="F1157" s="1859">
        <v>1</v>
      </c>
      <c r="G1157" s="1859">
        <v>1</v>
      </c>
      <c r="H1157" s="1859">
        <v>0</v>
      </c>
      <c r="I1157" s="1859">
        <v>0</v>
      </c>
      <c r="J1157" s="1859">
        <v>1</v>
      </c>
      <c r="K1157" s="1859">
        <v>1</v>
      </c>
      <c r="L1157" s="1859">
        <v>1</v>
      </c>
      <c r="M1157" s="1859">
        <v>1</v>
      </c>
      <c r="N1157" s="1859">
        <v>1</v>
      </c>
      <c r="O1157" s="1859">
        <v>1</v>
      </c>
      <c r="P1157" s="1859">
        <v>1</v>
      </c>
      <c r="Q1157" s="1859">
        <v>0</v>
      </c>
      <c r="R1157" s="1859">
        <v>0</v>
      </c>
      <c r="S1157" s="1859">
        <v>1</v>
      </c>
      <c r="T1157" s="1859">
        <v>1</v>
      </c>
      <c r="U1157" s="1859">
        <v>1</v>
      </c>
      <c r="V1157" s="1859">
        <v>0</v>
      </c>
      <c r="W1157" s="1859">
        <v>1</v>
      </c>
      <c r="X1157" s="1859">
        <v>1</v>
      </c>
      <c r="Y1157" s="1859">
        <v>1</v>
      </c>
      <c r="Z1157" s="1859">
        <v>1</v>
      </c>
      <c r="AA1157" s="1859">
        <v>1</v>
      </c>
      <c r="AB1157" s="797">
        <v>1</v>
      </c>
      <c r="AC1157" s="129"/>
    </row>
    <row r="1158" spans="1:54" s="4" customFormat="1" ht="12" thickBot="1">
      <c r="A1158" s="2386"/>
      <c r="B1158" s="2383"/>
      <c r="C1158" s="48" t="s">
        <v>16</v>
      </c>
      <c r="D1158" s="48"/>
      <c r="E1158" s="126">
        <f>E1156/E1155</f>
        <v>0</v>
      </c>
      <c r="F1158" s="126">
        <f t="shared" ref="F1158:AC1158" si="323">F1156/F1155</f>
        <v>0</v>
      </c>
      <c r="G1158" s="126">
        <f t="shared" si="323"/>
        <v>0</v>
      </c>
      <c r="H1158" s="435">
        <f t="shared" si="323"/>
        <v>0</v>
      </c>
      <c r="I1158" s="126">
        <f t="shared" si="323"/>
        <v>0</v>
      </c>
      <c r="J1158" s="126">
        <f t="shared" si="323"/>
        <v>0</v>
      </c>
      <c r="K1158" s="126">
        <f t="shared" si="323"/>
        <v>0</v>
      </c>
      <c r="L1158" s="126">
        <f t="shared" si="323"/>
        <v>0</v>
      </c>
      <c r="M1158" s="126">
        <f t="shared" si="323"/>
        <v>0</v>
      </c>
      <c r="N1158" s="435">
        <f t="shared" si="323"/>
        <v>0</v>
      </c>
      <c r="O1158" s="126">
        <f t="shared" si="323"/>
        <v>0</v>
      </c>
      <c r="P1158" s="126">
        <f t="shared" si="323"/>
        <v>0</v>
      </c>
      <c r="Q1158" s="126">
        <f t="shared" si="323"/>
        <v>0</v>
      </c>
      <c r="R1158" s="126">
        <f t="shared" si="323"/>
        <v>0</v>
      </c>
      <c r="S1158" s="126">
        <f t="shared" si="323"/>
        <v>0</v>
      </c>
      <c r="T1158" s="126">
        <f t="shared" si="323"/>
        <v>0</v>
      </c>
      <c r="U1158" s="126">
        <f t="shared" si="323"/>
        <v>0</v>
      </c>
      <c r="V1158" s="435">
        <f t="shared" si="323"/>
        <v>0</v>
      </c>
      <c r="W1158" s="126">
        <f t="shared" si="323"/>
        <v>0</v>
      </c>
      <c r="X1158" s="126">
        <f t="shared" si="323"/>
        <v>0</v>
      </c>
      <c r="Y1158" s="126">
        <f t="shared" si="323"/>
        <v>0</v>
      </c>
      <c r="Z1158" s="126">
        <f t="shared" si="323"/>
        <v>0</v>
      </c>
      <c r="AA1158" s="126">
        <f t="shared" si="323"/>
        <v>0</v>
      </c>
      <c r="AB1158" s="126">
        <f t="shared" si="323"/>
        <v>0</v>
      </c>
      <c r="AC1158" s="129">
        <f t="shared" si="323"/>
        <v>0</v>
      </c>
      <c r="AD1158" s="131"/>
      <c r="AE1158" s="131"/>
      <c r="AF1158" s="131"/>
      <c r="AG1158" s="131"/>
      <c r="AH1158" s="131"/>
      <c r="AI1158" s="131"/>
      <c r="AJ1158" s="131"/>
      <c r="AK1158" s="131"/>
      <c r="AL1158" s="131"/>
      <c r="AM1158" s="131"/>
      <c r="AN1158" s="131"/>
      <c r="AO1158" s="131"/>
      <c r="AP1158" s="131"/>
      <c r="AQ1158" s="131"/>
      <c r="AR1158" s="131"/>
      <c r="AS1158" s="131"/>
      <c r="AT1158" s="131"/>
      <c r="AU1158" s="131"/>
      <c r="AV1158" s="131"/>
      <c r="AW1158" s="131"/>
      <c r="AX1158" s="131"/>
      <c r="AY1158" s="131"/>
      <c r="AZ1158" s="131"/>
      <c r="BA1158" s="131"/>
      <c r="BB1158" s="131"/>
    </row>
    <row r="1159" spans="1:54" s="4" customFormat="1" ht="11.25">
      <c r="A1159" s="2384" t="s">
        <v>118</v>
      </c>
      <c r="B1159" s="2381" t="s">
        <v>31</v>
      </c>
      <c r="C1159" s="10" t="s">
        <v>477</v>
      </c>
      <c r="D1159" s="867" t="s">
        <v>499</v>
      </c>
      <c r="E1159" s="86"/>
      <c r="F1159" s="86"/>
      <c r="G1159" s="86"/>
      <c r="H1159" s="433"/>
      <c r="I1159" s="86"/>
      <c r="J1159" s="86"/>
      <c r="K1159" s="86"/>
      <c r="L1159" s="86"/>
      <c r="M1159" s="86"/>
      <c r="N1159" s="433"/>
      <c r="O1159" s="86"/>
      <c r="P1159" s="86"/>
      <c r="Q1159" s="86"/>
      <c r="R1159" s="86"/>
      <c r="S1159" s="86"/>
      <c r="T1159" s="86"/>
      <c r="U1159" s="86"/>
      <c r="V1159" s="433"/>
      <c r="W1159" s="86"/>
      <c r="X1159" s="86"/>
      <c r="Y1159" s="86"/>
      <c r="Z1159" s="86"/>
      <c r="AA1159" s="86"/>
      <c r="AB1159" s="86"/>
      <c r="AC1159" s="132">
        <f>SUM(E1159:AB1159)</f>
        <v>0</v>
      </c>
    </row>
    <row r="1160" spans="1:54" s="4" customFormat="1" ht="11.25">
      <c r="A1160" s="2385"/>
      <c r="B1160" s="2382"/>
      <c r="C1160" s="11" t="s">
        <v>478</v>
      </c>
      <c r="D1160" s="866" t="s">
        <v>499</v>
      </c>
      <c r="E1160" s="98"/>
      <c r="F1160" s="98"/>
      <c r="G1160" s="98"/>
      <c r="H1160" s="438"/>
      <c r="I1160" s="98"/>
      <c r="J1160" s="98"/>
      <c r="K1160" s="98"/>
      <c r="L1160" s="98"/>
      <c r="M1160" s="98"/>
      <c r="N1160" s="438"/>
      <c r="O1160" s="98"/>
      <c r="P1160" s="98"/>
      <c r="Q1160" s="98"/>
      <c r="R1160" s="98"/>
      <c r="S1160" s="98"/>
      <c r="T1160" s="98"/>
      <c r="U1160" s="98"/>
      <c r="V1160" s="438"/>
      <c r="W1160" s="98"/>
      <c r="X1160" s="98"/>
      <c r="Y1160" s="98"/>
      <c r="Z1160" s="98"/>
      <c r="AA1160" s="98"/>
      <c r="AB1160" s="98"/>
      <c r="AC1160" s="135">
        <f>SUM(E1160:AB1160)</f>
        <v>0</v>
      </c>
    </row>
    <row r="1161" spans="1:54" s="4" customFormat="1" ht="12">
      <c r="A1161" s="2385"/>
      <c r="B1161" s="2382"/>
      <c r="C1161" s="11" t="s">
        <v>8</v>
      </c>
      <c r="D1161" s="866" t="s">
        <v>459</v>
      </c>
      <c r="E1161" s="98" t="s">
        <v>245</v>
      </c>
      <c r="F1161" s="422">
        <v>0</v>
      </c>
      <c r="G1161" s="422">
        <v>0</v>
      </c>
      <c r="H1161" s="467">
        <v>0</v>
      </c>
      <c r="I1161" s="422">
        <v>0</v>
      </c>
      <c r="J1161" s="422">
        <v>0</v>
      </c>
      <c r="K1161" s="422">
        <v>0</v>
      </c>
      <c r="L1161" s="422">
        <v>1</v>
      </c>
      <c r="M1161" s="422">
        <v>0</v>
      </c>
      <c r="N1161" s="467">
        <v>0</v>
      </c>
      <c r="O1161" s="422">
        <v>0</v>
      </c>
      <c r="P1161" s="422">
        <v>0</v>
      </c>
      <c r="Q1161" s="422">
        <v>0</v>
      </c>
      <c r="R1161" s="422">
        <v>0</v>
      </c>
      <c r="S1161" s="422">
        <v>0</v>
      </c>
      <c r="T1161" s="422">
        <v>0</v>
      </c>
      <c r="U1161" s="422">
        <v>0</v>
      </c>
      <c r="V1161" s="467">
        <v>0</v>
      </c>
      <c r="W1161" s="422">
        <v>0</v>
      </c>
      <c r="X1161" s="422">
        <v>0</v>
      </c>
      <c r="Y1161" s="422">
        <v>0</v>
      </c>
      <c r="Z1161" s="422">
        <v>0</v>
      </c>
      <c r="AA1161" s="422">
        <v>0</v>
      </c>
      <c r="AB1161" s="422">
        <v>0</v>
      </c>
      <c r="AC1161" s="423"/>
    </row>
    <row r="1162" spans="1:54" s="4" customFormat="1" ht="12" thickBot="1">
      <c r="A1162" s="2386"/>
      <c r="B1162" s="2383"/>
      <c r="C1162" s="48" t="s">
        <v>16</v>
      </c>
      <c r="D1162" s="48"/>
      <c r="E1162" s="126" t="e">
        <f t="shared" ref="E1162:AC1162" si="324">E1160/E1159</f>
        <v>#DIV/0!</v>
      </c>
      <c r="F1162" s="126" t="e">
        <f t="shared" si="324"/>
        <v>#DIV/0!</v>
      </c>
      <c r="G1162" s="126" t="e">
        <f t="shared" si="324"/>
        <v>#DIV/0!</v>
      </c>
      <c r="H1162" s="435" t="e">
        <f t="shared" si="324"/>
        <v>#DIV/0!</v>
      </c>
      <c r="I1162" s="126" t="e">
        <f t="shared" si="324"/>
        <v>#DIV/0!</v>
      </c>
      <c r="J1162" s="126" t="e">
        <f t="shared" si="324"/>
        <v>#DIV/0!</v>
      </c>
      <c r="K1162" s="126" t="e">
        <f t="shared" si="324"/>
        <v>#DIV/0!</v>
      </c>
      <c r="L1162" s="126" t="e">
        <f t="shared" si="324"/>
        <v>#DIV/0!</v>
      </c>
      <c r="M1162" s="126" t="e">
        <f t="shared" si="324"/>
        <v>#DIV/0!</v>
      </c>
      <c r="N1162" s="435" t="e">
        <f t="shared" si="324"/>
        <v>#DIV/0!</v>
      </c>
      <c r="O1162" s="126" t="e">
        <f t="shared" si="324"/>
        <v>#DIV/0!</v>
      </c>
      <c r="P1162" s="126" t="e">
        <f t="shared" si="324"/>
        <v>#DIV/0!</v>
      </c>
      <c r="Q1162" s="126" t="e">
        <f t="shared" si="324"/>
        <v>#DIV/0!</v>
      </c>
      <c r="R1162" s="126" t="e">
        <f t="shared" si="324"/>
        <v>#DIV/0!</v>
      </c>
      <c r="S1162" s="126" t="e">
        <f t="shared" si="324"/>
        <v>#DIV/0!</v>
      </c>
      <c r="T1162" s="126" t="e">
        <f t="shared" si="324"/>
        <v>#DIV/0!</v>
      </c>
      <c r="U1162" s="126" t="e">
        <f t="shared" si="324"/>
        <v>#DIV/0!</v>
      </c>
      <c r="V1162" s="435" t="e">
        <f t="shared" si="324"/>
        <v>#DIV/0!</v>
      </c>
      <c r="W1162" s="126" t="e">
        <f t="shared" si="324"/>
        <v>#DIV/0!</v>
      </c>
      <c r="X1162" s="126" t="e">
        <f t="shared" si="324"/>
        <v>#DIV/0!</v>
      </c>
      <c r="Y1162" s="126" t="e">
        <f t="shared" si="324"/>
        <v>#DIV/0!</v>
      </c>
      <c r="Z1162" s="126" t="e">
        <f t="shared" si="324"/>
        <v>#DIV/0!</v>
      </c>
      <c r="AA1162" s="126" t="e">
        <f t="shared" si="324"/>
        <v>#DIV/0!</v>
      </c>
      <c r="AB1162" s="126" t="e">
        <f t="shared" si="324"/>
        <v>#DIV/0!</v>
      </c>
      <c r="AC1162" s="129" t="e">
        <f t="shared" si="324"/>
        <v>#DIV/0!</v>
      </c>
      <c r="AD1162" s="619"/>
      <c r="AE1162" s="131"/>
      <c r="AF1162" s="131"/>
      <c r="AG1162" s="131"/>
      <c r="AH1162" s="131"/>
      <c r="AI1162" s="131"/>
      <c r="AJ1162" s="131"/>
      <c r="AK1162" s="131"/>
      <c r="AL1162" s="131"/>
      <c r="AM1162" s="131"/>
      <c r="AN1162" s="131"/>
      <c r="AO1162" s="131"/>
      <c r="AP1162" s="131"/>
      <c r="AQ1162" s="131"/>
      <c r="AR1162" s="131"/>
      <c r="AS1162" s="131"/>
      <c r="AT1162" s="131"/>
      <c r="AU1162" s="131"/>
      <c r="AV1162" s="131"/>
      <c r="AW1162" s="131"/>
      <c r="AX1162" s="131"/>
      <c r="AY1162" s="131"/>
      <c r="AZ1162" s="131"/>
      <c r="BA1162" s="131"/>
      <c r="BB1162" s="131"/>
    </row>
    <row r="1163" spans="1:54" s="4" customFormat="1" ht="11.25">
      <c r="A1163" s="73"/>
      <c r="B1163" s="74" t="s">
        <v>18</v>
      </c>
      <c r="C1163" s="10" t="s">
        <v>477</v>
      </c>
      <c r="D1163" s="867" t="s">
        <v>499</v>
      </c>
      <c r="E1163" s="86">
        <v>4.0000000000145518E-3</v>
      </c>
      <c r="F1163" s="566">
        <v>4.0000000000145518E-3</v>
      </c>
      <c r="G1163" s="566">
        <v>3.9999999999781721E-3</v>
      </c>
      <c r="H1163" s="458">
        <v>4.0000000000145518E-3</v>
      </c>
      <c r="I1163" s="566">
        <v>3.9999999999781721E-3</v>
      </c>
      <c r="J1163" s="566">
        <v>4.0000000000145518E-3</v>
      </c>
      <c r="K1163" s="566">
        <v>4.0000000000145518E-3</v>
      </c>
      <c r="L1163" s="566">
        <v>7.9999999999927247E-3</v>
      </c>
      <c r="M1163" s="566">
        <v>7.9999999999927247E-3</v>
      </c>
      <c r="N1163" s="458">
        <v>4.0000000000145518E-3</v>
      </c>
      <c r="O1163" s="566">
        <v>3.9999999999781721E-3</v>
      </c>
      <c r="P1163" s="566">
        <v>4.0000000000145518E-3</v>
      </c>
      <c r="Q1163" s="566">
        <v>3.9999999999781721E-3</v>
      </c>
      <c r="R1163" s="566">
        <v>4.0000000000145518E-3</v>
      </c>
      <c r="S1163" s="566">
        <v>4.0000000000145518E-3</v>
      </c>
      <c r="T1163" s="566">
        <v>3.9999999999781721E-3</v>
      </c>
      <c r="U1163" s="566">
        <v>4.0000000000145518E-3</v>
      </c>
      <c r="V1163" s="458">
        <v>3.9999999999781721E-3</v>
      </c>
      <c r="W1163" s="566">
        <v>4.0000000000145518E-3</v>
      </c>
      <c r="X1163" s="566">
        <v>4.0000000000145518E-3</v>
      </c>
      <c r="Y1163" s="566">
        <v>3.9999999999781721E-3</v>
      </c>
      <c r="Z1163" s="566">
        <v>4.0000000000145518E-3</v>
      </c>
      <c r="AA1163" s="566">
        <v>3.9999999999781721E-3</v>
      </c>
      <c r="AB1163" s="566">
        <v>4.0000000000145518E-3</v>
      </c>
      <c r="AC1163" s="132">
        <f>SUM(E1163:AB1163)</f>
        <v>0.10400000000001453</v>
      </c>
      <c r="AD1163" s="619">
        <f>MAX(E1163:AB1163)</f>
        <v>7.9999999999927247E-3</v>
      </c>
    </row>
    <row r="1164" spans="1:54" s="4" customFormat="1" ht="12" thickBot="1">
      <c r="A1164" s="75"/>
      <c r="B1164" s="76" t="s">
        <v>19</v>
      </c>
      <c r="C1164" s="47" t="s">
        <v>477</v>
      </c>
      <c r="D1164" s="892" t="s">
        <v>499</v>
      </c>
      <c r="E1164" s="107">
        <v>0</v>
      </c>
      <c r="F1164" s="107">
        <v>0</v>
      </c>
      <c r="G1164" s="107">
        <v>0</v>
      </c>
      <c r="H1164" s="460">
        <v>0</v>
      </c>
      <c r="I1164" s="107">
        <v>0</v>
      </c>
      <c r="J1164" s="107">
        <v>0</v>
      </c>
      <c r="K1164" s="107">
        <v>0</v>
      </c>
      <c r="L1164" s="107">
        <v>0</v>
      </c>
      <c r="M1164" s="107">
        <v>0</v>
      </c>
      <c r="N1164" s="460">
        <v>0</v>
      </c>
      <c r="O1164" s="107">
        <v>0</v>
      </c>
      <c r="P1164" s="107">
        <v>0</v>
      </c>
      <c r="Q1164" s="107">
        <v>0</v>
      </c>
      <c r="R1164" s="107">
        <v>0</v>
      </c>
      <c r="S1164" s="107">
        <v>0</v>
      </c>
      <c r="T1164" s="107">
        <v>0</v>
      </c>
      <c r="U1164" s="107">
        <v>0</v>
      </c>
      <c r="V1164" s="460">
        <v>0</v>
      </c>
      <c r="W1164" s="107">
        <v>0</v>
      </c>
      <c r="X1164" s="107">
        <v>0</v>
      </c>
      <c r="Y1164" s="107">
        <v>0</v>
      </c>
      <c r="Z1164" s="107">
        <v>0</v>
      </c>
      <c r="AA1164" s="107">
        <v>0</v>
      </c>
      <c r="AB1164" s="107">
        <v>0</v>
      </c>
      <c r="AC1164" s="133">
        <f>SUM(E1164:AB1164)</f>
        <v>0</v>
      </c>
      <c r="AD1164" s="5" t="s">
        <v>458</v>
      </c>
    </row>
    <row r="1165" spans="1:54" s="5" customFormat="1" ht="10.5" customHeight="1">
      <c r="A1165" s="2297" t="s">
        <v>152</v>
      </c>
      <c r="B1165" s="2298"/>
      <c r="C1165" s="69" t="s">
        <v>477</v>
      </c>
      <c r="D1165" s="69"/>
      <c r="E1165" s="123">
        <f>E1139+E1143+E1147+E1151+E1155+E1159</f>
        <v>7.8000000001395625E-3</v>
      </c>
      <c r="F1165" s="123">
        <f t="shared" ref="F1165:AC1166" si="325">F1139+F1143+F1147+F1151+F1155+F1159</f>
        <v>1.169999999936522E-2</v>
      </c>
      <c r="G1165" s="123">
        <f t="shared" si="325"/>
        <v>8.6999999998965908E-3</v>
      </c>
      <c r="H1165" s="458">
        <f t="shared" si="325"/>
        <v>8.7000000001182798E-3</v>
      </c>
      <c r="I1165" s="123">
        <f t="shared" si="325"/>
        <v>1.1700000000183765E-2</v>
      </c>
      <c r="J1165" s="123">
        <f t="shared" si="325"/>
        <v>2.6999999999873128E-3</v>
      </c>
      <c r="K1165" s="123">
        <f t="shared" si="325"/>
        <v>1.8000000000085949E-3</v>
      </c>
      <c r="L1165" s="123">
        <f t="shared" si="325"/>
        <v>1.5600000000006276E-2</v>
      </c>
      <c r="M1165" s="123">
        <f t="shared" si="325"/>
        <v>3.5999999999660305E-3</v>
      </c>
      <c r="N1165" s="458">
        <f t="shared" si="325"/>
        <v>1.8000000000085949E-3</v>
      </c>
      <c r="O1165" s="123">
        <f t="shared" si="325"/>
        <v>2.4600000000202727E-2</v>
      </c>
      <c r="P1165" s="123">
        <f t="shared" si="325"/>
        <v>8.6999999998454321E-3</v>
      </c>
      <c r="Q1165" s="123">
        <f t="shared" si="325"/>
        <v>2.6999999999873128E-3</v>
      </c>
      <c r="R1165" s="123">
        <f t="shared" si="325"/>
        <v>1.7700000000365888E-2</v>
      </c>
      <c r="S1165" s="123">
        <f t="shared" si="325"/>
        <v>1.8000000000085949E-3</v>
      </c>
      <c r="T1165" s="123">
        <f t="shared" si="325"/>
        <v>1.8599999999202057E-2</v>
      </c>
      <c r="U1165" s="123">
        <f t="shared" si="325"/>
        <v>1.1400000000156752E-2</v>
      </c>
      <c r="V1165" s="458">
        <f t="shared" si="325"/>
        <v>2.0400000000029197E-2</v>
      </c>
      <c r="W1165" s="123">
        <f t="shared" si="325"/>
        <v>8.7000000001182798E-3</v>
      </c>
      <c r="X1165" s="123">
        <f t="shared" si="325"/>
        <v>1.1700000000234924E-2</v>
      </c>
      <c r="Y1165" s="123">
        <f t="shared" si="325"/>
        <v>1.1399999999832745E-2</v>
      </c>
      <c r="Z1165" s="123">
        <f t="shared" si="325"/>
        <v>1.4400000000222235E-2</v>
      </c>
      <c r="AA1165" s="123">
        <f t="shared" si="325"/>
        <v>1.230000000013547E-2</v>
      </c>
      <c r="AB1165" s="123">
        <f t="shared" si="325"/>
        <v>2.6999999999873128E-3</v>
      </c>
      <c r="AC1165" s="135">
        <f t="shared" si="325"/>
        <v>0.24120000000000913</v>
      </c>
    </row>
    <row r="1166" spans="1:54" s="5" customFormat="1" ht="10.5" customHeight="1" thickBot="1">
      <c r="A1166" s="2299"/>
      <c r="B1166" s="2300"/>
      <c r="C1166" s="47" t="s">
        <v>478</v>
      </c>
      <c r="D1166" s="47"/>
      <c r="E1166" s="137">
        <f>E1140+E1144+E1148+E1152+E1156+E1160</f>
        <v>0</v>
      </c>
      <c r="F1166" s="137">
        <f t="shared" si="325"/>
        <v>0</v>
      </c>
      <c r="G1166" s="137">
        <f t="shared" si="325"/>
        <v>0</v>
      </c>
      <c r="H1166" s="460">
        <f t="shared" si="325"/>
        <v>0</v>
      </c>
      <c r="I1166" s="137">
        <f t="shared" si="325"/>
        <v>0</v>
      </c>
      <c r="J1166" s="137">
        <f t="shared" si="325"/>
        <v>0</v>
      </c>
      <c r="K1166" s="137">
        <f t="shared" si="325"/>
        <v>0</v>
      </c>
      <c r="L1166" s="137">
        <f t="shared" si="325"/>
        <v>0.15</v>
      </c>
      <c r="M1166" s="137">
        <f t="shared" si="325"/>
        <v>0</v>
      </c>
      <c r="N1166" s="460">
        <f t="shared" si="325"/>
        <v>6.0000000000218275E-2</v>
      </c>
      <c r="O1166" s="137">
        <f t="shared" si="325"/>
        <v>0</v>
      </c>
      <c r="P1166" s="137">
        <f t="shared" si="325"/>
        <v>8.9999999999508876E-2</v>
      </c>
      <c r="Q1166" s="137">
        <f t="shared" si="325"/>
        <v>0</v>
      </c>
      <c r="R1166" s="137">
        <f t="shared" si="325"/>
        <v>0</v>
      </c>
      <c r="S1166" s="137">
        <f t="shared" si="325"/>
        <v>0</v>
      </c>
      <c r="T1166" s="137">
        <f t="shared" si="325"/>
        <v>6.0000000000218275E-2</v>
      </c>
      <c r="U1166" s="137">
        <f t="shared" si="325"/>
        <v>0</v>
      </c>
      <c r="V1166" s="460">
        <f t="shared" si="325"/>
        <v>9.0000000000327415E-2</v>
      </c>
      <c r="W1166" s="137">
        <f t="shared" si="325"/>
        <v>0</v>
      </c>
      <c r="X1166" s="137">
        <f t="shared" si="325"/>
        <v>0</v>
      </c>
      <c r="Y1166" s="137">
        <f t="shared" si="325"/>
        <v>5.9999999999672579E-2</v>
      </c>
      <c r="Z1166" s="137">
        <f t="shared" si="325"/>
        <v>8.9999999999508876E-2</v>
      </c>
      <c r="AA1166" s="137">
        <f t="shared" si="325"/>
        <v>0</v>
      </c>
      <c r="AB1166" s="137">
        <f t="shared" si="325"/>
        <v>0</v>
      </c>
      <c r="AC1166" s="133">
        <f t="shared" si="325"/>
        <v>0.5999999999994543</v>
      </c>
    </row>
    <row r="1167" spans="1:54" s="5" customFormat="1" ht="10.5" customHeight="1">
      <c r="A1167" s="2236" t="s">
        <v>153</v>
      </c>
      <c r="B1167" s="2237"/>
      <c r="C1167" s="12" t="s">
        <v>477</v>
      </c>
      <c r="D1167" s="12"/>
      <c r="E1167" s="123">
        <f t="shared" ref="E1167:AC1167" si="326">E1110+E1114-E1165</f>
        <v>2.8199999999827696E-2</v>
      </c>
      <c r="F1167" s="123">
        <f t="shared" si="326"/>
        <v>-1.169999999936522E-2</v>
      </c>
      <c r="G1167" s="123">
        <f t="shared" si="326"/>
        <v>-8.6999999998965908E-3</v>
      </c>
      <c r="H1167" s="458">
        <f t="shared" si="326"/>
        <v>2.729999999984898E-2</v>
      </c>
      <c r="I1167" s="123">
        <f t="shared" si="326"/>
        <v>-1.1700000000183765E-2</v>
      </c>
      <c r="J1167" s="123">
        <f t="shared" si="326"/>
        <v>-2.6999999999873128E-3</v>
      </c>
      <c r="K1167" s="123">
        <f t="shared" si="326"/>
        <v>-1.8000000000085949E-3</v>
      </c>
      <c r="L1167" s="123">
        <f t="shared" si="326"/>
        <v>2.0399999999960984E-2</v>
      </c>
      <c r="M1167" s="123">
        <f t="shared" si="326"/>
        <v>3.2400000000001226E-2</v>
      </c>
      <c r="N1167" s="458">
        <f t="shared" si="326"/>
        <v>-1.8000000000085949E-3</v>
      </c>
      <c r="O1167" s="123">
        <f t="shared" si="326"/>
        <v>1.1399999999764533E-2</v>
      </c>
      <c r="P1167" s="123">
        <f t="shared" si="326"/>
        <v>-8.6999999998454321E-3</v>
      </c>
      <c r="Q1167" s="123">
        <f t="shared" si="326"/>
        <v>-2.6999999999873128E-3</v>
      </c>
      <c r="R1167" s="123">
        <f t="shared" si="326"/>
        <v>1.8299999999601371E-2</v>
      </c>
      <c r="S1167" s="123">
        <f t="shared" si="326"/>
        <v>-1.8000000000085949E-3</v>
      </c>
      <c r="T1167" s="123">
        <f t="shared" si="326"/>
        <v>-1.8599999999202057E-2</v>
      </c>
      <c r="U1167" s="123">
        <f t="shared" si="326"/>
        <v>2.459999999981051E-2</v>
      </c>
      <c r="V1167" s="458">
        <f t="shared" si="326"/>
        <v>-2.0400000000029197E-2</v>
      </c>
      <c r="W1167" s="123">
        <f t="shared" si="326"/>
        <v>-8.7000000001182798E-3</v>
      </c>
      <c r="X1167" s="123">
        <f t="shared" si="326"/>
        <v>2.4299999999732334E-2</v>
      </c>
      <c r="Y1167" s="123">
        <f t="shared" si="326"/>
        <v>-1.1399999999832745E-2</v>
      </c>
      <c r="Z1167" s="123">
        <f t="shared" si="326"/>
        <v>-1.4400000000222235E-2</v>
      </c>
      <c r="AA1167" s="123">
        <f t="shared" si="326"/>
        <v>2.369999999983179E-2</v>
      </c>
      <c r="AB1167" s="123">
        <f t="shared" si="326"/>
        <v>-2.6999999999873128E-3</v>
      </c>
      <c r="AC1167" s="135">
        <f t="shared" si="326"/>
        <v>8.2799999999696228E-2</v>
      </c>
    </row>
    <row r="1168" spans="1:54" s="5" customFormat="1" ht="10.5" customHeight="1" thickBot="1">
      <c r="A1168" s="2238"/>
      <c r="B1168" s="2239"/>
      <c r="C1168" s="9" t="s">
        <v>478</v>
      </c>
      <c r="D1168" s="9"/>
      <c r="E1168" s="123">
        <f t="shared" ref="E1168:AC1168" si="327">E1111+E1115-E1166</f>
        <v>0</v>
      </c>
      <c r="F1168" s="123">
        <f t="shared" si="327"/>
        <v>0</v>
      </c>
      <c r="G1168" s="123">
        <f t="shared" si="327"/>
        <v>0</v>
      </c>
      <c r="H1168" s="458">
        <f t="shared" si="327"/>
        <v>0</v>
      </c>
      <c r="I1168" s="123">
        <f t="shared" si="327"/>
        <v>0</v>
      </c>
      <c r="J1168" s="123">
        <f t="shared" si="327"/>
        <v>0</v>
      </c>
      <c r="K1168" s="123">
        <f t="shared" si="327"/>
        <v>0</v>
      </c>
      <c r="L1168" s="123">
        <f t="shared" si="327"/>
        <v>-0.15</v>
      </c>
      <c r="M1168" s="123">
        <f t="shared" si="327"/>
        <v>0.36000000000049115</v>
      </c>
      <c r="N1168" s="458">
        <f t="shared" si="327"/>
        <v>-6.0000000000218275E-2</v>
      </c>
      <c r="O1168" s="123">
        <f t="shared" si="327"/>
        <v>0</v>
      </c>
      <c r="P1168" s="123">
        <f t="shared" si="327"/>
        <v>-8.9999999999508876E-2</v>
      </c>
      <c r="Q1168" s="123">
        <f t="shared" si="327"/>
        <v>0</v>
      </c>
      <c r="R1168" s="123">
        <f t="shared" si="327"/>
        <v>0.35999999999967258</v>
      </c>
      <c r="S1168" s="123">
        <f t="shared" si="327"/>
        <v>0</v>
      </c>
      <c r="T1168" s="123">
        <f t="shared" si="327"/>
        <v>-6.0000000000218275E-2</v>
      </c>
      <c r="U1168" s="123">
        <f t="shared" si="327"/>
        <v>0</v>
      </c>
      <c r="V1168" s="458">
        <f t="shared" si="327"/>
        <v>-9.0000000000327415E-2</v>
      </c>
      <c r="W1168" s="123">
        <f t="shared" si="327"/>
        <v>0</v>
      </c>
      <c r="X1168" s="123">
        <f t="shared" si="327"/>
        <v>0</v>
      </c>
      <c r="Y1168" s="123">
        <f t="shared" si="327"/>
        <v>-5.9999999999672579E-2</v>
      </c>
      <c r="Z1168" s="123">
        <f t="shared" si="327"/>
        <v>-8.9999999999508876E-2</v>
      </c>
      <c r="AA1168" s="123">
        <f t="shared" si="327"/>
        <v>0.36000000000049115</v>
      </c>
      <c r="AB1168" s="123">
        <f t="shared" si="327"/>
        <v>0</v>
      </c>
      <c r="AC1168" s="133">
        <f t="shared" si="327"/>
        <v>0.48000000000120058</v>
      </c>
    </row>
    <row r="1169" spans="1:30" s="32" customFormat="1" ht="10.5" customHeight="1">
      <c r="A1169" s="2280" t="s">
        <v>9</v>
      </c>
      <c r="B1169" s="2281"/>
      <c r="C1169" s="14" t="s">
        <v>477</v>
      </c>
      <c r="D1169" s="14"/>
      <c r="E1169" s="20"/>
      <c r="F1169" s="20"/>
      <c r="G1169" s="20"/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  <c r="R1169" s="20"/>
      <c r="S1169" s="20"/>
      <c r="T1169" s="20"/>
      <c r="U1169" s="20"/>
      <c r="V1169" s="20"/>
      <c r="W1169" s="20"/>
      <c r="X1169" s="20"/>
      <c r="Y1169" s="20"/>
      <c r="Z1169" s="20"/>
      <c r="AA1169" s="20"/>
      <c r="AB1169" s="20"/>
      <c r="AC1169" s="384"/>
    </row>
    <row r="1170" spans="1:30" s="32" customFormat="1" ht="10.5" customHeight="1" thickBot="1">
      <c r="A1170" s="2282"/>
      <c r="B1170" s="2283"/>
      <c r="C1170" s="15" t="s">
        <v>478</v>
      </c>
      <c r="D1170" s="15"/>
      <c r="E1170" s="103"/>
      <c r="F1170" s="103"/>
      <c r="G1170" s="103"/>
      <c r="H1170" s="103"/>
      <c r="I1170" s="103"/>
      <c r="J1170" s="103"/>
      <c r="K1170" s="103"/>
      <c r="L1170" s="103"/>
      <c r="M1170" s="103"/>
      <c r="N1170" s="103"/>
      <c r="O1170" s="103"/>
      <c r="P1170" s="103"/>
      <c r="Q1170" s="103"/>
      <c r="R1170" s="103"/>
      <c r="S1170" s="103"/>
      <c r="T1170" s="103"/>
      <c r="U1170" s="103"/>
      <c r="V1170" s="103"/>
      <c r="W1170" s="103"/>
      <c r="X1170" s="103"/>
      <c r="Y1170" s="103"/>
      <c r="Z1170" s="103"/>
      <c r="AA1170" s="103"/>
      <c r="AB1170" s="103"/>
      <c r="AC1170" s="385"/>
    </row>
    <row r="1171" spans="1:30" s="325" customFormat="1" ht="30" customHeight="1" thickBot="1">
      <c r="A1171" s="322"/>
      <c r="B1171" s="323"/>
      <c r="C1171" s="324" t="s">
        <v>279</v>
      </c>
      <c r="E1171" s="326"/>
      <c r="F1171" s="326"/>
      <c r="G1171" s="326"/>
      <c r="H1171" s="469">
        <f>H1124+H1128+H1143+H1151+H1155</f>
        <v>0.14869999999999095</v>
      </c>
      <c r="I1171" s="326"/>
      <c r="J1171" s="326"/>
      <c r="K1171" s="326"/>
      <c r="L1171" s="326"/>
      <c r="M1171" s="326"/>
      <c r="N1171" s="469">
        <f>N1124+N1128+N1143+N1151+N1155</f>
        <v>1.8000000000085949E-3</v>
      </c>
      <c r="O1171" s="326"/>
      <c r="P1171" s="326"/>
      <c r="Q1171" s="326"/>
      <c r="R1171" s="326"/>
      <c r="S1171" s="326"/>
      <c r="T1171" s="326"/>
      <c r="U1171" s="326"/>
      <c r="V1171" s="469">
        <f>V1124+V1128+V1143+V1151+V1155</f>
        <v>2.0400000000029197E-2</v>
      </c>
      <c r="W1171" s="326"/>
      <c r="X1171" s="326"/>
      <c r="Y1171" s="327">
        <f>Y1124+Y1128+Y1143+Y1151+Y1155</f>
        <v>1.1399999999832745E-2</v>
      </c>
      <c r="Z1171" s="326"/>
      <c r="AA1171" s="326"/>
      <c r="AB1171" s="326"/>
      <c r="AC1171" s="349"/>
    </row>
    <row r="1172" spans="1:30" s="5" customFormat="1" ht="28.5" customHeight="1">
      <c r="A1172" s="87" t="s">
        <v>17</v>
      </c>
      <c r="B1172" s="89" t="s">
        <v>5</v>
      </c>
      <c r="C1172" s="6" t="s">
        <v>14</v>
      </c>
      <c r="D1172" s="6" t="s">
        <v>491</v>
      </c>
      <c r="E1172" s="2246" t="s">
        <v>15</v>
      </c>
      <c r="F1172" s="2246"/>
      <c r="G1172" s="2246"/>
      <c r="H1172" s="2246"/>
      <c r="I1172" s="2246"/>
      <c r="J1172" s="2246"/>
      <c r="K1172" s="2246"/>
      <c r="L1172" s="2246"/>
      <c r="M1172" s="2246"/>
      <c r="N1172" s="2246"/>
      <c r="O1172" s="2246"/>
      <c r="P1172" s="2246"/>
      <c r="Q1172" s="2246"/>
      <c r="R1172" s="2246"/>
      <c r="S1172" s="2246"/>
      <c r="T1172" s="2246"/>
      <c r="U1172" s="2246"/>
      <c r="V1172" s="2246"/>
      <c r="W1172" s="2246"/>
      <c r="X1172" s="2246"/>
      <c r="Y1172" s="2246"/>
      <c r="Z1172" s="2246"/>
      <c r="AA1172" s="2246"/>
      <c r="AB1172" s="2246"/>
      <c r="AC1172" s="2377" t="s">
        <v>10</v>
      </c>
    </row>
    <row r="1173" spans="1:30" s="13" customFormat="1" ht="12.75" customHeight="1" thickBot="1">
      <c r="A1173" s="2248" t="s">
        <v>186</v>
      </c>
      <c r="B1173" s="2249"/>
      <c r="C1173" s="17"/>
      <c r="D1173" s="17"/>
      <c r="E1173" s="18">
        <v>1</v>
      </c>
      <c r="F1173" s="18">
        <v>2</v>
      </c>
      <c r="G1173" s="18">
        <v>3</v>
      </c>
      <c r="H1173" s="18">
        <v>4</v>
      </c>
      <c r="I1173" s="18">
        <v>5</v>
      </c>
      <c r="J1173" s="18">
        <v>6</v>
      </c>
      <c r="K1173" s="18">
        <v>7</v>
      </c>
      <c r="L1173" s="18">
        <v>8</v>
      </c>
      <c r="M1173" s="18">
        <v>9</v>
      </c>
      <c r="N1173" s="18">
        <v>10</v>
      </c>
      <c r="O1173" s="18">
        <v>11</v>
      </c>
      <c r="P1173" s="18">
        <v>12</v>
      </c>
      <c r="Q1173" s="18">
        <v>13</v>
      </c>
      <c r="R1173" s="18">
        <v>14</v>
      </c>
      <c r="S1173" s="18">
        <v>15</v>
      </c>
      <c r="T1173" s="18">
        <v>16</v>
      </c>
      <c r="U1173" s="18">
        <v>17</v>
      </c>
      <c r="V1173" s="18">
        <v>18</v>
      </c>
      <c r="W1173" s="18">
        <v>19</v>
      </c>
      <c r="X1173" s="18">
        <v>20</v>
      </c>
      <c r="Y1173" s="18">
        <v>21</v>
      </c>
      <c r="Z1173" s="18">
        <v>22</v>
      </c>
      <c r="AA1173" s="18">
        <v>23</v>
      </c>
      <c r="AB1173" s="18">
        <v>24</v>
      </c>
      <c r="AC1173" s="2378"/>
    </row>
    <row r="1174" spans="1:30" s="13" customFormat="1" ht="12.75" customHeight="1">
      <c r="A1174" s="19" t="s">
        <v>6</v>
      </c>
      <c r="B1174" s="20"/>
      <c r="C1174" s="21"/>
      <c r="D1174" s="867"/>
      <c r="E1174" s="20">
        <v>5</v>
      </c>
      <c r="F1174" s="20">
        <v>5</v>
      </c>
      <c r="G1174" s="20">
        <v>5</v>
      </c>
      <c r="H1174" s="20">
        <v>5</v>
      </c>
      <c r="I1174" s="20">
        <v>5</v>
      </c>
      <c r="J1174" s="20">
        <v>5</v>
      </c>
      <c r="K1174" s="20">
        <v>5</v>
      </c>
      <c r="L1174" s="20">
        <v>5</v>
      </c>
      <c r="M1174" s="20">
        <v>6</v>
      </c>
      <c r="N1174" s="20">
        <v>6</v>
      </c>
      <c r="O1174" s="20">
        <v>6</v>
      </c>
      <c r="P1174" s="20">
        <v>6</v>
      </c>
      <c r="Q1174" s="20">
        <v>6</v>
      </c>
      <c r="R1174" s="20">
        <v>6</v>
      </c>
      <c r="S1174" s="20">
        <v>6</v>
      </c>
      <c r="T1174" s="20">
        <v>6</v>
      </c>
      <c r="U1174" s="20">
        <v>6</v>
      </c>
      <c r="V1174" s="20">
        <v>6</v>
      </c>
      <c r="W1174" s="20">
        <v>6</v>
      </c>
      <c r="X1174" s="20">
        <v>5</v>
      </c>
      <c r="Y1174" s="20">
        <v>5</v>
      </c>
      <c r="Z1174" s="20">
        <v>5</v>
      </c>
      <c r="AA1174" s="20">
        <v>5</v>
      </c>
      <c r="AB1174" s="20">
        <v>5</v>
      </c>
      <c r="AC1174" s="381"/>
    </row>
    <row r="1175" spans="1:30" s="13" customFormat="1" ht="12.75" customHeight="1" thickBot="1">
      <c r="A1175" s="38" t="s">
        <v>7</v>
      </c>
      <c r="B1175" s="39"/>
      <c r="C1175" s="40"/>
      <c r="D1175" s="1173"/>
      <c r="E1175" s="39">
        <v>5</v>
      </c>
      <c r="F1175" s="39">
        <v>5</v>
      </c>
      <c r="G1175" s="39">
        <v>5</v>
      </c>
      <c r="H1175" s="39">
        <v>5</v>
      </c>
      <c r="I1175" s="39">
        <v>5</v>
      </c>
      <c r="J1175" s="39">
        <v>5</v>
      </c>
      <c r="K1175" s="39">
        <v>5</v>
      </c>
      <c r="L1175" s="39">
        <v>5</v>
      </c>
      <c r="M1175" s="39">
        <v>6</v>
      </c>
      <c r="N1175" s="39">
        <v>6</v>
      </c>
      <c r="O1175" s="39">
        <v>6</v>
      </c>
      <c r="P1175" s="39">
        <v>6</v>
      </c>
      <c r="Q1175" s="39">
        <v>6</v>
      </c>
      <c r="R1175" s="39">
        <v>6</v>
      </c>
      <c r="S1175" s="39">
        <v>6</v>
      </c>
      <c r="T1175" s="39">
        <v>6</v>
      </c>
      <c r="U1175" s="39">
        <v>6</v>
      </c>
      <c r="V1175" s="39">
        <v>6</v>
      </c>
      <c r="W1175" s="39">
        <v>6</v>
      </c>
      <c r="X1175" s="39">
        <v>5</v>
      </c>
      <c r="Y1175" s="39">
        <v>5</v>
      </c>
      <c r="Z1175" s="39">
        <v>5</v>
      </c>
      <c r="AA1175" s="39">
        <v>5</v>
      </c>
      <c r="AB1175" s="39">
        <v>5</v>
      </c>
      <c r="AC1175" s="382"/>
    </row>
    <row r="1176" spans="1:30" s="5" customFormat="1" ht="12" customHeight="1">
      <c r="A1176" s="2288" t="s">
        <v>11</v>
      </c>
      <c r="B1176" s="2356" t="s">
        <v>131</v>
      </c>
      <c r="C1176" s="10" t="s">
        <v>477</v>
      </c>
      <c r="D1176" s="10" t="s">
        <v>460</v>
      </c>
      <c r="E1176" s="90"/>
      <c r="F1176" s="90"/>
      <c r="G1176" s="90"/>
      <c r="H1176" s="433"/>
      <c r="I1176" s="90"/>
      <c r="J1176" s="90"/>
      <c r="K1176" s="90"/>
      <c r="L1176" s="90"/>
      <c r="M1176" s="90"/>
      <c r="N1176" s="433"/>
      <c r="O1176" s="90"/>
      <c r="P1176" s="90"/>
      <c r="Q1176" s="90"/>
      <c r="R1176" s="90"/>
      <c r="S1176" s="90"/>
      <c r="T1176" s="90"/>
      <c r="U1176" s="90"/>
      <c r="V1176" s="433"/>
      <c r="W1176" s="90"/>
      <c r="X1176" s="90"/>
      <c r="Y1176" s="90"/>
      <c r="Z1176" s="90"/>
      <c r="AA1176" s="90"/>
      <c r="AB1176" s="90"/>
      <c r="AC1176" s="132">
        <f>SUM(E1176:AB1176)</f>
        <v>0</v>
      </c>
    </row>
    <row r="1177" spans="1:30" s="5" customFormat="1" ht="10.5" customHeight="1">
      <c r="A1177" s="2278"/>
      <c r="B1177" s="2357"/>
      <c r="C1177" s="11" t="s">
        <v>478</v>
      </c>
      <c r="D1177" s="11" t="s">
        <v>460</v>
      </c>
      <c r="E1177" s="98"/>
      <c r="F1177" s="92"/>
      <c r="G1177" s="92"/>
      <c r="H1177" s="438"/>
      <c r="I1177" s="92"/>
      <c r="J1177" s="92"/>
      <c r="K1177" s="92"/>
      <c r="L1177" s="92"/>
      <c r="M1177" s="92"/>
      <c r="N1177" s="438"/>
      <c r="O1177" s="92"/>
      <c r="P1177" s="92"/>
      <c r="Q1177" s="92"/>
      <c r="R1177" s="92"/>
      <c r="S1177" s="92"/>
      <c r="T1177" s="92"/>
      <c r="U1177" s="92"/>
      <c r="V1177" s="438"/>
      <c r="W1177" s="92"/>
      <c r="X1177" s="92"/>
      <c r="Y1177" s="92"/>
      <c r="Z1177" s="92"/>
      <c r="AA1177" s="92"/>
      <c r="AB1177" s="92"/>
      <c r="AC1177" s="128">
        <f>SUM(E1177:AB1177)</f>
        <v>0</v>
      </c>
    </row>
    <row r="1178" spans="1:30" s="5" customFormat="1" ht="10.5" customHeight="1">
      <c r="A1178" s="2278"/>
      <c r="B1178" s="2357"/>
      <c r="C1178" s="11" t="s">
        <v>8</v>
      </c>
      <c r="D1178" s="861" t="s">
        <v>459</v>
      </c>
      <c r="E1178" s="1924">
        <v>3</v>
      </c>
      <c r="F1178" s="1925">
        <v>2</v>
      </c>
      <c r="G1178" s="1925">
        <v>2</v>
      </c>
      <c r="H1178" s="1925">
        <v>2</v>
      </c>
      <c r="I1178" s="1925">
        <v>2</v>
      </c>
      <c r="J1178" s="1925">
        <v>3</v>
      </c>
      <c r="K1178" s="1925">
        <v>3</v>
      </c>
      <c r="L1178" s="1925">
        <v>3</v>
      </c>
      <c r="M1178" s="1925">
        <v>3</v>
      </c>
      <c r="N1178" s="1925">
        <v>3</v>
      </c>
      <c r="O1178" s="1925">
        <v>3</v>
      </c>
      <c r="P1178" s="1925">
        <v>3</v>
      </c>
      <c r="Q1178" s="1925">
        <v>3</v>
      </c>
      <c r="R1178" s="1925">
        <v>3</v>
      </c>
      <c r="S1178" s="1925">
        <v>3</v>
      </c>
      <c r="T1178" s="1925">
        <v>3</v>
      </c>
      <c r="U1178" s="1925">
        <v>3</v>
      </c>
      <c r="V1178" s="1925">
        <v>3</v>
      </c>
      <c r="W1178" s="1925">
        <v>3</v>
      </c>
      <c r="X1178" s="1925">
        <v>4</v>
      </c>
      <c r="Y1178" s="1925">
        <v>3</v>
      </c>
      <c r="Z1178" s="1925">
        <v>2</v>
      </c>
      <c r="AA1178" s="1925">
        <v>3</v>
      </c>
      <c r="AB1178" s="1926">
        <v>2</v>
      </c>
      <c r="AC1178" s="128"/>
      <c r="AD1178" s="311">
        <f>MAX(E1178:AB1178)</f>
        <v>4</v>
      </c>
    </row>
    <row r="1179" spans="1:30" s="5" customFormat="1" ht="10.5" customHeight="1" thickBot="1">
      <c r="A1179" s="2278"/>
      <c r="B1179" s="2357"/>
      <c r="C1179" s="11" t="s">
        <v>16</v>
      </c>
      <c r="D1179" s="11"/>
      <c r="E1179" s="126" t="e">
        <f t="shared" ref="E1179:AC1179" si="328">E1177/E1176</f>
        <v>#DIV/0!</v>
      </c>
      <c r="F1179" s="126" t="e">
        <f t="shared" si="328"/>
        <v>#DIV/0!</v>
      </c>
      <c r="G1179" s="126" t="e">
        <f t="shared" si="328"/>
        <v>#DIV/0!</v>
      </c>
      <c r="H1179" s="435" t="e">
        <f t="shared" si="328"/>
        <v>#DIV/0!</v>
      </c>
      <c r="I1179" s="126" t="e">
        <f t="shared" si="328"/>
        <v>#DIV/0!</v>
      </c>
      <c r="J1179" s="126" t="e">
        <f t="shared" si="328"/>
        <v>#DIV/0!</v>
      </c>
      <c r="K1179" s="126" t="e">
        <f t="shared" si="328"/>
        <v>#DIV/0!</v>
      </c>
      <c r="L1179" s="126" t="e">
        <f t="shared" si="328"/>
        <v>#DIV/0!</v>
      </c>
      <c r="M1179" s="126" t="e">
        <f t="shared" si="328"/>
        <v>#DIV/0!</v>
      </c>
      <c r="N1179" s="435" t="e">
        <f t="shared" si="328"/>
        <v>#DIV/0!</v>
      </c>
      <c r="O1179" s="126" t="e">
        <f t="shared" si="328"/>
        <v>#DIV/0!</v>
      </c>
      <c r="P1179" s="126" t="e">
        <f t="shared" si="328"/>
        <v>#DIV/0!</v>
      </c>
      <c r="Q1179" s="126" t="e">
        <f t="shared" si="328"/>
        <v>#DIV/0!</v>
      </c>
      <c r="R1179" s="126" t="e">
        <f t="shared" si="328"/>
        <v>#DIV/0!</v>
      </c>
      <c r="S1179" s="126" t="e">
        <f t="shared" si="328"/>
        <v>#DIV/0!</v>
      </c>
      <c r="T1179" s="126" t="e">
        <f t="shared" si="328"/>
        <v>#DIV/0!</v>
      </c>
      <c r="U1179" s="126" t="e">
        <f t="shared" si="328"/>
        <v>#DIV/0!</v>
      </c>
      <c r="V1179" s="435" t="e">
        <f t="shared" si="328"/>
        <v>#DIV/0!</v>
      </c>
      <c r="W1179" s="126" t="e">
        <f t="shared" si="328"/>
        <v>#DIV/0!</v>
      </c>
      <c r="X1179" s="126" t="e">
        <f t="shared" si="328"/>
        <v>#DIV/0!</v>
      </c>
      <c r="Y1179" s="126" t="e">
        <f t="shared" si="328"/>
        <v>#DIV/0!</v>
      </c>
      <c r="Z1179" s="126" t="e">
        <f t="shared" si="328"/>
        <v>#DIV/0!</v>
      </c>
      <c r="AA1179" s="126" t="e">
        <f t="shared" si="328"/>
        <v>#DIV/0!</v>
      </c>
      <c r="AB1179" s="126" t="e">
        <f t="shared" si="328"/>
        <v>#DIV/0!</v>
      </c>
      <c r="AC1179" s="129" t="e">
        <f t="shared" si="328"/>
        <v>#DIV/0!</v>
      </c>
    </row>
    <row r="1180" spans="1:30" s="5" customFormat="1" ht="10.5" customHeight="1" thickBot="1">
      <c r="A1180" s="2358"/>
      <c r="B1180" s="2360"/>
      <c r="C1180" s="451" t="s">
        <v>13</v>
      </c>
      <c r="D1180" s="452" t="s">
        <v>460</v>
      </c>
      <c r="E1180" s="453"/>
      <c r="F1180" s="453"/>
      <c r="G1180" s="453"/>
      <c r="H1180" s="453"/>
      <c r="I1180" s="453"/>
      <c r="J1180" s="453"/>
      <c r="K1180" s="453"/>
      <c r="L1180" s="453"/>
      <c r="M1180" s="453"/>
      <c r="N1180" s="453"/>
      <c r="O1180" s="453"/>
      <c r="P1180" s="453"/>
      <c r="Q1180" s="453"/>
      <c r="R1180" s="453"/>
      <c r="S1180" s="453"/>
      <c r="T1180" s="453"/>
      <c r="U1180" s="453"/>
      <c r="V1180" s="453"/>
      <c r="W1180" s="453"/>
      <c r="X1180" s="453"/>
      <c r="Y1180" s="453"/>
      <c r="Z1180" s="453"/>
      <c r="AA1180" s="453"/>
      <c r="AB1180" s="453"/>
      <c r="AC1180" s="454"/>
    </row>
    <row r="1181" spans="1:30" s="5" customFormat="1" ht="10.5" customHeight="1">
      <c r="A1181" s="2288" t="s">
        <v>12</v>
      </c>
      <c r="B1181" s="2289" t="s">
        <v>130</v>
      </c>
      <c r="C1181" s="12" t="s">
        <v>477</v>
      </c>
      <c r="D1181" s="12" t="s">
        <v>460</v>
      </c>
      <c r="E1181" s="96"/>
      <c r="F1181" s="96"/>
      <c r="G1181" s="96"/>
      <c r="H1181" s="433"/>
      <c r="I1181" s="96"/>
      <c r="J1181" s="96"/>
      <c r="K1181" s="96"/>
      <c r="L1181" s="96"/>
      <c r="M1181" s="96"/>
      <c r="N1181" s="433"/>
      <c r="O1181" s="96"/>
      <c r="P1181" s="96"/>
      <c r="Q1181" s="96"/>
      <c r="R1181" s="96"/>
      <c r="S1181" s="96"/>
      <c r="T1181" s="96"/>
      <c r="U1181" s="96"/>
      <c r="V1181" s="433"/>
      <c r="W1181" s="96"/>
      <c r="X1181" s="96"/>
      <c r="Y1181" s="96"/>
      <c r="Z1181" s="96"/>
      <c r="AA1181" s="96"/>
      <c r="AB1181" s="96"/>
      <c r="AC1181" s="128">
        <f>SUM(E1181:AB1181)</f>
        <v>0</v>
      </c>
    </row>
    <row r="1182" spans="1:30" s="5" customFormat="1" ht="10.5" customHeight="1">
      <c r="A1182" s="2278"/>
      <c r="B1182" s="2276"/>
      <c r="C1182" s="8" t="s">
        <v>478</v>
      </c>
      <c r="D1182" s="8" t="s">
        <v>460</v>
      </c>
      <c r="E1182" s="92"/>
      <c r="F1182" s="92"/>
      <c r="G1182" s="92"/>
      <c r="H1182" s="438"/>
      <c r="I1182" s="92"/>
      <c r="J1182" s="92"/>
      <c r="K1182" s="92"/>
      <c r="L1182" s="92"/>
      <c r="M1182" s="92"/>
      <c r="N1182" s="438"/>
      <c r="O1182" s="92"/>
      <c r="P1182" s="92"/>
      <c r="Q1182" s="92"/>
      <c r="R1182" s="92"/>
      <c r="S1182" s="92"/>
      <c r="T1182" s="92"/>
      <c r="U1182" s="92"/>
      <c r="V1182" s="438"/>
      <c r="W1182" s="92"/>
      <c r="X1182" s="92"/>
      <c r="Y1182" s="92"/>
      <c r="Z1182" s="92"/>
      <c r="AA1182" s="92"/>
      <c r="AB1182" s="92"/>
      <c r="AC1182" s="135">
        <f>SUM(E1182:AB1182)</f>
        <v>0</v>
      </c>
    </row>
    <row r="1183" spans="1:30" s="5" customFormat="1" ht="10.5" customHeight="1">
      <c r="A1183" s="2278"/>
      <c r="B1183" s="2276"/>
      <c r="C1183" s="11" t="s">
        <v>8</v>
      </c>
      <c r="D1183" s="861" t="s">
        <v>459</v>
      </c>
      <c r="E1183" s="1927">
        <v>7</v>
      </c>
      <c r="F1183" s="1928">
        <v>7</v>
      </c>
      <c r="G1183" s="1928">
        <v>6</v>
      </c>
      <c r="H1183" s="1928">
        <v>7</v>
      </c>
      <c r="I1183" s="1928">
        <v>7</v>
      </c>
      <c r="J1183" s="1928">
        <v>7</v>
      </c>
      <c r="K1183" s="1928">
        <v>8</v>
      </c>
      <c r="L1183" s="1928">
        <v>9</v>
      </c>
      <c r="M1183" s="1928">
        <v>13</v>
      </c>
      <c r="N1183" s="1928">
        <v>11</v>
      </c>
      <c r="O1183" s="1928">
        <v>11</v>
      </c>
      <c r="P1183" s="1928">
        <v>10</v>
      </c>
      <c r="Q1183" s="1928">
        <v>11</v>
      </c>
      <c r="R1183" s="1928">
        <v>12</v>
      </c>
      <c r="S1183" s="1928">
        <v>12</v>
      </c>
      <c r="T1183" s="1928">
        <v>11</v>
      </c>
      <c r="U1183" s="1928">
        <v>9</v>
      </c>
      <c r="V1183" s="1928">
        <v>9</v>
      </c>
      <c r="W1183" s="1928">
        <v>8</v>
      </c>
      <c r="X1183" s="1928">
        <v>9</v>
      </c>
      <c r="Y1183" s="1928">
        <v>8</v>
      </c>
      <c r="Z1183" s="1928">
        <v>7</v>
      </c>
      <c r="AA1183" s="1928">
        <v>8</v>
      </c>
      <c r="AB1183" s="1929">
        <v>7</v>
      </c>
      <c r="AC1183" s="135"/>
      <c r="AD1183" s="311">
        <f>MAX(E1183:AB1183)</f>
        <v>13</v>
      </c>
    </row>
    <row r="1184" spans="1:30" s="5" customFormat="1" ht="10.5" customHeight="1" thickBot="1">
      <c r="A1184" s="2278"/>
      <c r="B1184" s="2276"/>
      <c r="C1184" s="8" t="s">
        <v>16</v>
      </c>
      <c r="D1184" s="8"/>
      <c r="E1184" s="126" t="e">
        <f t="shared" ref="E1184:AC1184" si="329">E1182/E1181</f>
        <v>#DIV/0!</v>
      </c>
      <c r="F1184" s="126" t="e">
        <f t="shared" si="329"/>
        <v>#DIV/0!</v>
      </c>
      <c r="G1184" s="126" t="e">
        <f t="shared" si="329"/>
        <v>#DIV/0!</v>
      </c>
      <c r="H1184" s="435" t="e">
        <f t="shared" si="329"/>
        <v>#DIV/0!</v>
      </c>
      <c r="I1184" s="126" t="e">
        <f t="shared" si="329"/>
        <v>#DIV/0!</v>
      </c>
      <c r="J1184" s="126" t="e">
        <f t="shared" si="329"/>
        <v>#DIV/0!</v>
      </c>
      <c r="K1184" s="126" t="e">
        <f t="shared" si="329"/>
        <v>#DIV/0!</v>
      </c>
      <c r="L1184" s="126" t="e">
        <f t="shared" si="329"/>
        <v>#DIV/0!</v>
      </c>
      <c r="M1184" s="126" t="e">
        <f t="shared" si="329"/>
        <v>#DIV/0!</v>
      </c>
      <c r="N1184" s="435" t="e">
        <f t="shared" si="329"/>
        <v>#DIV/0!</v>
      </c>
      <c r="O1184" s="126" t="e">
        <f t="shared" si="329"/>
        <v>#DIV/0!</v>
      </c>
      <c r="P1184" s="126" t="e">
        <f t="shared" si="329"/>
        <v>#DIV/0!</v>
      </c>
      <c r="Q1184" s="126" t="e">
        <f t="shared" si="329"/>
        <v>#DIV/0!</v>
      </c>
      <c r="R1184" s="126" t="e">
        <f t="shared" si="329"/>
        <v>#DIV/0!</v>
      </c>
      <c r="S1184" s="126" t="e">
        <f t="shared" si="329"/>
        <v>#DIV/0!</v>
      </c>
      <c r="T1184" s="126" t="e">
        <f t="shared" si="329"/>
        <v>#DIV/0!</v>
      </c>
      <c r="U1184" s="126" t="e">
        <f t="shared" si="329"/>
        <v>#DIV/0!</v>
      </c>
      <c r="V1184" s="435" t="e">
        <f t="shared" si="329"/>
        <v>#DIV/0!</v>
      </c>
      <c r="W1184" s="126" t="e">
        <f t="shared" si="329"/>
        <v>#DIV/0!</v>
      </c>
      <c r="X1184" s="126" t="e">
        <f t="shared" si="329"/>
        <v>#DIV/0!</v>
      </c>
      <c r="Y1184" s="126" t="e">
        <f t="shared" si="329"/>
        <v>#DIV/0!</v>
      </c>
      <c r="Z1184" s="126" t="e">
        <f t="shared" si="329"/>
        <v>#DIV/0!</v>
      </c>
      <c r="AA1184" s="126" t="e">
        <f t="shared" si="329"/>
        <v>#DIV/0!</v>
      </c>
      <c r="AB1184" s="126" t="e">
        <f t="shared" si="329"/>
        <v>#DIV/0!</v>
      </c>
      <c r="AC1184" s="129" t="e">
        <f t="shared" si="329"/>
        <v>#DIV/0!</v>
      </c>
    </row>
    <row r="1185" spans="1:30" s="5" customFormat="1" ht="10.5" customHeight="1" thickBot="1">
      <c r="A1185" s="2358"/>
      <c r="B1185" s="2359"/>
      <c r="C1185" s="451" t="s">
        <v>13</v>
      </c>
      <c r="D1185" s="452" t="s">
        <v>460</v>
      </c>
      <c r="E1185" s="453"/>
      <c r="F1185" s="453"/>
      <c r="G1185" s="453"/>
      <c r="H1185" s="453"/>
      <c r="I1185" s="453"/>
      <c r="J1185" s="453"/>
      <c r="K1185" s="453"/>
      <c r="L1185" s="453"/>
      <c r="M1185" s="453"/>
      <c r="N1185" s="453"/>
      <c r="O1185" s="453"/>
      <c r="P1185" s="453"/>
      <c r="Q1185" s="453"/>
      <c r="R1185" s="453"/>
      <c r="S1185" s="453"/>
      <c r="T1185" s="453"/>
      <c r="U1185" s="453"/>
      <c r="V1185" s="453"/>
      <c r="W1185" s="453"/>
      <c r="X1185" s="453"/>
      <c r="Y1185" s="453"/>
      <c r="Z1185" s="453"/>
      <c r="AA1185" s="453"/>
      <c r="AB1185" s="453"/>
      <c r="AC1185" s="454"/>
    </row>
    <row r="1186" spans="1:30" s="5" customFormat="1" ht="10.5" customHeight="1">
      <c r="A1186" s="2288" t="s">
        <v>221</v>
      </c>
      <c r="B1186" s="2356" t="s">
        <v>222</v>
      </c>
      <c r="C1186" s="7" t="s">
        <v>477</v>
      </c>
      <c r="D1186" s="7" t="s">
        <v>460</v>
      </c>
      <c r="E1186" s="90"/>
      <c r="F1186" s="90"/>
      <c r="G1186" s="90"/>
      <c r="H1186" s="433"/>
      <c r="I1186" s="90"/>
      <c r="J1186" s="90"/>
      <c r="K1186" s="90"/>
      <c r="L1186" s="90"/>
      <c r="M1186" s="90"/>
      <c r="N1186" s="433"/>
      <c r="O1186" s="90"/>
      <c r="P1186" s="90"/>
      <c r="Q1186" s="90"/>
      <c r="R1186" s="90"/>
      <c r="S1186" s="90"/>
      <c r="T1186" s="90"/>
      <c r="U1186" s="90"/>
      <c r="V1186" s="433"/>
      <c r="W1186" s="90"/>
      <c r="X1186" s="90"/>
      <c r="Y1186" s="90"/>
      <c r="Z1186" s="90"/>
      <c r="AA1186" s="90"/>
      <c r="AB1186" s="90"/>
      <c r="AC1186" s="132">
        <f>SUM(E1186:AB1186)</f>
        <v>0</v>
      </c>
      <c r="AD1186" s="232"/>
    </row>
    <row r="1187" spans="1:30" s="5" customFormat="1" ht="10.5" customHeight="1">
      <c r="A1187" s="2278"/>
      <c r="B1187" s="2357"/>
      <c r="C1187" s="8" t="s">
        <v>478</v>
      </c>
      <c r="D1187" s="8" t="s">
        <v>460</v>
      </c>
      <c r="E1187" s="98"/>
      <c r="F1187" s="92"/>
      <c r="G1187" s="92"/>
      <c r="H1187" s="438"/>
      <c r="I1187" s="92"/>
      <c r="J1187" s="92"/>
      <c r="K1187" s="92"/>
      <c r="L1187" s="92"/>
      <c r="M1187" s="92"/>
      <c r="N1187" s="438"/>
      <c r="O1187" s="92"/>
      <c r="P1187" s="92"/>
      <c r="Q1187" s="92"/>
      <c r="R1187" s="92"/>
      <c r="S1187" s="92"/>
      <c r="T1187" s="92"/>
      <c r="U1187" s="92"/>
      <c r="V1187" s="438"/>
      <c r="W1187" s="92"/>
      <c r="X1187" s="92"/>
      <c r="Y1187" s="92"/>
      <c r="Z1187" s="92"/>
      <c r="AA1187" s="92"/>
      <c r="AB1187" s="92"/>
      <c r="AC1187" s="128">
        <f>SUM(E1187:AB1187)</f>
        <v>0</v>
      </c>
    </row>
    <row r="1188" spans="1:30" s="5" customFormat="1" ht="10.5" customHeight="1">
      <c r="A1188" s="2278"/>
      <c r="B1188" s="2357"/>
      <c r="C1188" s="11" t="s">
        <v>8</v>
      </c>
      <c r="D1188" s="8" t="s">
        <v>460</v>
      </c>
      <c r="E1188" s="98" t="s">
        <v>245</v>
      </c>
      <c r="F1188" s="92"/>
      <c r="G1188" s="92"/>
      <c r="H1188" s="438"/>
      <c r="I1188" s="92"/>
      <c r="J1188" s="92"/>
      <c r="K1188" s="92"/>
      <c r="L1188" s="92"/>
      <c r="M1188" s="92"/>
      <c r="N1188" s="438"/>
      <c r="O1188" s="92"/>
      <c r="P1188" s="92"/>
      <c r="Q1188" s="92"/>
      <c r="R1188" s="92"/>
      <c r="S1188" s="92"/>
      <c r="T1188" s="92"/>
      <c r="U1188" s="92"/>
      <c r="V1188" s="438"/>
      <c r="W1188" s="92"/>
      <c r="X1188" s="92"/>
      <c r="Y1188" s="92"/>
      <c r="Z1188" s="92"/>
      <c r="AA1188" s="92"/>
      <c r="AB1188" s="92"/>
      <c r="AC1188" s="128"/>
    </row>
    <row r="1189" spans="1:30" s="5" customFormat="1" ht="10.5" customHeight="1" thickBot="1">
      <c r="A1189" s="2278"/>
      <c r="B1189" s="2357"/>
      <c r="C1189" s="8" t="s">
        <v>16</v>
      </c>
      <c r="D1189" s="8"/>
      <c r="E1189" s="126" t="e">
        <f t="shared" ref="E1189:AC1189" si="330">E1187/E1186</f>
        <v>#DIV/0!</v>
      </c>
      <c r="F1189" s="92" t="e">
        <f t="shared" si="330"/>
        <v>#DIV/0!</v>
      </c>
      <c r="G1189" s="92" t="e">
        <f t="shared" si="330"/>
        <v>#DIV/0!</v>
      </c>
      <c r="H1189" s="438" t="e">
        <f t="shared" si="330"/>
        <v>#DIV/0!</v>
      </c>
      <c r="I1189" s="92" t="e">
        <f t="shared" si="330"/>
        <v>#DIV/0!</v>
      </c>
      <c r="J1189" s="92" t="e">
        <f t="shared" si="330"/>
        <v>#DIV/0!</v>
      </c>
      <c r="K1189" s="92" t="e">
        <f t="shared" si="330"/>
        <v>#DIV/0!</v>
      </c>
      <c r="L1189" s="92" t="e">
        <f t="shared" si="330"/>
        <v>#DIV/0!</v>
      </c>
      <c r="M1189" s="92" t="e">
        <f t="shared" si="330"/>
        <v>#DIV/0!</v>
      </c>
      <c r="N1189" s="438" t="e">
        <f t="shared" si="330"/>
        <v>#DIV/0!</v>
      </c>
      <c r="O1189" s="92" t="e">
        <f t="shared" si="330"/>
        <v>#DIV/0!</v>
      </c>
      <c r="P1189" s="92" t="e">
        <f t="shared" si="330"/>
        <v>#DIV/0!</v>
      </c>
      <c r="Q1189" s="92" t="e">
        <f t="shared" si="330"/>
        <v>#DIV/0!</v>
      </c>
      <c r="R1189" s="92" t="e">
        <f t="shared" si="330"/>
        <v>#DIV/0!</v>
      </c>
      <c r="S1189" s="92" t="e">
        <f t="shared" si="330"/>
        <v>#DIV/0!</v>
      </c>
      <c r="T1189" s="92" t="e">
        <f t="shared" si="330"/>
        <v>#DIV/0!</v>
      </c>
      <c r="U1189" s="92" t="e">
        <f t="shared" si="330"/>
        <v>#DIV/0!</v>
      </c>
      <c r="V1189" s="438" t="e">
        <f t="shared" si="330"/>
        <v>#DIV/0!</v>
      </c>
      <c r="W1189" s="92" t="e">
        <f t="shared" si="330"/>
        <v>#DIV/0!</v>
      </c>
      <c r="X1189" s="92" t="e">
        <f t="shared" si="330"/>
        <v>#DIV/0!</v>
      </c>
      <c r="Y1189" s="92" t="e">
        <f t="shared" si="330"/>
        <v>#DIV/0!</v>
      </c>
      <c r="Z1189" s="92" t="e">
        <f t="shared" si="330"/>
        <v>#DIV/0!</v>
      </c>
      <c r="AA1189" s="92" t="e">
        <f t="shared" si="330"/>
        <v>#DIV/0!</v>
      </c>
      <c r="AB1189" s="92" t="e">
        <f t="shared" si="330"/>
        <v>#DIV/0!</v>
      </c>
      <c r="AC1189" s="128" t="e">
        <f t="shared" si="330"/>
        <v>#DIV/0!</v>
      </c>
    </row>
    <row r="1190" spans="1:30" s="5" customFormat="1" ht="10.5" customHeight="1">
      <c r="A1190" s="2288" t="s">
        <v>132</v>
      </c>
      <c r="B1190" s="2289" t="s">
        <v>133</v>
      </c>
      <c r="C1190" s="7" t="s">
        <v>477</v>
      </c>
      <c r="D1190" s="868" t="s">
        <v>498</v>
      </c>
      <c r="E1190" s="125">
        <f>E1208+E1212</f>
        <v>0.93398760000000003</v>
      </c>
      <c r="F1190" s="125">
        <f t="shared" ref="F1190:AB1190" si="331">F1208+F1212</f>
        <v>0.87961545000000008</v>
      </c>
      <c r="G1190" s="125">
        <f t="shared" si="331"/>
        <v>0.85695014999999997</v>
      </c>
      <c r="H1190" s="434">
        <f t="shared" si="331"/>
        <v>0.85245300000000002</v>
      </c>
      <c r="I1190" s="125">
        <f t="shared" si="331"/>
        <v>0.86075429999999997</v>
      </c>
      <c r="J1190" s="125">
        <f t="shared" si="331"/>
        <v>0.87524325000000003</v>
      </c>
      <c r="K1190" s="125">
        <v>1.98</v>
      </c>
      <c r="L1190" s="125">
        <v>2.0099999999999998</v>
      </c>
      <c r="M1190" s="125">
        <v>2</v>
      </c>
      <c r="N1190" s="434">
        <v>1.98</v>
      </c>
      <c r="O1190" s="125">
        <f t="shared" si="331"/>
        <v>1.1522300999999999</v>
      </c>
      <c r="P1190" s="125">
        <f t="shared" si="331"/>
        <v>1.11588015</v>
      </c>
      <c r="Q1190" s="125">
        <v>2.2200000000000002</v>
      </c>
      <c r="R1190" s="125">
        <f t="shared" si="331"/>
        <v>1.0606785000000001</v>
      </c>
      <c r="S1190" s="125">
        <f t="shared" si="331"/>
        <v>1.0738916999999999</v>
      </c>
      <c r="T1190" s="125">
        <f t="shared" si="331"/>
        <v>1.0332083999999999</v>
      </c>
      <c r="U1190" s="125">
        <f t="shared" si="331"/>
        <v>1.0172295</v>
      </c>
      <c r="V1190" s="434">
        <f t="shared" si="331"/>
        <v>1.0682868000000001</v>
      </c>
      <c r="W1190" s="125">
        <f t="shared" si="331"/>
        <v>1.0811556</v>
      </c>
      <c r="X1190" s="125">
        <f t="shared" si="331"/>
        <v>1.0997447999999999</v>
      </c>
      <c r="Y1190" s="125">
        <f t="shared" si="331"/>
        <v>1.07523255</v>
      </c>
      <c r="Z1190" s="125">
        <f t="shared" si="331"/>
        <v>1.0730474999999999</v>
      </c>
      <c r="AA1190" s="125">
        <f t="shared" si="331"/>
        <v>0.98463434999999988</v>
      </c>
      <c r="AB1190" s="125">
        <f t="shared" si="331"/>
        <v>0.88114950000000003</v>
      </c>
      <c r="AC1190" s="132">
        <f>SUM(E1190:AB1190)</f>
        <v>29.165373200000001</v>
      </c>
      <c r="AD1190" s="232"/>
    </row>
    <row r="1191" spans="1:30" s="5" customFormat="1" ht="10.5" customHeight="1">
      <c r="A1191" s="2278"/>
      <c r="B1191" s="2276"/>
      <c r="C1191" s="8" t="s">
        <v>478</v>
      </c>
      <c r="D1191" s="861" t="s">
        <v>498</v>
      </c>
      <c r="E1191" s="192">
        <f>E1209+E1213</f>
        <v>0.57141629999999999</v>
      </c>
      <c r="F1191" s="192">
        <f t="shared" ref="F1191:AB1191" si="332">F1209+F1213</f>
        <v>0.58703189999999994</v>
      </c>
      <c r="G1191" s="192">
        <f t="shared" si="332"/>
        <v>0.57754514999999995</v>
      </c>
      <c r="H1191" s="435">
        <f t="shared" si="332"/>
        <v>0.57021405000000003</v>
      </c>
      <c r="I1191" s="192">
        <f t="shared" si="332"/>
        <v>0.56387310000000002</v>
      </c>
      <c r="J1191" s="192">
        <f t="shared" si="332"/>
        <v>0.55656930000000004</v>
      </c>
      <c r="K1191" s="192">
        <f t="shared" si="332"/>
        <v>0.55608210000000002</v>
      </c>
      <c r="L1191" s="192">
        <f t="shared" si="332"/>
        <v>0.5791611000000001</v>
      </c>
      <c r="M1191" s="192">
        <f t="shared" si="332"/>
        <v>0.60912180000000005</v>
      </c>
      <c r="N1191" s="435">
        <f t="shared" si="332"/>
        <v>0.62576324999999999</v>
      </c>
      <c r="O1191" s="192">
        <f t="shared" si="332"/>
        <v>0.67213755000000008</v>
      </c>
      <c r="P1191" s="192">
        <f t="shared" si="332"/>
        <v>0.62254080000000001</v>
      </c>
      <c r="Q1191" s="192">
        <f t="shared" si="332"/>
        <v>0.72054780000000007</v>
      </c>
      <c r="R1191" s="192">
        <f t="shared" si="332"/>
        <v>0.66131099999999998</v>
      </c>
      <c r="S1191" s="192">
        <f t="shared" si="332"/>
        <v>0.69380744999999999</v>
      </c>
      <c r="T1191" s="192">
        <f t="shared" si="332"/>
        <v>0.65526195000000009</v>
      </c>
      <c r="U1191" s="192">
        <f t="shared" si="332"/>
        <v>0.67415144999999987</v>
      </c>
      <c r="V1191" s="435">
        <f t="shared" si="332"/>
        <v>0.65986409999999995</v>
      </c>
      <c r="W1191" s="192">
        <f t="shared" si="332"/>
        <v>0.65654084999999995</v>
      </c>
      <c r="X1191" s="192">
        <f t="shared" si="332"/>
        <v>0.65900834999999991</v>
      </c>
      <c r="Y1191" s="192">
        <f t="shared" si="332"/>
        <v>0.65184419999999998</v>
      </c>
      <c r="Z1191" s="192">
        <f t="shared" si="332"/>
        <v>0.66362625000000008</v>
      </c>
      <c r="AA1191" s="192">
        <f t="shared" si="332"/>
        <v>0.6451095</v>
      </c>
      <c r="AB1191" s="192">
        <f t="shared" si="332"/>
        <v>0.63953820000000006</v>
      </c>
      <c r="AC1191" s="135">
        <f>SUM(E1191:AB1191)</f>
        <v>15.072067500000003</v>
      </c>
    </row>
    <row r="1192" spans="1:30" s="5" customFormat="1" ht="10.5" customHeight="1">
      <c r="A1192" s="2278"/>
      <c r="B1192" s="2276"/>
      <c r="C1192" s="11" t="s">
        <v>8</v>
      </c>
      <c r="D1192" s="861" t="s">
        <v>459</v>
      </c>
      <c r="E1192" s="1930">
        <v>16</v>
      </c>
      <c r="F1192" s="1931">
        <v>16</v>
      </c>
      <c r="G1192" s="1931">
        <v>15</v>
      </c>
      <c r="H1192" s="1931">
        <v>16</v>
      </c>
      <c r="I1192" s="1931">
        <v>16</v>
      </c>
      <c r="J1192" s="1931">
        <v>16</v>
      </c>
      <c r="K1192" s="1931">
        <v>19</v>
      </c>
      <c r="L1192" s="1931">
        <v>20</v>
      </c>
      <c r="M1192" s="1931">
        <v>20</v>
      </c>
      <c r="N1192" s="1931">
        <v>21</v>
      </c>
      <c r="O1192" s="1931">
        <v>20</v>
      </c>
      <c r="P1192" s="1931">
        <v>20</v>
      </c>
      <c r="Q1192" s="1931">
        <v>21</v>
      </c>
      <c r="R1192" s="1931">
        <v>18</v>
      </c>
      <c r="S1192" s="1931">
        <v>20</v>
      </c>
      <c r="T1192" s="1931">
        <v>19</v>
      </c>
      <c r="U1192" s="1931">
        <v>19</v>
      </c>
      <c r="V1192" s="1931">
        <v>19</v>
      </c>
      <c r="W1192" s="1931">
        <v>19</v>
      </c>
      <c r="X1192" s="1931">
        <v>18</v>
      </c>
      <c r="Y1192" s="1931">
        <v>19</v>
      </c>
      <c r="Z1192" s="1931">
        <v>18</v>
      </c>
      <c r="AA1192" s="1931">
        <v>17</v>
      </c>
      <c r="AB1192" s="1932">
        <v>15</v>
      </c>
      <c r="AC1192" s="135"/>
    </row>
    <row r="1193" spans="1:30" s="5" customFormat="1" ht="10.5" customHeight="1" thickBot="1">
      <c r="A1193" s="2278"/>
      <c r="B1193" s="2276"/>
      <c r="C1193" s="484" t="s">
        <v>16</v>
      </c>
      <c r="D1193" s="484"/>
      <c r="E1193" s="512">
        <f t="shared" ref="E1193:AB1193" si="333">E1191/E1190</f>
        <v>0.61180287618379514</v>
      </c>
      <c r="F1193" s="512">
        <f t="shared" si="333"/>
        <v>0.66737333911085794</v>
      </c>
      <c r="G1193" s="512">
        <f t="shared" si="333"/>
        <v>0.67395419675228485</v>
      </c>
      <c r="H1193" s="485">
        <f t="shared" si="333"/>
        <v>0.6689096642278225</v>
      </c>
      <c r="I1193" s="512">
        <f t="shared" si="333"/>
        <v>0.65509181888490131</v>
      </c>
      <c r="J1193" s="512">
        <f t="shared" si="333"/>
        <v>0.63590241912748258</v>
      </c>
      <c r="K1193" s="512">
        <f t="shared" si="333"/>
        <v>0.28084954545454549</v>
      </c>
      <c r="L1193" s="512">
        <f t="shared" si="333"/>
        <v>0.28813985074626874</v>
      </c>
      <c r="M1193" s="512">
        <f t="shared" si="333"/>
        <v>0.30456090000000002</v>
      </c>
      <c r="N1193" s="485">
        <f t="shared" si="333"/>
        <v>0.31604204545454545</v>
      </c>
      <c r="O1193" s="512">
        <f t="shared" si="333"/>
        <v>0.58333621904166544</v>
      </c>
      <c r="P1193" s="512">
        <f t="shared" si="333"/>
        <v>0.55789217148454517</v>
      </c>
      <c r="Q1193" s="512">
        <f t="shared" si="333"/>
        <v>0.32457108108108107</v>
      </c>
      <c r="R1193" s="512">
        <f t="shared" si="333"/>
        <v>0.62347921636952186</v>
      </c>
      <c r="S1193" s="512">
        <f t="shared" si="333"/>
        <v>0.6460683605246228</v>
      </c>
      <c r="T1193" s="512">
        <f t="shared" si="333"/>
        <v>0.63420114470614075</v>
      </c>
      <c r="U1193" s="512">
        <f t="shared" si="333"/>
        <v>0.66273289360955401</v>
      </c>
      <c r="V1193" s="485">
        <f t="shared" si="333"/>
        <v>0.61768440834427596</v>
      </c>
      <c r="W1193" s="512">
        <f t="shared" si="333"/>
        <v>0.60725842792656293</v>
      </c>
      <c r="X1193" s="512">
        <f t="shared" si="333"/>
        <v>0.59923752310536049</v>
      </c>
      <c r="Y1193" s="512">
        <f t="shared" si="333"/>
        <v>0.60623555341586344</v>
      </c>
      <c r="Z1193" s="512">
        <f t="shared" si="333"/>
        <v>0.61845002201673283</v>
      </c>
      <c r="AA1193" s="512">
        <f t="shared" si="333"/>
        <v>0.65517671610786288</v>
      </c>
      <c r="AB1193" s="512">
        <f t="shared" si="333"/>
        <v>0.72579987845422378</v>
      </c>
      <c r="AC1193" s="339">
        <f>AC1191/AC1190</f>
        <v>0.51677951784275478</v>
      </c>
    </row>
    <row r="1194" spans="1:30" s="5" customFormat="1" ht="10.5" customHeight="1">
      <c r="A1194" s="2216" t="s">
        <v>118</v>
      </c>
      <c r="B1194" s="2219" t="s">
        <v>134</v>
      </c>
      <c r="C1194" s="10" t="s">
        <v>477</v>
      </c>
      <c r="D1194" s="867" t="s">
        <v>473</v>
      </c>
      <c r="E1194" s="813">
        <v>0.56226599999999993</v>
      </c>
      <c r="F1194" s="813">
        <v>0.509822</v>
      </c>
      <c r="G1194" s="813">
        <v>0.49319600000000002</v>
      </c>
      <c r="H1194" s="814">
        <v>0.49531400000000003</v>
      </c>
      <c r="I1194" s="813">
        <v>0.48472000000000004</v>
      </c>
      <c r="J1194" s="813">
        <v>0.50185000000000002</v>
      </c>
      <c r="K1194" s="813">
        <v>0.55695000000000006</v>
      </c>
      <c r="L1194" s="813">
        <v>0.589866</v>
      </c>
      <c r="M1194" s="813">
        <v>0.59759000000000007</v>
      </c>
      <c r="N1194" s="814">
        <v>0.61869399999999997</v>
      </c>
      <c r="O1194" s="813">
        <v>0.56552999999999998</v>
      </c>
      <c r="P1194" s="813">
        <v>0.57840400000000003</v>
      </c>
      <c r="Q1194" s="813">
        <v>0.54087800000000008</v>
      </c>
      <c r="R1194" s="813">
        <v>0.58600600000000003</v>
      </c>
      <c r="S1194" s="813">
        <v>0.61841200000000007</v>
      </c>
      <c r="T1194" s="813">
        <v>0.55798000000000003</v>
      </c>
      <c r="U1194" s="813">
        <v>0.5782480000000001</v>
      </c>
      <c r="V1194" s="813">
        <v>0.58201400000000003</v>
      </c>
      <c r="W1194" s="813">
        <v>0.60294599999999998</v>
      </c>
      <c r="X1194" s="813">
        <v>0.56635999999999997</v>
      </c>
      <c r="Y1194" s="813">
        <v>0.64051400000000003</v>
      </c>
      <c r="Z1194" s="813">
        <v>0.59137800000000007</v>
      </c>
      <c r="AA1194" s="813">
        <v>0.60011199999999998</v>
      </c>
      <c r="AB1194" s="813">
        <v>0.59173600000000004</v>
      </c>
      <c r="AC1194" s="132">
        <f>SUM(E1194:AB1194)</f>
        <v>13.610785999999997</v>
      </c>
    </row>
    <row r="1195" spans="1:30" s="5" customFormat="1" ht="10.5" customHeight="1" thickBot="1">
      <c r="A1195" s="2217"/>
      <c r="B1195" s="2220"/>
      <c r="C1195" s="11" t="s">
        <v>478</v>
      </c>
      <c r="D1195" s="866" t="s">
        <v>473</v>
      </c>
      <c r="E1195" s="815">
        <v>0.20488800000000001</v>
      </c>
      <c r="F1195" s="815">
        <v>0.19056200000000001</v>
      </c>
      <c r="G1195" s="815">
        <v>0.188198</v>
      </c>
      <c r="H1195" s="816">
        <v>0.18652199999999999</v>
      </c>
      <c r="I1195" s="815">
        <v>0.180446</v>
      </c>
      <c r="J1195" s="815">
        <v>0.16569399999999998</v>
      </c>
      <c r="K1195" s="815">
        <v>0.18727000000000002</v>
      </c>
      <c r="L1195" s="815">
        <v>0.187086</v>
      </c>
      <c r="M1195" s="815">
        <v>0.22453000000000001</v>
      </c>
      <c r="N1195" s="816">
        <v>0.257822</v>
      </c>
      <c r="O1195" s="815">
        <v>0.24731400000000001</v>
      </c>
      <c r="P1195" s="815">
        <v>0.26522400000000002</v>
      </c>
      <c r="Q1195" s="815">
        <v>0.214172</v>
      </c>
      <c r="R1195" s="815">
        <v>0.29305399999999998</v>
      </c>
      <c r="S1195" s="815">
        <v>0.32547799999999999</v>
      </c>
      <c r="T1195" s="815">
        <v>0.27151400000000003</v>
      </c>
      <c r="U1195" s="815">
        <v>0</v>
      </c>
      <c r="V1195" s="815">
        <v>0</v>
      </c>
      <c r="W1195" s="815">
        <v>0</v>
      </c>
      <c r="X1195" s="815">
        <v>0</v>
      </c>
      <c r="Y1195" s="815">
        <v>0</v>
      </c>
      <c r="Z1195" s="815">
        <v>0.10677400000000001</v>
      </c>
      <c r="AA1195" s="815">
        <v>0.27039600000000003</v>
      </c>
      <c r="AB1195" s="815">
        <v>0.29364800000000002</v>
      </c>
      <c r="AC1195" s="128">
        <f>SUM(E1195:AB1195)</f>
        <v>4.2605919999999999</v>
      </c>
    </row>
    <row r="1196" spans="1:30" s="5" customFormat="1" ht="10.5" customHeight="1">
      <c r="A1196" s="2217"/>
      <c r="B1196" s="2220"/>
      <c r="C1196" s="11" t="s">
        <v>8</v>
      </c>
      <c r="D1196" s="866" t="s">
        <v>459</v>
      </c>
      <c r="E1196" s="1933">
        <v>34</v>
      </c>
      <c r="F1196" s="1934">
        <v>31</v>
      </c>
      <c r="G1196" s="1934">
        <v>30</v>
      </c>
      <c r="H1196" s="1934">
        <v>31</v>
      </c>
      <c r="I1196" s="1934">
        <v>29</v>
      </c>
      <c r="J1196" s="1934">
        <v>30</v>
      </c>
      <c r="K1196" s="1934">
        <v>35</v>
      </c>
      <c r="L1196" s="1934">
        <v>36</v>
      </c>
      <c r="M1196" s="1934">
        <v>37</v>
      </c>
      <c r="N1196" s="1934">
        <v>36</v>
      </c>
      <c r="O1196" s="1934">
        <v>36</v>
      </c>
      <c r="P1196" s="1934">
        <v>36</v>
      </c>
      <c r="Q1196" s="1934">
        <v>31</v>
      </c>
      <c r="R1196" s="1934">
        <v>36</v>
      </c>
      <c r="S1196" s="1934">
        <v>34</v>
      </c>
      <c r="T1196" s="1934">
        <v>35</v>
      </c>
      <c r="U1196" s="1934">
        <v>34</v>
      </c>
      <c r="V1196" s="1934">
        <v>37</v>
      </c>
      <c r="W1196" s="1934">
        <v>34</v>
      </c>
      <c r="X1196" s="1934">
        <v>41</v>
      </c>
      <c r="Y1196" s="1934">
        <v>36</v>
      </c>
      <c r="Z1196" s="1934">
        <v>34</v>
      </c>
      <c r="AA1196" s="1934">
        <v>32</v>
      </c>
      <c r="AB1196" s="1935">
        <v>33</v>
      </c>
      <c r="AC1196" s="128"/>
    </row>
    <row r="1197" spans="1:30" s="5" customFormat="1" ht="10.5" customHeight="1" thickBot="1">
      <c r="A1197" s="2250"/>
      <c r="B1197" s="2264"/>
      <c r="C1197" s="47" t="s">
        <v>16</v>
      </c>
      <c r="D1197" s="47"/>
      <c r="E1197" s="187">
        <f t="shared" ref="E1197:AC1197" si="334">E1195/E1194</f>
        <v>0.36439692245307387</v>
      </c>
      <c r="F1197" s="187">
        <f t="shared" si="334"/>
        <v>0.37378143744287223</v>
      </c>
      <c r="G1197" s="187">
        <f t="shared" si="334"/>
        <v>0.38158865846438333</v>
      </c>
      <c r="H1197" s="460">
        <f t="shared" si="334"/>
        <v>0.37657324444695683</v>
      </c>
      <c r="I1197" s="187">
        <f t="shared" si="334"/>
        <v>0.37226852615943223</v>
      </c>
      <c r="J1197" s="187">
        <f t="shared" si="334"/>
        <v>0.3301663843778021</v>
      </c>
      <c r="K1197" s="187">
        <f t="shared" si="334"/>
        <v>0.33624203249842893</v>
      </c>
      <c r="L1197" s="187">
        <f t="shared" si="334"/>
        <v>0.31716694978181487</v>
      </c>
      <c r="M1197" s="187">
        <f t="shared" si="334"/>
        <v>0.37572583209223714</v>
      </c>
      <c r="N1197" s="460">
        <f t="shared" si="334"/>
        <v>0.41671973544272289</v>
      </c>
      <c r="O1197" s="187">
        <f t="shared" si="334"/>
        <v>0.437313670362315</v>
      </c>
      <c r="P1197" s="187">
        <f t="shared" si="334"/>
        <v>0.45854454671821082</v>
      </c>
      <c r="Q1197" s="187">
        <f t="shared" si="334"/>
        <v>0.39597099530762941</v>
      </c>
      <c r="R1197" s="187">
        <f t="shared" si="334"/>
        <v>0.50008702982563313</v>
      </c>
      <c r="S1197" s="187">
        <f t="shared" si="334"/>
        <v>0.5263125553837894</v>
      </c>
      <c r="T1197" s="187">
        <f t="shared" si="334"/>
        <v>0.48660167031076385</v>
      </c>
      <c r="U1197" s="187">
        <f t="shared" si="334"/>
        <v>0</v>
      </c>
      <c r="V1197" s="460">
        <f t="shared" si="334"/>
        <v>0</v>
      </c>
      <c r="W1197" s="187">
        <f t="shared" si="334"/>
        <v>0</v>
      </c>
      <c r="X1197" s="187">
        <f t="shared" si="334"/>
        <v>0</v>
      </c>
      <c r="Y1197" s="187">
        <f t="shared" si="334"/>
        <v>0</v>
      </c>
      <c r="Z1197" s="187">
        <f t="shared" si="334"/>
        <v>0.18055118722712038</v>
      </c>
      <c r="AA1197" s="187">
        <f t="shared" si="334"/>
        <v>0.45057589250006669</v>
      </c>
      <c r="AB1197" s="187">
        <f t="shared" si="334"/>
        <v>0.4962483269566158</v>
      </c>
      <c r="AC1197" s="134">
        <f t="shared" si="334"/>
        <v>0.3130305626728685</v>
      </c>
    </row>
    <row r="1198" spans="1:30" s="5" customFormat="1" ht="10.5" customHeight="1">
      <c r="A1198" s="2233" t="s">
        <v>121</v>
      </c>
      <c r="B1198" s="2252" t="s">
        <v>135</v>
      </c>
      <c r="C1198" s="69" t="s">
        <v>477</v>
      </c>
      <c r="D1198" s="867" t="s">
        <v>473</v>
      </c>
      <c r="E1198" s="813">
        <v>0.23652600000000001</v>
      </c>
      <c r="F1198" s="813">
        <v>0.20055799999999999</v>
      </c>
      <c r="G1198" s="813">
        <v>0.188114</v>
      </c>
      <c r="H1198" s="814">
        <v>0.189054</v>
      </c>
      <c r="I1198" s="813">
        <v>0.188304</v>
      </c>
      <c r="J1198" s="813">
        <v>0.191888</v>
      </c>
      <c r="K1198" s="813">
        <v>0.20196600000000001</v>
      </c>
      <c r="L1198" s="813">
        <v>0.24037799999999998</v>
      </c>
      <c r="M1198" s="813">
        <v>0.67931799999999998</v>
      </c>
      <c r="N1198" s="814">
        <v>0.65308199999999994</v>
      </c>
      <c r="O1198" s="813">
        <v>0.450322</v>
      </c>
      <c r="P1198" s="813">
        <v>0.67848400000000009</v>
      </c>
      <c r="Q1198" s="813">
        <v>0.32854</v>
      </c>
      <c r="R1198" s="813">
        <v>0.73570000000000002</v>
      </c>
      <c r="S1198" s="813">
        <v>0.68978399999999995</v>
      </c>
      <c r="T1198" s="813">
        <v>0.57580600000000004</v>
      </c>
      <c r="U1198" s="813">
        <v>0.48372799999999999</v>
      </c>
      <c r="V1198" s="813">
        <v>0.57748199999999994</v>
      </c>
      <c r="W1198" s="813">
        <v>0.27506000000000003</v>
      </c>
      <c r="X1198" s="813">
        <v>0.25369800000000003</v>
      </c>
      <c r="Y1198" s="813">
        <v>0.25656200000000001</v>
      </c>
      <c r="Z1198" s="813">
        <v>0.212122</v>
      </c>
      <c r="AA1198" s="813">
        <v>0.24693000000000001</v>
      </c>
      <c r="AB1198" s="813">
        <v>0.22961999999999999</v>
      </c>
      <c r="AC1198" s="135">
        <f>SUM(E1198:AB1198)</f>
        <v>8.9630260000000028</v>
      </c>
    </row>
    <row r="1199" spans="1:30" s="5" customFormat="1" ht="10.5" customHeight="1" thickBot="1">
      <c r="A1199" s="2217"/>
      <c r="B1199" s="2220"/>
      <c r="C1199" s="11" t="s">
        <v>478</v>
      </c>
      <c r="D1199" s="866" t="s">
        <v>473</v>
      </c>
      <c r="E1199" s="815">
        <v>0.216392</v>
      </c>
      <c r="F1199" s="815">
        <v>0.17534</v>
      </c>
      <c r="G1199" s="815">
        <v>0.160912</v>
      </c>
      <c r="H1199" s="816">
        <v>0.157112</v>
      </c>
      <c r="I1199" s="815">
        <v>0.15496399999999999</v>
      </c>
      <c r="J1199" s="815">
        <v>0.156002</v>
      </c>
      <c r="K1199" s="815">
        <v>0.15205399999999999</v>
      </c>
      <c r="L1199" s="815">
        <v>0.18140400000000001</v>
      </c>
      <c r="M1199" s="815">
        <v>0.77666800000000003</v>
      </c>
      <c r="N1199" s="816">
        <v>0.813334</v>
      </c>
      <c r="O1199" s="815">
        <v>0.49230399999999996</v>
      </c>
      <c r="P1199" s="815">
        <v>0.72869399999999995</v>
      </c>
      <c r="Q1199" s="815">
        <v>0.25951799999999997</v>
      </c>
      <c r="R1199" s="815">
        <v>0.82927800000000007</v>
      </c>
      <c r="S1199" s="815">
        <v>0.68466800000000005</v>
      </c>
      <c r="T1199" s="815">
        <v>0.65401199999999993</v>
      </c>
      <c r="U1199" s="815">
        <v>0.51553599999999999</v>
      </c>
      <c r="V1199" s="815">
        <v>0.54122799999999993</v>
      </c>
      <c r="W1199" s="815">
        <v>0.31040400000000001</v>
      </c>
      <c r="X1199" s="815">
        <v>0.26111800000000002</v>
      </c>
      <c r="Y1199" s="815">
        <v>0.26922399999999996</v>
      </c>
      <c r="Z1199" s="815">
        <v>0.21942400000000001</v>
      </c>
      <c r="AA1199" s="815">
        <v>0.265316</v>
      </c>
      <c r="AB1199" s="815">
        <v>0.242368</v>
      </c>
      <c r="AC1199" s="128">
        <f>SUM(E1199:AB1199)</f>
        <v>9.2172740000000015</v>
      </c>
    </row>
    <row r="1200" spans="1:30" s="5" customFormat="1" ht="10.5" customHeight="1">
      <c r="A1200" s="2217"/>
      <c r="B1200" s="2220"/>
      <c r="C1200" s="11" t="s">
        <v>8</v>
      </c>
      <c r="D1200" s="866" t="s">
        <v>459</v>
      </c>
      <c r="E1200" s="1939">
        <v>14</v>
      </c>
      <c r="F1200" s="1940">
        <v>14</v>
      </c>
      <c r="G1200" s="1940">
        <v>9</v>
      </c>
      <c r="H1200" s="1940">
        <v>14</v>
      </c>
      <c r="I1200" s="1940">
        <v>14</v>
      </c>
      <c r="J1200" s="1940">
        <v>15</v>
      </c>
      <c r="K1200" s="1940">
        <v>16</v>
      </c>
      <c r="L1200" s="1940">
        <v>22</v>
      </c>
      <c r="M1200" s="1940">
        <v>68</v>
      </c>
      <c r="N1200" s="1940">
        <v>36</v>
      </c>
      <c r="O1200" s="1940">
        <v>38</v>
      </c>
      <c r="P1200" s="1940">
        <v>28</v>
      </c>
      <c r="Q1200" s="1940">
        <v>39</v>
      </c>
      <c r="R1200" s="1940">
        <v>56</v>
      </c>
      <c r="S1200" s="1940">
        <v>52</v>
      </c>
      <c r="T1200" s="1940">
        <v>47</v>
      </c>
      <c r="U1200" s="1940">
        <v>22</v>
      </c>
      <c r="V1200" s="1940">
        <v>25</v>
      </c>
      <c r="W1200" s="1940">
        <v>18</v>
      </c>
      <c r="X1200" s="1940">
        <v>21</v>
      </c>
      <c r="Y1200" s="1940">
        <v>18</v>
      </c>
      <c r="Z1200" s="1940">
        <v>13</v>
      </c>
      <c r="AA1200" s="1940">
        <v>18</v>
      </c>
      <c r="AB1200" s="1941">
        <v>15</v>
      </c>
      <c r="AC1200" s="128"/>
    </row>
    <row r="1201" spans="1:30" s="5" customFormat="1" ht="10.5" customHeight="1" thickBot="1">
      <c r="A1201" s="2250"/>
      <c r="B1201" s="2264"/>
      <c r="C1201" s="47" t="s">
        <v>16</v>
      </c>
      <c r="D1201" s="47"/>
      <c r="E1201" s="187">
        <f t="shared" ref="E1201:AC1201" si="335">E1199/E1198</f>
        <v>0.91487616583377718</v>
      </c>
      <c r="F1201" s="187">
        <f t="shared" si="335"/>
        <v>0.87426081233358932</v>
      </c>
      <c r="G1201" s="187">
        <f t="shared" si="335"/>
        <v>0.85539619592374838</v>
      </c>
      <c r="H1201" s="460">
        <f t="shared" si="335"/>
        <v>0.83104298242830088</v>
      </c>
      <c r="I1201" s="187">
        <f t="shared" si="335"/>
        <v>0.82294587475571412</v>
      </c>
      <c r="J1201" s="187">
        <f t="shared" si="335"/>
        <v>0.81298465771700157</v>
      </c>
      <c r="K1201" s="187">
        <f t="shared" si="335"/>
        <v>0.75286929483180332</v>
      </c>
      <c r="L1201" s="187">
        <f t="shared" si="335"/>
        <v>0.75466140828195605</v>
      </c>
      <c r="M1201" s="187">
        <f t="shared" si="335"/>
        <v>1.1433054916843071</v>
      </c>
      <c r="N1201" s="460">
        <f t="shared" si="335"/>
        <v>1.245378068910183</v>
      </c>
      <c r="O1201" s="187">
        <f t="shared" si="335"/>
        <v>1.0932266245042435</v>
      </c>
      <c r="P1201" s="187">
        <f t="shared" si="335"/>
        <v>1.0740032189410507</v>
      </c>
      <c r="Q1201" s="187">
        <f t="shared" si="335"/>
        <v>0.78991294819504465</v>
      </c>
      <c r="R1201" s="187">
        <f t="shared" si="335"/>
        <v>1.1271958678809297</v>
      </c>
      <c r="S1201" s="187">
        <f t="shared" si="335"/>
        <v>0.99258318546095603</v>
      </c>
      <c r="T1201" s="187">
        <f t="shared" si="335"/>
        <v>1.1358200505031206</v>
      </c>
      <c r="U1201" s="187">
        <f t="shared" si="335"/>
        <v>1.0657559620282473</v>
      </c>
      <c r="V1201" s="460">
        <f t="shared" si="335"/>
        <v>0.93722055406055949</v>
      </c>
      <c r="W1201" s="187">
        <f t="shared" si="335"/>
        <v>1.1284956009597906</v>
      </c>
      <c r="X1201" s="187">
        <f t="shared" si="335"/>
        <v>1.0292473728606453</v>
      </c>
      <c r="Y1201" s="187">
        <f t="shared" si="335"/>
        <v>1.0493525931353822</v>
      </c>
      <c r="Z1201" s="187">
        <f t="shared" si="335"/>
        <v>1.0344235864266791</v>
      </c>
      <c r="AA1201" s="187">
        <f t="shared" si="335"/>
        <v>1.0744583485198234</v>
      </c>
      <c r="AB1201" s="187">
        <f t="shared" si="335"/>
        <v>1.055517812037279</v>
      </c>
      <c r="AC1201" s="134">
        <f t="shared" si="335"/>
        <v>1.0283663128947744</v>
      </c>
    </row>
    <row r="1202" spans="1:30" s="5" customFormat="1" ht="10.5" customHeight="1">
      <c r="A1202" s="353" t="s">
        <v>508</v>
      </c>
      <c r="B1202" s="354"/>
      <c r="C1202" s="582"/>
      <c r="D1202" s="582"/>
      <c r="E1202" s="298">
        <f>E1186+E1190+E1194+E1198</f>
        <v>1.7327796</v>
      </c>
      <c r="F1202" s="298">
        <f t="shared" ref="F1202:AB1202" si="336">F1186+F1190+F1194+F1198</f>
        <v>1.58999545</v>
      </c>
      <c r="G1202" s="298">
        <f t="shared" si="336"/>
        <v>1.5382601500000002</v>
      </c>
      <c r="H1202" s="298">
        <f t="shared" si="336"/>
        <v>1.5368210000000002</v>
      </c>
      <c r="I1202" s="298">
        <f t="shared" si="336"/>
        <v>1.5337783</v>
      </c>
      <c r="J1202" s="298">
        <f t="shared" si="336"/>
        <v>1.5689812500000002</v>
      </c>
      <c r="K1202" s="298">
        <f t="shared" si="336"/>
        <v>2.7389160000000001</v>
      </c>
      <c r="L1202" s="298">
        <f t="shared" si="336"/>
        <v>2.8402439999999993</v>
      </c>
      <c r="M1202" s="298">
        <f t="shared" si="336"/>
        <v>3.2769080000000002</v>
      </c>
      <c r="N1202" s="298">
        <f t="shared" si="336"/>
        <v>3.251776</v>
      </c>
      <c r="O1202" s="298">
        <f t="shared" si="336"/>
        <v>2.1680820999999999</v>
      </c>
      <c r="P1202" s="298">
        <f t="shared" si="336"/>
        <v>2.3727681500000002</v>
      </c>
      <c r="Q1202" s="298">
        <f t="shared" si="336"/>
        <v>3.0894180000000002</v>
      </c>
      <c r="R1202" s="298">
        <f t="shared" si="336"/>
        <v>2.3823845000000001</v>
      </c>
      <c r="S1202" s="298">
        <f t="shared" si="336"/>
        <v>2.3820877</v>
      </c>
      <c r="T1202" s="298">
        <f t="shared" si="336"/>
        <v>2.1669944000000001</v>
      </c>
      <c r="U1202" s="298">
        <f t="shared" si="336"/>
        <v>2.0792055</v>
      </c>
      <c r="V1202" s="298">
        <f t="shared" si="336"/>
        <v>2.2277828</v>
      </c>
      <c r="W1202" s="298">
        <f t="shared" si="336"/>
        <v>1.9591616000000001</v>
      </c>
      <c r="X1202" s="298">
        <f t="shared" si="336"/>
        <v>1.9198027999999998</v>
      </c>
      <c r="Y1202" s="298">
        <f t="shared" si="336"/>
        <v>1.9723085499999999</v>
      </c>
      <c r="Z1202" s="298">
        <f t="shared" si="336"/>
        <v>1.8765475</v>
      </c>
      <c r="AA1202" s="298">
        <f t="shared" si="336"/>
        <v>1.83167635</v>
      </c>
      <c r="AB1202" s="298">
        <f t="shared" si="336"/>
        <v>1.7025055</v>
      </c>
      <c r="AC1202" s="583"/>
    </row>
    <row r="1203" spans="1:30" s="5" customFormat="1" ht="10.5" customHeight="1">
      <c r="A1203" s="288" t="s">
        <v>509</v>
      </c>
      <c r="B1203" s="289"/>
      <c r="C1203" s="290"/>
      <c r="D1203" s="290"/>
      <c r="E1203" s="291">
        <f>E1187+E1191+E1195+E1199</f>
        <v>0.99269630000000009</v>
      </c>
      <c r="F1203" s="291">
        <f t="shared" ref="F1203:AB1203" si="337">F1187+F1191+F1195+F1199</f>
        <v>0.95293389999999989</v>
      </c>
      <c r="G1203" s="291">
        <f t="shared" si="337"/>
        <v>0.92665514999999998</v>
      </c>
      <c r="H1203" s="291">
        <f t="shared" si="337"/>
        <v>0.91384805000000002</v>
      </c>
      <c r="I1203" s="291">
        <f t="shared" si="337"/>
        <v>0.8992831</v>
      </c>
      <c r="J1203" s="291">
        <f t="shared" si="337"/>
        <v>0.87826530000000003</v>
      </c>
      <c r="K1203" s="291">
        <f t="shared" si="337"/>
        <v>0.89540610000000009</v>
      </c>
      <c r="L1203" s="291">
        <f t="shared" si="337"/>
        <v>0.94765110000000008</v>
      </c>
      <c r="M1203" s="291">
        <f t="shared" si="337"/>
        <v>1.6103198000000001</v>
      </c>
      <c r="N1203" s="291">
        <f t="shared" si="337"/>
        <v>1.6969192500000001</v>
      </c>
      <c r="O1203" s="291">
        <f t="shared" si="337"/>
        <v>1.4117555500000001</v>
      </c>
      <c r="P1203" s="291">
        <f t="shared" si="337"/>
        <v>1.6164588</v>
      </c>
      <c r="Q1203" s="291">
        <f t="shared" si="337"/>
        <v>1.1942378</v>
      </c>
      <c r="R1203" s="291">
        <f t="shared" si="337"/>
        <v>1.7836430000000001</v>
      </c>
      <c r="S1203" s="291">
        <f t="shared" si="337"/>
        <v>1.70395345</v>
      </c>
      <c r="T1203" s="291">
        <f t="shared" si="337"/>
        <v>1.5807879499999999</v>
      </c>
      <c r="U1203" s="291">
        <f t="shared" si="337"/>
        <v>1.1896874499999999</v>
      </c>
      <c r="V1203" s="291">
        <f t="shared" si="337"/>
        <v>1.2010920999999999</v>
      </c>
      <c r="W1203" s="291">
        <f t="shared" si="337"/>
        <v>0.96694484999999997</v>
      </c>
      <c r="X1203" s="291">
        <f t="shared" si="337"/>
        <v>0.92012634999999987</v>
      </c>
      <c r="Y1203" s="291">
        <f t="shared" si="337"/>
        <v>0.92106819999999989</v>
      </c>
      <c r="Z1203" s="291">
        <f t="shared" si="337"/>
        <v>0.98982425000000007</v>
      </c>
      <c r="AA1203" s="291">
        <f t="shared" si="337"/>
        <v>1.1808215</v>
      </c>
      <c r="AB1203" s="291">
        <f t="shared" si="337"/>
        <v>1.1755542000000001</v>
      </c>
      <c r="AC1203" s="292"/>
    </row>
    <row r="1204" spans="1:30" s="5" customFormat="1" ht="10.5" customHeight="1" thickBot="1">
      <c r="A1204" s="293" t="s">
        <v>510</v>
      </c>
      <c r="B1204" s="294"/>
      <c r="C1204" s="295"/>
      <c r="D1204" s="295"/>
      <c r="E1204" s="296">
        <f t="shared" ref="E1204:AB1204" si="338">SQRT(E1202*E1202+E1203*E1203)</f>
        <v>1.9969905072908709</v>
      </c>
      <c r="F1204" s="296">
        <f t="shared" si="338"/>
        <v>1.8536905213087518</v>
      </c>
      <c r="G1204" s="296">
        <f t="shared" si="338"/>
        <v>1.7958101392128136</v>
      </c>
      <c r="H1204" s="296">
        <f t="shared" si="338"/>
        <v>1.7879980549569408</v>
      </c>
      <c r="I1204" s="296">
        <f t="shared" si="338"/>
        <v>1.7779724315906869</v>
      </c>
      <c r="J1204" s="296">
        <f t="shared" si="338"/>
        <v>1.798068992012168</v>
      </c>
      <c r="K1204" s="296">
        <f t="shared" si="338"/>
        <v>2.8815643215054578</v>
      </c>
      <c r="L1204" s="296">
        <f t="shared" si="338"/>
        <v>2.9941657580814067</v>
      </c>
      <c r="M1204" s="296">
        <f t="shared" si="338"/>
        <v>3.6511992411721441</v>
      </c>
      <c r="N1204" s="296">
        <f t="shared" si="338"/>
        <v>3.6679124983015288</v>
      </c>
      <c r="O1204" s="296">
        <f t="shared" si="338"/>
        <v>2.5872057755996547</v>
      </c>
      <c r="P1204" s="296">
        <f t="shared" si="338"/>
        <v>2.8710569039557301</v>
      </c>
      <c r="Q1204" s="296">
        <f t="shared" si="338"/>
        <v>3.3122058362476268</v>
      </c>
      <c r="R1204" s="296">
        <f t="shared" si="338"/>
        <v>2.9760944637711435</v>
      </c>
      <c r="S1204" s="296">
        <f t="shared" si="338"/>
        <v>2.9287880036387395</v>
      </c>
      <c r="T1204" s="296">
        <f t="shared" si="338"/>
        <v>2.6823040976922363</v>
      </c>
      <c r="U1204" s="296">
        <f t="shared" si="338"/>
        <v>2.3955065727143712</v>
      </c>
      <c r="V1204" s="296">
        <f t="shared" si="338"/>
        <v>2.5309362766885792</v>
      </c>
      <c r="W1204" s="296">
        <f t="shared" si="338"/>
        <v>2.1847875223591156</v>
      </c>
      <c r="X1204" s="296">
        <f t="shared" si="338"/>
        <v>2.1289141107269125</v>
      </c>
      <c r="Y1204" s="296">
        <f t="shared" si="338"/>
        <v>2.1767791907895346</v>
      </c>
      <c r="Z1204" s="296">
        <f t="shared" si="338"/>
        <v>2.1215990586452267</v>
      </c>
      <c r="AA1204" s="296">
        <f t="shared" si="338"/>
        <v>2.1793066938849091</v>
      </c>
      <c r="AB1204" s="296">
        <f t="shared" si="338"/>
        <v>2.0689254831114363</v>
      </c>
      <c r="AC1204" s="297"/>
      <c r="AD1204" s="131">
        <f>MAX(E1204:AB1204)</f>
        <v>3.6679124983015288</v>
      </c>
    </row>
    <row r="1205" spans="1:30" s="13" customFormat="1" ht="10.5" customHeight="1" thickBot="1">
      <c r="A1205" s="23" t="s">
        <v>136</v>
      </c>
      <c r="B1205" s="24"/>
      <c r="C1205" s="25"/>
      <c r="D1205" s="25"/>
      <c r="E1205" s="157">
        <v>1</v>
      </c>
      <c r="F1205" s="157">
        <v>2</v>
      </c>
      <c r="G1205" s="157">
        <v>3</v>
      </c>
      <c r="H1205" s="157">
        <v>4</v>
      </c>
      <c r="I1205" s="157">
        <v>5</v>
      </c>
      <c r="J1205" s="157">
        <v>6</v>
      </c>
      <c r="K1205" s="157">
        <v>7</v>
      </c>
      <c r="L1205" s="157">
        <v>8</v>
      </c>
      <c r="M1205" s="157">
        <v>9</v>
      </c>
      <c r="N1205" s="157">
        <v>10</v>
      </c>
      <c r="O1205" s="157">
        <v>11</v>
      </c>
      <c r="P1205" s="157">
        <v>12</v>
      </c>
      <c r="Q1205" s="157">
        <v>13</v>
      </c>
      <c r="R1205" s="157">
        <v>14</v>
      </c>
      <c r="S1205" s="157">
        <v>15</v>
      </c>
      <c r="T1205" s="157">
        <v>16</v>
      </c>
      <c r="U1205" s="157">
        <v>17</v>
      </c>
      <c r="V1205" s="157">
        <v>18</v>
      </c>
      <c r="W1205" s="157">
        <v>19</v>
      </c>
      <c r="X1205" s="157">
        <v>20</v>
      </c>
      <c r="Y1205" s="157">
        <v>21</v>
      </c>
      <c r="Z1205" s="157">
        <v>22</v>
      </c>
      <c r="AA1205" s="157">
        <v>23</v>
      </c>
      <c r="AB1205" s="157">
        <v>24</v>
      </c>
      <c r="AC1205" s="388"/>
    </row>
    <row r="1206" spans="1:30" s="32" customFormat="1" ht="12.75" customHeight="1">
      <c r="A1206" s="28" t="s">
        <v>137</v>
      </c>
      <c r="B1206" s="439"/>
      <c r="C1206" s="440" t="s">
        <v>13</v>
      </c>
      <c r="D1206" s="855" t="s">
        <v>459</v>
      </c>
      <c r="E1206" s="1945">
        <v>36.990001678466797</v>
      </c>
      <c r="F1206" s="1946">
        <v>37.220001220703125</v>
      </c>
      <c r="G1206" s="1946">
        <v>36.950000762939453</v>
      </c>
      <c r="H1206" s="1946">
        <v>37.029998779296875</v>
      </c>
      <c r="I1206" s="1946">
        <v>37.080001831054688</v>
      </c>
      <c r="J1206" s="1946">
        <v>36.950000762939453</v>
      </c>
      <c r="K1206" s="1946">
        <v>36.840000152587891</v>
      </c>
      <c r="L1206" s="1946">
        <v>36.659999847412109</v>
      </c>
      <c r="M1206" s="1946">
        <v>36.770000457763672</v>
      </c>
      <c r="N1206" s="1946">
        <v>37.029998779296875</v>
      </c>
      <c r="O1206" s="1946">
        <v>37.020000457763672</v>
      </c>
      <c r="P1206" s="1946">
        <v>37.279998779296875</v>
      </c>
      <c r="Q1206" s="1946">
        <v>37.159999847412109</v>
      </c>
      <c r="R1206" s="1946">
        <v>37.229999542236328</v>
      </c>
      <c r="S1206" s="1946">
        <v>37.060001373291016</v>
      </c>
      <c r="T1206" s="1946">
        <v>37.25</v>
      </c>
      <c r="U1206" s="1946">
        <v>37.630001068115234</v>
      </c>
      <c r="V1206" s="1946">
        <v>37.369998931884766</v>
      </c>
      <c r="W1206" s="1946">
        <v>37.319999694824219</v>
      </c>
      <c r="X1206" s="1946">
        <v>37.259998321533203</v>
      </c>
      <c r="Y1206" s="1946">
        <v>37.479999542236328</v>
      </c>
      <c r="Z1206" s="1946">
        <v>37.419998168945313</v>
      </c>
      <c r="AA1206" s="1946">
        <v>37.580001831054688</v>
      </c>
      <c r="AB1206" s="1947">
        <v>37.040000915527344</v>
      </c>
      <c r="AC1206" s="442"/>
    </row>
    <row r="1207" spans="1:30" s="32" customFormat="1" ht="12.75" customHeight="1" thickBot="1">
      <c r="A1207" s="45" t="s">
        <v>138</v>
      </c>
      <c r="B1207" s="46"/>
      <c r="C1207" s="491" t="s">
        <v>13</v>
      </c>
      <c r="D1207" s="857" t="s">
        <v>459</v>
      </c>
      <c r="E1207" s="1948">
        <v>36.990001678466797</v>
      </c>
      <c r="F1207" s="1949">
        <v>37.220001220703125</v>
      </c>
      <c r="G1207" s="1949">
        <v>36.950000762939453</v>
      </c>
      <c r="H1207" s="1949">
        <v>37.029998779296875</v>
      </c>
      <c r="I1207" s="1949">
        <v>37.080001831054688</v>
      </c>
      <c r="J1207" s="1949">
        <v>36.950000762939453</v>
      </c>
      <c r="K1207" s="1949">
        <v>36.840000152587891</v>
      </c>
      <c r="L1207" s="1949">
        <v>36.659999847412109</v>
      </c>
      <c r="M1207" s="1949">
        <v>36.770000457763672</v>
      </c>
      <c r="N1207" s="1949">
        <v>37.029998779296875</v>
      </c>
      <c r="O1207" s="1949">
        <v>37.020000457763672</v>
      </c>
      <c r="P1207" s="1949">
        <v>37.279998779296875</v>
      </c>
      <c r="Q1207" s="1949">
        <v>37.159999847412109</v>
      </c>
      <c r="R1207" s="1949">
        <v>37.229999542236328</v>
      </c>
      <c r="S1207" s="1949">
        <v>37.060001373291016</v>
      </c>
      <c r="T1207" s="1949">
        <v>37.25</v>
      </c>
      <c r="U1207" s="1949">
        <v>37.630001068115234</v>
      </c>
      <c r="V1207" s="1949">
        <v>37.369998931884766</v>
      </c>
      <c r="W1207" s="1949">
        <v>37.319999694824219</v>
      </c>
      <c r="X1207" s="1949">
        <v>37.259998321533203</v>
      </c>
      <c r="Y1207" s="1949">
        <v>37.479999542236328</v>
      </c>
      <c r="Z1207" s="1949">
        <v>37.419998168945313</v>
      </c>
      <c r="AA1207" s="1949">
        <v>37.580001831054688</v>
      </c>
      <c r="AB1207" s="1950">
        <v>37.040000915527344</v>
      </c>
      <c r="AC1207" s="449"/>
    </row>
    <row r="1208" spans="1:30" s="5" customFormat="1" ht="10.5" customHeight="1">
      <c r="A1208" s="2270" t="s">
        <v>187</v>
      </c>
      <c r="B1208" s="2268"/>
      <c r="C1208" s="10" t="s">
        <v>477</v>
      </c>
      <c r="D1208" s="867" t="s">
        <v>473</v>
      </c>
      <c r="E1208" s="813">
        <v>0.67194224999999996</v>
      </c>
      <c r="F1208" s="813">
        <v>0.63133455000000005</v>
      </c>
      <c r="G1208" s="813">
        <v>0.60945569999999993</v>
      </c>
      <c r="H1208" s="814">
        <v>0.60665535000000004</v>
      </c>
      <c r="I1208" s="813">
        <v>0.60820200000000002</v>
      </c>
      <c r="J1208" s="813">
        <v>0.63263130000000001</v>
      </c>
      <c r="K1208" s="813">
        <v>0.73872015000000002</v>
      </c>
      <c r="L1208" s="813">
        <v>0.82949790000000001</v>
      </c>
      <c r="M1208" s="813">
        <v>0.90592004999999998</v>
      </c>
      <c r="N1208" s="814">
        <v>0.91475054999999994</v>
      </c>
      <c r="O1208" s="813">
        <v>0.89261024999999994</v>
      </c>
      <c r="P1208" s="813">
        <v>0.85093679999999994</v>
      </c>
      <c r="Q1208" s="813">
        <v>0.86144939999999992</v>
      </c>
      <c r="R1208" s="813">
        <v>0.79985535000000008</v>
      </c>
      <c r="S1208" s="813">
        <v>0.81751425</v>
      </c>
      <c r="T1208" s="813">
        <v>0.77758380000000005</v>
      </c>
      <c r="U1208" s="813">
        <v>0.76527990000000001</v>
      </c>
      <c r="V1208" s="813">
        <v>0.79529835000000004</v>
      </c>
      <c r="W1208" s="813">
        <v>0.81394529999999998</v>
      </c>
      <c r="X1208" s="813">
        <v>0.82066844999999999</v>
      </c>
      <c r="Y1208" s="813">
        <v>0.80594955000000001</v>
      </c>
      <c r="Z1208" s="813">
        <v>0.80161095000000004</v>
      </c>
      <c r="AA1208" s="813">
        <v>0.71603279999999991</v>
      </c>
      <c r="AB1208" s="813">
        <v>0.62756820000000002</v>
      </c>
      <c r="AC1208" s="132">
        <f>SUM(E1208:AB1208)</f>
        <v>18.295413149999998</v>
      </c>
    </row>
    <row r="1209" spans="1:30" s="5" customFormat="1" ht="10.5" customHeight="1" thickBot="1">
      <c r="A1209" s="2266"/>
      <c r="B1209" s="2269"/>
      <c r="C1209" s="11" t="s">
        <v>478</v>
      </c>
      <c r="D1209" s="866" t="s">
        <v>473</v>
      </c>
      <c r="E1209" s="815">
        <v>0.1843233</v>
      </c>
      <c r="F1209" s="815">
        <v>0.19410405</v>
      </c>
      <c r="G1209" s="815">
        <v>0.18455009999999999</v>
      </c>
      <c r="H1209" s="816">
        <v>0.18281444999999999</v>
      </c>
      <c r="I1209" s="815">
        <v>0.17166030000000002</v>
      </c>
      <c r="J1209" s="815">
        <v>0.17192070000000001</v>
      </c>
      <c r="K1209" s="815">
        <v>0.1625085</v>
      </c>
      <c r="L1209" s="815">
        <v>0.19732440000000001</v>
      </c>
      <c r="M1209" s="815">
        <v>0.2360988</v>
      </c>
      <c r="N1209" s="816">
        <v>0.25170599999999999</v>
      </c>
      <c r="O1209" s="815">
        <v>0.28015890000000004</v>
      </c>
      <c r="P1209" s="815">
        <v>0.22624035000000001</v>
      </c>
      <c r="Q1209" s="815">
        <v>0.30168075</v>
      </c>
      <c r="R1209" s="815">
        <v>0.26277614999999999</v>
      </c>
      <c r="S1209" s="815">
        <v>0.29652629999999996</v>
      </c>
      <c r="T1209" s="815">
        <v>0.26238240000000002</v>
      </c>
      <c r="U1209" s="815">
        <v>0.27515249999999997</v>
      </c>
      <c r="V1209" s="815">
        <v>0.26407709999999995</v>
      </c>
      <c r="W1209" s="815">
        <v>0.26485199999999998</v>
      </c>
      <c r="X1209" s="815">
        <v>0.26627685000000001</v>
      </c>
      <c r="Y1209" s="815">
        <v>0.25755450000000002</v>
      </c>
      <c r="Z1209" s="815">
        <v>0.26514915</v>
      </c>
      <c r="AA1209" s="815">
        <v>0.24502064999999998</v>
      </c>
      <c r="AB1209" s="815">
        <v>0.24202500000000002</v>
      </c>
      <c r="AC1209" s="135">
        <f>SUM(E1209:AB1209)</f>
        <v>5.6468831999999995</v>
      </c>
    </row>
    <row r="1210" spans="1:30" s="5" customFormat="1" ht="10.5" customHeight="1">
      <c r="A1210" s="2266"/>
      <c r="B1210" s="2269"/>
      <c r="C1210" s="11" t="s">
        <v>8</v>
      </c>
      <c r="D1210" s="861" t="s">
        <v>459</v>
      </c>
      <c r="E1210" s="1942">
        <v>11</v>
      </c>
      <c r="F1210" s="1943">
        <v>10</v>
      </c>
      <c r="G1210" s="1943">
        <v>9</v>
      </c>
      <c r="H1210" s="1943">
        <v>9</v>
      </c>
      <c r="I1210" s="1943">
        <v>10</v>
      </c>
      <c r="J1210" s="1943">
        <v>11</v>
      </c>
      <c r="K1210" s="1943">
        <v>12</v>
      </c>
      <c r="L1210" s="1943">
        <v>15</v>
      </c>
      <c r="M1210" s="1943">
        <v>14</v>
      </c>
      <c r="N1210" s="1943">
        <v>15</v>
      </c>
      <c r="O1210" s="1943">
        <v>14</v>
      </c>
      <c r="P1210" s="1943">
        <v>13</v>
      </c>
      <c r="Q1210" s="1943">
        <v>14</v>
      </c>
      <c r="R1210" s="1943">
        <v>13</v>
      </c>
      <c r="S1210" s="1943">
        <v>13</v>
      </c>
      <c r="T1210" s="1943">
        <v>12</v>
      </c>
      <c r="U1210" s="1943">
        <v>12</v>
      </c>
      <c r="V1210" s="1943">
        <v>13</v>
      </c>
      <c r="W1210" s="1943">
        <v>13</v>
      </c>
      <c r="X1210" s="1943">
        <v>13</v>
      </c>
      <c r="Y1210" s="1943">
        <v>14</v>
      </c>
      <c r="Z1210" s="1943">
        <v>11</v>
      </c>
      <c r="AA1210" s="1943">
        <v>11</v>
      </c>
      <c r="AB1210" s="1944">
        <v>10</v>
      </c>
      <c r="AC1210" s="129"/>
    </row>
    <row r="1211" spans="1:30" s="5" customFormat="1" ht="10.5" customHeight="1" thickBot="1">
      <c r="A1211" s="2266"/>
      <c r="B1211" s="2393"/>
      <c r="C1211" s="11" t="s">
        <v>16</v>
      </c>
      <c r="D1211" s="866"/>
      <c r="E1211" s="126">
        <f t="shared" ref="E1211:AC1211" si="339">E1209/E1208</f>
        <v>0.27431419887646596</v>
      </c>
      <c r="F1211" s="126">
        <f t="shared" si="339"/>
        <v>0.30745038426932281</v>
      </c>
      <c r="G1211" s="126">
        <f t="shared" si="339"/>
        <v>0.30281134461454706</v>
      </c>
      <c r="H1211" s="435">
        <f t="shared" si="339"/>
        <v>0.30134812130149347</v>
      </c>
      <c r="I1211" s="126">
        <f t="shared" si="339"/>
        <v>0.28224224846350393</v>
      </c>
      <c r="J1211" s="126">
        <f t="shared" si="339"/>
        <v>0.27175497007498683</v>
      </c>
      <c r="K1211" s="126">
        <f t="shared" si="339"/>
        <v>0.21998655377141127</v>
      </c>
      <c r="L1211" s="126">
        <f t="shared" si="339"/>
        <v>0.23788414654214315</v>
      </c>
      <c r="M1211" s="126">
        <f t="shared" si="339"/>
        <v>0.26061770020433922</v>
      </c>
      <c r="N1211" s="435">
        <f t="shared" si="339"/>
        <v>0.27516354048652936</v>
      </c>
      <c r="O1211" s="126">
        <f t="shared" si="339"/>
        <v>0.31386475788284984</v>
      </c>
      <c r="P1211" s="126">
        <f t="shared" si="339"/>
        <v>0.26587209531894734</v>
      </c>
      <c r="Q1211" s="126">
        <f t="shared" si="339"/>
        <v>0.35020135831541588</v>
      </c>
      <c r="R1211" s="126">
        <f t="shared" si="339"/>
        <v>0.3285295897564478</v>
      </c>
      <c r="S1211" s="126">
        <f t="shared" si="339"/>
        <v>0.36271698016273107</v>
      </c>
      <c r="T1211" s="126">
        <f t="shared" si="339"/>
        <v>0.33743295577917132</v>
      </c>
      <c r="U1211" s="126">
        <f t="shared" si="339"/>
        <v>0.35954491944711986</v>
      </c>
      <c r="V1211" s="435">
        <f t="shared" si="339"/>
        <v>0.33204784091404183</v>
      </c>
      <c r="W1211" s="126">
        <f t="shared" si="339"/>
        <v>0.32539287345230689</v>
      </c>
      <c r="X1211" s="126">
        <f t="shared" si="339"/>
        <v>0.32446336885498644</v>
      </c>
      <c r="Y1211" s="126">
        <f t="shared" si="339"/>
        <v>0.31956652869897378</v>
      </c>
      <c r="Z1211" s="126">
        <f t="shared" si="339"/>
        <v>0.33077036934188586</v>
      </c>
      <c r="AA1211" s="126">
        <f t="shared" si="339"/>
        <v>0.34219193590014313</v>
      </c>
      <c r="AB1211" s="126">
        <f t="shared" si="339"/>
        <v>0.38565529610964994</v>
      </c>
      <c r="AC1211" s="129">
        <f t="shared" si="339"/>
        <v>0.30865021487639921</v>
      </c>
    </row>
    <row r="1212" spans="1:30" s="5" customFormat="1" ht="10.5" customHeight="1">
      <c r="A1212" s="2216" t="s">
        <v>188</v>
      </c>
      <c r="B1212" s="2268"/>
      <c r="C1212" s="10" t="s">
        <v>477</v>
      </c>
      <c r="D1212" s="867" t="s">
        <v>473</v>
      </c>
      <c r="E1212" s="813">
        <v>0.26204535000000001</v>
      </c>
      <c r="F1212" s="813">
        <v>0.2482809</v>
      </c>
      <c r="G1212" s="813">
        <v>0.24749445</v>
      </c>
      <c r="H1212" s="814">
        <v>0.24579765000000001</v>
      </c>
      <c r="I1212" s="813">
        <v>0.25255230000000001</v>
      </c>
      <c r="J1212" s="813">
        <v>0.24261195000000002</v>
      </c>
      <c r="K1212" s="813">
        <v>0.26449394999999998</v>
      </c>
      <c r="L1212" s="813">
        <v>0.26024040000000004</v>
      </c>
      <c r="M1212" s="813">
        <v>0.26290215</v>
      </c>
      <c r="N1212" s="814">
        <v>0.25500719999999999</v>
      </c>
      <c r="O1212" s="813">
        <v>0.25961984999999999</v>
      </c>
      <c r="P1212" s="813">
        <v>0.26494335000000002</v>
      </c>
      <c r="Q1212" s="813">
        <v>0.26498849999999996</v>
      </c>
      <c r="R1212" s="813">
        <v>0.26082315</v>
      </c>
      <c r="S1212" s="813">
        <v>0.25637745000000001</v>
      </c>
      <c r="T1212" s="813">
        <v>0.25562459999999998</v>
      </c>
      <c r="U1212" s="813">
        <v>0.2519496</v>
      </c>
      <c r="V1212" s="813">
        <v>0.27298844999999999</v>
      </c>
      <c r="W1212" s="813">
        <v>0.26721030000000001</v>
      </c>
      <c r="X1212" s="813">
        <v>0.27907634999999997</v>
      </c>
      <c r="Y1212" s="813">
        <v>0.26928299999999999</v>
      </c>
      <c r="Z1212" s="813">
        <v>0.27143655</v>
      </c>
      <c r="AA1212" s="813">
        <v>0.26860154999999997</v>
      </c>
      <c r="AB1212" s="813">
        <v>0.25358130000000001</v>
      </c>
      <c r="AC1212" s="132">
        <f>SUM(E1212:AB1212)</f>
        <v>6.2379302999999986</v>
      </c>
    </row>
    <row r="1213" spans="1:30" s="5" customFormat="1" ht="10.5" customHeight="1" thickBot="1">
      <c r="A1213" s="2217"/>
      <c r="B1213" s="2269"/>
      <c r="C1213" s="11" t="s">
        <v>478</v>
      </c>
      <c r="D1213" s="866" t="s">
        <v>473</v>
      </c>
      <c r="E1213" s="815">
        <v>0.38709300000000002</v>
      </c>
      <c r="F1213" s="815">
        <v>0.39292784999999997</v>
      </c>
      <c r="G1213" s="815">
        <v>0.39299505000000001</v>
      </c>
      <c r="H1213" s="816">
        <v>0.38739960000000001</v>
      </c>
      <c r="I1213" s="815">
        <v>0.39221280000000003</v>
      </c>
      <c r="J1213" s="815">
        <v>0.38464860000000001</v>
      </c>
      <c r="K1213" s="815">
        <v>0.39357360000000002</v>
      </c>
      <c r="L1213" s="815">
        <v>0.38183670000000003</v>
      </c>
      <c r="M1213" s="815">
        <v>0.37302300000000005</v>
      </c>
      <c r="N1213" s="816">
        <v>0.37405725000000001</v>
      </c>
      <c r="O1213" s="815">
        <v>0.39197865000000004</v>
      </c>
      <c r="P1213" s="815">
        <v>0.39630045000000003</v>
      </c>
      <c r="Q1213" s="815">
        <v>0.41886705000000002</v>
      </c>
      <c r="R1213" s="815">
        <v>0.39853485</v>
      </c>
      <c r="S1213" s="815">
        <v>0.39728115000000003</v>
      </c>
      <c r="T1213" s="815">
        <v>0.39287955000000002</v>
      </c>
      <c r="U1213" s="815">
        <v>0.39899894999999996</v>
      </c>
      <c r="V1213" s="815">
        <v>0.395787</v>
      </c>
      <c r="W1213" s="815">
        <v>0.39168884999999998</v>
      </c>
      <c r="X1213" s="815">
        <v>0.39273149999999996</v>
      </c>
      <c r="Y1213" s="815">
        <v>0.39428969999999997</v>
      </c>
      <c r="Z1213" s="815">
        <v>0.39847710000000003</v>
      </c>
      <c r="AA1213" s="815">
        <v>0.40008885</v>
      </c>
      <c r="AB1213" s="815">
        <v>0.39751320000000001</v>
      </c>
      <c r="AC1213" s="135">
        <f>SUM(E1213:AB1213)</f>
        <v>9.4251842999999997</v>
      </c>
    </row>
    <row r="1214" spans="1:30" s="5" customFormat="1" ht="10.5" customHeight="1">
      <c r="A1214" s="2217"/>
      <c r="B1214" s="2269"/>
      <c r="C1214" s="11" t="s">
        <v>8</v>
      </c>
      <c r="D1214" s="861" t="s">
        <v>459</v>
      </c>
      <c r="E1214" s="1936">
        <v>7</v>
      </c>
      <c r="F1214" s="1937">
        <v>7</v>
      </c>
      <c r="G1214" s="1937">
        <v>7</v>
      </c>
      <c r="H1214" s="1937">
        <v>7</v>
      </c>
      <c r="I1214" s="1937">
        <v>7</v>
      </c>
      <c r="J1214" s="1937">
        <v>7</v>
      </c>
      <c r="K1214" s="1937">
        <v>8</v>
      </c>
      <c r="L1214" s="1937">
        <v>7</v>
      </c>
      <c r="M1214" s="1937">
        <v>7</v>
      </c>
      <c r="N1214" s="1937">
        <v>7</v>
      </c>
      <c r="O1214" s="1937">
        <v>7</v>
      </c>
      <c r="P1214" s="1937">
        <v>7</v>
      </c>
      <c r="Q1214" s="1937">
        <v>7</v>
      </c>
      <c r="R1214" s="1937">
        <v>7</v>
      </c>
      <c r="S1214" s="1937">
        <v>7</v>
      </c>
      <c r="T1214" s="1937">
        <v>7</v>
      </c>
      <c r="U1214" s="1937">
        <v>8</v>
      </c>
      <c r="V1214" s="1937">
        <v>7</v>
      </c>
      <c r="W1214" s="1937">
        <v>7</v>
      </c>
      <c r="X1214" s="1937">
        <v>7</v>
      </c>
      <c r="Y1214" s="1937">
        <v>7</v>
      </c>
      <c r="Z1214" s="1937">
        <v>7</v>
      </c>
      <c r="AA1214" s="1937">
        <v>7</v>
      </c>
      <c r="AB1214" s="1938">
        <v>7</v>
      </c>
      <c r="AC1214" s="129"/>
    </row>
    <row r="1215" spans="1:30" s="5" customFormat="1" ht="10.5" customHeight="1" thickBot="1">
      <c r="A1215" s="2217"/>
      <c r="B1215" s="2393"/>
      <c r="C1215" s="11" t="s">
        <v>16</v>
      </c>
      <c r="D1215" s="11"/>
      <c r="E1215" s="126">
        <f t="shared" ref="E1215:AC1215" si="340">E1213/E1212</f>
        <v>1.4771985078155365</v>
      </c>
      <c r="F1215" s="126">
        <f t="shared" si="340"/>
        <v>1.5825939490311174</v>
      </c>
      <c r="G1215" s="126">
        <f t="shared" si="340"/>
        <v>1.5878943952076501</v>
      </c>
      <c r="H1215" s="435">
        <f t="shared" si="340"/>
        <v>1.5760915533569992</v>
      </c>
      <c r="I1215" s="126">
        <f t="shared" si="340"/>
        <v>1.5529963496669799</v>
      </c>
      <c r="J1215" s="126">
        <f t="shared" si="340"/>
        <v>1.5854478726212784</v>
      </c>
      <c r="K1215" s="126">
        <f t="shared" si="340"/>
        <v>1.4880249623857182</v>
      </c>
      <c r="L1215" s="126">
        <f t="shared" si="340"/>
        <v>1.4672460540331169</v>
      </c>
      <c r="M1215" s="126">
        <f t="shared" si="340"/>
        <v>1.4188662968332517</v>
      </c>
      <c r="N1215" s="435">
        <f t="shared" si="340"/>
        <v>1.4668497595362013</v>
      </c>
      <c r="O1215" s="126">
        <f t="shared" si="340"/>
        <v>1.5098177200241047</v>
      </c>
      <c r="P1215" s="126">
        <f t="shared" si="340"/>
        <v>1.4957931572919267</v>
      </c>
      <c r="Q1215" s="126">
        <f t="shared" si="340"/>
        <v>1.5806989737290489</v>
      </c>
      <c r="R1215" s="126">
        <f t="shared" si="340"/>
        <v>1.5279887924058888</v>
      </c>
      <c r="S1215" s="126">
        <f t="shared" si="340"/>
        <v>1.5495947479000201</v>
      </c>
      <c r="T1215" s="126">
        <f t="shared" si="340"/>
        <v>1.5369395199053615</v>
      </c>
      <c r="U1215" s="126">
        <f t="shared" si="340"/>
        <v>1.5836458958458357</v>
      </c>
      <c r="V1215" s="435">
        <f t="shared" si="340"/>
        <v>1.4498305697548743</v>
      </c>
      <c r="W1215" s="126">
        <f t="shared" si="340"/>
        <v>1.4658448794825647</v>
      </c>
      <c r="X1215" s="126">
        <f t="shared" si="340"/>
        <v>1.4072546813802029</v>
      </c>
      <c r="Y1215" s="126">
        <f t="shared" si="340"/>
        <v>1.4642205412150042</v>
      </c>
      <c r="Z1215" s="126">
        <f t="shared" si="340"/>
        <v>1.4680303739492711</v>
      </c>
      <c r="AA1215" s="126">
        <f t="shared" si="340"/>
        <v>1.4895254699758809</v>
      </c>
      <c r="AB1215" s="126">
        <f t="shared" si="340"/>
        <v>1.56759666426507</v>
      </c>
      <c r="AC1215" s="129">
        <f t="shared" si="340"/>
        <v>1.5109473570103855</v>
      </c>
    </row>
    <row r="1216" spans="1:30" s="5" customFormat="1" ht="10.5" customHeight="1">
      <c r="A1216" s="2222" t="s">
        <v>141</v>
      </c>
      <c r="B1216" s="2240"/>
      <c r="C1216" s="7" t="s">
        <v>477</v>
      </c>
      <c r="D1216" s="7"/>
      <c r="E1216" s="90">
        <f>E1208+E1212</f>
        <v>0.93398760000000003</v>
      </c>
      <c r="F1216" s="90">
        <f t="shared" ref="F1216:AC1216" si="341">F1208+F1212</f>
        <v>0.87961545000000008</v>
      </c>
      <c r="G1216" s="90">
        <f t="shared" si="341"/>
        <v>0.85695014999999997</v>
      </c>
      <c r="H1216" s="462">
        <f t="shared" si="341"/>
        <v>0.85245300000000002</v>
      </c>
      <c r="I1216" s="90">
        <f t="shared" si="341"/>
        <v>0.86075429999999997</v>
      </c>
      <c r="J1216" s="90">
        <f t="shared" si="341"/>
        <v>0.87524325000000003</v>
      </c>
      <c r="K1216" s="90">
        <f t="shared" si="341"/>
        <v>1.0032141000000001</v>
      </c>
      <c r="L1216" s="90">
        <f t="shared" si="341"/>
        <v>1.0897383</v>
      </c>
      <c r="M1216" s="90">
        <f t="shared" si="341"/>
        <v>1.1688221999999999</v>
      </c>
      <c r="N1216" s="462">
        <f t="shared" si="341"/>
        <v>1.16975775</v>
      </c>
      <c r="O1216" s="90">
        <f t="shared" si="341"/>
        <v>1.1522300999999999</v>
      </c>
      <c r="P1216" s="90">
        <f t="shared" si="341"/>
        <v>1.11588015</v>
      </c>
      <c r="Q1216" s="90">
        <f t="shared" si="341"/>
        <v>1.1264379</v>
      </c>
      <c r="R1216" s="90">
        <f t="shared" si="341"/>
        <v>1.0606785000000001</v>
      </c>
      <c r="S1216" s="90">
        <f t="shared" si="341"/>
        <v>1.0738916999999999</v>
      </c>
      <c r="T1216" s="90">
        <f t="shared" si="341"/>
        <v>1.0332083999999999</v>
      </c>
      <c r="U1216" s="90">
        <f t="shared" si="341"/>
        <v>1.0172295</v>
      </c>
      <c r="V1216" s="462">
        <f t="shared" si="341"/>
        <v>1.0682868000000001</v>
      </c>
      <c r="W1216" s="90">
        <f t="shared" si="341"/>
        <v>1.0811556</v>
      </c>
      <c r="X1216" s="90">
        <f t="shared" si="341"/>
        <v>1.0997447999999999</v>
      </c>
      <c r="Y1216" s="90">
        <f t="shared" si="341"/>
        <v>1.07523255</v>
      </c>
      <c r="Z1216" s="90">
        <f t="shared" si="341"/>
        <v>1.0730474999999999</v>
      </c>
      <c r="AA1216" s="90">
        <f t="shared" si="341"/>
        <v>0.98463434999999988</v>
      </c>
      <c r="AB1216" s="90">
        <f t="shared" si="341"/>
        <v>0.88114950000000003</v>
      </c>
      <c r="AC1216" s="132">
        <f t="shared" si="341"/>
        <v>24.533343449999997</v>
      </c>
    </row>
    <row r="1217" spans="1:30" s="5" customFormat="1" ht="10.5" customHeight="1" thickBot="1">
      <c r="A1217" s="2238"/>
      <c r="B1217" s="2239"/>
      <c r="C1217" s="9" t="s">
        <v>478</v>
      </c>
      <c r="D1217" s="9"/>
      <c r="E1217" s="94">
        <f>E1209+E1213</f>
        <v>0.57141629999999999</v>
      </c>
      <c r="F1217" s="94">
        <f t="shared" ref="F1217:AC1217" si="342">F1209+F1213</f>
        <v>0.58703189999999994</v>
      </c>
      <c r="G1217" s="94">
        <f t="shared" si="342"/>
        <v>0.57754514999999995</v>
      </c>
      <c r="H1217" s="459">
        <f t="shared" si="342"/>
        <v>0.57021405000000003</v>
      </c>
      <c r="I1217" s="94">
        <f t="shared" si="342"/>
        <v>0.56387310000000002</v>
      </c>
      <c r="J1217" s="94">
        <f t="shared" si="342"/>
        <v>0.55656930000000004</v>
      </c>
      <c r="K1217" s="94">
        <f t="shared" si="342"/>
        <v>0.55608210000000002</v>
      </c>
      <c r="L1217" s="94">
        <f t="shared" si="342"/>
        <v>0.5791611000000001</v>
      </c>
      <c r="M1217" s="94">
        <f t="shared" si="342"/>
        <v>0.60912180000000005</v>
      </c>
      <c r="N1217" s="459">
        <f t="shared" si="342"/>
        <v>0.62576324999999999</v>
      </c>
      <c r="O1217" s="94">
        <f t="shared" si="342"/>
        <v>0.67213755000000008</v>
      </c>
      <c r="P1217" s="94">
        <f t="shared" si="342"/>
        <v>0.62254080000000001</v>
      </c>
      <c r="Q1217" s="94">
        <f t="shared" si="342"/>
        <v>0.72054780000000007</v>
      </c>
      <c r="R1217" s="94">
        <f t="shared" si="342"/>
        <v>0.66131099999999998</v>
      </c>
      <c r="S1217" s="94">
        <f t="shared" si="342"/>
        <v>0.69380744999999999</v>
      </c>
      <c r="T1217" s="94">
        <f t="shared" si="342"/>
        <v>0.65526195000000009</v>
      </c>
      <c r="U1217" s="94">
        <f t="shared" si="342"/>
        <v>0.67415144999999987</v>
      </c>
      <c r="V1217" s="459">
        <f t="shared" si="342"/>
        <v>0.65986409999999995</v>
      </c>
      <c r="W1217" s="94">
        <f t="shared" si="342"/>
        <v>0.65654084999999995</v>
      </c>
      <c r="X1217" s="94">
        <f t="shared" si="342"/>
        <v>0.65900834999999991</v>
      </c>
      <c r="Y1217" s="94">
        <f t="shared" si="342"/>
        <v>0.65184419999999998</v>
      </c>
      <c r="Z1217" s="94">
        <f t="shared" si="342"/>
        <v>0.66362625000000008</v>
      </c>
      <c r="AA1217" s="94">
        <f t="shared" si="342"/>
        <v>0.6451095</v>
      </c>
      <c r="AB1217" s="94">
        <f t="shared" si="342"/>
        <v>0.63953820000000006</v>
      </c>
      <c r="AC1217" s="133">
        <f t="shared" si="342"/>
        <v>15.072067499999999</v>
      </c>
    </row>
    <row r="1218" spans="1:30" s="5" customFormat="1" ht="10.5" customHeight="1">
      <c r="A1218" s="2222" t="s">
        <v>142</v>
      </c>
      <c r="B1218" s="2240"/>
      <c r="C1218" s="7" t="s">
        <v>477</v>
      </c>
      <c r="D1218" s="7"/>
      <c r="E1218" s="90">
        <f>E1186+E1190-E1216</f>
        <v>0</v>
      </c>
      <c r="F1218" s="90">
        <f t="shared" ref="F1218:AC1218" si="343">F1186+F1190-F1216</f>
        <v>0</v>
      </c>
      <c r="G1218" s="90">
        <f t="shared" si="343"/>
        <v>0</v>
      </c>
      <c r="H1218" s="433">
        <f t="shared" si="343"/>
        <v>0</v>
      </c>
      <c r="I1218" s="90">
        <f t="shared" si="343"/>
        <v>0</v>
      </c>
      <c r="J1218" s="90">
        <f t="shared" si="343"/>
        <v>0</v>
      </c>
      <c r="K1218" s="90">
        <f t="shared" si="343"/>
        <v>0.97678589999999987</v>
      </c>
      <c r="L1218" s="90">
        <f t="shared" si="343"/>
        <v>0.92026169999999974</v>
      </c>
      <c r="M1218" s="90">
        <f t="shared" si="343"/>
        <v>0.83117780000000008</v>
      </c>
      <c r="N1218" s="433">
        <f t="shared" si="343"/>
        <v>0.81024224999999994</v>
      </c>
      <c r="O1218" s="90">
        <f t="shared" si="343"/>
        <v>0</v>
      </c>
      <c r="P1218" s="90">
        <f t="shared" si="343"/>
        <v>0</v>
      </c>
      <c r="Q1218" s="90">
        <f t="shared" si="343"/>
        <v>1.0935621000000002</v>
      </c>
      <c r="R1218" s="90">
        <f t="shared" si="343"/>
        <v>0</v>
      </c>
      <c r="S1218" s="90">
        <f t="shared" si="343"/>
        <v>0</v>
      </c>
      <c r="T1218" s="90">
        <f t="shared" si="343"/>
        <v>0</v>
      </c>
      <c r="U1218" s="90">
        <f t="shared" si="343"/>
        <v>0</v>
      </c>
      <c r="V1218" s="433">
        <f t="shared" si="343"/>
        <v>0</v>
      </c>
      <c r="W1218" s="90">
        <f t="shared" si="343"/>
        <v>0</v>
      </c>
      <c r="X1218" s="90">
        <f t="shared" si="343"/>
        <v>0</v>
      </c>
      <c r="Y1218" s="90">
        <f t="shared" si="343"/>
        <v>0</v>
      </c>
      <c r="Z1218" s="90">
        <f t="shared" si="343"/>
        <v>0</v>
      </c>
      <c r="AA1218" s="90">
        <f t="shared" si="343"/>
        <v>0</v>
      </c>
      <c r="AB1218" s="90">
        <f t="shared" si="343"/>
        <v>0</v>
      </c>
      <c r="AC1218" s="132">
        <f t="shared" si="343"/>
        <v>4.6320297500000045</v>
      </c>
    </row>
    <row r="1219" spans="1:30" s="5" customFormat="1" ht="10.5" customHeight="1" thickBot="1">
      <c r="A1219" s="2238"/>
      <c r="B1219" s="2239"/>
      <c r="C1219" s="9" t="s">
        <v>478</v>
      </c>
      <c r="D1219" s="9"/>
      <c r="E1219" s="96">
        <f>E1187+E1191-E1217</f>
        <v>0</v>
      </c>
      <c r="F1219" s="96">
        <f t="shared" ref="F1219:AC1219" si="344">F1187+F1191-F1217</f>
        <v>0</v>
      </c>
      <c r="G1219" s="96">
        <f t="shared" si="344"/>
        <v>0</v>
      </c>
      <c r="H1219" s="464">
        <f t="shared" si="344"/>
        <v>0</v>
      </c>
      <c r="I1219" s="96">
        <f t="shared" si="344"/>
        <v>0</v>
      </c>
      <c r="J1219" s="96">
        <f t="shared" si="344"/>
        <v>0</v>
      </c>
      <c r="K1219" s="96">
        <f t="shared" si="344"/>
        <v>0</v>
      </c>
      <c r="L1219" s="96">
        <f t="shared" si="344"/>
        <v>0</v>
      </c>
      <c r="M1219" s="96">
        <f t="shared" si="344"/>
        <v>0</v>
      </c>
      <c r="N1219" s="464">
        <f t="shared" si="344"/>
        <v>0</v>
      </c>
      <c r="O1219" s="96">
        <f t="shared" si="344"/>
        <v>0</v>
      </c>
      <c r="P1219" s="96">
        <f t="shared" si="344"/>
        <v>0</v>
      </c>
      <c r="Q1219" s="96">
        <f t="shared" si="344"/>
        <v>0</v>
      </c>
      <c r="R1219" s="96">
        <f t="shared" si="344"/>
        <v>0</v>
      </c>
      <c r="S1219" s="96">
        <f t="shared" si="344"/>
        <v>0</v>
      </c>
      <c r="T1219" s="96">
        <f t="shared" si="344"/>
        <v>0</v>
      </c>
      <c r="U1219" s="96">
        <f t="shared" si="344"/>
        <v>0</v>
      </c>
      <c r="V1219" s="464">
        <f t="shared" si="344"/>
        <v>0</v>
      </c>
      <c r="W1219" s="96">
        <f t="shared" si="344"/>
        <v>0</v>
      </c>
      <c r="X1219" s="96">
        <f t="shared" si="344"/>
        <v>0</v>
      </c>
      <c r="Y1219" s="96">
        <f t="shared" si="344"/>
        <v>0</v>
      </c>
      <c r="Z1219" s="96">
        <f t="shared" si="344"/>
        <v>0</v>
      </c>
      <c r="AA1219" s="96">
        <f t="shared" si="344"/>
        <v>0</v>
      </c>
      <c r="AB1219" s="96">
        <f t="shared" si="344"/>
        <v>0</v>
      </c>
      <c r="AC1219" s="133">
        <f t="shared" si="344"/>
        <v>0</v>
      </c>
    </row>
    <row r="1220" spans="1:30" s="13" customFormat="1" ht="10.5" customHeight="1" thickBot="1">
      <c r="A1220" s="23" t="s">
        <v>143</v>
      </c>
      <c r="B1220" s="24"/>
      <c r="C1220" s="25"/>
      <c r="D1220" s="25"/>
      <c r="E1220" s="157">
        <v>1</v>
      </c>
      <c r="F1220" s="157">
        <v>2</v>
      </c>
      <c r="G1220" s="157">
        <v>3</v>
      </c>
      <c r="H1220" s="157">
        <v>4</v>
      </c>
      <c r="I1220" s="157">
        <v>5</v>
      </c>
      <c r="J1220" s="157">
        <v>6</v>
      </c>
      <c r="K1220" s="157">
        <v>7</v>
      </c>
      <c r="L1220" s="157">
        <v>8</v>
      </c>
      <c r="M1220" s="157">
        <v>9</v>
      </c>
      <c r="N1220" s="157">
        <v>10</v>
      </c>
      <c r="O1220" s="157">
        <v>11</v>
      </c>
      <c r="P1220" s="157">
        <v>12</v>
      </c>
      <c r="Q1220" s="157">
        <v>13</v>
      </c>
      <c r="R1220" s="157">
        <v>14</v>
      </c>
      <c r="S1220" s="157">
        <v>15</v>
      </c>
      <c r="T1220" s="157">
        <v>16</v>
      </c>
      <c r="U1220" s="157">
        <v>17</v>
      </c>
      <c r="V1220" s="157">
        <v>18</v>
      </c>
      <c r="W1220" s="157">
        <v>19</v>
      </c>
      <c r="X1220" s="157">
        <v>20</v>
      </c>
      <c r="Y1220" s="157">
        <v>21</v>
      </c>
      <c r="Z1220" s="157">
        <v>22</v>
      </c>
      <c r="AA1220" s="157">
        <v>23</v>
      </c>
      <c r="AB1220" s="157">
        <v>24</v>
      </c>
      <c r="AC1220" s="383"/>
    </row>
    <row r="1221" spans="1:30" s="32" customFormat="1" ht="12" customHeight="1">
      <c r="A1221" s="28" t="s">
        <v>144</v>
      </c>
      <c r="B1221" s="439"/>
      <c r="C1221" s="440" t="s">
        <v>13</v>
      </c>
      <c r="D1221" s="855" t="s">
        <v>459</v>
      </c>
      <c r="E1221" s="1951">
        <v>10.489999771118164</v>
      </c>
      <c r="F1221" s="1952">
        <v>10.560000419616699</v>
      </c>
      <c r="G1221" s="1952">
        <v>10.489999771118164</v>
      </c>
      <c r="H1221" s="1952">
        <v>10.510000228881836</v>
      </c>
      <c r="I1221" s="1952">
        <v>10.520000457763672</v>
      </c>
      <c r="J1221" s="1952">
        <v>10.460000038146973</v>
      </c>
      <c r="K1221" s="1952">
        <v>10.460000038146973</v>
      </c>
      <c r="L1221" s="1952">
        <v>10.409999847412109</v>
      </c>
      <c r="M1221" s="1952">
        <v>10.529999732971191</v>
      </c>
      <c r="N1221" s="1952">
        <v>10.560000419616699</v>
      </c>
      <c r="O1221" s="1952">
        <v>10.550000190734863</v>
      </c>
      <c r="P1221" s="1952">
        <v>10.600000381469727</v>
      </c>
      <c r="Q1221" s="1952">
        <v>10.600000381469727</v>
      </c>
      <c r="R1221" s="1952">
        <v>10.630000114440918</v>
      </c>
      <c r="S1221" s="1952">
        <v>10.590000152587891</v>
      </c>
      <c r="T1221" s="1952">
        <v>10.619999885559082</v>
      </c>
      <c r="U1221" s="1952">
        <v>10.699999809265137</v>
      </c>
      <c r="V1221" s="1952">
        <v>10.609999656677246</v>
      </c>
      <c r="W1221" s="1952">
        <v>10.590000152587891</v>
      </c>
      <c r="X1221" s="1952">
        <v>10.569999694824219</v>
      </c>
      <c r="Y1221" s="1952">
        <v>10.649999618530273</v>
      </c>
      <c r="Z1221" s="1952">
        <v>10.630000114440918</v>
      </c>
      <c r="AA1221" s="1952">
        <v>10.670000076293945</v>
      </c>
      <c r="AB1221" s="1953">
        <v>10.680000305175781</v>
      </c>
      <c r="AC1221" s="442"/>
    </row>
    <row r="1222" spans="1:30" s="32" customFormat="1" ht="12" customHeight="1" thickBot="1">
      <c r="A1222" s="45" t="s">
        <v>145</v>
      </c>
      <c r="B1222" s="46"/>
      <c r="C1222" s="491" t="s">
        <v>13</v>
      </c>
      <c r="D1222" s="857" t="s">
        <v>459</v>
      </c>
      <c r="E1222" s="1951">
        <v>10.529999732971191</v>
      </c>
      <c r="F1222" s="1952">
        <v>10.600000381469727</v>
      </c>
      <c r="G1222" s="1952">
        <v>10.520000457763672</v>
      </c>
      <c r="H1222" s="1952">
        <v>10.550000190734863</v>
      </c>
      <c r="I1222" s="1952">
        <v>10.560000419616699</v>
      </c>
      <c r="J1222" s="1952">
        <v>10.510000228881836</v>
      </c>
      <c r="K1222" s="1952">
        <v>10.489999771118164</v>
      </c>
      <c r="L1222" s="1952">
        <v>10.420000076293945</v>
      </c>
      <c r="M1222" s="1952">
        <v>10.399999618530273</v>
      </c>
      <c r="N1222" s="1952">
        <v>10.520000457763672</v>
      </c>
      <c r="O1222" s="1952">
        <v>10.5</v>
      </c>
      <c r="P1222" s="1952">
        <v>10.600000381469727</v>
      </c>
      <c r="Q1222" s="1952">
        <v>10.550000190734863</v>
      </c>
      <c r="R1222" s="1952">
        <v>10.550000190734863</v>
      </c>
      <c r="S1222" s="1952">
        <v>10.520000457763672</v>
      </c>
      <c r="T1222" s="1952">
        <v>10.569999694824219</v>
      </c>
      <c r="U1222" s="1952">
        <v>10.699999809265137</v>
      </c>
      <c r="V1222" s="1952">
        <v>10.619999885559082</v>
      </c>
      <c r="W1222" s="1952">
        <v>10.609999656677246</v>
      </c>
      <c r="X1222" s="1952">
        <v>10.600000381469727</v>
      </c>
      <c r="Y1222" s="1952">
        <v>10.670000076293945</v>
      </c>
      <c r="Z1222" s="1952">
        <v>10.659999847412109</v>
      </c>
      <c r="AA1222" s="1952">
        <v>10.680000305175781</v>
      </c>
      <c r="AB1222" s="1953">
        <v>10.539999961853027</v>
      </c>
      <c r="AC1222" s="449"/>
    </row>
    <row r="1223" spans="1:30" s="4" customFormat="1" ht="12">
      <c r="A1223" s="2366" t="s">
        <v>122</v>
      </c>
      <c r="B1223" s="2244" t="s">
        <v>64</v>
      </c>
      <c r="C1223" s="10" t="s">
        <v>477</v>
      </c>
      <c r="D1223" s="867" t="s">
        <v>473</v>
      </c>
      <c r="E1223" s="813">
        <v>0.1041168</v>
      </c>
      <c r="F1223" s="813">
        <v>0.1007092</v>
      </c>
      <c r="G1223" s="813">
        <v>9.8061999999999996E-2</v>
      </c>
      <c r="H1223" s="814">
        <v>0.10225040000000001</v>
      </c>
      <c r="I1223" s="813">
        <v>0.1019004</v>
      </c>
      <c r="J1223" s="813">
        <v>0.10099720000000001</v>
      </c>
      <c r="K1223" s="813">
        <v>9.8333600000000007E-2</v>
      </c>
      <c r="L1223" s="813">
        <v>9.6363600000000008E-2</v>
      </c>
      <c r="M1223" s="813">
        <v>9.625199999999999E-2</v>
      </c>
      <c r="N1223" s="814">
        <v>9.7140400000000002E-2</v>
      </c>
      <c r="O1223" s="813">
        <v>9.9406400000000006E-2</v>
      </c>
      <c r="P1223" s="813">
        <v>9.8572800000000002E-2</v>
      </c>
      <c r="Q1223" s="813">
        <v>9.8309199999999999E-2</v>
      </c>
      <c r="R1223" s="813">
        <v>9.8318000000000003E-2</v>
      </c>
      <c r="S1223" s="813">
        <v>0.10021960000000001</v>
      </c>
      <c r="T1223" s="813">
        <v>0.10452880000000001</v>
      </c>
      <c r="U1223" s="813">
        <v>9.4648399999999994E-2</v>
      </c>
      <c r="V1223" s="813">
        <v>9.3399600000000013E-2</v>
      </c>
      <c r="W1223" s="813">
        <v>9.3760400000000008E-2</v>
      </c>
      <c r="X1223" s="813">
        <v>9.3073599999999992E-2</v>
      </c>
      <c r="Y1223" s="813">
        <v>9.3410799999999988E-2</v>
      </c>
      <c r="Z1223" s="813">
        <v>9.313840000000001E-2</v>
      </c>
      <c r="AA1223" s="813">
        <v>9.8515600000000009E-2</v>
      </c>
      <c r="AB1223" s="813">
        <v>9.7908800000000004E-2</v>
      </c>
      <c r="AC1223" s="132">
        <f>SUM(E1223:AB1223)</f>
        <v>2.3533359999999997</v>
      </c>
    </row>
    <row r="1224" spans="1:30" s="4" customFormat="1" thickBot="1">
      <c r="A1224" s="2367"/>
      <c r="B1224" s="2235"/>
      <c r="C1224" s="11" t="s">
        <v>478</v>
      </c>
      <c r="D1224" s="866" t="s">
        <v>473</v>
      </c>
      <c r="E1224" s="815">
        <v>5.95392E-2</v>
      </c>
      <c r="F1224" s="815">
        <v>6.04472E-2</v>
      </c>
      <c r="G1224" s="815">
        <v>5.9746E-2</v>
      </c>
      <c r="H1224" s="816">
        <v>5.8736800000000006E-2</v>
      </c>
      <c r="I1224" s="815">
        <v>5.8906E-2</v>
      </c>
      <c r="J1224" s="815">
        <v>5.8554000000000002E-2</v>
      </c>
      <c r="K1224" s="815">
        <v>5.7592399999999995E-2</v>
      </c>
      <c r="L1224" s="815">
        <v>5.6757200000000001E-2</v>
      </c>
      <c r="M1224" s="815">
        <v>5.9668799999999994E-2</v>
      </c>
      <c r="N1224" s="816">
        <v>6.1310799999999999E-2</v>
      </c>
      <c r="O1224" s="815">
        <v>6.4469600000000002E-2</v>
      </c>
      <c r="P1224" s="815">
        <v>6.0855600000000003E-2</v>
      </c>
      <c r="Q1224" s="815">
        <v>6.3304399999999997E-2</v>
      </c>
      <c r="R1224" s="815">
        <v>6.1787599999999998E-2</v>
      </c>
      <c r="S1224" s="815">
        <v>7.3052000000000006E-2</v>
      </c>
      <c r="T1224" s="815">
        <v>8.3146399999999995E-2</v>
      </c>
      <c r="U1224" s="815">
        <v>6.3255599999999995E-2</v>
      </c>
      <c r="V1224" s="815">
        <v>6.2372799999999999E-2</v>
      </c>
      <c r="W1224" s="815">
        <v>6.0469999999999996E-2</v>
      </c>
      <c r="X1224" s="815">
        <v>6.08596E-2</v>
      </c>
      <c r="Y1224" s="815">
        <v>6.0499999999999998E-2</v>
      </c>
      <c r="Z1224" s="815">
        <v>6.1918000000000001E-2</v>
      </c>
      <c r="AA1224" s="815">
        <v>6.2211200000000001E-2</v>
      </c>
      <c r="AB1224" s="815">
        <v>6.2773599999999999E-2</v>
      </c>
      <c r="AC1224" s="135">
        <f>SUM(E1224:AB1224)</f>
        <v>1.4922347999999999</v>
      </c>
    </row>
    <row r="1225" spans="1:30" s="4" customFormat="1" ht="12">
      <c r="A1225" s="2367"/>
      <c r="B1225" s="2235"/>
      <c r="C1225" s="11" t="s">
        <v>8</v>
      </c>
      <c r="D1225" s="861" t="s">
        <v>459</v>
      </c>
      <c r="E1225" s="1954">
        <v>6</v>
      </c>
      <c r="F1225" s="1955">
        <v>6</v>
      </c>
      <c r="G1225" s="1955">
        <v>6</v>
      </c>
      <c r="H1225" s="1955">
        <v>7</v>
      </c>
      <c r="I1225" s="1955">
        <v>6</v>
      </c>
      <c r="J1225" s="1955">
        <v>6</v>
      </c>
      <c r="K1225" s="1955">
        <v>6</v>
      </c>
      <c r="L1225" s="1955">
        <v>6</v>
      </c>
      <c r="M1225" s="1955">
        <v>6</v>
      </c>
      <c r="N1225" s="1955">
        <v>6</v>
      </c>
      <c r="O1225" s="1955">
        <v>6</v>
      </c>
      <c r="P1225" s="1955">
        <v>6</v>
      </c>
      <c r="Q1225" s="1955">
        <v>6</v>
      </c>
      <c r="R1225" s="1955">
        <v>6</v>
      </c>
      <c r="S1225" s="1955">
        <v>7</v>
      </c>
      <c r="T1225" s="1955">
        <v>6</v>
      </c>
      <c r="U1225" s="1955">
        <v>6</v>
      </c>
      <c r="V1225" s="1955">
        <v>6</v>
      </c>
      <c r="W1225" s="1955">
        <v>6</v>
      </c>
      <c r="X1225" s="1955">
        <v>6</v>
      </c>
      <c r="Y1225" s="1955">
        <v>6</v>
      </c>
      <c r="Z1225" s="1955">
        <v>6</v>
      </c>
      <c r="AA1225" s="1955">
        <v>6</v>
      </c>
      <c r="AB1225" s="1956">
        <v>6</v>
      </c>
      <c r="AC1225" s="129"/>
    </row>
    <row r="1226" spans="1:30" s="4" customFormat="1" ht="12" thickBot="1">
      <c r="A1226" s="2368"/>
      <c r="B1226" s="2245"/>
      <c r="C1226" s="48" t="s">
        <v>16</v>
      </c>
      <c r="D1226" s="48"/>
      <c r="E1226" s="126">
        <f t="shared" ref="E1226:AC1226" si="345">E1224/E1223</f>
        <v>0.57185007606841554</v>
      </c>
      <c r="F1226" s="126">
        <f t="shared" si="345"/>
        <v>0.60021527328188484</v>
      </c>
      <c r="G1226" s="126">
        <f t="shared" si="345"/>
        <v>0.60926760620831721</v>
      </c>
      <c r="H1226" s="435">
        <f t="shared" si="345"/>
        <v>0.57444078458372783</v>
      </c>
      <c r="I1226" s="126">
        <f t="shared" si="345"/>
        <v>0.57807427645033782</v>
      </c>
      <c r="J1226" s="126">
        <f t="shared" si="345"/>
        <v>0.57975864677436595</v>
      </c>
      <c r="K1226" s="126">
        <f t="shared" si="345"/>
        <v>0.58568383543366653</v>
      </c>
      <c r="L1226" s="126">
        <f t="shared" si="345"/>
        <v>0.58899003358114466</v>
      </c>
      <c r="M1226" s="126">
        <f t="shared" si="345"/>
        <v>0.61992270290487472</v>
      </c>
      <c r="N1226" s="435">
        <f t="shared" si="345"/>
        <v>0.63115655278339389</v>
      </c>
      <c r="O1226" s="126">
        <f t="shared" si="345"/>
        <v>0.64854576767693028</v>
      </c>
      <c r="P1226" s="126">
        <f t="shared" si="345"/>
        <v>0.61736706271912745</v>
      </c>
      <c r="Q1226" s="126">
        <f t="shared" si="345"/>
        <v>0.64393159541528155</v>
      </c>
      <c r="R1226" s="126">
        <f t="shared" si="345"/>
        <v>0.62844646961899142</v>
      </c>
      <c r="S1226" s="126">
        <f t="shared" si="345"/>
        <v>0.72891929323206239</v>
      </c>
      <c r="T1226" s="126">
        <f t="shared" si="345"/>
        <v>0.79544010837204671</v>
      </c>
      <c r="U1226" s="126">
        <f t="shared" si="345"/>
        <v>0.66832191563724264</v>
      </c>
      <c r="V1226" s="435">
        <f t="shared" si="345"/>
        <v>0.66780585784093283</v>
      </c>
      <c r="W1226" s="126">
        <f t="shared" si="345"/>
        <v>0.64494178779100764</v>
      </c>
      <c r="X1226" s="126">
        <f t="shared" si="345"/>
        <v>0.65388681645493463</v>
      </c>
      <c r="Y1226" s="126">
        <f t="shared" si="345"/>
        <v>0.64767671404163119</v>
      </c>
      <c r="Z1226" s="126">
        <f t="shared" si="345"/>
        <v>0.66479561598653181</v>
      </c>
      <c r="AA1226" s="126">
        <f t="shared" si="345"/>
        <v>0.63148577484175095</v>
      </c>
      <c r="AB1226" s="126">
        <f t="shared" si="345"/>
        <v>0.64114359485562067</v>
      </c>
      <c r="AC1226" s="129">
        <f t="shared" si="345"/>
        <v>0.63409338912930413</v>
      </c>
    </row>
    <row r="1227" spans="1:30" s="4" customFormat="1" ht="12">
      <c r="A1227" s="2366" t="s">
        <v>108</v>
      </c>
      <c r="B1227" s="2244" t="s">
        <v>65</v>
      </c>
      <c r="C1227" s="10" t="s">
        <v>477</v>
      </c>
      <c r="D1227" s="867" t="s">
        <v>473</v>
      </c>
      <c r="E1227" s="813">
        <v>4.0435999999999996E-3</v>
      </c>
      <c r="F1227" s="813">
        <v>3.4228000000000001E-3</v>
      </c>
      <c r="G1227" s="813">
        <v>4.4187999999999996E-3</v>
      </c>
      <c r="H1227" s="813">
        <v>4.4223999999999999E-3</v>
      </c>
      <c r="I1227" s="813">
        <v>3.6484E-3</v>
      </c>
      <c r="J1227" s="813">
        <v>3.7296E-3</v>
      </c>
      <c r="K1227" s="813">
        <v>4.3211999999999999E-3</v>
      </c>
      <c r="L1227" s="813">
        <v>4.2912000000000002E-3</v>
      </c>
      <c r="M1227" s="813">
        <v>2.5095999999999999E-3</v>
      </c>
      <c r="N1227" s="813">
        <v>4.3920000000000001E-3</v>
      </c>
      <c r="O1227" s="813">
        <v>4.3663999999999994E-3</v>
      </c>
      <c r="P1227" s="813">
        <v>3.3311999999999999E-3</v>
      </c>
      <c r="Q1227" s="813">
        <v>3.9004E-3</v>
      </c>
      <c r="R1227" s="813">
        <v>4.3907999999999994E-3</v>
      </c>
      <c r="S1227" s="813">
        <v>3.4628000000000003E-3</v>
      </c>
      <c r="T1227" s="813">
        <v>3.8700000000000002E-3</v>
      </c>
      <c r="U1227" s="813">
        <v>4.4071999999999991E-3</v>
      </c>
      <c r="V1227" s="813">
        <v>3.4500000000000004E-3</v>
      </c>
      <c r="W1227" s="813">
        <v>3.8111999999999998E-3</v>
      </c>
      <c r="X1227" s="813">
        <v>4.5279999999999999E-3</v>
      </c>
      <c r="Y1227" s="813">
        <v>3.4548000000000001E-3</v>
      </c>
      <c r="Z1227" s="813">
        <v>3.9239999999999995E-3</v>
      </c>
      <c r="AA1227" s="813">
        <v>4.7892000000000004E-3</v>
      </c>
      <c r="AB1227" s="813">
        <v>3.5708000000000003E-3</v>
      </c>
      <c r="AC1227" s="132">
        <f>SUM(E1227:AB1227)</f>
        <v>9.4456399999999982E-2</v>
      </c>
    </row>
    <row r="1228" spans="1:30" s="4" customFormat="1" ht="12">
      <c r="A1228" s="2367"/>
      <c r="B1228" s="2235"/>
      <c r="C1228" s="11" t="s">
        <v>478</v>
      </c>
      <c r="D1228" s="866" t="s">
        <v>473</v>
      </c>
      <c r="E1228" s="832">
        <v>1.0751999999999999E-3</v>
      </c>
      <c r="F1228" s="832">
        <v>5.2320000000000003E-4</v>
      </c>
      <c r="G1228" s="832">
        <v>1.4403999999999999E-3</v>
      </c>
      <c r="H1228" s="832">
        <v>1.4403999999999999E-3</v>
      </c>
      <c r="I1228" s="832">
        <v>7.2399999999999993E-4</v>
      </c>
      <c r="J1228" s="832">
        <v>8.4880000000000003E-4</v>
      </c>
      <c r="K1228" s="832">
        <v>1.4403999999999999E-3</v>
      </c>
      <c r="L1228" s="832">
        <v>1.4251999999999999E-3</v>
      </c>
      <c r="M1228" s="832">
        <v>7.0400000000000004E-5</v>
      </c>
      <c r="N1228" s="832">
        <v>7.6160000000000008E-4</v>
      </c>
      <c r="O1228" s="832">
        <v>0</v>
      </c>
      <c r="P1228" s="832">
        <v>0</v>
      </c>
      <c r="Q1228" s="832">
        <v>1.0176E-3</v>
      </c>
      <c r="R1228" s="832">
        <v>1.4403999999999999E-3</v>
      </c>
      <c r="S1228" s="832">
        <v>5.2159999999999999E-4</v>
      </c>
      <c r="T1228" s="832">
        <v>9.0039999999999999E-4</v>
      </c>
      <c r="U1228" s="832">
        <v>1.4403999999999999E-3</v>
      </c>
      <c r="V1228" s="832">
        <v>5.2159999999999999E-4</v>
      </c>
      <c r="W1228" s="832">
        <v>8.5880000000000006E-4</v>
      </c>
      <c r="X1228" s="832">
        <v>1.4403999999999999E-3</v>
      </c>
      <c r="Y1228" s="832">
        <v>4.9879999999999998E-4</v>
      </c>
      <c r="Z1228" s="832">
        <v>8.7960000000000002E-4</v>
      </c>
      <c r="AA1228" s="832">
        <v>1.4403999999999999E-3</v>
      </c>
      <c r="AB1228" s="832">
        <v>5.6000000000000006E-4</v>
      </c>
      <c r="AC1228" s="135">
        <f>SUM(E1228:AB1228)</f>
        <v>2.1269600000000007E-2</v>
      </c>
    </row>
    <row r="1229" spans="1:30" s="4" customFormat="1" ht="11.25">
      <c r="A1229" s="2367"/>
      <c r="B1229" s="2235"/>
      <c r="C1229" s="11" t="s">
        <v>8</v>
      </c>
      <c r="D1229" s="861" t="s">
        <v>459</v>
      </c>
      <c r="E1229" s="2198">
        <f>SQRT(E1227*E1227+E1228*E1228)*1000/(1.732*E1221)</f>
        <v>0.23029232957442122</v>
      </c>
      <c r="F1229" s="2198">
        <f t="shared" ref="F1229:AB1229" si="346">SQRT(F1227*F1227+F1228*F1228)*1000/(1.732*F1221)</f>
        <v>0.18931501307263901</v>
      </c>
      <c r="G1229" s="2198">
        <f t="shared" si="346"/>
        <v>0.25580497943161395</v>
      </c>
      <c r="H1229" s="2198">
        <f t="shared" si="346"/>
        <v>0.25550622025868092</v>
      </c>
      <c r="I1229" s="2198">
        <f t="shared" si="346"/>
        <v>0.20413896697681216</v>
      </c>
      <c r="J1229" s="2198">
        <f t="shared" si="346"/>
        <v>0.21112914733155799</v>
      </c>
      <c r="K1229" s="2198">
        <f t="shared" si="346"/>
        <v>0.25142215175235538</v>
      </c>
      <c r="L1229" s="2198">
        <f t="shared" si="346"/>
        <v>0.2507848166310242</v>
      </c>
      <c r="M1229" s="2198">
        <f t="shared" si="346"/>
        <v>0.13765724399603216</v>
      </c>
      <c r="N1229" s="2198">
        <f t="shared" si="346"/>
        <v>0.24371587345731596</v>
      </c>
      <c r="O1229" s="2198">
        <f t="shared" si="346"/>
        <v>0.23895887400037599</v>
      </c>
      <c r="P1229" s="2198">
        <f t="shared" si="346"/>
        <v>0.1814458081026267</v>
      </c>
      <c r="Q1229" s="2198">
        <f t="shared" si="346"/>
        <v>0.21956069915862417</v>
      </c>
      <c r="R1229" s="2198">
        <f t="shared" si="346"/>
        <v>0.25099045709984297</v>
      </c>
      <c r="S1229" s="2198">
        <f t="shared" si="346"/>
        <v>0.19092174826817365</v>
      </c>
      <c r="T1229" s="2198">
        <f t="shared" si="346"/>
        <v>0.21601600737810731</v>
      </c>
      <c r="U1229" s="2198">
        <f t="shared" si="346"/>
        <v>0.2501894706136385</v>
      </c>
      <c r="V1229" s="2198">
        <f t="shared" si="346"/>
        <v>0.18987312431298797</v>
      </c>
      <c r="W1229" s="2198">
        <f t="shared" si="346"/>
        <v>0.21299676581148333</v>
      </c>
      <c r="X1229" s="2198">
        <f t="shared" si="346"/>
        <v>0.25954663986835042</v>
      </c>
      <c r="Y1229" s="2198">
        <f t="shared" si="346"/>
        <v>0.1892367090544006</v>
      </c>
      <c r="Z1229" s="2198">
        <f t="shared" si="346"/>
        <v>0.21842061310817246</v>
      </c>
      <c r="AA1229" s="2198">
        <f t="shared" si="346"/>
        <v>0.27061686405080981</v>
      </c>
      <c r="AB1229" s="2198">
        <f t="shared" si="346"/>
        <v>0.19539905881715064</v>
      </c>
      <c r="AC1229" s="129"/>
      <c r="AD1229" s="311">
        <f>MAX(E1229:AB1229)</f>
        <v>0.27061686405080981</v>
      </c>
    </row>
    <row r="1230" spans="1:30" s="4" customFormat="1" ht="12" thickBot="1">
      <c r="A1230" s="2368"/>
      <c r="B1230" s="2245"/>
      <c r="C1230" s="48" t="s">
        <v>16</v>
      </c>
      <c r="D1230" s="48"/>
      <c r="E1230" s="126">
        <f t="shared" ref="E1230:AC1230" si="347">E1228/E1227</f>
        <v>0.26590167177762392</v>
      </c>
      <c r="F1230" s="126">
        <f t="shared" si="347"/>
        <v>0.15285730980483814</v>
      </c>
      <c r="G1230" s="126">
        <f t="shared" si="347"/>
        <v>0.32597085181497237</v>
      </c>
      <c r="H1230" s="435">
        <f t="shared" si="347"/>
        <v>0.32570549927641096</v>
      </c>
      <c r="I1230" s="126">
        <f t="shared" si="347"/>
        <v>0.19844315316303035</v>
      </c>
      <c r="J1230" s="126">
        <f t="shared" si="347"/>
        <v>0.22758472758472759</v>
      </c>
      <c r="K1230" s="126">
        <f t="shared" si="347"/>
        <v>0.33333333333333331</v>
      </c>
      <c r="L1230" s="126">
        <f t="shared" si="347"/>
        <v>0.33212155108128261</v>
      </c>
      <c r="M1230" s="126">
        <f t="shared" si="347"/>
        <v>2.8052279247688879E-2</v>
      </c>
      <c r="N1230" s="435">
        <f t="shared" si="347"/>
        <v>0.17340619307832425</v>
      </c>
      <c r="O1230" s="126">
        <f t="shared" si="347"/>
        <v>0</v>
      </c>
      <c r="P1230" s="126">
        <f t="shared" si="347"/>
        <v>0</v>
      </c>
      <c r="Q1230" s="126">
        <f t="shared" si="347"/>
        <v>0.26089631832632548</v>
      </c>
      <c r="R1230" s="126">
        <f t="shared" si="347"/>
        <v>0.32804955816707665</v>
      </c>
      <c r="S1230" s="126">
        <f t="shared" si="347"/>
        <v>0.15062954834238187</v>
      </c>
      <c r="T1230" s="126">
        <f t="shared" si="347"/>
        <v>0.23266149870801031</v>
      </c>
      <c r="U1230" s="126">
        <f t="shared" si="347"/>
        <v>0.32682882555817755</v>
      </c>
      <c r="V1230" s="435">
        <f t="shared" si="347"/>
        <v>0.15118840579710144</v>
      </c>
      <c r="W1230" s="126">
        <f t="shared" si="347"/>
        <v>0.225335852225021</v>
      </c>
      <c r="X1230" s="126">
        <f t="shared" si="347"/>
        <v>0.31810954063604241</v>
      </c>
      <c r="Y1230" s="126">
        <f t="shared" si="347"/>
        <v>0.14437883524371889</v>
      </c>
      <c r="Z1230" s="126">
        <f t="shared" si="347"/>
        <v>0.22415902140672786</v>
      </c>
      <c r="AA1230" s="126">
        <f t="shared" si="347"/>
        <v>0.30076004343105317</v>
      </c>
      <c r="AB1230" s="126">
        <f t="shared" si="347"/>
        <v>0.15682760165789178</v>
      </c>
      <c r="AC1230" s="129">
        <f t="shared" si="347"/>
        <v>0.22517902439644122</v>
      </c>
    </row>
    <row r="1231" spans="1:30" s="4" customFormat="1" ht="12">
      <c r="A1231" s="2366" t="s">
        <v>110</v>
      </c>
      <c r="B1231" s="2244" t="s">
        <v>66</v>
      </c>
      <c r="C1231" s="10" t="s">
        <v>477</v>
      </c>
      <c r="D1231" s="867" t="s">
        <v>473</v>
      </c>
      <c r="E1231" s="813">
        <v>3.31312E-2</v>
      </c>
      <c r="F1231" s="813">
        <v>3.3631599999999998E-2</v>
      </c>
      <c r="G1231" s="813">
        <v>3.3481400000000001E-2</v>
      </c>
      <c r="H1231" s="814">
        <v>3.3179199999999999E-2</v>
      </c>
      <c r="I1231" s="813">
        <v>3.3189400000000001E-2</v>
      </c>
      <c r="J1231" s="813">
        <v>3.3138399999999998E-2</v>
      </c>
      <c r="K1231" s="813">
        <v>3.3225999999999999E-2</v>
      </c>
      <c r="L1231" s="813">
        <v>3.2781599999999994E-2</v>
      </c>
      <c r="M1231" s="813">
        <v>2.4647800000000001E-2</v>
      </c>
      <c r="N1231" s="814">
        <v>6.2956000000000002E-3</v>
      </c>
      <c r="O1231" s="813">
        <v>2.8807999999999998E-3</v>
      </c>
      <c r="P1231" s="813">
        <v>2.9436000000000002E-3</v>
      </c>
      <c r="Q1231" s="813">
        <v>2.8816000000000002E-3</v>
      </c>
      <c r="R1231" s="813">
        <v>1.3167E-2</v>
      </c>
      <c r="S1231" s="813">
        <v>3.3677199999999997E-2</v>
      </c>
      <c r="T1231" s="813">
        <v>3.3934800000000001E-2</v>
      </c>
      <c r="U1231" s="813">
        <v>2.78774E-2</v>
      </c>
      <c r="V1231" s="813">
        <v>2.8799999999999997E-3</v>
      </c>
      <c r="W1231" s="813">
        <v>3.0247999999999998E-3</v>
      </c>
      <c r="X1231" s="813">
        <v>2.8807999999999998E-3</v>
      </c>
      <c r="Y1231" s="813">
        <v>2.8807999999999998E-3</v>
      </c>
      <c r="Z1231" s="813">
        <v>2.8822000000000001E-3</v>
      </c>
      <c r="AA1231" s="813">
        <v>2.8807999999999998E-3</v>
      </c>
      <c r="AB1231" s="813">
        <v>2.1915199999999999E-2</v>
      </c>
      <c r="AC1231" s="132">
        <f>SUM(E1231:AB1231)</f>
        <v>0.45340920000000007</v>
      </c>
      <c r="AD1231" s="800" t="s">
        <v>458</v>
      </c>
    </row>
    <row r="1232" spans="1:30" s="4" customFormat="1" thickBot="1">
      <c r="A1232" s="2367"/>
      <c r="B1232" s="2235"/>
      <c r="C1232" s="11" t="s">
        <v>478</v>
      </c>
      <c r="D1232" s="866" t="s">
        <v>473</v>
      </c>
      <c r="E1232" s="815">
        <v>6.4817999999999994E-3</v>
      </c>
      <c r="F1232" s="815">
        <v>6.4999999999999997E-3</v>
      </c>
      <c r="G1232" s="815">
        <v>6.4954000000000001E-3</v>
      </c>
      <c r="H1232" s="816">
        <v>6.4817999999999994E-3</v>
      </c>
      <c r="I1232" s="815">
        <v>6.4817999999999994E-3</v>
      </c>
      <c r="J1232" s="815">
        <v>6.4836E-3</v>
      </c>
      <c r="K1232" s="815">
        <v>6.4224E-3</v>
      </c>
      <c r="L1232" s="815">
        <v>6.1284E-3</v>
      </c>
      <c r="M1232" s="815">
        <v>7.0368000000000002E-3</v>
      </c>
      <c r="N1232" s="816">
        <v>9.019000000000001E-3</v>
      </c>
      <c r="O1232" s="815">
        <v>9.3914000000000011E-3</v>
      </c>
      <c r="P1232" s="815">
        <v>9.4887999999999986E-3</v>
      </c>
      <c r="Q1232" s="815">
        <v>1.00844E-2</v>
      </c>
      <c r="R1232" s="815">
        <v>8.7922E-3</v>
      </c>
      <c r="S1232" s="815">
        <v>6.8601999999999995E-3</v>
      </c>
      <c r="T1232" s="815">
        <v>7.1641999999999999E-3</v>
      </c>
      <c r="U1232" s="815">
        <v>7.7873999999999999E-3</v>
      </c>
      <c r="V1232" s="815">
        <v>1.00772E-2</v>
      </c>
      <c r="W1232" s="815">
        <v>9.6278000000000006E-3</v>
      </c>
      <c r="X1232" s="815">
        <v>9.8585999999999986E-3</v>
      </c>
      <c r="Y1232" s="815">
        <v>9.7523999999999996E-3</v>
      </c>
      <c r="Z1232" s="815">
        <v>1.0082199999999999E-2</v>
      </c>
      <c r="AA1232" s="815">
        <v>1.0082000000000001E-2</v>
      </c>
      <c r="AB1232" s="815">
        <v>8.3298000000000001E-3</v>
      </c>
      <c r="AC1232" s="135">
        <f>SUM(E1232:AB1232)</f>
        <v>0.19490959999999999</v>
      </c>
      <c r="AD1232" s="800" t="s">
        <v>458</v>
      </c>
    </row>
    <row r="1233" spans="1:30" s="4" customFormat="1" ht="11.25">
      <c r="A1233" s="2367"/>
      <c r="B1233" s="2235"/>
      <c r="C1233" s="11" t="s">
        <v>8</v>
      </c>
      <c r="D1233" s="866" t="s">
        <v>459</v>
      </c>
      <c r="E1233" s="124">
        <f>SQRT(E1231*E1231+E1232*E1232)*1000/(1.732*E1221)</f>
        <v>1.8581040502529007</v>
      </c>
      <c r="F1233" s="124">
        <f t="shared" ref="F1233:AB1233" si="348">SQRT(F1231*F1231+F1232*F1232)*1000/(1.732*F1221)</f>
        <v>1.8728332044401625</v>
      </c>
      <c r="G1233" s="124">
        <f t="shared" si="348"/>
        <v>1.8771664292628292</v>
      </c>
      <c r="H1233" s="124">
        <f t="shared" si="348"/>
        <v>1.8571559820627386</v>
      </c>
      <c r="I1233" s="124">
        <f t="shared" si="348"/>
        <v>1.85594000614504</v>
      </c>
      <c r="J1233" s="124">
        <f t="shared" si="348"/>
        <v>1.8638422783942268</v>
      </c>
      <c r="K1233" s="124">
        <f t="shared" si="348"/>
        <v>1.8679438054563018</v>
      </c>
      <c r="L1233" s="124">
        <f t="shared" si="348"/>
        <v>1.8496561310429813</v>
      </c>
      <c r="M1233" s="124">
        <f t="shared" si="348"/>
        <v>1.4054537223966395</v>
      </c>
      <c r="N1233" s="124">
        <f t="shared" si="348"/>
        <v>0.60136683744614317</v>
      </c>
      <c r="O1233" s="124">
        <f t="shared" si="348"/>
        <v>0.53759776767009659</v>
      </c>
      <c r="P1233" s="124">
        <f t="shared" si="348"/>
        <v>0.54113975657130897</v>
      </c>
      <c r="Q1233" s="124">
        <f t="shared" si="348"/>
        <v>0.57126825392605318</v>
      </c>
      <c r="R1233" s="124">
        <f t="shared" si="348"/>
        <v>0.85994828836760007</v>
      </c>
      <c r="S1233" s="124">
        <f t="shared" si="348"/>
        <v>1.873789637668462</v>
      </c>
      <c r="T1233" s="124">
        <f t="shared" si="348"/>
        <v>1.8855658984155439</v>
      </c>
      <c r="U1233" s="124">
        <f t="shared" si="348"/>
        <v>1.561840620166</v>
      </c>
      <c r="V1233" s="124">
        <f t="shared" si="348"/>
        <v>0.57032922124952667</v>
      </c>
      <c r="W1233" s="124">
        <f t="shared" si="348"/>
        <v>0.55020401968542387</v>
      </c>
      <c r="X1233" s="124">
        <f t="shared" si="348"/>
        <v>0.56102840147990363</v>
      </c>
      <c r="Y1233" s="124">
        <f t="shared" si="348"/>
        <v>0.55129017115805279</v>
      </c>
      <c r="Z1233" s="124">
        <f t="shared" si="348"/>
        <v>0.5695500976417659</v>
      </c>
      <c r="AA1233" s="124">
        <f t="shared" si="348"/>
        <v>0.56738373072773696</v>
      </c>
      <c r="AB1233" s="124">
        <f t="shared" si="348"/>
        <v>1.2674432706537928</v>
      </c>
      <c r="AC1233" s="129"/>
    </row>
    <row r="1234" spans="1:30" s="4" customFormat="1" ht="12" thickBot="1">
      <c r="A1234" s="2368"/>
      <c r="B1234" s="2245"/>
      <c r="C1234" s="48" t="s">
        <v>16</v>
      </c>
      <c r="D1234" s="48"/>
      <c r="E1234" s="126">
        <f t="shared" ref="E1234:AC1234" si="349">E1232/E1231</f>
        <v>0.19564036316221567</v>
      </c>
      <c r="F1234" s="126">
        <f t="shared" si="349"/>
        <v>0.19327061454108638</v>
      </c>
      <c r="G1234" s="126">
        <f t="shared" si="349"/>
        <v>0.1940002508855663</v>
      </c>
      <c r="H1234" s="435">
        <f t="shared" si="349"/>
        <v>0.19535733230457636</v>
      </c>
      <c r="I1234" s="126">
        <f t="shared" si="349"/>
        <v>0.19529729371425814</v>
      </c>
      <c r="J1234" s="126">
        <f t="shared" si="349"/>
        <v>0.19565217391304349</v>
      </c>
      <c r="K1234" s="126">
        <f t="shared" si="349"/>
        <v>0.19329440799373984</v>
      </c>
      <c r="L1234" s="126">
        <f t="shared" si="349"/>
        <v>0.18694633574932282</v>
      </c>
      <c r="M1234" s="126">
        <f t="shared" si="349"/>
        <v>0.28549404003602757</v>
      </c>
      <c r="N1234" s="435">
        <f t="shared" si="349"/>
        <v>1.4325878391257387</v>
      </c>
      <c r="O1234" s="126">
        <f t="shared" si="349"/>
        <v>3.2599972229936136</v>
      </c>
      <c r="P1234" s="126">
        <f t="shared" si="349"/>
        <v>3.2235358064954469</v>
      </c>
      <c r="Q1234" s="126">
        <f t="shared" si="349"/>
        <v>3.4995835646862852</v>
      </c>
      <c r="R1234" s="126">
        <f t="shared" si="349"/>
        <v>0.66774512037669931</v>
      </c>
      <c r="S1234" s="126">
        <f t="shared" si="349"/>
        <v>0.20370458351644435</v>
      </c>
      <c r="T1234" s="126">
        <f t="shared" si="349"/>
        <v>0.21111661185567618</v>
      </c>
      <c r="U1234" s="126">
        <f t="shared" si="349"/>
        <v>0.27934455867476882</v>
      </c>
      <c r="V1234" s="435">
        <f t="shared" si="349"/>
        <v>3.4990277777777781</v>
      </c>
      <c r="W1234" s="126">
        <f t="shared" si="349"/>
        <v>3.1829542449087547</v>
      </c>
      <c r="X1234" s="126">
        <f t="shared" si="349"/>
        <v>3.4221743960011106</v>
      </c>
      <c r="Y1234" s="126">
        <f t="shared" si="349"/>
        <v>3.3853096362121633</v>
      </c>
      <c r="Z1234" s="126">
        <f t="shared" si="349"/>
        <v>3.4980917354798415</v>
      </c>
      <c r="AA1234" s="126">
        <f t="shared" si="349"/>
        <v>3.4997222993612889</v>
      </c>
      <c r="AB1234" s="126">
        <f t="shared" si="349"/>
        <v>0.3800923559903629</v>
      </c>
      <c r="AC1234" s="129">
        <f t="shared" si="349"/>
        <v>0.42987570609506814</v>
      </c>
    </row>
    <row r="1235" spans="1:30" s="4" customFormat="1" ht="12">
      <c r="A1235" s="2241" t="s">
        <v>111</v>
      </c>
      <c r="B1235" s="2244" t="s">
        <v>67</v>
      </c>
      <c r="C1235" s="10" t="s">
        <v>477</v>
      </c>
      <c r="D1235" s="867" t="s">
        <v>473</v>
      </c>
      <c r="E1235" s="813">
        <v>0.3669192</v>
      </c>
      <c r="F1235" s="813">
        <v>0.32620479999999996</v>
      </c>
      <c r="G1235" s="813">
        <v>0.31709799999999999</v>
      </c>
      <c r="H1235" s="814">
        <v>0.31904880000000002</v>
      </c>
      <c r="I1235" s="813">
        <v>0.31082560000000004</v>
      </c>
      <c r="J1235" s="813">
        <v>0.32654640000000001</v>
      </c>
      <c r="K1235" s="813">
        <v>0.37719400000000003</v>
      </c>
      <c r="L1235" s="813">
        <v>0.40513319999999997</v>
      </c>
      <c r="M1235" s="813">
        <v>0.41712640000000001</v>
      </c>
      <c r="N1235" s="814">
        <v>0.45900639999999998</v>
      </c>
      <c r="O1235" s="813">
        <v>0.40220519999999998</v>
      </c>
      <c r="P1235" s="813">
        <v>0.4234832</v>
      </c>
      <c r="Q1235" s="813">
        <v>0.37804199999999999</v>
      </c>
      <c r="R1235" s="813">
        <v>0.41259119999999999</v>
      </c>
      <c r="S1235" s="813">
        <v>0.43055720000000003</v>
      </c>
      <c r="T1235" s="813">
        <v>0.36434840000000002</v>
      </c>
      <c r="U1235" s="813">
        <v>0.4005628</v>
      </c>
      <c r="V1235" s="813">
        <v>0.42949999999999999</v>
      </c>
      <c r="W1235" s="813">
        <v>0.45339280000000004</v>
      </c>
      <c r="X1235" s="813">
        <v>0.41463119999999998</v>
      </c>
      <c r="Y1235" s="813">
        <v>0.48381360000000001</v>
      </c>
      <c r="Z1235" s="813">
        <v>0.43332960000000004</v>
      </c>
      <c r="AA1235" s="813">
        <v>0.43758640000000004</v>
      </c>
      <c r="AB1235" s="813">
        <v>0.41256240000000005</v>
      </c>
      <c r="AC1235" s="132">
        <f>SUM(E1235:AB1235)</f>
        <v>9.5017088000000012</v>
      </c>
    </row>
    <row r="1236" spans="1:30" s="4" customFormat="1" thickBot="1">
      <c r="A1236" s="2361"/>
      <c r="B1236" s="2235"/>
      <c r="C1236" s="11" t="s">
        <v>478</v>
      </c>
      <c r="D1236" s="866" t="s">
        <v>473</v>
      </c>
      <c r="E1236" s="815">
        <v>0.1690412</v>
      </c>
      <c r="F1236" s="815">
        <v>0.1575356</v>
      </c>
      <c r="G1236" s="815">
        <v>0.16153880000000001</v>
      </c>
      <c r="H1236" s="816">
        <v>0.16367199999999998</v>
      </c>
      <c r="I1236" s="815">
        <v>0.15751679999999998</v>
      </c>
      <c r="J1236" s="815">
        <v>0.14252799999999999</v>
      </c>
      <c r="K1236" s="815">
        <v>0.16541040000000001</v>
      </c>
      <c r="L1236" s="815">
        <v>0.16497919999999999</v>
      </c>
      <c r="M1236" s="815">
        <v>0.1922044</v>
      </c>
      <c r="N1236" s="816">
        <v>0.22377520000000001</v>
      </c>
      <c r="O1236" s="815">
        <v>0.20496360000000002</v>
      </c>
      <c r="P1236" s="815">
        <v>0.22619159999999999</v>
      </c>
      <c r="Q1236" s="815">
        <v>0.17109080000000002</v>
      </c>
      <c r="R1236" s="815">
        <v>0.25298080000000001</v>
      </c>
      <c r="S1236" s="815">
        <v>0.27586559999999999</v>
      </c>
      <c r="T1236" s="815">
        <v>0.21372240000000001</v>
      </c>
      <c r="U1236" s="815">
        <v>0.2412648</v>
      </c>
      <c r="V1236" s="815">
        <v>0.2428796</v>
      </c>
      <c r="W1236" s="815">
        <v>0.25571080000000002</v>
      </c>
      <c r="X1236" s="815">
        <v>0.20630279999999998</v>
      </c>
      <c r="Y1236" s="815">
        <v>0.2615828</v>
      </c>
      <c r="Z1236" s="815">
        <v>0.17439760000000001</v>
      </c>
      <c r="AA1236" s="815">
        <v>0.2324572</v>
      </c>
      <c r="AB1236" s="815">
        <v>0.25073600000000001</v>
      </c>
      <c r="AC1236" s="135">
        <f>SUM(E1236:AB1236)</f>
        <v>4.9083480000000002</v>
      </c>
    </row>
    <row r="1237" spans="1:30" s="4" customFormat="1" ht="11.25">
      <c r="A1237" s="2361"/>
      <c r="B1237" s="2235"/>
      <c r="C1237" s="11" t="s">
        <v>8</v>
      </c>
      <c r="D1237" s="866" t="s">
        <v>459</v>
      </c>
      <c r="E1237" s="124">
        <f>SQRT(E1235*E1235+E1236*E1236)*1000/(1.732*E1221)</f>
        <v>22.235293516730184</v>
      </c>
      <c r="F1237" s="124">
        <f t="shared" ref="F1237:AB1237" si="350">SQRT(F1235*F1235+F1236*F1236)*1000/(1.732*F1221)</f>
        <v>19.806139702154809</v>
      </c>
      <c r="G1237" s="124">
        <f t="shared" si="350"/>
        <v>19.58719489597291</v>
      </c>
      <c r="H1237" s="124">
        <f t="shared" si="350"/>
        <v>19.698683969843465</v>
      </c>
      <c r="I1237" s="124">
        <f t="shared" si="350"/>
        <v>19.124442897494689</v>
      </c>
      <c r="J1237" s="124">
        <f t="shared" si="350"/>
        <v>19.666690109395088</v>
      </c>
      <c r="K1237" s="124">
        <f t="shared" si="350"/>
        <v>22.734181759048784</v>
      </c>
      <c r="L1237" s="124">
        <f t="shared" si="350"/>
        <v>24.26145315596245</v>
      </c>
      <c r="M1237" s="124">
        <f t="shared" si="350"/>
        <v>25.182572828127835</v>
      </c>
      <c r="N1237" s="124">
        <f t="shared" si="350"/>
        <v>27.919684599975007</v>
      </c>
      <c r="O1237" s="124">
        <f t="shared" si="350"/>
        <v>24.704693205963554</v>
      </c>
      <c r="P1237" s="124">
        <f t="shared" si="350"/>
        <v>26.150639791285212</v>
      </c>
      <c r="Q1237" s="124">
        <f t="shared" si="350"/>
        <v>22.602029618761311</v>
      </c>
      <c r="R1237" s="124">
        <f t="shared" si="350"/>
        <v>26.286988107802365</v>
      </c>
      <c r="S1237" s="124">
        <f t="shared" si="350"/>
        <v>27.878954947150838</v>
      </c>
      <c r="T1237" s="124">
        <f t="shared" si="350"/>
        <v>22.964548557078224</v>
      </c>
      <c r="U1237" s="124">
        <f t="shared" si="350"/>
        <v>25.232035083151462</v>
      </c>
      <c r="V1237" s="124">
        <f t="shared" si="350"/>
        <v>26.850428465204281</v>
      </c>
      <c r="W1237" s="124">
        <f t="shared" si="350"/>
        <v>28.379397000941712</v>
      </c>
      <c r="X1237" s="124">
        <f t="shared" si="350"/>
        <v>25.297081143776428</v>
      </c>
      <c r="Y1237" s="124">
        <f t="shared" si="350"/>
        <v>29.817144009627956</v>
      </c>
      <c r="Z1237" s="124">
        <f t="shared" si="350"/>
        <v>25.370868472688379</v>
      </c>
      <c r="AA1237" s="124">
        <f t="shared" si="350"/>
        <v>26.812020449634971</v>
      </c>
      <c r="AB1237" s="124">
        <f t="shared" si="350"/>
        <v>26.099361456584607</v>
      </c>
      <c r="AC1237" s="129"/>
      <c r="AD1237" s="311">
        <f>MAX(E1237:AB1237)</f>
        <v>29.817144009627956</v>
      </c>
    </row>
    <row r="1238" spans="1:30" s="4" customFormat="1" ht="12" thickBot="1">
      <c r="A1238" s="2363"/>
      <c r="B1238" s="2245"/>
      <c r="C1238" s="48" t="s">
        <v>16</v>
      </c>
      <c r="D1238" s="48"/>
      <c r="E1238" s="512">
        <f t="shared" ref="E1238:AC1238" si="351">E1236/E1235</f>
        <v>0.46070415502922712</v>
      </c>
      <c r="F1238" s="512">
        <f t="shared" si="351"/>
        <v>0.48293464719096718</v>
      </c>
      <c r="G1238" s="512">
        <f t="shared" si="351"/>
        <v>0.50942863089644219</v>
      </c>
      <c r="H1238" s="435">
        <f t="shared" si="351"/>
        <v>0.51299989217950348</v>
      </c>
      <c r="I1238" s="512">
        <f t="shared" si="351"/>
        <v>0.50676906921437603</v>
      </c>
      <c r="J1238" s="512">
        <f t="shared" si="351"/>
        <v>0.43647089663214778</v>
      </c>
      <c r="K1238" s="512">
        <f t="shared" si="351"/>
        <v>0.43852871466672322</v>
      </c>
      <c r="L1238" s="512">
        <f t="shared" si="351"/>
        <v>0.40722211855261431</v>
      </c>
      <c r="M1238" s="512">
        <f t="shared" si="351"/>
        <v>0.46078215140542528</v>
      </c>
      <c r="N1238" s="435">
        <f t="shared" si="351"/>
        <v>0.48752087116868092</v>
      </c>
      <c r="O1238" s="512">
        <f t="shared" si="351"/>
        <v>0.50959957752908225</v>
      </c>
      <c r="P1238" s="512">
        <f t="shared" si="351"/>
        <v>0.53412177862073396</v>
      </c>
      <c r="Q1238" s="512">
        <f t="shared" si="351"/>
        <v>0.45257087836801208</v>
      </c>
      <c r="R1238" s="512">
        <f t="shared" si="351"/>
        <v>0.61315122571688396</v>
      </c>
      <c r="S1238" s="512">
        <f t="shared" si="351"/>
        <v>0.64071765609772635</v>
      </c>
      <c r="T1238" s="512">
        <f t="shared" si="351"/>
        <v>0.5865880020332187</v>
      </c>
      <c r="U1238" s="512">
        <f t="shared" si="351"/>
        <v>0.60231454343738366</v>
      </c>
      <c r="V1238" s="435">
        <f t="shared" si="351"/>
        <v>0.56549383003492437</v>
      </c>
      <c r="W1238" s="512">
        <f t="shared" si="351"/>
        <v>0.56399395843956934</v>
      </c>
      <c r="X1238" s="512">
        <f t="shared" si="351"/>
        <v>0.49755734734867996</v>
      </c>
      <c r="Y1238" s="512">
        <f t="shared" si="351"/>
        <v>0.54066855499721378</v>
      </c>
      <c r="Z1238" s="512">
        <f t="shared" si="351"/>
        <v>0.40245946734310328</v>
      </c>
      <c r="AA1238" s="512">
        <f t="shared" si="351"/>
        <v>0.53122583334399787</v>
      </c>
      <c r="AB1238" s="512">
        <f t="shared" si="351"/>
        <v>0.60775291204433557</v>
      </c>
      <c r="AC1238" s="339">
        <f t="shared" si="351"/>
        <v>0.51657529222533105</v>
      </c>
    </row>
    <row r="1239" spans="1:30" s="4" customFormat="1" ht="12">
      <c r="A1239" s="2366" t="s">
        <v>109</v>
      </c>
      <c r="B1239" s="2244" t="s">
        <v>68</v>
      </c>
      <c r="C1239" s="10" t="s">
        <v>477</v>
      </c>
      <c r="D1239" s="867" t="s">
        <v>473</v>
      </c>
      <c r="E1239" s="813">
        <v>5.8253800000000001E-2</v>
      </c>
      <c r="F1239" s="813">
        <v>4.9870600000000001E-2</v>
      </c>
      <c r="G1239" s="813">
        <v>4.3780600000000003E-2</v>
      </c>
      <c r="H1239" s="813">
        <v>4.0041600000000004E-2</v>
      </c>
      <c r="I1239" s="813">
        <v>3.8973799999999996E-2</v>
      </c>
      <c r="J1239" s="813">
        <v>4.1510399999999996E-2</v>
      </c>
      <c r="K1239" s="813">
        <v>4.8116399999999997E-2</v>
      </c>
      <c r="L1239" s="813">
        <v>5.5685400000000003E-2</v>
      </c>
      <c r="M1239" s="813">
        <v>6.2155200000000001E-2</v>
      </c>
      <c r="N1239" s="813">
        <v>5.7485599999999998E-2</v>
      </c>
      <c r="O1239" s="813">
        <v>6.1660400000000004E-2</v>
      </c>
      <c r="P1239" s="813">
        <v>5.5607799999999999E-2</v>
      </c>
      <c r="Q1239" s="813">
        <v>6.3302600000000001E-2</v>
      </c>
      <c r="R1239" s="813">
        <v>6.27804E-2</v>
      </c>
      <c r="S1239" s="813">
        <v>5.5191200000000003E-2</v>
      </c>
      <c r="T1239" s="813">
        <v>5.5600799999999999E-2</v>
      </c>
      <c r="U1239" s="813">
        <v>5.50784E-2</v>
      </c>
      <c r="V1239" s="813">
        <v>5.9070999999999999E-2</v>
      </c>
      <c r="W1239" s="813">
        <v>5.5035200000000006E-2</v>
      </c>
      <c r="X1239" s="813">
        <v>5.7203799999999999E-2</v>
      </c>
      <c r="Y1239" s="813">
        <v>6.3410599999999998E-2</v>
      </c>
      <c r="Z1239" s="813">
        <v>6.4357200000000003E-2</v>
      </c>
      <c r="AA1239" s="813">
        <v>6.2253599999999999E-2</v>
      </c>
      <c r="AB1239" s="813">
        <v>6.08246E-2</v>
      </c>
      <c r="AC1239" s="132">
        <f>SUM(E1239:AB1239)</f>
        <v>1.3272509999999997</v>
      </c>
    </row>
    <row r="1240" spans="1:30" s="4" customFormat="1" ht="12">
      <c r="A1240" s="2367"/>
      <c r="B1240" s="2235"/>
      <c r="C1240" s="11" t="s">
        <v>843</v>
      </c>
      <c r="D1240" s="866" t="s">
        <v>473</v>
      </c>
      <c r="E1240" s="832">
        <v>3.1245800000000001E-2</v>
      </c>
      <c r="F1240" s="832">
        <v>3.4959999999999998E-2</v>
      </c>
      <c r="G1240" s="832">
        <v>4.0773000000000004E-2</v>
      </c>
      <c r="H1240" s="832">
        <v>4.3287399999999997E-2</v>
      </c>
      <c r="I1240" s="832">
        <v>4.3444799999999999E-2</v>
      </c>
      <c r="J1240" s="832">
        <v>4.2973600000000001E-2</v>
      </c>
      <c r="K1240" s="832">
        <v>4.2758999999999998E-2</v>
      </c>
      <c r="L1240" s="832">
        <v>4.1850400000000003E-2</v>
      </c>
      <c r="M1240" s="832">
        <v>3.4371600000000002E-2</v>
      </c>
      <c r="N1240" s="832">
        <v>3.4444000000000002E-2</v>
      </c>
      <c r="O1240" s="832">
        <v>3.0338199999999999E-2</v>
      </c>
      <c r="P1240" s="832">
        <v>2.9946400000000001E-2</v>
      </c>
      <c r="Q1240" s="832">
        <v>2.85294E-2</v>
      </c>
      <c r="R1240" s="832">
        <v>2.86994E-2</v>
      </c>
      <c r="S1240" s="832">
        <v>3.0430599999999999E-2</v>
      </c>
      <c r="T1240" s="832">
        <v>3.3051400000000002E-2</v>
      </c>
      <c r="U1240" s="832">
        <v>3.44712E-2</v>
      </c>
      <c r="V1240" s="832">
        <v>3.3784799999999997E-2</v>
      </c>
      <c r="W1240" s="832">
        <v>3.48206E-2</v>
      </c>
      <c r="X1240" s="832">
        <v>3.4233800000000002E-2</v>
      </c>
      <c r="Y1240" s="832">
        <v>3.0574E-2</v>
      </c>
      <c r="Z1240" s="832">
        <v>3.1643600000000001E-2</v>
      </c>
      <c r="AA1240" s="832">
        <v>3.1900400000000002E-2</v>
      </c>
      <c r="AB1240" s="832">
        <v>2.74224E-2</v>
      </c>
      <c r="AC1240" s="128">
        <f>SUM(E1240:AB1240)</f>
        <v>0.82995579999999991</v>
      </c>
      <c r="AD1240" s="5"/>
    </row>
    <row r="1241" spans="1:30" s="4" customFormat="1" ht="12">
      <c r="A1241" s="2367"/>
      <c r="B1241" s="2235"/>
      <c r="C1241" s="11" t="s">
        <v>8</v>
      </c>
      <c r="D1241" s="861" t="s">
        <v>459</v>
      </c>
      <c r="E1241" s="1313">
        <v>4</v>
      </c>
      <c r="F1241" s="2199">
        <v>3</v>
      </c>
      <c r="G1241" s="2199">
        <v>3</v>
      </c>
      <c r="H1241" s="2199">
        <v>3</v>
      </c>
      <c r="I1241" s="2199">
        <v>3</v>
      </c>
      <c r="J1241" s="2199">
        <v>4</v>
      </c>
      <c r="K1241" s="2199">
        <v>4</v>
      </c>
      <c r="L1241" s="2199">
        <v>4</v>
      </c>
      <c r="M1241" s="2199">
        <v>5</v>
      </c>
      <c r="N1241" s="2199">
        <v>4</v>
      </c>
      <c r="O1241" s="2199">
        <v>4</v>
      </c>
      <c r="P1241" s="2199">
        <v>4</v>
      </c>
      <c r="Q1241" s="2199">
        <v>4</v>
      </c>
      <c r="R1241" s="2199">
        <v>4</v>
      </c>
      <c r="S1241" s="2199">
        <v>4</v>
      </c>
      <c r="T1241" s="2199">
        <v>4</v>
      </c>
      <c r="U1241" s="2199">
        <v>4</v>
      </c>
      <c r="V1241" s="2199">
        <v>4</v>
      </c>
      <c r="W1241" s="2199">
        <v>4</v>
      </c>
      <c r="X1241" s="2199">
        <v>4</v>
      </c>
      <c r="Y1241" s="2199">
        <v>4</v>
      </c>
      <c r="Z1241" s="2199">
        <v>4</v>
      </c>
      <c r="AA1241" s="2199">
        <v>4</v>
      </c>
      <c r="AB1241" s="2200">
        <v>4</v>
      </c>
      <c r="AC1241" s="129"/>
    </row>
    <row r="1242" spans="1:30" s="4" customFormat="1" thickBot="1">
      <c r="A1242" s="2392"/>
      <c r="B1242" s="2251"/>
      <c r="C1242" s="47" t="s">
        <v>16</v>
      </c>
      <c r="D1242" s="47"/>
      <c r="E1242" s="556">
        <v>0</v>
      </c>
      <c r="F1242" s="556">
        <v>0</v>
      </c>
      <c r="G1242" s="556">
        <v>0</v>
      </c>
      <c r="H1242" s="435">
        <v>0</v>
      </c>
      <c r="I1242" s="556">
        <v>0</v>
      </c>
      <c r="J1242" s="556">
        <v>0</v>
      </c>
      <c r="K1242" s="556">
        <v>0</v>
      </c>
      <c r="L1242" s="556">
        <v>0</v>
      </c>
      <c r="M1242" s="556">
        <v>0</v>
      </c>
      <c r="N1242" s="435">
        <v>0</v>
      </c>
      <c r="O1242" s="556">
        <v>0</v>
      </c>
      <c r="P1242" s="556">
        <v>0</v>
      </c>
      <c r="Q1242" s="556">
        <v>0</v>
      </c>
      <c r="R1242" s="556">
        <v>0</v>
      </c>
      <c r="S1242" s="556">
        <v>0</v>
      </c>
      <c r="T1242" s="556">
        <v>0</v>
      </c>
      <c r="U1242" s="556">
        <v>0</v>
      </c>
      <c r="V1242" s="435">
        <v>0</v>
      </c>
      <c r="W1242" s="556">
        <v>0</v>
      </c>
      <c r="X1242" s="556">
        <v>0</v>
      </c>
      <c r="Y1242" s="556">
        <v>0</v>
      </c>
      <c r="Z1242" s="556">
        <v>0</v>
      </c>
      <c r="AA1242" s="556">
        <v>0</v>
      </c>
      <c r="AB1242" s="556">
        <v>0</v>
      </c>
      <c r="AC1242" s="134">
        <f>AC1240/AC1239</f>
        <v>0.62531940077649217</v>
      </c>
    </row>
    <row r="1243" spans="1:30" s="4" customFormat="1" ht="12">
      <c r="A1243" s="2297" t="s">
        <v>99</v>
      </c>
      <c r="B1243" s="2234" t="s">
        <v>626</v>
      </c>
      <c r="C1243" s="69" t="s">
        <v>477</v>
      </c>
      <c r="D1243" s="867" t="s">
        <v>473</v>
      </c>
      <c r="E1243" s="813">
        <v>2.7300000000000001E-2</v>
      </c>
      <c r="F1243" s="813">
        <v>2.7960000000000002E-2</v>
      </c>
      <c r="G1243" s="813">
        <v>2.802E-2</v>
      </c>
      <c r="H1243" s="814">
        <v>2.7859999999999999E-2</v>
      </c>
      <c r="I1243" s="813">
        <v>2.7559999999999998E-2</v>
      </c>
      <c r="J1243" s="813">
        <v>3.2640000000000002E-2</v>
      </c>
      <c r="K1243" s="813">
        <v>3.7700000000000004E-2</v>
      </c>
      <c r="L1243" s="813">
        <v>3.4180000000000002E-2</v>
      </c>
      <c r="M1243" s="813">
        <v>0.05</v>
      </c>
      <c r="N1243" s="814">
        <v>5.8099999999999999E-2</v>
      </c>
      <c r="O1243" s="813">
        <v>5.3600000000000002E-2</v>
      </c>
      <c r="P1243" s="813">
        <v>6.3659999999999994E-2</v>
      </c>
      <c r="Q1243" s="813">
        <v>5.1959999999999999E-2</v>
      </c>
      <c r="R1243" s="813">
        <v>6.0499999999999998E-2</v>
      </c>
      <c r="S1243" s="813">
        <v>5.058E-2</v>
      </c>
      <c r="T1243" s="813">
        <v>3.7100000000000001E-2</v>
      </c>
      <c r="U1243" s="813">
        <v>3.814E-2</v>
      </c>
      <c r="V1243" s="813">
        <v>3.3820000000000003E-2</v>
      </c>
      <c r="W1243" s="813">
        <v>4.0219999999999999E-2</v>
      </c>
      <c r="X1243" s="813">
        <v>3.0920000000000003E-2</v>
      </c>
      <c r="Y1243" s="813">
        <v>2.8760000000000001E-2</v>
      </c>
      <c r="Z1243" s="813">
        <v>3.0280000000000001E-2</v>
      </c>
      <c r="AA1243" s="813">
        <v>2.368E-2</v>
      </c>
      <c r="AB1243" s="813">
        <v>2.368E-2</v>
      </c>
      <c r="AC1243" s="135">
        <f>SUM(E1243:AB1243)</f>
        <v>0.91821999999999981</v>
      </c>
    </row>
    <row r="1244" spans="1:30" s="4" customFormat="1" thickBot="1">
      <c r="A1244" s="2361"/>
      <c r="B1244" s="2235"/>
      <c r="C1244" s="11" t="s">
        <v>478</v>
      </c>
      <c r="D1244" s="866" t="s">
        <v>473</v>
      </c>
      <c r="E1244" s="815">
        <v>3.1379999999999998E-2</v>
      </c>
      <c r="F1244" s="815">
        <v>3.338E-2</v>
      </c>
      <c r="G1244" s="815">
        <v>3.3239999999999999E-2</v>
      </c>
      <c r="H1244" s="816">
        <v>3.202E-2</v>
      </c>
      <c r="I1244" s="815">
        <v>3.168E-2</v>
      </c>
      <c r="J1244" s="815">
        <v>3.3059999999999999E-2</v>
      </c>
      <c r="K1244" s="815">
        <v>3.1460000000000002E-2</v>
      </c>
      <c r="L1244" s="815">
        <v>2.9180000000000001E-2</v>
      </c>
      <c r="M1244" s="815">
        <v>4.632E-2</v>
      </c>
      <c r="N1244" s="816">
        <v>5.5899999999999998E-2</v>
      </c>
      <c r="O1244" s="815">
        <v>5.5E-2</v>
      </c>
      <c r="P1244" s="815">
        <v>5.2020000000000004E-2</v>
      </c>
      <c r="Q1244" s="815">
        <v>3.6359999999999996E-2</v>
      </c>
      <c r="R1244" s="815">
        <v>7.0120000000000002E-2</v>
      </c>
      <c r="S1244" s="815">
        <v>6.1700000000000005E-2</v>
      </c>
      <c r="T1244" s="815">
        <v>4.512E-2</v>
      </c>
      <c r="U1244" s="815">
        <v>6.5340000000000009E-2</v>
      </c>
      <c r="V1244" s="815">
        <v>5.518E-2</v>
      </c>
      <c r="W1244" s="815">
        <v>6.9739999999999996E-2</v>
      </c>
      <c r="X1244" s="815">
        <v>4.6899999999999997E-2</v>
      </c>
      <c r="Y1244" s="815">
        <v>4.8219999999999999E-2</v>
      </c>
      <c r="Z1244" s="815">
        <v>5.4439999999999995E-2</v>
      </c>
      <c r="AA1244" s="815">
        <v>3.9719999999999998E-2</v>
      </c>
      <c r="AB1244" s="815">
        <v>3.9299999999999995E-2</v>
      </c>
      <c r="AC1244" s="135">
        <f>SUM(E1244:AB1244)</f>
        <v>1.0967799999999999</v>
      </c>
    </row>
    <row r="1245" spans="1:30" s="4" customFormat="1" ht="11.25">
      <c r="A1245" s="2361"/>
      <c r="B1245" s="2235"/>
      <c r="C1245" s="11" t="s">
        <v>8</v>
      </c>
      <c r="D1245" s="866" t="s">
        <v>459</v>
      </c>
      <c r="E1245" s="124">
        <f>SQRT(E1243*E1243+E1244*E1244)*1000/(1.732*E1222)</f>
        <v>2.2805841455013312</v>
      </c>
      <c r="F1245" s="124">
        <f t="shared" ref="F1245:AB1245" si="352">SQRT(F1243*F1243+F1244*F1244)*1000/(1.732*F1222)</f>
        <v>2.3717220677656696</v>
      </c>
      <c r="G1245" s="124">
        <f t="shared" si="352"/>
        <v>2.3859938710174777</v>
      </c>
      <c r="H1245" s="124">
        <f t="shared" si="352"/>
        <v>2.3228007443507837</v>
      </c>
      <c r="I1245" s="124">
        <f t="shared" si="352"/>
        <v>2.2958103513752963</v>
      </c>
      <c r="J1245" s="124">
        <f t="shared" si="352"/>
        <v>2.5521643177814992</v>
      </c>
      <c r="K1245" s="124">
        <f t="shared" si="352"/>
        <v>2.7025714476909211</v>
      </c>
      <c r="L1245" s="124">
        <f t="shared" si="352"/>
        <v>2.4901908872958853</v>
      </c>
      <c r="M1245" s="124">
        <f t="shared" si="352"/>
        <v>3.7838769341313592</v>
      </c>
      <c r="N1245" s="124">
        <f t="shared" si="352"/>
        <v>4.4249367015670389</v>
      </c>
      <c r="O1245" s="124">
        <f t="shared" si="352"/>
        <v>4.2229284648465049</v>
      </c>
      <c r="P1245" s="124">
        <f t="shared" si="352"/>
        <v>4.477927369715232</v>
      </c>
      <c r="Q1245" s="124">
        <f t="shared" si="352"/>
        <v>3.4706818431218665</v>
      </c>
      <c r="R1245" s="124">
        <f t="shared" si="352"/>
        <v>5.0683778036165847</v>
      </c>
      <c r="S1245" s="124">
        <f t="shared" si="352"/>
        <v>4.3786807438155879</v>
      </c>
      <c r="T1245" s="124">
        <f t="shared" si="352"/>
        <v>3.1907731557790555</v>
      </c>
      <c r="U1245" s="124">
        <f t="shared" si="352"/>
        <v>4.0824155926184993</v>
      </c>
      <c r="V1245" s="124">
        <f t="shared" si="352"/>
        <v>3.5185467854793426</v>
      </c>
      <c r="W1245" s="124">
        <f t="shared" si="352"/>
        <v>4.3809504438712077</v>
      </c>
      <c r="X1245" s="124">
        <f t="shared" si="352"/>
        <v>3.0597862322385607</v>
      </c>
      <c r="Y1245" s="124">
        <f t="shared" si="352"/>
        <v>3.0380986666193492</v>
      </c>
      <c r="Z1245" s="124">
        <f t="shared" si="352"/>
        <v>3.3739908917691532</v>
      </c>
      <c r="AA1245" s="124">
        <f t="shared" si="352"/>
        <v>2.4999276053408463</v>
      </c>
      <c r="AB1245" s="124">
        <f t="shared" si="352"/>
        <v>2.5133995075705564</v>
      </c>
      <c r="AC1245" s="129"/>
    </row>
    <row r="1246" spans="1:30" s="4" customFormat="1" ht="12" thickBot="1">
      <c r="A1246" s="2363"/>
      <c r="B1246" s="2245"/>
      <c r="C1246" s="48" t="s">
        <v>16</v>
      </c>
      <c r="D1246" s="48"/>
      <c r="E1246" s="126">
        <f t="shared" ref="E1246:AC1246" si="353">E1244/E1243</f>
        <v>1.1494505494505494</v>
      </c>
      <c r="F1246" s="126">
        <f t="shared" si="353"/>
        <v>1.1938483547925607</v>
      </c>
      <c r="G1246" s="126">
        <f t="shared" si="353"/>
        <v>1.1862955032119915</v>
      </c>
      <c r="H1246" s="435">
        <f t="shared" si="353"/>
        <v>1.1493180186647523</v>
      </c>
      <c r="I1246" s="126">
        <f t="shared" si="353"/>
        <v>1.1494920174165457</v>
      </c>
      <c r="J1246" s="126">
        <f t="shared" si="353"/>
        <v>1.0128676470588234</v>
      </c>
      <c r="K1246" s="126">
        <f t="shared" si="353"/>
        <v>0.83448275862068966</v>
      </c>
      <c r="L1246" s="126">
        <f t="shared" si="353"/>
        <v>0.85371562317144523</v>
      </c>
      <c r="M1246" s="126">
        <f t="shared" si="353"/>
        <v>0.9264</v>
      </c>
      <c r="N1246" s="435">
        <f t="shared" si="353"/>
        <v>0.96213425129087782</v>
      </c>
      <c r="O1246" s="126">
        <f t="shared" si="353"/>
        <v>1.0261194029850746</v>
      </c>
      <c r="P1246" s="126">
        <f t="shared" si="353"/>
        <v>0.81715362865221497</v>
      </c>
      <c r="Q1246" s="126">
        <f t="shared" si="353"/>
        <v>0.69976905311778281</v>
      </c>
      <c r="R1246" s="126">
        <f t="shared" si="353"/>
        <v>1.1590082644628099</v>
      </c>
      <c r="S1246" s="126">
        <f t="shared" si="353"/>
        <v>1.2198497429814157</v>
      </c>
      <c r="T1246" s="126">
        <f t="shared" si="353"/>
        <v>1.2161725067385445</v>
      </c>
      <c r="U1246" s="126">
        <f t="shared" si="353"/>
        <v>1.7131620346093344</v>
      </c>
      <c r="V1246" s="435">
        <f t="shared" si="353"/>
        <v>1.631578947368421</v>
      </c>
      <c r="W1246" s="126">
        <f t="shared" si="353"/>
        <v>1.7339632023868721</v>
      </c>
      <c r="X1246" s="126">
        <f t="shared" si="353"/>
        <v>1.5168175937904267</v>
      </c>
      <c r="Y1246" s="126">
        <f t="shared" si="353"/>
        <v>1.6766342141863699</v>
      </c>
      <c r="Z1246" s="126">
        <f t="shared" si="353"/>
        <v>1.7978863936591807</v>
      </c>
      <c r="AA1246" s="126">
        <f t="shared" si="353"/>
        <v>1.6773648648648649</v>
      </c>
      <c r="AB1246" s="126">
        <f t="shared" si="353"/>
        <v>1.6596283783783781</v>
      </c>
      <c r="AC1246" s="129">
        <f t="shared" si="353"/>
        <v>1.1944632005401756</v>
      </c>
    </row>
    <row r="1247" spans="1:30" s="4" customFormat="1" ht="12">
      <c r="A1247" s="2241" t="s">
        <v>120</v>
      </c>
      <c r="B1247" s="2244" t="s">
        <v>68</v>
      </c>
      <c r="C1247" s="10" t="s">
        <v>477</v>
      </c>
      <c r="D1247" s="867" t="s">
        <v>473</v>
      </c>
      <c r="E1247" s="813">
        <v>1.4724000000000001E-2</v>
      </c>
      <c r="F1247" s="813">
        <v>1.4456400000000001E-2</v>
      </c>
      <c r="G1247" s="813">
        <v>1.4396000000000001E-2</v>
      </c>
      <c r="H1247" s="814">
        <v>1.4300999999999999E-2</v>
      </c>
      <c r="I1247" s="813">
        <v>1.4435999999999999E-2</v>
      </c>
      <c r="J1247" s="813">
        <v>1.4807600000000001E-2</v>
      </c>
      <c r="K1247" s="813">
        <v>2.1015599999999999E-2</v>
      </c>
      <c r="L1247" s="813">
        <v>2.0996999999999998E-2</v>
      </c>
      <c r="M1247" s="813">
        <v>1.47122E-2</v>
      </c>
      <c r="N1247" s="814">
        <v>1.5056399999999999E-2</v>
      </c>
      <c r="O1247" s="813">
        <v>1.5604400000000001E-2</v>
      </c>
      <c r="P1247" s="813">
        <v>1.4025600000000001E-2</v>
      </c>
      <c r="Q1247" s="813">
        <v>1.4386599999999999E-2</v>
      </c>
      <c r="R1247" s="813">
        <v>2.2535199999999998E-2</v>
      </c>
      <c r="S1247" s="813">
        <v>2.4578199999999998E-2</v>
      </c>
      <c r="T1247" s="813">
        <v>1.4843E-2</v>
      </c>
      <c r="U1247" s="813">
        <v>1.41286E-2</v>
      </c>
      <c r="V1247" s="813">
        <v>1.3794600000000001E-2</v>
      </c>
      <c r="W1247" s="813">
        <v>1.38902E-2</v>
      </c>
      <c r="X1247" s="813">
        <v>2.17684E-2</v>
      </c>
      <c r="Y1247" s="813">
        <v>2.4853999999999998E-2</v>
      </c>
      <c r="Z1247" s="813">
        <v>1.9743400000000001E-2</v>
      </c>
      <c r="AA1247" s="813">
        <v>1.5991200000000001E-2</v>
      </c>
      <c r="AB1247" s="813">
        <v>1.5169200000000001E-2</v>
      </c>
      <c r="AC1247" s="132">
        <f>SUM(E1247:AB1247)</f>
        <v>0.40421479999999999</v>
      </c>
      <c r="AD1247" s="5"/>
    </row>
    <row r="1248" spans="1:30" s="4" customFormat="1" thickBot="1">
      <c r="A1248" s="2361"/>
      <c r="B1248" s="2235"/>
      <c r="C1248" s="11" t="s">
        <v>843</v>
      </c>
      <c r="D1248" s="866" t="s">
        <v>473</v>
      </c>
      <c r="E1248" s="815">
        <v>4.4122000000000001E-2</v>
      </c>
      <c r="F1248" s="815">
        <v>4.4506999999999998E-2</v>
      </c>
      <c r="G1248" s="815">
        <v>4.45896E-2</v>
      </c>
      <c r="H1248" s="815">
        <v>4.4622999999999996E-2</v>
      </c>
      <c r="I1248" s="815">
        <v>4.46036E-2</v>
      </c>
      <c r="J1248" s="815">
        <v>4.4197E-2</v>
      </c>
      <c r="K1248" s="815">
        <v>3.8150199999999995E-2</v>
      </c>
      <c r="L1248" s="815">
        <v>3.8448999999999997E-2</v>
      </c>
      <c r="M1248" s="815">
        <v>4.32786E-2</v>
      </c>
      <c r="N1248" s="815">
        <v>4.3762999999999996E-2</v>
      </c>
      <c r="O1248" s="815">
        <v>4.2083599999999999E-2</v>
      </c>
      <c r="P1248" s="815">
        <v>4.3944200000000003E-2</v>
      </c>
      <c r="Q1248" s="815">
        <v>4.3817000000000002E-2</v>
      </c>
      <c r="R1248" s="815">
        <v>3.6189199999999998E-2</v>
      </c>
      <c r="S1248" s="815">
        <v>3.32678E-2</v>
      </c>
      <c r="T1248" s="815">
        <v>4.2939400000000003E-2</v>
      </c>
      <c r="U1248" s="815">
        <v>4.3201200000000002E-2</v>
      </c>
      <c r="V1248" s="815">
        <v>4.3891399999999997E-2</v>
      </c>
      <c r="W1248" s="815">
        <v>4.3995399999999997E-2</v>
      </c>
      <c r="X1248" s="815">
        <v>3.7223399999999997E-2</v>
      </c>
      <c r="Y1248" s="815">
        <v>3.5556199999999996E-2</v>
      </c>
      <c r="Z1248" s="815">
        <v>4.10424E-2</v>
      </c>
      <c r="AA1248" s="815">
        <v>4.4876600000000003E-2</v>
      </c>
      <c r="AB1248" s="815">
        <v>4.4714199999999996E-2</v>
      </c>
      <c r="AC1248" s="230">
        <f>SUM(E1248:AB1248)</f>
        <v>1.0070250000000001</v>
      </c>
      <c r="AD1248" s="5"/>
    </row>
    <row r="1249" spans="1:30" s="4" customFormat="1" ht="11.25">
      <c r="A1249" s="2361"/>
      <c r="B1249" s="2235"/>
      <c r="C1249" s="11" t="s">
        <v>8</v>
      </c>
      <c r="D1249" s="866" t="s">
        <v>459</v>
      </c>
      <c r="E1249" s="124">
        <f>SQRT(E1247*E1247+E1248*E1248)*1000/(1.732*E1222)</f>
        <v>2.5503919281719889</v>
      </c>
      <c r="F1249" s="124">
        <f t="shared" ref="F1249:AB1249" si="354">SQRT(F1247*F1247+F1248*F1248)*1000/(1.732*F1222)</f>
        <v>2.5489097665968252</v>
      </c>
      <c r="G1249" s="124">
        <f t="shared" si="354"/>
        <v>2.5715846433327769</v>
      </c>
      <c r="H1249" s="124">
        <f t="shared" si="354"/>
        <v>2.5644201744311679</v>
      </c>
      <c r="I1249" s="124">
        <f t="shared" si="354"/>
        <v>2.5632448249703579</v>
      </c>
      <c r="J1249" s="124">
        <f t="shared" si="354"/>
        <v>2.5606089256785252</v>
      </c>
      <c r="K1249" s="124">
        <f t="shared" si="354"/>
        <v>2.3972921741880113</v>
      </c>
      <c r="L1249" s="124">
        <f t="shared" si="354"/>
        <v>2.4274174158817585</v>
      </c>
      <c r="M1249" s="124">
        <f t="shared" si="354"/>
        <v>2.537689756453037</v>
      </c>
      <c r="N1249" s="124">
        <f t="shared" si="354"/>
        <v>2.5400102992110365</v>
      </c>
      <c r="O1249" s="124">
        <f t="shared" si="354"/>
        <v>2.4680237002698129</v>
      </c>
      <c r="P1249" s="124">
        <f t="shared" si="354"/>
        <v>2.512538188937353</v>
      </c>
      <c r="Q1249" s="124">
        <f t="shared" si="354"/>
        <v>2.5239082496367518</v>
      </c>
      <c r="R1249" s="124">
        <f t="shared" si="354"/>
        <v>2.3331145943025322</v>
      </c>
      <c r="S1249" s="124">
        <f t="shared" si="354"/>
        <v>2.2700757256711284</v>
      </c>
      <c r="T1249" s="124">
        <f t="shared" si="354"/>
        <v>2.4816653192625808</v>
      </c>
      <c r="U1249" s="124">
        <f t="shared" si="354"/>
        <v>2.4526151345240295</v>
      </c>
      <c r="V1249" s="124">
        <f t="shared" si="354"/>
        <v>2.5012780525127165</v>
      </c>
      <c r="W1249" s="124">
        <f t="shared" si="354"/>
        <v>2.510596527481435</v>
      </c>
      <c r="X1249" s="124">
        <f t="shared" si="354"/>
        <v>2.3487558255716707</v>
      </c>
      <c r="Y1249" s="124">
        <f t="shared" si="354"/>
        <v>2.347434177418358</v>
      </c>
      <c r="Z1249" s="124">
        <f t="shared" si="354"/>
        <v>2.466769954384723</v>
      </c>
      <c r="AA1249" s="124">
        <f t="shared" si="354"/>
        <v>2.5754798672359627</v>
      </c>
      <c r="AB1249" s="124">
        <f t="shared" si="354"/>
        <v>2.5864957268470894</v>
      </c>
      <c r="AC1249" s="129"/>
    </row>
    <row r="1250" spans="1:30" s="4" customFormat="1" ht="12" thickBot="1">
      <c r="A1250" s="2363"/>
      <c r="B1250" s="2245"/>
      <c r="C1250" s="48" t="s">
        <v>16</v>
      </c>
      <c r="D1250" s="48"/>
      <c r="E1250" s="126">
        <f t="shared" ref="E1250:AC1250" si="355">E1248/E1247</f>
        <v>2.9966041836457484</v>
      </c>
      <c r="F1250" s="126">
        <f t="shared" si="355"/>
        <v>3.0787056251902269</v>
      </c>
      <c r="G1250" s="126">
        <f t="shared" si="355"/>
        <v>3.0973603778827452</v>
      </c>
      <c r="H1250" s="435">
        <f t="shared" si="355"/>
        <v>3.1202713096986221</v>
      </c>
      <c r="I1250" s="126">
        <f t="shared" si="355"/>
        <v>3.0897478525907456</v>
      </c>
      <c r="J1250" s="126">
        <f t="shared" si="355"/>
        <v>2.9847510737729275</v>
      </c>
      <c r="K1250" s="126">
        <f t="shared" si="355"/>
        <v>1.8153276613563256</v>
      </c>
      <c r="L1250" s="126">
        <f t="shared" si="355"/>
        <v>1.8311663570986332</v>
      </c>
      <c r="M1250" s="126">
        <f t="shared" si="355"/>
        <v>2.9416810538192792</v>
      </c>
      <c r="N1250" s="435">
        <f t="shared" si="355"/>
        <v>2.9066045004117851</v>
      </c>
      <c r="O1250" s="126">
        <f t="shared" si="355"/>
        <v>2.6969060008715489</v>
      </c>
      <c r="P1250" s="126">
        <f t="shared" si="355"/>
        <v>3.1331422541638148</v>
      </c>
      <c r="Q1250" s="126">
        <f t="shared" si="355"/>
        <v>3.0456813979675532</v>
      </c>
      <c r="R1250" s="126">
        <f t="shared" si="355"/>
        <v>1.6058965529482765</v>
      </c>
      <c r="S1250" s="126">
        <f t="shared" si="355"/>
        <v>1.3535490800790946</v>
      </c>
      <c r="T1250" s="126">
        <f t="shared" si="355"/>
        <v>2.8929057468166812</v>
      </c>
      <c r="U1250" s="126">
        <f t="shared" si="355"/>
        <v>3.0577127245445412</v>
      </c>
      <c r="V1250" s="435">
        <f t="shared" si="355"/>
        <v>3.1817812767314742</v>
      </c>
      <c r="W1250" s="126">
        <f t="shared" si="355"/>
        <v>3.1673698002908521</v>
      </c>
      <c r="X1250" s="126">
        <f t="shared" si="355"/>
        <v>1.7099740908840335</v>
      </c>
      <c r="Y1250" s="126">
        <f t="shared" si="355"/>
        <v>1.4306027198841234</v>
      </c>
      <c r="Z1250" s="126">
        <f t="shared" si="355"/>
        <v>2.0787908870812521</v>
      </c>
      <c r="AA1250" s="126">
        <f t="shared" si="355"/>
        <v>2.8063309820401221</v>
      </c>
      <c r="AB1250" s="126">
        <f t="shared" si="355"/>
        <v>2.9476966484719034</v>
      </c>
      <c r="AC1250" s="129">
        <f t="shared" si="355"/>
        <v>2.4913115501955891</v>
      </c>
    </row>
    <row r="1251" spans="1:30" s="4" customFormat="1" ht="12">
      <c r="A1251" s="2241" t="s">
        <v>103</v>
      </c>
      <c r="B1251" s="2244" t="s">
        <v>69</v>
      </c>
      <c r="C1251" s="10" t="s">
        <v>477</v>
      </c>
      <c r="D1251" s="867" t="s">
        <v>473</v>
      </c>
      <c r="E1251" s="813">
        <v>4.1127799999999999E-2</v>
      </c>
      <c r="F1251" s="813">
        <v>3.3987000000000003E-2</v>
      </c>
      <c r="G1251" s="813">
        <v>3.2520800000000002E-2</v>
      </c>
      <c r="H1251" s="814">
        <v>3.1405200000000001E-2</v>
      </c>
      <c r="I1251" s="813">
        <v>3.1142600000000003E-2</v>
      </c>
      <c r="J1251" s="813">
        <v>3.1125199999999999E-2</v>
      </c>
      <c r="K1251" s="813">
        <v>2.3123399999999999E-2</v>
      </c>
      <c r="L1251" s="813">
        <v>2.4197199999999999E-2</v>
      </c>
      <c r="M1251" s="813">
        <v>0.24052879999999999</v>
      </c>
      <c r="N1251" s="814">
        <v>0.22905200000000001</v>
      </c>
      <c r="O1251" s="813">
        <v>0.1222488</v>
      </c>
      <c r="P1251" s="813">
        <v>0.2458996</v>
      </c>
      <c r="Q1251" s="813">
        <v>7.3928599999999997E-2</v>
      </c>
      <c r="R1251" s="813">
        <v>0.30087259999999999</v>
      </c>
      <c r="S1251" s="813">
        <v>0.2304562</v>
      </c>
      <c r="T1251" s="813">
        <v>0.1128492</v>
      </c>
      <c r="U1251" s="813">
        <v>0.1035822</v>
      </c>
      <c r="V1251" s="813">
        <v>0.32316099999999998</v>
      </c>
      <c r="W1251" s="813">
        <v>5.1256999999999997E-2</v>
      </c>
      <c r="X1251" s="813">
        <v>4.7940399999999994E-2</v>
      </c>
      <c r="Y1251" s="813">
        <v>3.3536999999999997E-2</v>
      </c>
      <c r="Z1251" s="813">
        <v>3.1632399999999998E-2</v>
      </c>
      <c r="AA1251" s="813">
        <v>3.6170800000000003E-2</v>
      </c>
      <c r="AB1251" s="813">
        <v>4.7810999999999999E-2</v>
      </c>
      <c r="AC1251" s="132">
        <f>SUM(E1251:AB1251)</f>
        <v>2.4795567999999992</v>
      </c>
    </row>
    <row r="1252" spans="1:30" s="4" customFormat="1" thickBot="1">
      <c r="A1252" s="2361"/>
      <c r="B1252" s="2235"/>
      <c r="C1252" s="11" t="s">
        <v>478</v>
      </c>
      <c r="D1252" s="866" t="s">
        <v>473</v>
      </c>
      <c r="E1252" s="815">
        <v>4.5658200000000003E-2</v>
      </c>
      <c r="F1252" s="815">
        <v>3.9531400000000001E-2</v>
      </c>
      <c r="G1252" s="815">
        <v>3.95304E-2</v>
      </c>
      <c r="H1252" s="816">
        <v>3.8913800000000005E-2</v>
      </c>
      <c r="I1252" s="815">
        <v>3.8864600000000006E-2</v>
      </c>
      <c r="J1252" s="815">
        <v>3.8533400000000002E-2</v>
      </c>
      <c r="K1252" s="815">
        <v>3.1704000000000003E-2</v>
      </c>
      <c r="L1252" s="815">
        <v>3.1266799999999997E-2</v>
      </c>
      <c r="M1252" s="815">
        <v>0.34748800000000002</v>
      </c>
      <c r="N1252" s="816">
        <v>0.3666276</v>
      </c>
      <c r="O1252" s="815">
        <v>0.19831599999999999</v>
      </c>
      <c r="P1252" s="815">
        <v>0.35970679999999999</v>
      </c>
      <c r="Q1252" s="815">
        <v>9.2860200000000004E-2</v>
      </c>
      <c r="R1252" s="815">
        <v>0.41203620000000002</v>
      </c>
      <c r="S1252" s="815">
        <v>0.27011579999999996</v>
      </c>
      <c r="T1252" s="815">
        <v>0.22427920000000001</v>
      </c>
      <c r="U1252" s="815">
        <v>0.15123539999999999</v>
      </c>
      <c r="V1252" s="815">
        <v>0.2938962</v>
      </c>
      <c r="W1252" s="815">
        <v>7.6768000000000003E-2</v>
      </c>
      <c r="X1252" s="815">
        <v>7.2541999999999995E-2</v>
      </c>
      <c r="Y1252" s="815">
        <v>5.1769799999999998E-2</v>
      </c>
      <c r="Z1252" s="815">
        <v>5.0211599999999995E-2</v>
      </c>
      <c r="AA1252" s="815">
        <v>6.3976199999999997E-2</v>
      </c>
      <c r="AB1252" s="815">
        <v>7.1798000000000001E-2</v>
      </c>
      <c r="AC1252" s="135">
        <f>SUM(E1252:AB1252)</f>
        <v>3.4076295999999999</v>
      </c>
    </row>
    <row r="1253" spans="1:30" s="4" customFormat="1" ht="11.25">
      <c r="A1253" s="2361"/>
      <c r="B1253" s="2235"/>
      <c r="C1253" s="11" t="s">
        <v>8</v>
      </c>
      <c r="D1253" s="866" t="s">
        <v>459</v>
      </c>
      <c r="E1253" s="124">
        <f>SQRT(E1251*E1251+E1252*E1252)*1000/(1.732*E1222)</f>
        <v>3.3693750658247898</v>
      </c>
      <c r="F1253" s="124">
        <f t="shared" ref="F1253:AB1253" si="356">SQRT(F1251*F1251+F1252*F1252)*1000/(1.732*F1222)</f>
        <v>2.8396106352539636</v>
      </c>
      <c r="G1253" s="124">
        <f t="shared" si="356"/>
        <v>2.8093647521122738</v>
      </c>
      <c r="H1253" s="124">
        <f t="shared" si="356"/>
        <v>2.7366495706906084</v>
      </c>
      <c r="I1253" s="124">
        <f t="shared" si="356"/>
        <v>2.7229641142829855</v>
      </c>
      <c r="J1253" s="124">
        <f t="shared" si="356"/>
        <v>2.7211429423982896</v>
      </c>
      <c r="K1253" s="124">
        <f t="shared" si="356"/>
        <v>2.1598011164994633</v>
      </c>
      <c r="L1253" s="124">
        <f t="shared" si="356"/>
        <v>2.1906861920127945</v>
      </c>
      <c r="M1253" s="124">
        <f t="shared" si="356"/>
        <v>23.461834374179986</v>
      </c>
      <c r="N1253" s="124">
        <f t="shared" si="356"/>
        <v>23.725669799231419</v>
      </c>
      <c r="O1253" s="124">
        <f t="shared" si="356"/>
        <v>12.810283711360791</v>
      </c>
      <c r="P1253" s="124">
        <f t="shared" si="356"/>
        <v>23.733289226951879</v>
      </c>
      <c r="Q1253" s="124">
        <f t="shared" si="356"/>
        <v>6.4957802415438373</v>
      </c>
      <c r="R1253" s="124">
        <f t="shared" si="356"/>
        <v>27.92127119335532</v>
      </c>
      <c r="S1253" s="124">
        <f t="shared" si="356"/>
        <v>19.487077745814481</v>
      </c>
      <c r="T1253" s="124">
        <f t="shared" si="356"/>
        <v>13.71424205971976</v>
      </c>
      <c r="U1253" s="124">
        <f t="shared" si="356"/>
        <v>9.8911581849268426</v>
      </c>
      <c r="V1253" s="124">
        <f t="shared" si="356"/>
        <v>23.747937615758623</v>
      </c>
      <c r="W1253" s="124">
        <f t="shared" si="356"/>
        <v>5.0231018142236161</v>
      </c>
      <c r="X1253" s="124">
        <f t="shared" si="356"/>
        <v>4.7361455827398604</v>
      </c>
      <c r="Y1253" s="124">
        <f t="shared" si="356"/>
        <v>3.3377671440516568</v>
      </c>
      <c r="Z1253" s="124">
        <f t="shared" si="356"/>
        <v>3.2142384430576931</v>
      </c>
      <c r="AA1253" s="124">
        <f t="shared" si="356"/>
        <v>3.9730975725248756</v>
      </c>
      <c r="AB1253" s="124">
        <f t="shared" si="356"/>
        <v>4.7252263604453519</v>
      </c>
      <c r="AC1253" s="124"/>
    </row>
    <row r="1254" spans="1:30" s="4" customFormat="1" ht="12" thickBot="1">
      <c r="A1254" s="2363"/>
      <c r="B1254" s="2245"/>
      <c r="C1254" s="48" t="s">
        <v>16</v>
      </c>
      <c r="D1254" s="48"/>
      <c r="E1254" s="126">
        <f t="shared" ref="E1254:AC1254" si="357">E1252/E1251</f>
        <v>1.1101542022670798</v>
      </c>
      <c r="F1254" s="126">
        <f t="shared" si="357"/>
        <v>1.1631329626033482</v>
      </c>
      <c r="G1254" s="126">
        <f t="shared" si="357"/>
        <v>1.2155420530860248</v>
      </c>
      <c r="H1254" s="435">
        <f t="shared" si="357"/>
        <v>1.2390877943780012</v>
      </c>
      <c r="I1254" s="126">
        <f t="shared" si="357"/>
        <v>1.2479561757849378</v>
      </c>
      <c r="J1254" s="126">
        <f t="shared" si="357"/>
        <v>1.2380129284309822</v>
      </c>
      <c r="K1254" s="126">
        <f t="shared" si="357"/>
        <v>1.3710786476037262</v>
      </c>
      <c r="L1254" s="126">
        <f t="shared" si="357"/>
        <v>1.2921660357396723</v>
      </c>
      <c r="M1254" s="126">
        <f t="shared" si="357"/>
        <v>1.4446835472508908</v>
      </c>
      <c r="N1254" s="435">
        <f t="shared" si="357"/>
        <v>1.6006304245324205</v>
      </c>
      <c r="O1254" s="126">
        <f t="shared" si="357"/>
        <v>1.6222326926726478</v>
      </c>
      <c r="P1254" s="126">
        <f t="shared" si="357"/>
        <v>1.4628197849854168</v>
      </c>
      <c r="Q1254" s="126">
        <f t="shared" si="357"/>
        <v>1.2560795145586419</v>
      </c>
      <c r="R1254" s="126">
        <f t="shared" si="357"/>
        <v>1.3694706663218918</v>
      </c>
      <c r="S1254" s="126">
        <f t="shared" si="357"/>
        <v>1.1720917033258378</v>
      </c>
      <c r="T1254" s="126">
        <f t="shared" si="357"/>
        <v>1.9874239250256096</v>
      </c>
      <c r="U1254" s="126">
        <f t="shared" si="357"/>
        <v>1.4600520166592328</v>
      </c>
      <c r="V1254" s="435">
        <f t="shared" si="357"/>
        <v>0.90944204282076124</v>
      </c>
      <c r="W1254" s="126">
        <f t="shared" si="357"/>
        <v>1.4977076301773418</v>
      </c>
      <c r="X1254" s="126">
        <f t="shared" si="357"/>
        <v>1.5131705200624108</v>
      </c>
      <c r="Y1254" s="126">
        <f t="shared" si="357"/>
        <v>1.5436622238125057</v>
      </c>
      <c r="Z1254" s="126">
        <f t="shared" si="357"/>
        <v>1.5873471503901062</v>
      </c>
      <c r="AA1254" s="126">
        <f t="shared" si="357"/>
        <v>1.7687250489344994</v>
      </c>
      <c r="AB1254" s="126">
        <f t="shared" si="357"/>
        <v>1.5017046286419444</v>
      </c>
      <c r="AC1254" s="129">
        <f t="shared" si="357"/>
        <v>1.3742897924338742</v>
      </c>
    </row>
    <row r="1255" spans="1:30" s="4" customFormat="1" ht="12">
      <c r="A1255" s="2366" t="s">
        <v>102</v>
      </c>
      <c r="B1255" s="2244" t="s">
        <v>70</v>
      </c>
      <c r="C1255" s="10" t="s">
        <v>477</v>
      </c>
      <c r="D1255" s="867" t="s">
        <v>473</v>
      </c>
      <c r="E1255" s="813">
        <v>1.4403999999999999E-3</v>
      </c>
      <c r="F1255" s="813">
        <v>1.4403999999999999E-3</v>
      </c>
      <c r="G1255" s="813">
        <v>1.4403999999999999E-3</v>
      </c>
      <c r="H1255" s="814">
        <v>1.4403999999999999E-3</v>
      </c>
      <c r="I1255" s="813">
        <v>1.4403999999999999E-3</v>
      </c>
      <c r="J1255" s="813">
        <v>1.4403999999999999E-3</v>
      </c>
      <c r="K1255" s="813">
        <v>1.4396000000000001E-3</v>
      </c>
      <c r="L1255" s="813">
        <v>2.0440000000000002E-3</v>
      </c>
      <c r="M1255" s="813">
        <v>0.1024916</v>
      </c>
      <c r="N1255" s="814">
        <v>4.4395200000000003E-2</v>
      </c>
      <c r="O1255" s="813">
        <v>1.2474799999999999E-2</v>
      </c>
      <c r="P1255" s="813">
        <v>7.6002799999999995E-2</v>
      </c>
      <c r="Q1255" s="813">
        <v>9.3168000000000001E-3</v>
      </c>
      <c r="R1255" s="813">
        <v>7.9801199999999989E-2</v>
      </c>
      <c r="S1255" s="813">
        <v>7.9495200000000002E-2</v>
      </c>
      <c r="T1255" s="813">
        <v>8.4313199999999991E-2</v>
      </c>
      <c r="U1255" s="813">
        <v>6.5138399999999999E-2</v>
      </c>
      <c r="V1255" s="813">
        <v>1.4399999999999999E-3</v>
      </c>
      <c r="W1255" s="813">
        <v>1.4408000000000001E-3</v>
      </c>
      <c r="X1255" s="813">
        <v>1.4403999999999999E-3</v>
      </c>
      <c r="Y1255" s="813">
        <v>1.4403999999999999E-3</v>
      </c>
      <c r="Z1255" s="813">
        <v>1.4399999999999999E-3</v>
      </c>
      <c r="AA1255" s="813">
        <v>1.4403999999999999E-3</v>
      </c>
      <c r="AB1255" s="813">
        <v>1.4403999999999999E-3</v>
      </c>
      <c r="AC1255" s="132">
        <f>SUM(E1255:AB1255)</f>
        <v>0.57563760000000008</v>
      </c>
    </row>
    <row r="1256" spans="1:30" s="4" customFormat="1" thickBot="1">
      <c r="A1256" s="2367"/>
      <c r="B1256" s="2235"/>
      <c r="C1256" s="11" t="s">
        <v>478</v>
      </c>
      <c r="D1256" s="866" t="s">
        <v>473</v>
      </c>
      <c r="E1256" s="815">
        <v>2.8799999999999997E-3</v>
      </c>
      <c r="F1256" s="815">
        <v>2.8792000000000002E-3</v>
      </c>
      <c r="G1256" s="815">
        <v>2.8807999999999998E-3</v>
      </c>
      <c r="H1256" s="816">
        <v>2.8807999999999998E-3</v>
      </c>
      <c r="I1256" s="815">
        <v>2.8804E-3</v>
      </c>
      <c r="J1256" s="815">
        <v>2.862E-3</v>
      </c>
      <c r="K1256" s="815">
        <v>2.5812000000000001E-3</v>
      </c>
      <c r="L1256" s="815">
        <v>2.0888E-3</v>
      </c>
      <c r="M1256" s="815">
        <v>0.1306244</v>
      </c>
      <c r="N1256" s="816">
        <v>6.1310799999999999E-2</v>
      </c>
      <c r="O1256" s="815">
        <v>2.2000800000000001E-2</v>
      </c>
      <c r="P1256" s="815">
        <v>9.2541600000000002E-2</v>
      </c>
      <c r="Q1256" s="815">
        <v>1.4831200000000001E-2</v>
      </c>
      <c r="R1256" s="815">
        <v>9.8624799999999999E-2</v>
      </c>
      <c r="S1256" s="815">
        <v>0.10392079999999999</v>
      </c>
      <c r="T1256" s="815">
        <v>0.1020108</v>
      </c>
      <c r="U1256" s="815">
        <v>8.6003599999999999E-2</v>
      </c>
      <c r="V1256" s="815">
        <v>2.8804E-3</v>
      </c>
      <c r="W1256" s="815">
        <v>2.8816000000000002E-3</v>
      </c>
      <c r="X1256" s="815">
        <v>2.8807999999999998E-3</v>
      </c>
      <c r="Y1256" s="815">
        <v>2.8807999999999998E-3</v>
      </c>
      <c r="Z1256" s="815">
        <v>2.8799999999999997E-3</v>
      </c>
      <c r="AA1256" s="815">
        <v>2.8807999999999998E-3</v>
      </c>
      <c r="AB1256" s="815">
        <v>2.8807999999999998E-3</v>
      </c>
      <c r="AC1256" s="135">
        <f>SUM(E1256:AB1256)</f>
        <v>0.75396720000000006</v>
      </c>
      <c r="AD1256" s="5"/>
    </row>
    <row r="1257" spans="1:30" s="4" customFormat="1" ht="11.25">
      <c r="A1257" s="2367"/>
      <c r="B1257" s="2235"/>
      <c r="C1257" s="11" t="s">
        <v>8</v>
      </c>
      <c r="D1257" s="866" t="s">
        <v>459</v>
      </c>
      <c r="E1257" s="124">
        <f>SQRT(E1255*E1255+E1256*E1256)*1000/(1.732*E1222)</f>
        <v>0.17656124229746362</v>
      </c>
      <c r="F1257" s="124">
        <f t="shared" ref="F1257:AB1257" si="358">SQRT(F1255*F1255+F1256*F1256)*1000/(1.732*F1222)</f>
        <v>0.17535628975903697</v>
      </c>
      <c r="G1257" s="124">
        <f t="shared" si="358"/>
        <v>0.1767683338587728</v>
      </c>
      <c r="H1257" s="124">
        <f t="shared" si="358"/>
        <v>0.17626567957273945</v>
      </c>
      <c r="I1257" s="124">
        <f t="shared" si="358"/>
        <v>0.17607919667840827</v>
      </c>
      <c r="J1257" s="124">
        <f t="shared" si="358"/>
        <v>0.17601338903877217</v>
      </c>
      <c r="K1257" s="124">
        <f t="shared" si="358"/>
        <v>0.16267062017838929</v>
      </c>
      <c r="L1257" s="124">
        <f t="shared" si="358"/>
        <v>0.16193446701598893</v>
      </c>
      <c r="M1257" s="124">
        <f t="shared" si="358"/>
        <v>9.217552193372418</v>
      </c>
      <c r="N1257" s="124">
        <f t="shared" si="358"/>
        <v>4.1544323671703705</v>
      </c>
      <c r="O1257" s="124">
        <f t="shared" si="358"/>
        <v>1.3907081393378287</v>
      </c>
      <c r="P1257" s="124">
        <f t="shared" si="358"/>
        <v>6.5226858222185671</v>
      </c>
      <c r="Q1257" s="124">
        <f t="shared" si="358"/>
        <v>0.95852654696175266</v>
      </c>
      <c r="R1257" s="124">
        <f t="shared" si="358"/>
        <v>6.9429853847140501</v>
      </c>
      <c r="S1257" s="124">
        <f t="shared" si="358"/>
        <v>7.1808490405356205</v>
      </c>
      <c r="T1257" s="124">
        <f t="shared" si="358"/>
        <v>7.2290495957990828</v>
      </c>
      <c r="U1257" s="124">
        <f t="shared" si="358"/>
        <v>5.8215406832839669</v>
      </c>
      <c r="V1257" s="124">
        <f t="shared" si="358"/>
        <v>0.17507468251036379</v>
      </c>
      <c r="W1257" s="124">
        <f t="shared" si="358"/>
        <v>0.1753175708040294</v>
      </c>
      <c r="X1257" s="124">
        <f t="shared" si="358"/>
        <v>0.17543423454618509</v>
      </c>
      <c r="Y1257" s="124">
        <f t="shared" si="358"/>
        <v>0.17428331207269449</v>
      </c>
      <c r="Z1257" s="124">
        <f t="shared" si="358"/>
        <v>0.1743983646149776</v>
      </c>
      <c r="AA1257" s="124">
        <f t="shared" si="358"/>
        <v>0.1741201217205213</v>
      </c>
      <c r="AB1257" s="124">
        <f t="shared" si="358"/>
        <v>0.17643291839115685</v>
      </c>
      <c r="AC1257" s="129"/>
    </row>
    <row r="1258" spans="1:30" s="4" customFormat="1" ht="12" thickBot="1">
      <c r="A1258" s="2368"/>
      <c r="B1258" s="2245"/>
      <c r="C1258" s="48" t="s">
        <v>16</v>
      </c>
      <c r="D1258" s="48"/>
      <c r="E1258" s="126">
        <f t="shared" ref="E1258:AC1258" si="359">E1256/E1255</f>
        <v>1.9994445987225771</v>
      </c>
      <c r="F1258" s="126">
        <f t="shared" si="359"/>
        <v>1.9988891974451544</v>
      </c>
      <c r="G1258" s="126">
        <f t="shared" si="359"/>
        <v>2</v>
      </c>
      <c r="H1258" s="435">
        <f t="shared" si="359"/>
        <v>2</v>
      </c>
      <c r="I1258" s="126">
        <f t="shared" si="359"/>
        <v>1.9997222993612886</v>
      </c>
      <c r="J1258" s="126">
        <f t="shared" si="359"/>
        <v>1.9869480699805611</v>
      </c>
      <c r="K1258" s="126">
        <f t="shared" si="359"/>
        <v>1.792998055015282</v>
      </c>
      <c r="L1258" s="126">
        <f t="shared" si="359"/>
        <v>1.021917808219178</v>
      </c>
      <c r="M1258" s="126">
        <f t="shared" si="359"/>
        <v>1.2744888361582802</v>
      </c>
      <c r="N1258" s="435">
        <f t="shared" si="359"/>
        <v>1.3810231736764333</v>
      </c>
      <c r="O1258" s="126">
        <f t="shared" si="359"/>
        <v>1.7636194568249592</v>
      </c>
      <c r="P1258" s="126">
        <f t="shared" si="359"/>
        <v>1.2176077723452294</v>
      </c>
      <c r="Q1258" s="126">
        <f t="shared" si="359"/>
        <v>1.5918770393268076</v>
      </c>
      <c r="R1258" s="126">
        <f t="shared" si="359"/>
        <v>1.2358811646942653</v>
      </c>
      <c r="S1258" s="126">
        <f t="shared" si="359"/>
        <v>1.3072588030472279</v>
      </c>
      <c r="T1258" s="126">
        <f t="shared" si="359"/>
        <v>1.2099030756749833</v>
      </c>
      <c r="U1258" s="126">
        <f t="shared" si="359"/>
        <v>1.3203210395097209</v>
      </c>
      <c r="V1258" s="435">
        <f t="shared" si="359"/>
        <v>2.0002777777777778</v>
      </c>
      <c r="W1258" s="126">
        <f t="shared" si="359"/>
        <v>2</v>
      </c>
      <c r="X1258" s="126">
        <f t="shared" si="359"/>
        <v>2</v>
      </c>
      <c r="Y1258" s="126">
        <f t="shared" si="359"/>
        <v>2</v>
      </c>
      <c r="Z1258" s="126">
        <f t="shared" si="359"/>
        <v>2</v>
      </c>
      <c r="AA1258" s="126">
        <f t="shared" si="359"/>
        <v>2</v>
      </c>
      <c r="AB1258" s="126">
        <f t="shared" si="359"/>
        <v>2</v>
      </c>
      <c r="AC1258" s="129">
        <f t="shared" si="359"/>
        <v>1.3097949126325312</v>
      </c>
    </row>
    <row r="1259" spans="1:30" s="4" customFormat="1" ht="12">
      <c r="A1259" s="2366" t="s">
        <v>101</v>
      </c>
      <c r="B1259" s="2244" t="s">
        <v>71</v>
      </c>
      <c r="C1259" s="10" t="s">
        <v>477</v>
      </c>
      <c r="D1259" s="867" t="s">
        <v>473</v>
      </c>
      <c r="E1259" s="813">
        <v>5.9679999999999997E-2</v>
      </c>
      <c r="F1259" s="813">
        <v>5.6799999999999996E-2</v>
      </c>
      <c r="G1259" s="813">
        <v>5.8040000000000001E-2</v>
      </c>
      <c r="H1259" s="814">
        <v>5.9319999999999998E-2</v>
      </c>
      <c r="I1259" s="813">
        <v>5.9720000000000002E-2</v>
      </c>
      <c r="J1259" s="813">
        <v>5.824E-2</v>
      </c>
      <c r="K1259" s="813">
        <v>5.8959999999999999E-2</v>
      </c>
      <c r="L1259" s="813">
        <v>9.8479999999999998E-2</v>
      </c>
      <c r="M1259" s="813">
        <v>0.16856000000000002</v>
      </c>
      <c r="N1259" s="814">
        <v>0.17652000000000001</v>
      </c>
      <c r="O1259" s="813">
        <v>0.14763999999999999</v>
      </c>
      <c r="P1259" s="813">
        <v>0.16247999999999999</v>
      </c>
      <c r="Q1259" s="813">
        <v>0.11184000000000001</v>
      </c>
      <c r="R1259" s="813">
        <v>0.16196000000000002</v>
      </c>
      <c r="S1259" s="813">
        <v>0.20527999999999999</v>
      </c>
      <c r="T1259" s="813">
        <v>0.22003999999999999</v>
      </c>
      <c r="U1259" s="813">
        <v>0.17424000000000001</v>
      </c>
      <c r="V1259" s="813">
        <v>0.10348</v>
      </c>
      <c r="W1259" s="813">
        <v>6.4000000000000001E-2</v>
      </c>
      <c r="X1259" s="813">
        <v>6.0840000000000005E-2</v>
      </c>
      <c r="Y1259" s="813">
        <v>5.7959999999999998E-2</v>
      </c>
      <c r="Z1259" s="813">
        <v>5.7239999999999999E-2</v>
      </c>
      <c r="AA1259" s="813">
        <v>5.8639999999999998E-2</v>
      </c>
      <c r="AB1259" s="813">
        <v>6.0479999999999999E-2</v>
      </c>
      <c r="AC1259" s="132">
        <f>SUM(E1259:AB1259)</f>
        <v>2.5004400000000002</v>
      </c>
    </row>
    <row r="1260" spans="1:30" s="4" customFormat="1" thickBot="1">
      <c r="A1260" s="2367"/>
      <c r="B1260" s="2235"/>
      <c r="C1260" s="11" t="s">
        <v>843</v>
      </c>
      <c r="D1260" s="866" t="s">
        <v>473</v>
      </c>
      <c r="E1260" s="815">
        <v>0.10352</v>
      </c>
      <c r="F1260" s="815">
        <v>0.10256</v>
      </c>
      <c r="G1260" s="815">
        <v>0.10388</v>
      </c>
      <c r="H1260" s="816">
        <v>0.10208</v>
      </c>
      <c r="I1260" s="815">
        <v>0.10144</v>
      </c>
      <c r="J1260" s="815">
        <v>9.9760000000000001E-2</v>
      </c>
      <c r="K1260" s="815">
        <v>9.8879999999999996E-2</v>
      </c>
      <c r="L1260" s="815">
        <v>0.13156000000000001</v>
      </c>
      <c r="M1260" s="815">
        <v>0.20691999999999999</v>
      </c>
      <c r="N1260" s="816">
        <v>0.26112000000000002</v>
      </c>
      <c r="O1260" s="815">
        <v>0.185</v>
      </c>
      <c r="P1260" s="815">
        <v>0.15731999999999999</v>
      </c>
      <c r="Q1260" s="815">
        <v>0.12551999999999999</v>
      </c>
      <c r="R1260" s="815">
        <v>0.18668000000000001</v>
      </c>
      <c r="S1260" s="815">
        <v>0.19419999999999998</v>
      </c>
      <c r="T1260" s="815">
        <v>0.23024</v>
      </c>
      <c r="U1260" s="815">
        <v>0.18564</v>
      </c>
      <c r="V1260" s="815">
        <v>0.15640000000000001</v>
      </c>
      <c r="W1260" s="815">
        <v>0.11372</v>
      </c>
      <c r="X1260" s="815">
        <v>0.1138</v>
      </c>
      <c r="Y1260" s="815">
        <v>0.11444</v>
      </c>
      <c r="Z1260" s="815">
        <v>0.1172</v>
      </c>
      <c r="AA1260" s="815">
        <v>0.11488</v>
      </c>
      <c r="AB1260" s="815">
        <v>0.11051999999999999</v>
      </c>
      <c r="AC1260" s="135">
        <f>SUM(E1260:AB1260)</f>
        <v>3.4172799999999994</v>
      </c>
    </row>
    <row r="1261" spans="1:30" s="4" customFormat="1" ht="11.25">
      <c r="A1261" s="2367"/>
      <c r="B1261" s="2235"/>
      <c r="C1261" s="11" t="s">
        <v>8</v>
      </c>
      <c r="D1261" s="861" t="s">
        <v>459</v>
      </c>
      <c r="E1261" s="124">
        <f>SQRT(E1259*E1259+E1260*E1260)*1000/(1.732*E1222)</f>
        <v>6.5517731559800572</v>
      </c>
      <c r="F1261" s="124">
        <f t="shared" ref="F1261:AB1261" si="360">SQRT(F1259*F1259+F1260*F1260)*1000/(1.732*F1222)</f>
        <v>6.3858004439383684</v>
      </c>
      <c r="G1261" s="124">
        <f t="shared" si="360"/>
        <v>6.5307538980178128</v>
      </c>
      <c r="H1261" s="124">
        <f t="shared" si="360"/>
        <v>6.4612775218487455</v>
      </c>
      <c r="I1261" s="124">
        <f t="shared" si="360"/>
        <v>6.4359959896524943</v>
      </c>
      <c r="J1261" s="124">
        <f t="shared" si="360"/>
        <v>6.3458773563059623</v>
      </c>
      <c r="K1261" s="124">
        <f t="shared" si="360"/>
        <v>6.3363989691060478</v>
      </c>
      <c r="L1261" s="124">
        <f t="shared" si="360"/>
        <v>9.1057828197097255</v>
      </c>
      <c r="M1261" s="124">
        <f t="shared" si="360"/>
        <v>14.816487585376928</v>
      </c>
      <c r="N1261" s="124">
        <f t="shared" si="360"/>
        <v>17.298359244246218</v>
      </c>
      <c r="O1261" s="124">
        <f t="shared" si="360"/>
        <v>13.015004591653867</v>
      </c>
      <c r="P1261" s="124">
        <f t="shared" si="360"/>
        <v>12.318737982921684</v>
      </c>
      <c r="Q1261" s="124">
        <f t="shared" si="360"/>
        <v>9.2005179624457121</v>
      </c>
      <c r="R1261" s="124">
        <f t="shared" si="360"/>
        <v>13.525421514209963</v>
      </c>
      <c r="S1261" s="124">
        <f t="shared" si="360"/>
        <v>15.508985206036154</v>
      </c>
      <c r="T1261" s="124">
        <f t="shared" si="360"/>
        <v>17.396272232454056</v>
      </c>
      <c r="U1261" s="124">
        <f t="shared" si="360"/>
        <v>13.738168627458901</v>
      </c>
      <c r="V1261" s="124">
        <f t="shared" si="360"/>
        <v>10.195488633040375</v>
      </c>
      <c r="W1261" s="124">
        <f t="shared" si="360"/>
        <v>7.1010341846672889</v>
      </c>
      <c r="X1261" s="124">
        <f t="shared" si="360"/>
        <v>7.0287601414188083</v>
      </c>
      <c r="Y1261" s="124">
        <f t="shared" si="360"/>
        <v>6.9414177549926901</v>
      </c>
      <c r="Z1261" s="124">
        <f t="shared" si="360"/>
        <v>7.0644098749907691</v>
      </c>
      <c r="AA1261" s="124">
        <f t="shared" si="360"/>
        <v>6.9727828187075982</v>
      </c>
      <c r="AB1261" s="124">
        <f t="shared" si="360"/>
        <v>6.9013520458998654</v>
      </c>
      <c r="AC1261" s="129"/>
    </row>
    <row r="1262" spans="1:30" s="4" customFormat="1" ht="12" thickBot="1">
      <c r="A1262" s="2368"/>
      <c r="B1262" s="2245"/>
      <c r="C1262" s="48" t="s">
        <v>16</v>
      </c>
      <c r="D1262" s="48"/>
      <c r="E1262" s="126">
        <f t="shared" ref="E1262:AC1262" si="361">E1260/E1259</f>
        <v>1.7345844504021448</v>
      </c>
      <c r="F1262" s="126">
        <f t="shared" si="361"/>
        <v>1.8056338028169014</v>
      </c>
      <c r="G1262" s="126">
        <f t="shared" si="361"/>
        <v>1.7898001378359751</v>
      </c>
      <c r="H1262" s="435">
        <f t="shared" si="361"/>
        <v>1.7208361429534729</v>
      </c>
      <c r="I1262" s="126">
        <f t="shared" si="361"/>
        <v>1.6985934360348292</v>
      </c>
      <c r="J1262" s="126">
        <f t="shared" si="361"/>
        <v>1.712912087912088</v>
      </c>
      <c r="K1262" s="126">
        <f t="shared" si="361"/>
        <v>1.6770691994572591</v>
      </c>
      <c r="L1262" s="126">
        <f t="shared" si="361"/>
        <v>1.3359057676685622</v>
      </c>
      <c r="M1262" s="126">
        <f t="shared" si="361"/>
        <v>1.2275747508305646</v>
      </c>
      <c r="N1262" s="435">
        <f t="shared" si="361"/>
        <v>1.4792658055744392</v>
      </c>
      <c r="O1262" s="126">
        <f t="shared" si="361"/>
        <v>1.2530479544838797</v>
      </c>
      <c r="P1262" s="126">
        <f t="shared" si="361"/>
        <v>0.96824224519940916</v>
      </c>
      <c r="Q1262" s="126">
        <f t="shared" si="361"/>
        <v>1.1223175965665235</v>
      </c>
      <c r="R1262" s="126">
        <f t="shared" si="361"/>
        <v>1.1526302790812546</v>
      </c>
      <c r="S1262" s="126">
        <f t="shared" si="361"/>
        <v>0.946024941543258</v>
      </c>
      <c r="T1262" s="126">
        <f t="shared" si="361"/>
        <v>1.046355208143974</v>
      </c>
      <c r="U1262" s="126">
        <f t="shared" si="361"/>
        <v>1.0654269972451791</v>
      </c>
      <c r="V1262" s="435">
        <f t="shared" si="361"/>
        <v>1.5114031696946271</v>
      </c>
      <c r="W1262" s="126">
        <f t="shared" si="361"/>
        <v>1.776875</v>
      </c>
      <c r="X1262" s="126">
        <f t="shared" si="361"/>
        <v>1.870479947403024</v>
      </c>
      <c r="Y1262" s="126">
        <f t="shared" si="361"/>
        <v>1.9744651483781919</v>
      </c>
      <c r="Z1262" s="126">
        <f t="shared" si="361"/>
        <v>2.0475192173305379</v>
      </c>
      <c r="AA1262" s="126">
        <f t="shared" si="361"/>
        <v>1.9590723055934516</v>
      </c>
      <c r="AB1262" s="126">
        <f t="shared" si="361"/>
        <v>1.8273809523809523</v>
      </c>
      <c r="AC1262" s="129">
        <f t="shared" si="361"/>
        <v>1.3666714658220149</v>
      </c>
    </row>
    <row r="1263" spans="1:30" s="4" customFormat="1" ht="12">
      <c r="A1263" s="2366" t="s">
        <v>123</v>
      </c>
      <c r="B1263" s="2244" t="s">
        <v>72</v>
      </c>
      <c r="C1263" s="10" t="s">
        <v>477</v>
      </c>
      <c r="D1263" s="867" t="s">
        <v>473</v>
      </c>
      <c r="E1263" s="813">
        <v>0.101706</v>
      </c>
      <c r="F1263" s="813">
        <v>7.5032600000000005E-2</v>
      </c>
      <c r="G1263" s="813">
        <v>6.2653E-2</v>
      </c>
      <c r="H1263" s="814">
        <v>6.3380400000000003E-2</v>
      </c>
      <c r="I1263" s="813">
        <v>6.2508599999999997E-2</v>
      </c>
      <c r="J1263" s="813">
        <v>6.2898000000000009E-2</v>
      </c>
      <c r="K1263" s="813">
        <v>6.6095000000000001E-2</v>
      </c>
      <c r="L1263" s="813">
        <v>6.8070999999999993E-2</v>
      </c>
      <c r="M1263" s="813">
        <v>0.11986719999999999</v>
      </c>
      <c r="N1263" s="814">
        <v>0.14222020000000002</v>
      </c>
      <c r="O1263" s="813">
        <v>0.11050980000000001</v>
      </c>
      <c r="P1263" s="813">
        <v>0.1302528</v>
      </c>
      <c r="Q1263" s="813">
        <v>7.7886799999999992E-2</v>
      </c>
      <c r="R1263" s="813">
        <v>0.12300920000000001</v>
      </c>
      <c r="S1263" s="813">
        <v>0.1106412</v>
      </c>
      <c r="T1263" s="813">
        <v>0.12085599999999999</v>
      </c>
      <c r="U1263" s="813">
        <v>0.100408</v>
      </c>
      <c r="V1263" s="813">
        <v>0.113631</v>
      </c>
      <c r="W1263" s="813">
        <v>0.11431719999999999</v>
      </c>
      <c r="X1263" s="813">
        <v>9.74386E-2</v>
      </c>
      <c r="Y1263" s="813">
        <v>0.1164142</v>
      </c>
      <c r="Z1263" s="813">
        <v>7.8410399999999991E-2</v>
      </c>
      <c r="AA1263" s="813">
        <v>0.120446</v>
      </c>
      <c r="AB1263" s="813">
        <v>9.0412599999999996E-2</v>
      </c>
      <c r="AC1263" s="132">
        <f>SUM(E1263:AB1263)</f>
        <v>2.3290658</v>
      </c>
    </row>
    <row r="1264" spans="1:30" s="4" customFormat="1" thickBot="1">
      <c r="A1264" s="2367"/>
      <c r="B1264" s="2235"/>
      <c r="C1264" s="11" t="s">
        <v>478</v>
      </c>
      <c r="D1264" s="866" t="s">
        <v>473</v>
      </c>
      <c r="E1264" s="815">
        <v>8.2270399999999994E-2</v>
      </c>
      <c r="F1264" s="815">
        <v>4.7794800000000005E-2</v>
      </c>
      <c r="G1264" s="815">
        <v>3.2126200000000001E-2</v>
      </c>
      <c r="H1264" s="816">
        <v>3.1789200000000004E-2</v>
      </c>
      <c r="I1264" s="815">
        <v>3.08446E-2</v>
      </c>
      <c r="J1264" s="815">
        <v>3.1836799999999998E-2</v>
      </c>
      <c r="K1264" s="815">
        <v>3.0576799999999998E-2</v>
      </c>
      <c r="L1264" s="815">
        <v>3.04012E-2</v>
      </c>
      <c r="M1264" s="815">
        <v>9.7522999999999999E-2</v>
      </c>
      <c r="N1264" s="816">
        <v>0.11659520000000001</v>
      </c>
      <c r="O1264" s="815">
        <v>8.2303399999999999E-2</v>
      </c>
      <c r="P1264" s="815">
        <v>0.1152508</v>
      </c>
      <c r="Q1264" s="815">
        <v>4.0347799999999996E-2</v>
      </c>
      <c r="R1264" s="815">
        <v>0.1067958</v>
      </c>
      <c r="S1264" s="815">
        <v>9.2400999999999997E-2</v>
      </c>
      <c r="T1264" s="815">
        <v>0.10204000000000001</v>
      </c>
      <c r="U1264" s="815">
        <v>7.5794E-2</v>
      </c>
      <c r="V1264" s="815">
        <v>8.3198599999999998E-2</v>
      </c>
      <c r="W1264" s="815">
        <v>9.6221399999999999E-2</v>
      </c>
      <c r="X1264" s="815">
        <v>6.7698400000000006E-2</v>
      </c>
      <c r="Y1264" s="815">
        <v>9.3695400000000012E-2</v>
      </c>
      <c r="Z1264" s="815">
        <v>4.0877799999999999E-2</v>
      </c>
      <c r="AA1264" s="815">
        <v>9.4844200000000004E-2</v>
      </c>
      <c r="AB1264" s="815">
        <v>6.8907999999999997E-2</v>
      </c>
      <c r="AC1264" s="135">
        <f>SUM(E1264:AB1264)</f>
        <v>1.6921348</v>
      </c>
    </row>
    <row r="1265" spans="1:30" s="4" customFormat="1" ht="11.25">
      <c r="A1265" s="2367"/>
      <c r="B1265" s="2235"/>
      <c r="C1265" s="11" t="s">
        <v>8</v>
      </c>
      <c r="D1265" s="861" t="s">
        <v>459</v>
      </c>
      <c r="E1265" s="124">
        <f>SQRT(E1263*E1263+E1264*E1264)*1000/(1.732*E1222)</f>
        <v>7.1726700388712024</v>
      </c>
      <c r="F1265" s="124">
        <f t="shared" ref="F1265:AB1265" si="362">SQRT(F1263*F1263+F1264*F1264)*1000/(1.732*F1222)</f>
        <v>4.845634737469247</v>
      </c>
      <c r="G1265" s="124">
        <f t="shared" si="362"/>
        <v>3.8642687846554753</v>
      </c>
      <c r="H1265" s="124">
        <f t="shared" si="362"/>
        <v>3.8804422783241597</v>
      </c>
      <c r="I1265" s="124">
        <f t="shared" si="362"/>
        <v>3.8110870057756663</v>
      </c>
      <c r="J1265" s="124">
        <f t="shared" si="362"/>
        <v>3.8727211871475933</v>
      </c>
      <c r="K1265" s="124">
        <f t="shared" si="362"/>
        <v>4.0082749024919604</v>
      </c>
      <c r="L1265" s="124">
        <f t="shared" si="362"/>
        <v>4.130850903637846</v>
      </c>
      <c r="M1265" s="124">
        <f t="shared" si="362"/>
        <v>8.5787848483186053</v>
      </c>
      <c r="N1265" s="124">
        <f t="shared" si="362"/>
        <v>10.093220066054446</v>
      </c>
      <c r="O1265" s="124">
        <f t="shared" si="362"/>
        <v>7.5767435620373993</v>
      </c>
      <c r="P1265" s="124">
        <f t="shared" si="362"/>
        <v>9.4732376339512925</v>
      </c>
      <c r="Q1265" s="124">
        <f t="shared" si="362"/>
        <v>4.8004744487063729</v>
      </c>
      <c r="R1265" s="124">
        <f t="shared" si="362"/>
        <v>8.9150202603538009</v>
      </c>
      <c r="S1265" s="124">
        <f t="shared" si="362"/>
        <v>7.9113949105309853</v>
      </c>
      <c r="T1265" s="124">
        <f t="shared" si="362"/>
        <v>8.6398526053218081</v>
      </c>
      <c r="U1265" s="124">
        <f t="shared" si="362"/>
        <v>6.7882955256357702</v>
      </c>
      <c r="V1265" s="124">
        <f t="shared" si="362"/>
        <v>7.6565456699324779</v>
      </c>
      <c r="W1265" s="124">
        <f t="shared" si="362"/>
        <v>8.1311455375374315</v>
      </c>
      <c r="X1265" s="124">
        <f t="shared" si="362"/>
        <v>6.4625921596812175</v>
      </c>
      <c r="Y1265" s="124">
        <f t="shared" si="362"/>
        <v>8.086166677683746</v>
      </c>
      <c r="Z1265" s="124">
        <f t="shared" si="362"/>
        <v>4.7893399891139916</v>
      </c>
      <c r="AA1265" s="124">
        <f t="shared" si="362"/>
        <v>8.2878020033103361</v>
      </c>
      <c r="AB1265" s="124">
        <f t="shared" si="362"/>
        <v>6.2271451104599809</v>
      </c>
      <c r="AC1265" s="129"/>
    </row>
    <row r="1266" spans="1:30" s="4" customFormat="1" ht="12" thickBot="1">
      <c r="A1266" s="2368"/>
      <c r="B1266" s="2245"/>
      <c r="C1266" s="48" t="s">
        <v>16</v>
      </c>
      <c r="D1266" s="48"/>
      <c r="E1266" s="126">
        <f t="shared" ref="E1266:AC1266" si="363">E1264/E1263</f>
        <v>0.80890409612018943</v>
      </c>
      <c r="F1266" s="126">
        <f t="shared" si="363"/>
        <v>0.63698712293056625</v>
      </c>
      <c r="G1266" s="126">
        <f t="shared" si="363"/>
        <v>0.51276395384099727</v>
      </c>
      <c r="H1266" s="435">
        <f t="shared" si="363"/>
        <v>0.50156199708427218</v>
      </c>
      <c r="I1266" s="126">
        <f t="shared" si="363"/>
        <v>0.4934457018714225</v>
      </c>
      <c r="J1266" s="126">
        <f t="shared" si="363"/>
        <v>0.50616553785493967</v>
      </c>
      <c r="K1266" s="126">
        <f t="shared" si="363"/>
        <v>0.46261895756108629</v>
      </c>
      <c r="L1266" s="126">
        <f t="shared" si="363"/>
        <v>0.44661015704191215</v>
      </c>
      <c r="M1266" s="126">
        <f t="shared" si="363"/>
        <v>0.81359204185965806</v>
      </c>
      <c r="N1266" s="435">
        <f t="shared" si="363"/>
        <v>0.81982165683918318</v>
      </c>
      <c r="O1266" s="126">
        <f t="shared" si="363"/>
        <v>0.74476109811075575</v>
      </c>
      <c r="P1266" s="126">
        <f t="shared" si="363"/>
        <v>0.88482397307389937</v>
      </c>
      <c r="Q1266" s="126">
        <f t="shared" si="363"/>
        <v>0.51803129670239378</v>
      </c>
      <c r="R1266" s="126">
        <f t="shared" si="363"/>
        <v>0.8681935985275897</v>
      </c>
      <c r="S1266" s="126">
        <f t="shared" si="363"/>
        <v>0.83514097822510969</v>
      </c>
      <c r="T1266" s="126">
        <f t="shared" si="363"/>
        <v>0.84431058449725305</v>
      </c>
      <c r="U1266" s="126">
        <f t="shared" si="363"/>
        <v>0.75486017050434229</v>
      </c>
      <c r="V1266" s="435">
        <f t="shared" si="363"/>
        <v>0.73218223900168089</v>
      </c>
      <c r="W1266" s="126">
        <f t="shared" si="363"/>
        <v>0.84170536017327224</v>
      </c>
      <c r="X1266" s="126">
        <f t="shared" si="363"/>
        <v>0.69478009741519275</v>
      </c>
      <c r="Y1266" s="126">
        <f t="shared" si="363"/>
        <v>0.80484511339681941</v>
      </c>
      <c r="Z1266" s="126">
        <f t="shared" si="363"/>
        <v>0.52133135400406072</v>
      </c>
      <c r="AA1266" s="126">
        <f t="shared" si="363"/>
        <v>0.78744167510751706</v>
      </c>
      <c r="AB1266" s="126">
        <f t="shared" si="363"/>
        <v>0.76215040823955948</v>
      </c>
      <c r="AC1266" s="129">
        <f t="shared" si="363"/>
        <v>0.72652940934515464</v>
      </c>
    </row>
    <row r="1267" spans="1:30" s="4" customFormat="1" thickBot="1">
      <c r="A1267" s="56"/>
      <c r="B1267" s="51" t="s">
        <v>18</v>
      </c>
      <c r="C1267" s="10" t="s">
        <v>477</v>
      </c>
      <c r="D1267" s="867" t="s">
        <v>473</v>
      </c>
      <c r="E1267" s="813">
        <v>3.9393060000000001E-3</v>
      </c>
      <c r="F1267" s="813">
        <v>4.2033599999999997E-3</v>
      </c>
      <c r="G1267" s="813">
        <v>3.9857579999999998E-3</v>
      </c>
      <c r="H1267" s="814">
        <v>3.9471419999999998E-3</v>
      </c>
      <c r="I1267" s="813">
        <v>3.9723179999999999E-3</v>
      </c>
      <c r="J1267" s="813">
        <v>3.5676779999999999E-3</v>
      </c>
      <c r="K1267" s="813">
        <v>1.8086286E-2</v>
      </c>
      <c r="L1267" s="813">
        <v>1.8200298E-2</v>
      </c>
      <c r="M1267" s="813">
        <v>6.2972760000000001E-3</v>
      </c>
      <c r="N1267" s="814">
        <v>5.703708E-3</v>
      </c>
      <c r="O1267" s="813">
        <v>5.7919980000000005E-3</v>
      </c>
      <c r="P1267" s="813">
        <v>5.4505439999999999E-3</v>
      </c>
      <c r="Q1267" s="813">
        <v>4.9775219999999998E-3</v>
      </c>
      <c r="R1267" s="813">
        <v>4.5799439999999999E-3</v>
      </c>
      <c r="S1267" s="813">
        <v>3.5007060000000001E-3</v>
      </c>
      <c r="T1267" s="813">
        <v>3.3169800000000002E-3</v>
      </c>
      <c r="U1267" s="813">
        <v>3.3847260000000002E-3</v>
      </c>
      <c r="V1267" s="813">
        <v>2.73084E-3</v>
      </c>
      <c r="W1267" s="813">
        <v>2.5570200000000001E-3</v>
      </c>
      <c r="X1267" s="813">
        <v>2.6182500000000004E-3</v>
      </c>
      <c r="Y1267" s="813">
        <v>2.5917840000000002E-3</v>
      </c>
      <c r="Z1267" s="813">
        <v>2.8729800000000002E-3</v>
      </c>
      <c r="AA1267" s="813">
        <v>2.594238E-3</v>
      </c>
      <c r="AB1267" s="813">
        <v>2.6832840000000002E-3</v>
      </c>
      <c r="AC1267" s="132">
        <f>SUM(E1267:AB1267)</f>
        <v>0.12155394600000001</v>
      </c>
      <c r="AD1267" s="619">
        <f>MAX(E1267:AB1267)</f>
        <v>1.8200298E-2</v>
      </c>
    </row>
    <row r="1268" spans="1:30" s="4" customFormat="1" thickBot="1">
      <c r="A1268" s="57"/>
      <c r="B1268" s="53" t="s">
        <v>19</v>
      </c>
      <c r="C1268" s="47" t="s">
        <v>477</v>
      </c>
      <c r="D1268" s="866" t="s">
        <v>473</v>
      </c>
      <c r="E1268" s="813">
        <v>6.664746E-3</v>
      </c>
      <c r="F1268" s="813">
        <v>6.7630140000000004E-3</v>
      </c>
      <c r="G1268" s="813">
        <v>6.7558559999999993E-3</v>
      </c>
      <c r="H1268" s="814">
        <v>6.5981759999999999E-3</v>
      </c>
      <c r="I1268" s="813">
        <v>6.5626139999999996E-3</v>
      </c>
      <c r="J1268" s="813">
        <v>6.4661340000000001E-3</v>
      </c>
      <c r="K1268" s="813">
        <v>6.4388759999999996E-3</v>
      </c>
      <c r="L1268" s="813">
        <v>5.6599739999999999E-3</v>
      </c>
      <c r="M1268" s="813">
        <v>7.3674419999999992E-3</v>
      </c>
      <c r="N1268" s="814">
        <v>5.9071080000000003E-3</v>
      </c>
      <c r="O1268" s="813">
        <v>5.0453820000000002E-3</v>
      </c>
      <c r="P1268" s="813">
        <v>3.9804840000000003E-3</v>
      </c>
      <c r="Q1268" s="813">
        <v>3.6294000000000001E-3</v>
      </c>
      <c r="R1268" s="813">
        <v>3.9554459999999996E-3</v>
      </c>
      <c r="S1268" s="813">
        <v>4.4899859999999996E-3</v>
      </c>
      <c r="T1268" s="813">
        <v>3.9316860000000002E-3</v>
      </c>
      <c r="U1268" s="813">
        <v>3.5010180000000003E-3</v>
      </c>
      <c r="V1268" s="813">
        <v>4.127988E-3</v>
      </c>
      <c r="W1268" s="813">
        <v>3.2515439999999999E-3</v>
      </c>
      <c r="X1268" s="813">
        <v>3.2548439999999998E-3</v>
      </c>
      <c r="Y1268" s="813">
        <v>3.247602E-3</v>
      </c>
      <c r="Z1268" s="813">
        <v>3.2609340000000001E-3</v>
      </c>
      <c r="AA1268" s="813">
        <v>3.2692440000000001E-3</v>
      </c>
      <c r="AB1268" s="813">
        <v>3.7367580000000002E-3</v>
      </c>
      <c r="AC1268" s="133">
        <f>SUM(E1268:AB1268)</f>
        <v>0.11786625600000003</v>
      </c>
      <c r="AD1268" s="619">
        <f>MAX(E1268:AB1268)</f>
        <v>7.3674419999999992E-3</v>
      </c>
    </row>
    <row r="1269" spans="1:30" s="5" customFormat="1" ht="10.5" customHeight="1">
      <c r="A1269" s="2297" t="s">
        <v>154</v>
      </c>
      <c r="B1269" s="2298"/>
      <c r="C1269" s="69" t="s">
        <v>477</v>
      </c>
      <c r="D1269" s="69"/>
      <c r="E1269" s="123">
        <f>E1223+E1227+E1231+E1235+E1239+E1243+E1247+E1251+E1255+E1259+E1263</f>
        <v>0.81244279999999991</v>
      </c>
      <c r="F1269" s="123">
        <f t="shared" ref="F1269:AC1269" si="364">F1223+F1227+F1231+F1235+F1239+F1243+F1247+F1251+F1255+F1259+F1263</f>
        <v>0.72351539999999992</v>
      </c>
      <c r="G1269" s="123">
        <f t="shared" si="364"/>
        <v>0.69391099999999994</v>
      </c>
      <c r="H1269" s="458">
        <f t="shared" si="364"/>
        <v>0.69664940000000009</v>
      </c>
      <c r="I1269" s="123">
        <f t="shared" si="364"/>
        <v>0.6853452000000001</v>
      </c>
      <c r="J1269" s="123">
        <f t="shared" si="364"/>
        <v>0.70707319999999996</v>
      </c>
      <c r="K1269" s="123">
        <f t="shared" si="364"/>
        <v>0.76952480000000001</v>
      </c>
      <c r="L1269" s="123">
        <f t="shared" si="364"/>
        <v>0.84222420000000009</v>
      </c>
      <c r="M1269" s="123">
        <f t="shared" si="364"/>
        <v>1.2988508000000001</v>
      </c>
      <c r="N1269" s="458">
        <f t="shared" si="364"/>
        <v>1.2896638</v>
      </c>
      <c r="O1269" s="123">
        <f t="shared" si="364"/>
        <v>1.032597</v>
      </c>
      <c r="P1269" s="123">
        <f t="shared" si="364"/>
        <v>1.2762594</v>
      </c>
      <c r="Q1269" s="123">
        <f t="shared" si="364"/>
        <v>0.88575460000000017</v>
      </c>
      <c r="R1269" s="123">
        <f t="shared" si="364"/>
        <v>1.3399255999999999</v>
      </c>
      <c r="S1269" s="123">
        <f t="shared" si="364"/>
        <v>1.3241388000000001</v>
      </c>
      <c r="T1269" s="123">
        <f t="shared" si="364"/>
        <v>1.1522842000000002</v>
      </c>
      <c r="U1269" s="123">
        <f t="shared" si="364"/>
        <v>1.0782114</v>
      </c>
      <c r="V1269" s="458">
        <f t="shared" si="364"/>
        <v>1.1776271999999999</v>
      </c>
      <c r="W1269" s="123">
        <f t="shared" si="364"/>
        <v>0.8941496000000001</v>
      </c>
      <c r="X1269" s="123">
        <f t="shared" si="364"/>
        <v>0.83266520000000011</v>
      </c>
      <c r="Y1269" s="123">
        <f t="shared" si="364"/>
        <v>0.90993620000000008</v>
      </c>
      <c r="Z1269" s="123">
        <f t="shared" si="364"/>
        <v>0.81637759999999993</v>
      </c>
      <c r="AA1269" s="123">
        <f t="shared" si="364"/>
        <v>0.8623940000000001</v>
      </c>
      <c r="AB1269" s="123">
        <f t="shared" si="364"/>
        <v>0.83577500000000005</v>
      </c>
      <c r="AC1269" s="135">
        <f t="shared" si="364"/>
        <v>22.937296400000001</v>
      </c>
    </row>
    <row r="1270" spans="1:30" s="5" customFormat="1" ht="10.5" customHeight="1" thickBot="1">
      <c r="A1270" s="2299"/>
      <c r="B1270" s="2300"/>
      <c r="C1270" s="47" t="s">
        <v>478</v>
      </c>
      <c r="D1270" s="47"/>
      <c r="E1270" s="137">
        <f>E1224+E1228+E1232+E1236+E1240+E1244+E1248+E1252+E1256+E1260+E1264</f>
        <v>0.5772138</v>
      </c>
      <c r="F1270" s="137">
        <f t="shared" ref="F1270:AC1270" si="365">F1224+F1228+F1232+F1236+F1240+F1244+F1248+F1252+F1256+F1260+F1264</f>
        <v>0.53061840000000005</v>
      </c>
      <c r="G1270" s="137">
        <f t="shared" si="365"/>
        <v>0.52624060000000006</v>
      </c>
      <c r="H1270" s="460">
        <f t="shared" si="365"/>
        <v>0.52592519999999998</v>
      </c>
      <c r="I1270" s="137">
        <f t="shared" si="365"/>
        <v>0.51738660000000003</v>
      </c>
      <c r="J1270" s="137">
        <f t="shared" si="365"/>
        <v>0.50163720000000001</v>
      </c>
      <c r="K1270" s="137">
        <f t="shared" si="365"/>
        <v>0.50697679999999989</v>
      </c>
      <c r="L1270" s="137">
        <f t="shared" si="365"/>
        <v>0.53408619999999996</v>
      </c>
      <c r="M1270" s="137">
        <f t="shared" si="365"/>
        <v>1.1655059999999999</v>
      </c>
      <c r="N1270" s="460">
        <f t="shared" si="365"/>
        <v>1.2346271999999998</v>
      </c>
      <c r="O1270" s="137">
        <f t="shared" si="365"/>
        <v>0.89386660000000018</v>
      </c>
      <c r="P1270" s="137">
        <f t="shared" si="365"/>
        <v>1.1472658</v>
      </c>
      <c r="Q1270" s="137">
        <f t="shared" si="365"/>
        <v>0.62776280000000007</v>
      </c>
      <c r="R1270" s="137">
        <f t="shared" si="365"/>
        <v>1.2641464</v>
      </c>
      <c r="S1270" s="137">
        <f t="shared" si="365"/>
        <v>1.1423353999999999</v>
      </c>
      <c r="T1270" s="137">
        <f t="shared" si="365"/>
        <v>1.0846141999999999</v>
      </c>
      <c r="U1270" s="137">
        <f t="shared" si="365"/>
        <v>0.95543359999999999</v>
      </c>
      <c r="V1270" s="460">
        <f t="shared" si="365"/>
        <v>0.98508260000000003</v>
      </c>
      <c r="W1270" s="137">
        <f t="shared" si="365"/>
        <v>0.76481440000000001</v>
      </c>
      <c r="X1270" s="137">
        <f t="shared" si="365"/>
        <v>0.65373979999999998</v>
      </c>
      <c r="Y1270" s="137">
        <f t="shared" si="365"/>
        <v>0.70947019999999994</v>
      </c>
      <c r="Z1270" s="137">
        <f t="shared" si="365"/>
        <v>0.58557279999999989</v>
      </c>
      <c r="AA1270" s="137">
        <f t="shared" si="365"/>
        <v>0.69926900000000003</v>
      </c>
      <c r="AB1270" s="137">
        <f t="shared" si="365"/>
        <v>0.68794279999999997</v>
      </c>
      <c r="AC1270" s="133">
        <f t="shared" si="365"/>
        <v>18.821534400000001</v>
      </c>
    </row>
    <row r="1271" spans="1:30" s="5" customFormat="1" ht="10.5" customHeight="1">
      <c r="A1271" s="2236" t="s">
        <v>155</v>
      </c>
      <c r="B1271" s="2237"/>
      <c r="C1271" s="12" t="s">
        <v>477</v>
      </c>
      <c r="D1271" s="12"/>
      <c r="E1271" s="123">
        <f>E1194+E1198-E1269</f>
        <v>-1.3650799999999963E-2</v>
      </c>
      <c r="F1271" s="123">
        <f t="shared" ref="F1271:AC1271" si="366">F1194+F1198-F1269</f>
        <v>-1.3135399999999908E-2</v>
      </c>
      <c r="G1271" s="123">
        <f t="shared" si="366"/>
        <v>-1.2600999999999862E-2</v>
      </c>
      <c r="H1271" s="458">
        <f t="shared" si="366"/>
        <v>-1.2281399999999998E-2</v>
      </c>
      <c r="I1271" s="123">
        <f t="shared" si="366"/>
        <v>-1.2321200000000032E-2</v>
      </c>
      <c r="J1271" s="123">
        <f t="shared" si="366"/>
        <v>-1.3335199999999992E-2</v>
      </c>
      <c r="K1271" s="123">
        <f t="shared" si="366"/>
        <v>-1.0608799999999974E-2</v>
      </c>
      <c r="L1271" s="123">
        <f t="shared" si="366"/>
        <v>-1.1980200000000107E-2</v>
      </c>
      <c r="M1271" s="123">
        <f t="shared" si="366"/>
        <v>-2.1942799999999929E-2</v>
      </c>
      <c r="N1271" s="458">
        <f t="shared" si="366"/>
        <v>-1.7887800000000009E-2</v>
      </c>
      <c r="O1271" s="123">
        <f t="shared" si="366"/>
        <v>-1.674500000000001E-2</v>
      </c>
      <c r="P1271" s="123">
        <f t="shared" si="366"/>
        <v>-1.9371400000000039E-2</v>
      </c>
      <c r="Q1271" s="123">
        <f t="shared" si="366"/>
        <v>-1.6336600000000145E-2</v>
      </c>
      <c r="R1271" s="123">
        <f t="shared" si="366"/>
        <v>-1.8219599999999891E-2</v>
      </c>
      <c r="S1271" s="123">
        <f t="shared" si="366"/>
        <v>-1.5942799999999924E-2</v>
      </c>
      <c r="T1271" s="123">
        <f t="shared" si="366"/>
        <v>-1.849820000000002E-2</v>
      </c>
      <c r="U1271" s="123">
        <f t="shared" si="366"/>
        <v>-1.6235400000000011E-2</v>
      </c>
      <c r="V1271" s="458">
        <f t="shared" si="366"/>
        <v>-1.8131200000000014E-2</v>
      </c>
      <c r="W1271" s="123">
        <f t="shared" si="366"/>
        <v>-1.6143600000000036E-2</v>
      </c>
      <c r="X1271" s="123">
        <f t="shared" si="366"/>
        <v>-1.2607200000000152E-2</v>
      </c>
      <c r="Y1271" s="123">
        <f t="shared" si="366"/>
        <v>-1.2860200000000099E-2</v>
      </c>
      <c r="Z1271" s="123">
        <f t="shared" si="366"/>
        <v>-1.2877599999999823E-2</v>
      </c>
      <c r="AA1271" s="123">
        <f t="shared" si="366"/>
        <v>-1.5352000000000143E-2</v>
      </c>
      <c r="AB1271" s="123">
        <f t="shared" si="366"/>
        <v>-1.4419000000000071E-2</v>
      </c>
      <c r="AC1271" s="135">
        <f t="shared" si="366"/>
        <v>-0.36348440000000082</v>
      </c>
    </row>
    <row r="1272" spans="1:30" s="5" customFormat="1" ht="10.5" customHeight="1" thickBot="1">
      <c r="A1272" s="2238"/>
      <c r="B1272" s="2239"/>
      <c r="C1272" s="9" t="s">
        <v>478</v>
      </c>
      <c r="D1272" s="9"/>
      <c r="E1272" s="123">
        <f>E1195+E1199-E1270</f>
        <v>-0.15593380000000001</v>
      </c>
      <c r="F1272" s="123">
        <f t="shared" ref="F1272:AC1272" si="367">F1195+F1199-F1270</f>
        <v>-0.16471640000000004</v>
      </c>
      <c r="G1272" s="123">
        <f t="shared" si="367"/>
        <v>-0.17713060000000003</v>
      </c>
      <c r="H1272" s="458">
        <f t="shared" si="367"/>
        <v>-0.18229119999999999</v>
      </c>
      <c r="I1272" s="123">
        <f t="shared" si="367"/>
        <v>-0.18197660000000004</v>
      </c>
      <c r="J1272" s="123">
        <f t="shared" si="367"/>
        <v>-0.17994120000000002</v>
      </c>
      <c r="K1272" s="123">
        <f t="shared" si="367"/>
        <v>-0.16765279999999988</v>
      </c>
      <c r="L1272" s="123">
        <f t="shared" si="367"/>
        <v>-0.16559619999999997</v>
      </c>
      <c r="M1272" s="123">
        <f t="shared" si="367"/>
        <v>-0.1643079999999999</v>
      </c>
      <c r="N1272" s="458">
        <f t="shared" si="367"/>
        <v>-0.16347119999999982</v>
      </c>
      <c r="O1272" s="123">
        <f t="shared" si="367"/>
        <v>-0.15424860000000018</v>
      </c>
      <c r="P1272" s="123">
        <f t="shared" si="367"/>
        <v>-0.15334780000000003</v>
      </c>
      <c r="Q1272" s="123">
        <f t="shared" si="367"/>
        <v>-0.15407280000000012</v>
      </c>
      <c r="R1272" s="123">
        <f t="shared" si="367"/>
        <v>-0.1418143999999999</v>
      </c>
      <c r="S1272" s="123">
        <f t="shared" si="367"/>
        <v>-0.1321893999999999</v>
      </c>
      <c r="T1272" s="123">
        <f t="shared" si="367"/>
        <v>-0.1590881999999999</v>
      </c>
      <c r="U1272" s="123">
        <f t="shared" si="367"/>
        <v>-0.4398976</v>
      </c>
      <c r="V1272" s="458">
        <f t="shared" si="367"/>
        <v>-0.4438546000000001</v>
      </c>
      <c r="W1272" s="123">
        <f t="shared" si="367"/>
        <v>-0.45441039999999999</v>
      </c>
      <c r="X1272" s="123">
        <f t="shared" si="367"/>
        <v>-0.39262179999999997</v>
      </c>
      <c r="Y1272" s="123">
        <f t="shared" si="367"/>
        <v>-0.44024619999999998</v>
      </c>
      <c r="Z1272" s="123">
        <f t="shared" si="367"/>
        <v>-0.25937479999999991</v>
      </c>
      <c r="AA1272" s="123">
        <f t="shared" si="367"/>
        <v>-0.16355700000000006</v>
      </c>
      <c r="AB1272" s="123">
        <f t="shared" si="367"/>
        <v>-0.15192679999999992</v>
      </c>
      <c r="AC1272" s="133">
        <f t="shared" si="367"/>
        <v>-5.3436683999999985</v>
      </c>
    </row>
    <row r="1273" spans="1:30" s="32" customFormat="1" ht="10.5" customHeight="1">
      <c r="A1273" s="2280" t="s">
        <v>9</v>
      </c>
      <c r="B1273" s="2281"/>
      <c r="C1273" s="14" t="s">
        <v>477</v>
      </c>
      <c r="D1273" s="14"/>
      <c r="E1273" s="20"/>
      <c r="F1273" s="20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  <c r="R1273" s="20"/>
      <c r="S1273" s="20"/>
      <c r="T1273" s="20"/>
      <c r="U1273" s="20"/>
      <c r="V1273" s="20"/>
      <c r="W1273" s="20"/>
      <c r="X1273" s="20"/>
      <c r="Y1273" s="20"/>
      <c r="Z1273" s="20"/>
      <c r="AA1273" s="20"/>
      <c r="AB1273" s="20"/>
      <c r="AC1273" s="384"/>
    </row>
    <row r="1274" spans="1:30" s="32" customFormat="1" ht="10.5" customHeight="1" thickBot="1">
      <c r="A1274" s="2282"/>
      <c r="B1274" s="2283"/>
      <c r="C1274" s="15" t="s">
        <v>478</v>
      </c>
      <c r="D1274" s="15"/>
      <c r="E1274" s="103"/>
      <c r="F1274" s="103"/>
      <c r="G1274" s="103"/>
      <c r="H1274" s="103"/>
      <c r="I1274" s="103"/>
      <c r="J1274" s="103"/>
      <c r="K1274" s="103"/>
      <c r="L1274" s="103"/>
      <c r="M1274" s="103"/>
      <c r="N1274" s="103"/>
      <c r="O1274" s="103"/>
      <c r="P1274" s="103"/>
      <c r="Q1274" s="103"/>
      <c r="R1274" s="103"/>
      <c r="S1274" s="103"/>
      <c r="T1274" s="103"/>
      <c r="U1274" s="103"/>
      <c r="V1274" s="103"/>
      <c r="W1274" s="103"/>
      <c r="X1274" s="103"/>
      <c r="Y1274" s="103"/>
      <c r="Z1274" s="103"/>
      <c r="AA1274" s="103"/>
      <c r="AB1274" s="103"/>
      <c r="AC1274" s="385"/>
    </row>
    <row r="1275" spans="1:30" s="325" customFormat="1" ht="30" customHeight="1" thickBot="1">
      <c r="A1275" s="322"/>
      <c r="B1275" s="323"/>
      <c r="C1275" s="324" t="s">
        <v>279</v>
      </c>
      <c r="E1275" s="326"/>
      <c r="F1275" s="326"/>
      <c r="G1275" s="326"/>
      <c r="H1275" s="469">
        <f>H1208+H1223+H1227+H1231+H1235+H1239+H1247+H1251+H1255+H1259+H1263</f>
        <v>1.2754447499999997</v>
      </c>
      <c r="I1275" s="326"/>
      <c r="J1275" s="326"/>
      <c r="K1275" s="326"/>
      <c r="L1275" s="326"/>
      <c r="M1275" s="326"/>
      <c r="N1275" s="472">
        <f>N1208+N1223+N1227+N1231+N1235+N1239+N1247+N1251+N1255+N1259+N1263</f>
        <v>2.1463143500000004</v>
      </c>
      <c r="O1275" s="326"/>
      <c r="P1275" s="326"/>
      <c r="Q1275" s="326"/>
      <c r="R1275" s="326"/>
      <c r="S1275" s="326"/>
      <c r="T1275" s="326"/>
      <c r="U1275" s="326"/>
      <c r="V1275" s="469">
        <f>V1208+V1223+V1227+V1231+V1235+V1239+V1247+V1251+V1255+V1259+V1263</f>
        <v>1.9391055500000003</v>
      </c>
      <c r="W1275" s="326"/>
      <c r="X1275" s="326"/>
      <c r="Y1275" s="327">
        <f>Y1208+Y1223+Y1227+Y1231+Y1235+Y1239+Y1247+Y1251+Y1255+Y1259+Y1263</f>
        <v>1.6871257499999999</v>
      </c>
      <c r="Z1275" s="326"/>
      <c r="AA1275" s="326"/>
      <c r="AB1275" s="326"/>
      <c r="AC1275" s="349"/>
    </row>
    <row r="1276" spans="1:30" s="5" customFormat="1" ht="28.5" customHeight="1">
      <c r="A1276" s="87" t="s">
        <v>17</v>
      </c>
      <c r="B1276" s="89" t="s">
        <v>5</v>
      </c>
      <c r="C1276" s="6" t="s">
        <v>14</v>
      </c>
      <c r="D1276" s="6" t="s">
        <v>491</v>
      </c>
      <c r="E1276" s="2246" t="s">
        <v>15</v>
      </c>
      <c r="F1276" s="2246"/>
      <c r="G1276" s="2246"/>
      <c r="H1276" s="2246"/>
      <c r="I1276" s="2246"/>
      <c r="J1276" s="2246"/>
      <c r="K1276" s="2246"/>
      <c r="L1276" s="2246"/>
      <c r="M1276" s="2246"/>
      <c r="N1276" s="2246"/>
      <c r="O1276" s="2246"/>
      <c r="P1276" s="2246"/>
      <c r="Q1276" s="2246"/>
      <c r="R1276" s="2246"/>
      <c r="S1276" s="2246"/>
      <c r="T1276" s="2246"/>
      <c r="U1276" s="2246"/>
      <c r="V1276" s="2246"/>
      <c r="W1276" s="2246"/>
      <c r="X1276" s="2246"/>
      <c r="Y1276" s="2246"/>
      <c r="Z1276" s="2246"/>
      <c r="AA1276" s="2246"/>
      <c r="AB1276" s="2246"/>
      <c r="AC1276" s="2377" t="s">
        <v>10</v>
      </c>
    </row>
    <row r="1277" spans="1:30" s="13" customFormat="1" ht="12.75" customHeight="1" thickBot="1">
      <c r="A1277" s="2301" t="s">
        <v>254</v>
      </c>
      <c r="B1277" s="2302"/>
      <c r="C1277" s="17"/>
      <c r="D1277" s="17"/>
      <c r="E1277" s="18">
        <v>1</v>
      </c>
      <c r="F1277" s="18">
        <v>2</v>
      </c>
      <c r="G1277" s="18">
        <v>3</v>
      </c>
      <c r="H1277" s="18">
        <v>4</v>
      </c>
      <c r="I1277" s="18">
        <v>5</v>
      </c>
      <c r="J1277" s="18">
        <v>6</v>
      </c>
      <c r="K1277" s="18">
        <v>7</v>
      </c>
      <c r="L1277" s="18">
        <v>8</v>
      </c>
      <c r="M1277" s="18">
        <v>9</v>
      </c>
      <c r="N1277" s="18">
        <v>10</v>
      </c>
      <c r="O1277" s="18">
        <v>11</v>
      </c>
      <c r="P1277" s="18">
        <v>12</v>
      </c>
      <c r="Q1277" s="18">
        <v>13</v>
      </c>
      <c r="R1277" s="18">
        <v>14</v>
      </c>
      <c r="S1277" s="18">
        <v>15</v>
      </c>
      <c r="T1277" s="18">
        <v>16</v>
      </c>
      <c r="U1277" s="18">
        <v>17</v>
      </c>
      <c r="V1277" s="18">
        <v>18</v>
      </c>
      <c r="W1277" s="18">
        <v>19</v>
      </c>
      <c r="X1277" s="18">
        <v>20</v>
      </c>
      <c r="Y1277" s="18">
        <v>21</v>
      </c>
      <c r="Z1277" s="18">
        <v>22</v>
      </c>
      <c r="AA1277" s="18">
        <v>23</v>
      </c>
      <c r="AB1277" s="18">
        <v>24</v>
      </c>
      <c r="AC1277" s="2378"/>
    </row>
    <row r="1278" spans="1:30" s="13" customFormat="1" ht="12.75" customHeight="1">
      <c r="A1278" s="19" t="s">
        <v>6</v>
      </c>
      <c r="B1278" s="20"/>
      <c r="C1278" s="21"/>
      <c r="D1278" s="867"/>
      <c r="E1278" s="20">
        <v>12</v>
      </c>
      <c r="F1278" s="20">
        <v>12</v>
      </c>
      <c r="G1278" s="20">
        <v>12</v>
      </c>
      <c r="H1278" s="20">
        <v>12</v>
      </c>
      <c r="I1278" s="20">
        <v>12</v>
      </c>
      <c r="J1278" s="20">
        <v>12</v>
      </c>
      <c r="K1278" s="20">
        <v>12</v>
      </c>
      <c r="L1278" s="20">
        <v>12</v>
      </c>
      <c r="M1278" s="20">
        <v>12</v>
      </c>
      <c r="N1278" s="20">
        <v>12</v>
      </c>
      <c r="O1278" s="20">
        <v>12</v>
      </c>
      <c r="P1278" s="20">
        <v>12</v>
      </c>
      <c r="Q1278" s="20">
        <v>12</v>
      </c>
      <c r="R1278" s="20">
        <v>12</v>
      </c>
      <c r="S1278" s="20">
        <v>12</v>
      </c>
      <c r="T1278" s="20">
        <v>12</v>
      </c>
      <c r="U1278" s="20">
        <v>12</v>
      </c>
      <c r="V1278" s="20">
        <v>12</v>
      </c>
      <c r="W1278" s="20">
        <v>12</v>
      </c>
      <c r="X1278" s="20">
        <v>12</v>
      </c>
      <c r="Y1278" s="20">
        <v>12</v>
      </c>
      <c r="Z1278" s="20">
        <v>12</v>
      </c>
      <c r="AA1278" s="20">
        <v>12</v>
      </c>
      <c r="AB1278" s="20">
        <v>12</v>
      </c>
      <c r="AC1278" s="381"/>
    </row>
    <row r="1279" spans="1:30" s="13" customFormat="1" ht="12.75" customHeight="1" thickBot="1">
      <c r="A1279" s="38" t="s">
        <v>7</v>
      </c>
      <c r="B1279" s="39"/>
      <c r="C1279" s="40"/>
      <c r="D1279" s="1173"/>
      <c r="E1279" s="39">
        <v>4</v>
      </c>
      <c r="F1279" s="39">
        <v>4</v>
      </c>
      <c r="G1279" s="39">
        <v>4</v>
      </c>
      <c r="H1279" s="39">
        <v>4</v>
      </c>
      <c r="I1279" s="39">
        <v>4</v>
      </c>
      <c r="J1279" s="39">
        <v>4</v>
      </c>
      <c r="K1279" s="39">
        <v>4</v>
      </c>
      <c r="L1279" s="39">
        <v>4</v>
      </c>
      <c r="M1279" s="39">
        <v>4</v>
      </c>
      <c r="N1279" s="39">
        <v>4</v>
      </c>
      <c r="O1279" s="39">
        <v>4</v>
      </c>
      <c r="P1279" s="39">
        <v>4</v>
      </c>
      <c r="Q1279" s="39">
        <v>4</v>
      </c>
      <c r="R1279" s="39">
        <v>4</v>
      </c>
      <c r="S1279" s="39">
        <v>4</v>
      </c>
      <c r="T1279" s="39">
        <v>4</v>
      </c>
      <c r="U1279" s="39">
        <v>4</v>
      </c>
      <c r="V1279" s="39">
        <v>4</v>
      </c>
      <c r="W1279" s="39">
        <v>4</v>
      </c>
      <c r="X1279" s="39">
        <v>4</v>
      </c>
      <c r="Y1279" s="39">
        <v>4</v>
      </c>
      <c r="Z1279" s="39">
        <v>4</v>
      </c>
      <c r="AA1279" s="39">
        <v>4</v>
      </c>
      <c r="AB1279" s="39">
        <v>4</v>
      </c>
      <c r="AC1279" s="382"/>
    </row>
    <row r="1280" spans="1:30" s="5" customFormat="1" ht="12" customHeight="1">
      <c r="A1280" s="2288" t="s">
        <v>11</v>
      </c>
      <c r="B1280" s="2356" t="s">
        <v>131</v>
      </c>
      <c r="C1280" s="10" t="s">
        <v>477</v>
      </c>
      <c r="D1280" s="10" t="s">
        <v>460</v>
      </c>
      <c r="E1280" s="90"/>
      <c r="F1280" s="90"/>
      <c r="G1280" s="90"/>
      <c r="H1280" s="433"/>
      <c r="I1280" s="90"/>
      <c r="J1280" s="90"/>
      <c r="K1280" s="90"/>
      <c r="L1280" s="90"/>
      <c r="M1280" s="90"/>
      <c r="N1280" s="433"/>
      <c r="O1280" s="90"/>
      <c r="P1280" s="90"/>
      <c r="Q1280" s="90"/>
      <c r="R1280" s="90"/>
      <c r="S1280" s="90"/>
      <c r="T1280" s="90"/>
      <c r="U1280" s="90"/>
      <c r="V1280" s="433"/>
      <c r="W1280" s="90"/>
      <c r="X1280" s="90"/>
      <c r="Y1280" s="90"/>
      <c r="Z1280" s="90"/>
      <c r="AA1280" s="90"/>
      <c r="AB1280" s="90"/>
      <c r="AC1280" s="132">
        <f>SUM(E1280:AB1280)</f>
        <v>0</v>
      </c>
    </row>
    <row r="1281" spans="1:30" s="5" customFormat="1" ht="10.5" customHeight="1">
      <c r="A1281" s="2278"/>
      <c r="B1281" s="2357"/>
      <c r="C1281" s="11" t="s">
        <v>478</v>
      </c>
      <c r="D1281" s="11" t="s">
        <v>460</v>
      </c>
      <c r="E1281" s="92"/>
      <c r="F1281" s="92"/>
      <c r="G1281" s="92"/>
      <c r="H1281" s="438"/>
      <c r="I1281" s="92"/>
      <c r="J1281" s="92"/>
      <c r="K1281" s="92"/>
      <c r="L1281" s="92"/>
      <c r="M1281" s="92"/>
      <c r="N1281" s="438"/>
      <c r="O1281" s="92"/>
      <c r="P1281" s="92"/>
      <c r="Q1281" s="92"/>
      <c r="R1281" s="92"/>
      <c r="S1281" s="92"/>
      <c r="T1281" s="92"/>
      <c r="U1281" s="92"/>
      <c r="V1281" s="438"/>
      <c r="W1281" s="92"/>
      <c r="X1281" s="92"/>
      <c r="Y1281" s="92"/>
      <c r="Z1281" s="92"/>
      <c r="AA1281" s="92"/>
      <c r="AB1281" s="92"/>
      <c r="AC1281" s="128">
        <f>SUM(E1281:AB1281)</f>
        <v>0</v>
      </c>
    </row>
    <row r="1282" spans="1:30" s="5" customFormat="1" ht="10.5" customHeight="1">
      <c r="A1282" s="2278"/>
      <c r="B1282" s="2357"/>
      <c r="C1282" s="11" t="s">
        <v>8</v>
      </c>
      <c r="D1282" s="11" t="s">
        <v>462</v>
      </c>
      <c r="E1282" s="92" t="s">
        <v>245</v>
      </c>
      <c r="F1282" s="92"/>
      <c r="G1282" s="92"/>
      <c r="H1282" s="438"/>
      <c r="I1282" s="92"/>
      <c r="J1282" s="92"/>
      <c r="K1282" s="92"/>
      <c r="L1282" s="92"/>
      <c r="M1282" s="92"/>
      <c r="N1282" s="438"/>
      <c r="O1282" s="92"/>
      <c r="P1282" s="92"/>
      <c r="Q1282" s="92"/>
      <c r="R1282" s="92"/>
      <c r="S1282" s="92"/>
      <c r="T1282" s="92"/>
      <c r="U1282" s="92"/>
      <c r="V1282" s="438"/>
      <c r="W1282" s="92"/>
      <c r="X1282" s="92"/>
      <c r="Y1282" s="92"/>
      <c r="Z1282" s="92"/>
      <c r="AA1282" s="92"/>
      <c r="AB1282" s="92"/>
      <c r="AC1282" s="128"/>
      <c r="AD1282" s="88"/>
    </row>
    <row r="1283" spans="1:30" s="5" customFormat="1" ht="10.5" customHeight="1" thickBot="1">
      <c r="A1283" s="2278"/>
      <c r="B1283" s="2357"/>
      <c r="C1283" s="11" t="s">
        <v>16</v>
      </c>
      <c r="D1283" s="11"/>
      <c r="E1283" s="126" t="e">
        <f>E1281/E1280</f>
        <v>#DIV/0!</v>
      </c>
      <c r="F1283" s="126" t="e">
        <f t="shared" ref="F1283:AC1283" si="368">F1281/F1280</f>
        <v>#DIV/0!</v>
      </c>
      <c r="G1283" s="126" t="e">
        <f t="shared" si="368"/>
        <v>#DIV/0!</v>
      </c>
      <c r="H1283" s="435" t="e">
        <f t="shared" si="368"/>
        <v>#DIV/0!</v>
      </c>
      <c r="I1283" s="126" t="e">
        <f t="shared" si="368"/>
        <v>#DIV/0!</v>
      </c>
      <c r="J1283" s="126" t="e">
        <f t="shared" si="368"/>
        <v>#DIV/0!</v>
      </c>
      <c r="K1283" s="126" t="e">
        <f t="shared" si="368"/>
        <v>#DIV/0!</v>
      </c>
      <c r="L1283" s="126" t="e">
        <f t="shared" si="368"/>
        <v>#DIV/0!</v>
      </c>
      <c r="M1283" s="126" t="e">
        <f t="shared" si="368"/>
        <v>#DIV/0!</v>
      </c>
      <c r="N1283" s="435" t="e">
        <f t="shared" si="368"/>
        <v>#DIV/0!</v>
      </c>
      <c r="O1283" s="126" t="e">
        <f t="shared" si="368"/>
        <v>#DIV/0!</v>
      </c>
      <c r="P1283" s="126" t="e">
        <f t="shared" si="368"/>
        <v>#DIV/0!</v>
      </c>
      <c r="Q1283" s="126" t="e">
        <f t="shared" si="368"/>
        <v>#DIV/0!</v>
      </c>
      <c r="R1283" s="126" t="e">
        <f t="shared" si="368"/>
        <v>#DIV/0!</v>
      </c>
      <c r="S1283" s="126" t="e">
        <f t="shared" si="368"/>
        <v>#DIV/0!</v>
      </c>
      <c r="T1283" s="126" t="e">
        <f t="shared" si="368"/>
        <v>#DIV/0!</v>
      </c>
      <c r="U1283" s="126" t="e">
        <f t="shared" si="368"/>
        <v>#DIV/0!</v>
      </c>
      <c r="V1283" s="435" t="e">
        <f t="shared" si="368"/>
        <v>#DIV/0!</v>
      </c>
      <c r="W1283" s="126" t="e">
        <f t="shared" si="368"/>
        <v>#DIV/0!</v>
      </c>
      <c r="X1283" s="126" t="e">
        <f t="shared" si="368"/>
        <v>#DIV/0!</v>
      </c>
      <c r="Y1283" s="126" t="e">
        <f t="shared" si="368"/>
        <v>#DIV/0!</v>
      </c>
      <c r="Z1283" s="126" t="e">
        <f t="shared" si="368"/>
        <v>#DIV/0!</v>
      </c>
      <c r="AA1283" s="126" t="e">
        <f t="shared" si="368"/>
        <v>#DIV/0!</v>
      </c>
      <c r="AB1283" s="126" t="e">
        <f t="shared" si="368"/>
        <v>#DIV/0!</v>
      </c>
      <c r="AC1283" s="129" t="e">
        <f t="shared" si="368"/>
        <v>#DIV/0!</v>
      </c>
    </row>
    <row r="1284" spans="1:30" s="5" customFormat="1" ht="10.5" customHeight="1" thickBot="1">
      <c r="A1284" s="2358"/>
      <c r="B1284" s="2360"/>
      <c r="C1284" s="451" t="s">
        <v>13</v>
      </c>
      <c r="D1284" s="452" t="s">
        <v>460</v>
      </c>
      <c r="E1284" s="453"/>
      <c r="F1284" s="453"/>
      <c r="G1284" s="453"/>
      <c r="H1284" s="453"/>
      <c r="I1284" s="453"/>
      <c r="J1284" s="453"/>
      <c r="K1284" s="453"/>
      <c r="L1284" s="453"/>
      <c r="M1284" s="453"/>
      <c r="N1284" s="453"/>
      <c r="O1284" s="453"/>
      <c r="P1284" s="453"/>
      <c r="Q1284" s="453"/>
      <c r="R1284" s="453"/>
      <c r="S1284" s="453"/>
      <c r="T1284" s="453"/>
      <c r="U1284" s="453"/>
      <c r="V1284" s="453"/>
      <c r="W1284" s="453"/>
      <c r="X1284" s="453"/>
      <c r="Y1284" s="453"/>
      <c r="Z1284" s="453"/>
      <c r="AA1284" s="453"/>
      <c r="AB1284" s="453"/>
      <c r="AC1284" s="454"/>
    </row>
    <row r="1285" spans="1:30" s="5" customFormat="1" ht="10.5" customHeight="1">
      <c r="A1285" s="2288" t="s">
        <v>12</v>
      </c>
      <c r="B1285" s="2289" t="s">
        <v>130</v>
      </c>
      <c r="C1285" s="12" t="s">
        <v>477</v>
      </c>
      <c r="D1285" s="12" t="s">
        <v>460</v>
      </c>
      <c r="E1285" s="96"/>
      <c r="F1285" s="90"/>
      <c r="G1285" s="90"/>
      <c r="H1285" s="433"/>
      <c r="I1285" s="90"/>
      <c r="J1285" s="90"/>
      <c r="K1285" s="90"/>
      <c r="L1285" s="90"/>
      <c r="M1285" s="90"/>
      <c r="N1285" s="433"/>
      <c r="O1285" s="90"/>
      <c r="P1285" s="90"/>
      <c r="Q1285" s="90"/>
      <c r="R1285" s="90"/>
      <c r="S1285" s="90"/>
      <c r="T1285" s="90"/>
      <c r="U1285" s="90"/>
      <c r="V1285" s="433"/>
      <c r="W1285" s="90"/>
      <c r="X1285" s="90"/>
      <c r="Y1285" s="90"/>
      <c r="Z1285" s="90"/>
      <c r="AA1285" s="90"/>
      <c r="AB1285" s="90"/>
      <c r="AC1285" s="128">
        <f>SUM(E1285:AB1285)</f>
        <v>0</v>
      </c>
    </row>
    <row r="1286" spans="1:30" s="5" customFormat="1" ht="10.5" customHeight="1">
      <c r="A1286" s="2278"/>
      <c r="B1286" s="2276"/>
      <c r="C1286" s="8" t="s">
        <v>478</v>
      </c>
      <c r="D1286" s="8" t="s">
        <v>460</v>
      </c>
      <c r="E1286" s="92"/>
      <c r="F1286" s="92"/>
      <c r="G1286" s="92"/>
      <c r="H1286" s="438"/>
      <c r="I1286" s="92"/>
      <c r="J1286" s="92"/>
      <c r="K1286" s="92"/>
      <c r="L1286" s="92"/>
      <c r="M1286" s="92"/>
      <c r="N1286" s="438"/>
      <c r="O1286" s="92"/>
      <c r="P1286" s="92"/>
      <c r="Q1286" s="92"/>
      <c r="R1286" s="92"/>
      <c r="S1286" s="92"/>
      <c r="T1286" s="92"/>
      <c r="U1286" s="92"/>
      <c r="V1286" s="438"/>
      <c r="W1286" s="92"/>
      <c r="X1286" s="92"/>
      <c r="Y1286" s="92"/>
      <c r="Z1286" s="92"/>
      <c r="AA1286" s="92"/>
      <c r="AB1286" s="92"/>
      <c r="AC1286" s="135">
        <f>SUM(E1286:AB1286)</f>
        <v>0</v>
      </c>
    </row>
    <row r="1287" spans="1:30" s="5" customFormat="1" ht="10.5" customHeight="1">
      <c r="A1287" s="2278"/>
      <c r="B1287" s="2276"/>
      <c r="C1287" s="11" t="s">
        <v>8</v>
      </c>
      <c r="D1287" s="11" t="s">
        <v>462</v>
      </c>
      <c r="E1287" s="92" t="s">
        <v>245</v>
      </c>
      <c r="F1287" s="92"/>
      <c r="G1287" s="92"/>
      <c r="H1287" s="438"/>
      <c r="I1287" s="92"/>
      <c r="J1287" s="92"/>
      <c r="K1287" s="92"/>
      <c r="L1287" s="92"/>
      <c r="M1287" s="92"/>
      <c r="N1287" s="438"/>
      <c r="O1287" s="92"/>
      <c r="P1287" s="92"/>
      <c r="Q1287" s="92"/>
      <c r="R1287" s="92"/>
      <c r="S1287" s="92"/>
      <c r="T1287" s="92"/>
      <c r="U1287" s="92"/>
      <c r="V1287" s="438"/>
      <c r="W1287" s="92"/>
      <c r="X1287" s="92"/>
      <c r="Y1287" s="92"/>
      <c r="Z1287" s="92"/>
      <c r="AA1287" s="92"/>
      <c r="AB1287" s="92"/>
      <c r="AC1287" s="135"/>
      <c r="AD1287" s="88"/>
    </row>
    <row r="1288" spans="1:30" s="5" customFormat="1" ht="10.5" customHeight="1" thickBot="1">
      <c r="A1288" s="2278"/>
      <c r="B1288" s="2276"/>
      <c r="C1288" s="8" t="s">
        <v>16</v>
      </c>
      <c r="D1288" s="8"/>
      <c r="E1288" s="126" t="e">
        <f>E1286/E1285</f>
        <v>#DIV/0!</v>
      </c>
      <c r="F1288" s="126" t="e">
        <f t="shared" ref="F1288:AC1288" si="369">F1286/F1285</f>
        <v>#DIV/0!</v>
      </c>
      <c r="G1288" s="126" t="e">
        <f t="shared" si="369"/>
        <v>#DIV/0!</v>
      </c>
      <c r="H1288" s="435" t="e">
        <f t="shared" si="369"/>
        <v>#DIV/0!</v>
      </c>
      <c r="I1288" s="126" t="e">
        <f t="shared" si="369"/>
        <v>#DIV/0!</v>
      </c>
      <c r="J1288" s="126" t="e">
        <f t="shared" si="369"/>
        <v>#DIV/0!</v>
      </c>
      <c r="K1288" s="126" t="e">
        <f t="shared" si="369"/>
        <v>#DIV/0!</v>
      </c>
      <c r="L1288" s="126" t="e">
        <f t="shared" si="369"/>
        <v>#DIV/0!</v>
      </c>
      <c r="M1288" s="126" t="e">
        <f t="shared" si="369"/>
        <v>#DIV/0!</v>
      </c>
      <c r="N1288" s="435" t="e">
        <f t="shared" si="369"/>
        <v>#DIV/0!</v>
      </c>
      <c r="O1288" s="126" t="e">
        <f t="shared" si="369"/>
        <v>#DIV/0!</v>
      </c>
      <c r="P1288" s="126" t="e">
        <f t="shared" si="369"/>
        <v>#DIV/0!</v>
      </c>
      <c r="Q1288" s="126" t="e">
        <f t="shared" si="369"/>
        <v>#DIV/0!</v>
      </c>
      <c r="R1288" s="126" t="e">
        <f t="shared" si="369"/>
        <v>#DIV/0!</v>
      </c>
      <c r="S1288" s="126" t="e">
        <f t="shared" si="369"/>
        <v>#DIV/0!</v>
      </c>
      <c r="T1288" s="126" t="e">
        <f t="shared" si="369"/>
        <v>#DIV/0!</v>
      </c>
      <c r="U1288" s="126" t="e">
        <f t="shared" si="369"/>
        <v>#DIV/0!</v>
      </c>
      <c r="V1288" s="435" t="e">
        <f t="shared" si="369"/>
        <v>#DIV/0!</v>
      </c>
      <c r="W1288" s="126" t="e">
        <f t="shared" si="369"/>
        <v>#DIV/0!</v>
      </c>
      <c r="X1288" s="126" t="e">
        <f t="shared" si="369"/>
        <v>#DIV/0!</v>
      </c>
      <c r="Y1288" s="126" t="e">
        <f t="shared" si="369"/>
        <v>#DIV/0!</v>
      </c>
      <c r="Z1288" s="126" t="e">
        <f t="shared" si="369"/>
        <v>#DIV/0!</v>
      </c>
      <c r="AA1288" s="126" t="e">
        <f t="shared" si="369"/>
        <v>#DIV/0!</v>
      </c>
      <c r="AB1288" s="126" t="e">
        <f t="shared" si="369"/>
        <v>#DIV/0!</v>
      </c>
      <c r="AC1288" s="129" t="e">
        <f t="shared" si="369"/>
        <v>#DIV/0!</v>
      </c>
    </row>
    <row r="1289" spans="1:30" s="5" customFormat="1" ht="10.5" customHeight="1" thickBot="1">
      <c r="A1289" s="2358"/>
      <c r="B1289" s="2359"/>
      <c r="C1289" s="451" t="s">
        <v>13</v>
      </c>
      <c r="D1289" s="452" t="s">
        <v>460</v>
      </c>
      <c r="E1289" s="453"/>
      <c r="F1289" s="453"/>
      <c r="G1289" s="453"/>
      <c r="H1289" s="453"/>
      <c r="I1289" s="453"/>
      <c r="J1289" s="453"/>
      <c r="K1289" s="453"/>
      <c r="L1289" s="453"/>
      <c r="M1289" s="453"/>
      <c r="N1289" s="453"/>
      <c r="O1289" s="453"/>
      <c r="P1289" s="453"/>
      <c r="Q1289" s="453"/>
      <c r="R1289" s="453"/>
      <c r="S1289" s="453"/>
      <c r="T1289" s="453"/>
      <c r="U1289" s="453"/>
      <c r="V1289" s="453"/>
      <c r="W1289" s="453"/>
      <c r="X1289" s="453"/>
      <c r="Y1289" s="453"/>
      <c r="Z1289" s="453"/>
      <c r="AA1289" s="453"/>
      <c r="AB1289" s="453"/>
      <c r="AC1289" s="454"/>
    </row>
    <row r="1290" spans="1:30" s="5" customFormat="1" ht="10.5" customHeight="1">
      <c r="A1290" s="2288" t="s">
        <v>221</v>
      </c>
      <c r="B1290" s="2356" t="s">
        <v>222</v>
      </c>
      <c r="C1290" s="7" t="s">
        <v>477</v>
      </c>
      <c r="D1290" s="868" t="s">
        <v>499</v>
      </c>
      <c r="E1290" s="90"/>
      <c r="F1290" s="96"/>
      <c r="G1290" s="96"/>
      <c r="H1290" s="464"/>
      <c r="I1290" s="96"/>
      <c r="J1290" s="96"/>
      <c r="K1290" s="96"/>
      <c r="L1290" s="96"/>
      <c r="M1290" s="96"/>
      <c r="N1290" s="464"/>
      <c r="O1290" s="96"/>
      <c r="P1290" s="96"/>
      <c r="Q1290" s="96"/>
      <c r="R1290" s="96"/>
      <c r="S1290" s="96"/>
      <c r="T1290" s="96"/>
      <c r="U1290" s="96"/>
      <c r="V1290" s="464"/>
      <c r="W1290" s="96"/>
      <c r="X1290" s="96"/>
      <c r="Y1290" s="96"/>
      <c r="Z1290" s="96"/>
      <c r="AA1290" s="96"/>
      <c r="AB1290" s="96"/>
      <c r="AC1290" s="132">
        <f>SUM(E1290:AB1290)</f>
        <v>0</v>
      </c>
    </row>
    <row r="1291" spans="1:30" s="5" customFormat="1" ht="10.5" customHeight="1">
      <c r="A1291" s="2278"/>
      <c r="B1291" s="2357"/>
      <c r="C1291" s="8" t="s">
        <v>478</v>
      </c>
      <c r="D1291" s="861" t="s">
        <v>499</v>
      </c>
      <c r="E1291" s="92"/>
      <c r="F1291" s="92"/>
      <c r="G1291" s="92"/>
      <c r="H1291" s="438"/>
      <c r="I1291" s="92"/>
      <c r="J1291" s="92"/>
      <c r="K1291" s="92"/>
      <c r="L1291" s="92"/>
      <c r="M1291" s="92"/>
      <c r="N1291" s="438"/>
      <c r="O1291" s="92"/>
      <c r="P1291" s="92"/>
      <c r="Q1291" s="92"/>
      <c r="R1291" s="92"/>
      <c r="S1291" s="92"/>
      <c r="T1291" s="92"/>
      <c r="U1291" s="92"/>
      <c r="V1291" s="438"/>
      <c r="W1291" s="92"/>
      <c r="X1291" s="92"/>
      <c r="Y1291" s="92"/>
      <c r="Z1291" s="92"/>
      <c r="AA1291" s="92"/>
      <c r="AB1291" s="92"/>
      <c r="AC1291" s="128">
        <f>SUM(E1291:AB1291)</f>
        <v>0</v>
      </c>
    </row>
    <row r="1292" spans="1:30" s="5" customFormat="1" ht="10.5" customHeight="1">
      <c r="A1292" s="2278"/>
      <c r="B1292" s="2357"/>
      <c r="C1292" s="11" t="s">
        <v>8</v>
      </c>
      <c r="D1292" s="866" t="s">
        <v>498</v>
      </c>
      <c r="E1292" s="122" t="s">
        <v>245</v>
      </c>
      <c r="F1292" s="122">
        <f t="shared" ref="F1292:AB1292" si="370">F1290*18</f>
        <v>0</v>
      </c>
      <c r="G1292" s="122">
        <f t="shared" si="370"/>
        <v>0</v>
      </c>
      <c r="H1292" s="437">
        <f t="shared" si="370"/>
        <v>0</v>
      </c>
      <c r="I1292" s="122">
        <f t="shared" si="370"/>
        <v>0</v>
      </c>
      <c r="J1292" s="122">
        <f t="shared" si="370"/>
        <v>0</v>
      </c>
      <c r="K1292" s="122">
        <f t="shared" si="370"/>
        <v>0</v>
      </c>
      <c r="L1292" s="122">
        <f t="shared" si="370"/>
        <v>0</v>
      </c>
      <c r="M1292" s="122">
        <f t="shared" si="370"/>
        <v>0</v>
      </c>
      <c r="N1292" s="437">
        <f t="shared" si="370"/>
        <v>0</v>
      </c>
      <c r="O1292" s="122">
        <f t="shared" si="370"/>
        <v>0</v>
      </c>
      <c r="P1292" s="122">
        <f t="shared" si="370"/>
        <v>0</v>
      </c>
      <c r="Q1292" s="122">
        <f t="shared" si="370"/>
        <v>0</v>
      </c>
      <c r="R1292" s="122">
        <f t="shared" si="370"/>
        <v>0</v>
      </c>
      <c r="S1292" s="122">
        <f t="shared" si="370"/>
        <v>0</v>
      </c>
      <c r="T1292" s="122">
        <f t="shared" si="370"/>
        <v>0</v>
      </c>
      <c r="U1292" s="122">
        <f t="shared" si="370"/>
        <v>0</v>
      </c>
      <c r="V1292" s="437">
        <f t="shared" si="370"/>
        <v>0</v>
      </c>
      <c r="W1292" s="122">
        <f t="shared" si="370"/>
        <v>0</v>
      </c>
      <c r="X1292" s="122">
        <f t="shared" si="370"/>
        <v>0</v>
      </c>
      <c r="Y1292" s="122">
        <f t="shared" si="370"/>
        <v>0</v>
      </c>
      <c r="Z1292" s="122">
        <f t="shared" si="370"/>
        <v>0</v>
      </c>
      <c r="AA1292" s="122">
        <f t="shared" si="370"/>
        <v>0</v>
      </c>
      <c r="AB1292" s="122">
        <f t="shared" si="370"/>
        <v>0</v>
      </c>
      <c r="AC1292" s="128"/>
    </row>
    <row r="1293" spans="1:30" s="5" customFormat="1" ht="10.5" customHeight="1" thickBot="1">
      <c r="A1293" s="2278"/>
      <c r="B1293" s="2357"/>
      <c r="C1293" s="8" t="s">
        <v>16</v>
      </c>
      <c r="D1293" s="861"/>
      <c r="E1293" s="126" t="e">
        <f>E1291/E1290</f>
        <v>#DIV/0!</v>
      </c>
      <c r="F1293" s="187" t="e">
        <f t="shared" ref="F1293:AC1293" si="371">F1291/F1290</f>
        <v>#DIV/0!</v>
      </c>
      <c r="G1293" s="187" t="e">
        <f t="shared" si="371"/>
        <v>#DIV/0!</v>
      </c>
      <c r="H1293" s="460" t="e">
        <f t="shared" si="371"/>
        <v>#DIV/0!</v>
      </c>
      <c r="I1293" s="187" t="e">
        <f t="shared" si="371"/>
        <v>#DIV/0!</v>
      </c>
      <c r="J1293" s="187" t="e">
        <f t="shared" si="371"/>
        <v>#DIV/0!</v>
      </c>
      <c r="K1293" s="187" t="e">
        <f t="shared" si="371"/>
        <v>#DIV/0!</v>
      </c>
      <c r="L1293" s="187" t="e">
        <f t="shared" si="371"/>
        <v>#DIV/0!</v>
      </c>
      <c r="M1293" s="187" t="e">
        <f t="shared" si="371"/>
        <v>#DIV/0!</v>
      </c>
      <c r="N1293" s="460" t="e">
        <f t="shared" si="371"/>
        <v>#DIV/0!</v>
      </c>
      <c r="O1293" s="187" t="e">
        <f t="shared" si="371"/>
        <v>#DIV/0!</v>
      </c>
      <c r="P1293" s="187" t="e">
        <f t="shared" si="371"/>
        <v>#DIV/0!</v>
      </c>
      <c r="Q1293" s="187" t="e">
        <f t="shared" si="371"/>
        <v>#DIV/0!</v>
      </c>
      <c r="R1293" s="187" t="e">
        <f t="shared" si="371"/>
        <v>#DIV/0!</v>
      </c>
      <c r="S1293" s="187" t="e">
        <f t="shared" si="371"/>
        <v>#DIV/0!</v>
      </c>
      <c r="T1293" s="187" t="e">
        <f t="shared" si="371"/>
        <v>#DIV/0!</v>
      </c>
      <c r="U1293" s="187" t="e">
        <f t="shared" si="371"/>
        <v>#DIV/0!</v>
      </c>
      <c r="V1293" s="460" t="e">
        <f t="shared" si="371"/>
        <v>#DIV/0!</v>
      </c>
      <c r="W1293" s="187" t="e">
        <f t="shared" si="371"/>
        <v>#DIV/0!</v>
      </c>
      <c r="X1293" s="187" t="e">
        <f t="shared" si="371"/>
        <v>#DIV/0!</v>
      </c>
      <c r="Y1293" s="187" t="e">
        <f t="shared" si="371"/>
        <v>#DIV/0!</v>
      </c>
      <c r="Z1293" s="187" t="e">
        <f t="shared" si="371"/>
        <v>#DIV/0!</v>
      </c>
      <c r="AA1293" s="187" t="e">
        <f t="shared" si="371"/>
        <v>#DIV/0!</v>
      </c>
      <c r="AB1293" s="187" t="e">
        <f t="shared" si="371"/>
        <v>#DIV/0!</v>
      </c>
      <c r="AC1293" s="129" t="e">
        <f t="shared" si="371"/>
        <v>#DIV/0!</v>
      </c>
    </row>
    <row r="1294" spans="1:30" s="5" customFormat="1" ht="10.5" customHeight="1">
      <c r="A1294" s="2288" t="s">
        <v>132</v>
      </c>
      <c r="B1294" s="2289" t="s">
        <v>133</v>
      </c>
      <c r="C1294" s="7" t="s">
        <v>477</v>
      </c>
      <c r="D1294" s="868" t="s">
        <v>499</v>
      </c>
      <c r="E1294" s="90"/>
      <c r="F1294" s="96"/>
      <c r="G1294" s="96"/>
      <c r="H1294" s="464"/>
      <c r="I1294" s="96"/>
      <c r="J1294" s="96"/>
      <c r="K1294" s="96"/>
      <c r="L1294" s="96"/>
      <c r="M1294" s="96"/>
      <c r="N1294" s="464"/>
      <c r="O1294" s="96"/>
      <c r="P1294" s="96"/>
      <c r="Q1294" s="96"/>
      <c r="R1294" s="96"/>
      <c r="S1294" s="96"/>
      <c r="T1294" s="96"/>
      <c r="U1294" s="96"/>
      <c r="V1294" s="464"/>
      <c r="W1294" s="96"/>
      <c r="X1294" s="96"/>
      <c r="Y1294" s="96"/>
      <c r="Z1294" s="96"/>
      <c r="AA1294" s="96"/>
      <c r="AB1294" s="96"/>
      <c r="AC1294" s="132">
        <f>SUM(E1294:AB1294)</f>
        <v>0</v>
      </c>
    </row>
    <row r="1295" spans="1:30" s="5" customFormat="1" ht="10.5" customHeight="1">
      <c r="A1295" s="2278"/>
      <c r="B1295" s="2276"/>
      <c r="C1295" s="8" t="s">
        <v>478</v>
      </c>
      <c r="D1295" s="861" t="s">
        <v>499</v>
      </c>
      <c r="E1295" s="92"/>
      <c r="F1295" s="92"/>
      <c r="G1295" s="92"/>
      <c r="H1295" s="438"/>
      <c r="I1295" s="92"/>
      <c r="J1295" s="92"/>
      <c r="K1295" s="92"/>
      <c r="L1295" s="92"/>
      <c r="M1295" s="92"/>
      <c r="N1295" s="438"/>
      <c r="O1295" s="92"/>
      <c r="P1295" s="92"/>
      <c r="Q1295" s="92"/>
      <c r="R1295" s="92"/>
      <c r="S1295" s="92"/>
      <c r="T1295" s="92"/>
      <c r="U1295" s="92"/>
      <c r="V1295" s="438"/>
      <c r="W1295" s="92"/>
      <c r="X1295" s="92"/>
      <c r="Y1295" s="92"/>
      <c r="Z1295" s="92"/>
      <c r="AA1295" s="92"/>
      <c r="AB1295" s="92"/>
      <c r="AC1295" s="135">
        <f>SUM(E1295:AB1295)</f>
        <v>0</v>
      </c>
    </row>
    <row r="1296" spans="1:30" s="5" customFormat="1" ht="10.5" customHeight="1">
      <c r="A1296" s="2278"/>
      <c r="B1296" s="2276"/>
      <c r="C1296" s="11" t="s">
        <v>8</v>
      </c>
      <c r="D1296" s="866" t="s">
        <v>498</v>
      </c>
      <c r="E1296" s="122" t="s">
        <v>245</v>
      </c>
      <c r="F1296" s="122">
        <f t="shared" ref="F1296:AB1296" si="372">F1294*18</f>
        <v>0</v>
      </c>
      <c r="G1296" s="122">
        <f t="shared" si="372"/>
        <v>0</v>
      </c>
      <c r="H1296" s="437">
        <f t="shared" si="372"/>
        <v>0</v>
      </c>
      <c r="I1296" s="122">
        <f t="shared" si="372"/>
        <v>0</v>
      </c>
      <c r="J1296" s="122">
        <f t="shared" si="372"/>
        <v>0</v>
      </c>
      <c r="K1296" s="122">
        <f t="shared" si="372"/>
        <v>0</v>
      </c>
      <c r="L1296" s="122">
        <f t="shared" si="372"/>
        <v>0</v>
      </c>
      <c r="M1296" s="122">
        <f t="shared" si="372"/>
        <v>0</v>
      </c>
      <c r="N1296" s="437">
        <f t="shared" si="372"/>
        <v>0</v>
      </c>
      <c r="O1296" s="122">
        <f t="shared" si="372"/>
        <v>0</v>
      </c>
      <c r="P1296" s="122">
        <f t="shared" si="372"/>
        <v>0</v>
      </c>
      <c r="Q1296" s="122">
        <f t="shared" si="372"/>
        <v>0</v>
      </c>
      <c r="R1296" s="122">
        <f t="shared" si="372"/>
        <v>0</v>
      </c>
      <c r="S1296" s="122">
        <f t="shared" si="372"/>
        <v>0</v>
      </c>
      <c r="T1296" s="122">
        <f t="shared" si="372"/>
        <v>0</v>
      </c>
      <c r="U1296" s="122">
        <f t="shared" si="372"/>
        <v>0</v>
      </c>
      <c r="V1296" s="437">
        <f t="shared" si="372"/>
        <v>0</v>
      </c>
      <c r="W1296" s="122">
        <f t="shared" si="372"/>
        <v>0</v>
      </c>
      <c r="X1296" s="122">
        <f t="shared" si="372"/>
        <v>0</v>
      </c>
      <c r="Y1296" s="122">
        <f t="shared" si="372"/>
        <v>0</v>
      </c>
      <c r="Z1296" s="122">
        <f t="shared" si="372"/>
        <v>0</v>
      </c>
      <c r="AA1296" s="122">
        <f t="shared" si="372"/>
        <v>0</v>
      </c>
      <c r="AB1296" s="122">
        <f t="shared" si="372"/>
        <v>0</v>
      </c>
      <c r="AC1296" s="135"/>
    </row>
    <row r="1297" spans="1:107" s="5" customFormat="1" ht="10.5" customHeight="1" thickBot="1">
      <c r="A1297" s="2278"/>
      <c r="B1297" s="2276"/>
      <c r="C1297" s="8" t="s">
        <v>16</v>
      </c>
      <c r="D1297" s="861"/>
      <c r="E1297" s="126" t="e">
        <f>E1295/E1294</f>
        <v>#DIV/0!</v>
      </c>
      <c r="F1297" s="187" t="e">
        <f t="shared" ref="F1297:AC1297" si="373">F1295/F1294</f>
        <v>#DIV/0!</v>
      </c>
      <c r="G1297" s="187" t="e">
        <f t="shared" si="373"/>
        <v>#DIV/0!</v>
      </c>
      <c r="H1297" s="460" t="e">
        <f t="shared" si="373"/>
        <v>#DIV/0!</v>
      </c>
      <c r="I1297" s="187" t="e">
        <f t="shared" si="373"/>
        <v>#DIV/0!</v>
      </c>
      <c r="J1297" s="187" t="e">
        <f t="shared" si="373"/>
        <v>#DIV/0!</v>
      </c>
      <c r="K1297" s="187" t="e">
        <f t="shared" si="373"/>
        <v>#DIV/0!</v>
      </c>
      <c r="L1297" s="187" t="e">
        <f t="shared" si="373"/>
        <v>#DIV/0!</v>
      </c>
      <c r="M1297" s="187" t="e">
        <f t="shared" si="373"/>
        <v>#DIV/0!</v>
      </c>
      <c r="N1297" s="460" t="e">
        <f t="shared" si="373"/>
        <v>#DIV/0!</v>
      </c>
      <c r="O1297" s="187" t="e">
        <f t="shared" si="373"/>
        <v>#DIV/0!</v>
      </c>
      <c r="P1297" s="187" t="e">
        <f t="shared" si="373"/>
        <v>#DIV/0!</v>
      </c>
      <c r="Q1297" s="187" t="e">
        <f t="shared" si="373"/>
        <v>#DIV/0!</v>
      </c>
      <c r="R1297" s="187" t="e">
        <f t="shared" si="373"/>
        <v>#DIV/0!</v>
      </c>
      <c r="S1297" s="187" t="e">
        <f t="shared" si="373"/>
        <v>#DIV/0!</v>
      </c>
      <c r="T1297" s="187" t="e">
        <f t="shared" si="373"/>
        <v>#DIV/0!</v>
      </c>
      <c r="U1297" s="187" t="e">
        <f t="shared" si="373"/>
        <v>#DIV/0!</v>
      </c>
      <c r="V1297" s="460" t="e">
        <f t="shared" si="373"/>
        <v>#DIV/0!</v>
      </c>
      <c r="W1297" s="187" t="e">
        <f t="shared" si="373"/>
        <v>#DIV/0!</v>
      </c>
      <c r="X1297" s="187" t="e">
        <f t="shared" si="373"/>
        <v>#DIV/0!</v>
      </c>
      <c r="Y1297" s="187" t="e">
        <f t="shared" si="373"/>
        <v>#DIV/0!</v>
      </c>
      <c r="Z1297" s="187" t="e">
        <f t="shared" si="373"/>
        <v>#DIV/0!</v>
      </c>
      <c r="AA1297" s="187" t="e">
        <f t="shared" si="373"/>
        <v>#DIV/0!</v>
      </c>
      <c r="AB1297" s="187" t="e">
        <f t="shared" si="373"/>
        <v>#DIV/0!</v>
      </c>
      <c r="AC1297" s="129" t="e">
        <f t="shared" si="373"/>
        <v>#DIV/0!</v>
      </c>
    </row>
    <row r="1298" spans="1:107" s="5" customFormat="1" ht="10.5" customHeight="1">
      <c r="A1298" s="2288" t="s">
        <v>108</v>
      </c>
      <c r="B1298" s="2289" t="s">
        <v>150</v>
      </c>
      <c r="C1298" s="7" t="s">
        <v>477</v>
      </c>
      <c r="D1298" s="868" t="s">
        <v>473</v>
      </c>
      <c r="E1298" s="120"/>
      <c r="F1298" s="92"/>
      <c r="G1298" s="92"/>
      <c r="H1298" s="438"/>
      <c r="I1298" s="92"/>
      <c r="J1298" s="92"/>
      <c r="K1298" s="92"/>
      <c r="L1298" s="92"/>
      <c r="M1298" s="92"/>
      <c r="N1298" s="438"/>
      <c r="O1298" s="92"/>
      <c r="P1298" s="92"/>
      <c r="Q1298" s="92"/>
      <c r="R1298" s="92"/>
      <c r="S1298" s="92"/>
      <c r="T1298" s="92"/>
      <c r="U1298" s="92"/>
      <c r="V1298" s="438"/>
      <c r="W1298" s="92"/>
      <c r="X1298" s="92"/>
      <c r="Y1298" s="92"/>
      <c r="Z1298" s="92"/>
      <c r="AA1298" s="92"/>
      <c r="AB1298" s="92"/>
      <c r="AC1298" s="132">
        <f>SUM(E1298:AB1298)</f>
        <v>0</v>
      </c>
    </row>
    <row r="1299" spans="1:107" s="5" customFormat="1" ht="10.5" customHeight="1">
      <c r="A1299" s="2278"/>
      <c r="B1299" s="2276"/>
      <c r="C1299" s="8" t="s">
        <v>478</v>
      </c>
      <c r="D1299" s="861" t="s">
        <v>473</v>
      </c>
      <c r="E1299" s="92"/>
      <c r="F1299" s="92"/>
      <c r="G1299" s="92"/>
      <c r="H1299" s="438"/>
      <c r="I1299" s="92"/>
      <c r="J1299" s="92"/>
      <c r="K1299" s="92"/>
      <c r="L1299" s="92"/>
      <c r="M1299" s="92"/>
      <c r="N1299" s="438"/>
      <c r="O1299" s="92"/>
      <c r="P1299" s="92"/>
      <c r="Q1299" s="92"/>
      <c r="R1299" s="92"/>
      <c r="S1299" s="92"/>
      <c r="T1299" s="92"/>
      <c r="U1299" s="92"/>
      <c r="V1299" s="438"/>
      <c r="W1299" s="92"/>
      <c r="X1299" s="92"/>
      <c r="Y1299" s="92"/>
      <c r="Z1299" s="92"/>
      <c r="AA1299" s="92"/>
      <c r="AB1299" s="92"/>
      <c r="AC1299" s="135">
        <f>SUM(E1299:AB1299)</f>
        <v>0</v>
      </c>
    </row>
    <row r="1300" spans="1:107" s="5" customFormat="1" ht="10.5" customHeight="1">
      <c r="A1300" s="2278"/>
      <c r="B1300" s="2276"/>
      <c r="C1300" s="11" t="s">
        <v>8</v>
      </c>
      <c r="D1300" s="866" t="s">
        <v>498</v>
      </c>
      <c r="E1300" s="122" t="s">
        <v>245</v>
      </c>
      <c r="F1300" s="92">
        <f t="shared" ref="F1300:AB1300" si="374">F1298*100</f>
        <v>0</v>
      </c>
      <c r="G1300" s="92">
        <f t="shared" si="374"/>
        <v>0</v>
      </c>
      <c r="H1300" s="438">
        <f t="shared" si="374"/>
        <v>0</v>
      </c>
      <c r="I1300" s="92">
        <f t="shared" si="374"/>
        <v>0</v>
      </c>
      <c r="J1300" s="92">
        <f t="shared" si="374"/>
        <v>0</v>
      </c>
      <c r="K1300" s="92">
        <f t="shared" si="374"/>
        <v>0</v>
      </c>
      <c r="L1300" s="92">
        <f t="shared" si="374"/>
        <v>0</v>
      </c>
      <c r="M1300" s="92">
        <f t="shared" si="374"/>
        <v>0</v>
      </c>
      <c r="N1300" s="438">
        <f t="shared" si="374"/>
        <v>0</v>
      </c>
      <c r="O1300" s="92">
        <f t="shared" si="374"/>
        <v>0</v>
      </c>
      <c r="P1300" s="92">
        <f t="shared" si="374"/>
        <v>0</v>
      </c>
      <c r="Q1300" s="92">
        <f t="shared" si="374"/>
        <v>0</v>
      </c>
      <c r="R1300" s="92">
        <f t="shared" si="374"/>
        <v>0</v>
      </c>
      <c r="S1300" s="92">
        <f t="shared" si="374"/>
        <v>0</v>
      </c>
      <c r="T1300" s="92">
        <f t="shared" si="374"/>
        <v>0</v>
      </c>
      <c r="U1300" s="92">
        <f t="shared" si="374"/>
        <v>0</v>
      </c>
      <c r="V1300" s="438">
        <f t="shared" si="374"/>
        <v>0</v>
      </c>
      <c r="W1300" s="92">
        <f t="shared" si="374"/>
        <v>0</v>
      </c>
      <c r="X1300" s="92">
        <f t="shared" si="374"/>
        <v>0</v>
      </c>
      <c r="Y1300" s="92">
        <f t="shared" si="374"/>
        <v>0</v>
      </c>
      <c r="Z1300" s="92">
        <f t="shared" si="374"/>
        <v>0</v>
      </c>
      <c r="AA1300" s="92">
        <f t="shared" si="374"/>
        <v>0</v>
      </c>
      <c r="AB1300" s="92">
        <f t="shared" si="374"/>
        <v>0</v>
      </c>
      <c r="AC1300" s="135"/>
    </row>
    <row r="1301" spans="1:107" s="5" customFormat="1" ht="10.5" customHeight="1" thickBot="1">
      <c r="A1301" s="2278"/>
      <c r="B1301" s="2276"/>
      <c r="C1301" s="8" t="s">
        <v>16</v>
      </c>
      <c r="D1301" s="861"/>
      <c r="E1301" s="126" t="e">
        <f>E1299/E1298</f>
        <v>#DIV/0!</v>
      </c>
      <c r="F1301" s="187" t="e">
        <f t="shared" ref="F1301:AC1301" si="375">F1299/F1298</f>
        <v>#DIV/0!</v>
      </c>
      <c r="G1301" s="187" t="e">
        <f t="shared" si="375"/>
        <v>#DIV/0!</v>
      </c>
      <c r="H1301" s="460" t="e">
        <f t="shared" si="375"/>
        <v>#DIV/0!</v>
      </c>
      <c r="I1301" s="187" t="e">
        <f t="shared" si="375"/>
        <v>#DIV/0!</v>
      </c>
      <c r="J1301" s="187" t="e">
        <f t="shared" si="375"/>
        <v>#DIV/0!</v>
      </c>
      <c r="K1301" s="187" t="e">
        <f t="shared" si="375"/>
        <v>#DIV/0!</v>
      </c>
      <c r="L1301" s="187" t="e">
        <f t="shared" si="375"/>
        <v>#DIV/0!</v>
      </c>
      <c r="M1301" s="187" t="e">
        <f t="shared" si="375"/>
        <v>#DIV/0!</v>
      </c>
      <c r="N1301" s="460" t="e">
        <f t="shared" si="375"/>
        <v>#DIV/0!</v>
      </c>
      <c r="O1301" s="187" t="e">
        <f t="shared" si="375"/>
        <v>#DIV/0!</v>
      </c>
      <c r="P1301" s="187" t="e">
        <f t="shared" si="375"/>
        <v>#DIV/0!</v>
      </c>
      <c r="Q1301" s="187" t="e">
        <f t="shared" si="375"/>
        <v>#DIV/0!</v>
      </c>
      <c r="R1301" s="187" t="e">
        <f t="shared" si="375"/>
        <v>#DIV/0!</v>
      </c>
      <c r="S1301" s="187" t="e">
        <f t="shared" si="375"/>
        <v>#DIV/0!</v>
      </c>
      <c r="T1301" s="187" t="e">
        <f t="shared" si="375"/>
        <v>#DIV/0!</v>
      </c>
      <c r="U1301" s="187" t="e">
        <f t="shared" si="375"/>
        <v>#DIV/0!</v>
      </c>
      <c r="V1301" s="460" t="e">
        <f t="shared" si="375"/>
        <v>#DIV/0!</v>
      </c>
      <c r="W1301" s="187" t="e">
        <f t="shared" si="375"/>
        <v>#DIV/0!</v>
      </c>
      <c r="X1301" s="187" t="e">
        <f t="shared" si="375"/>
        <v>#DIV/0!</v>
      </c>
      <c r="Y1301" s="187" t="e">
        <f t="shared" si="375"/>
        <v>#DIV/0!</v>
      </c>
      <c r="Z1301" s="187" t="e">
        <f t="shared" si="375"/>
        <v>#DIV/0!</v>
      </c>
      <c r="AA1301" s="187" t="e">
        <f t="shared" si="375"/>
        <v>#DIV/0!</v>
      </c>
      <c r="AB1301" s="187" t="e">
        <f t="shared" si="375"/>
        <v>#DIV/0!</v>
      </c>
      <c r="AC1301" s="128" t="e">
        <f t="shared" si="375"/>
        <v>#DIV/0!</v>
      </c>
      <c r="AD1301" s="130"/>
      <c r="AE1301" s="130"/>
      <c r="AF1301" s="130"/>
      <c r="AG1301" s="130"/>
      <c r="AH1301" s="130"/>
      <c r="AI1301" s="130"/>
      <c r="AJ1301" s="130"/>
      <c r="AK1301" s="130"/>
      <c r="AL1301" s="130"/>
      <c r="AM1301" s="130"/>
      <c r="AN1301" s="130"/>
      <c r="AO1301" s="130"/>
      <c r="AP1301" s="130"/>
      <c r="AQ1301" s="130"/>
      <c r="AR1301" s="130"/>
      <c r="AS1301" s="130"/>
      <c r="AT1301" s="130"/>
      <c r="AU1301" s="130"/>
      <c r="AV1301" s="130"/>
      <c r="AW1301" s="130"/>
      <c r="AX1301" s="130"/>
      <c r="AY1301" s="130"/>
      <c r="AZ1301" s="130"/>
      <c r="BA1301" s="130"/>
      <c r="BB1301" s="130"/>
      <c r="BC1301" s="130"/>
      <c r="BD1301" s="130"/>
      <c r="BE1301" s="130"/>
      <c r="BF1301" s="130"/>
      <c r="BG1301" s="130"/>
      <c r="BH1301" s="130"/>
      <c r="BI1301" s="130"/>
      <c r="BJ1301" s="130"/>
      <c r="BK1301" s="130"/>
      <c r="BL1301" s="130"/>
      <c r="BM1301" s="130"/>
      <c r="BN1301" s="130"/>
      <c r="BO1301" s="130"/>
      <c r="BP1301" s="130"/>
      <c r="BQ1301" s="130"/>
      <c r="BR1301" s="130"/>
      <c r="BS1301" s="130"/>
      <c r="BT1301" s="130"/>
      <c r="BU1301" s="130"/>
      <c r="BV1301" s="130"/>
      <c r="BW1301" s="130"/>
      <c r="BX1301" s="130"/>
      <c r="BY1301" s="130"/>
      <c r="BZ1301" s="130"/>
      <c r="CA1301" s="130"/>
      <c r="CB1301" s="130"/>
      <c r="CC1301" s="130"/>
      <c r="CD1301" s="130"/>
      <c r="CE1301" s="130"/>
      <c r="CF1301" s="130"/>
      <c r="CG1301" s="130"/>
      <c r="CH1301" s="130"/>
      <c r="CI1301" s="130"/>
      <c r="CJ1301" s="130"/>
      <c r="CK1301" s="130"/>
      <c r="CL1301" s="130"/>
      <c r="CM1301" s="130"/>
      <c r="CN1301" s="130"/>
      <c r="CO1301" s="130"/>
      <c r="CP1301" s="130"/>
      <c r="CQ1301" s="130"/>
      <c r="CR1301" s="130"/>
      <c r="CS1301" s="130"/>
      <c r="CT1301" s="130"/>
      <c r="CU1301" s="130"/>
      <c r="CV1301" s="130"/>
      <c r="CW1301" s="130"/>
      <c r="CX1301" s="130"/>
      <c r="CY1301" s="130"/>
      <c r="CZ1301" s="130"/>
      <c r="DA1301" s="130"/>
      <c r="DB1301" s="130"/>
      <c r="DC1301" s="130"/>
    </row>
    <row r="1302" spans="1:107" s="5" customFormat="1" ht="10.5" customHeight="1">
      <c r="A1302" s="2288" t="s">
        <v>101</v>
      </c>
      <c r="B1302" s="2289" t="s">
        <v>151</v>
      </c>
      <c r="C1302" s="7" t="s">
        <v>477</v>
      </c>
      <c r="D1302" s="868" t="s">
        <v>473</v>
      </c>
      <c r="E1302" s="120"/>
      <c r="F1302" s="92"/>
      <c r="G1302" s="92"/>
      <c r="H1302" s="438"/>
      <c r="I1302" s="92"/>
      <c r="J1302" s="92"/>
      <c r="K1302" s="92"/>
      <c r="L1302" s="92"/>
      <c r="M1302" s="92"/>
      <c r="N1302" s="438"/>
      <c r="O1302" s="92"/>
      <c r="P1302" s="92"/>
      <c r="Q1302" s="92"/>
      <c r="R1302" s="92"/>
      <c r="S1302" s="92"/>
      <c r="T1302" s="92"/>
      <c r="U1302" s="92"/>
      <c r="V1302" s="438"/>
      <c r="W1302" s="92"/>
      <c r="X1302" s="92"/>
      <c r="Y1302" s="92"/>
      <c r="Z1302" s="92"/>
      <c r="AA1302" s="92"/>
      <c r="AB1302" s="92"/>
      <c r="AC1302" s="132">
        <f>SUM(E1302:AB1302)</f>
        <v>0</v>
      </c>
    </row>
    <row r="1303" spans="1:107" s="5" customFormat="1" ht="10.5" customHeight="1">
      <c r="A1303" s="2278"/>
      <c r="B1303" s="2276"/>
      <c r="C1303" s="8" t="s">
        <v>478</v>
      </c>
      <c r="D1303" s="861" t="s">
        <v>473</v>
      </c>
      <c r="E1303" s="92"/>
      <c r="F1303" s="92"/>
      <c r="G1303" s="92"/>
      <c r="H1303" s="438"/>
      <c r="I1303" s="92"/>
      <c r="J1303" s="92"/>
      <c r="K1303" s="92"/>
      <c r="L1303" s="92"/>
      <c r="M1303" s="92"/>
      <c r="N1303" s="438"/>
      <c r="O1303" s="92"/>
      <c r="P1303" s="92"/>
      <c r="Q1303" s="92"/>
      <c r="R1303" s="92"/>
      <c r="S1303" s="92"/>
      <c r="T1303" s="92"/>
      <c r="U1303" s="92"/>
      <c r="V1303" s="438"/>
      <c r="W1303" s="92"/>
      <c r="X1303" s="92"/>
      <c r="Y1303" s="92"/>
      <c r="Z1303" s="92"/>
      <c r="AA1303" s="92"/>
      <c r="AB1303" s="92"/>
      <c r="AC1303" s="135">
        <f>SUM(E1303:AB1303)</f>
        <v>0</v>
      </c>
    </row>
    <row r="1304" spans="1:107" s="5" customFormat="1" ht="10.5" customHeight="1">
      <c r="A1304" s="2278"/>
      <c r="B1304" s="2276"/>
      <c r="C1304" s="11" t="s">
        <v>8</v>
      </c>
      <c r="D1304" s="866" t="s">
        <v>498</v>
      </c>
      <c r="E1304" s="122" t="s">
        <v>245</v>
      </c>
      <c r="F1304" s="92">
        <f t="shared" ref="F1304:AB1304" si="376">F1302*100</f>
        <v>0</v>
      </c>
      <c r="G1304" s="92">
        <f t="shared" si="376"/>
        <v>0</v>
      </c>
      <c r="H1304" s="438">
        <f t="shared" si="376"/>
        <v>0</v>
      </c>
      <c r="I1304" s="92">
        <f t="shared" si="376"/>
        <v>0</v>
      </c>
      <c r="J1304" s="92">
        <f t="shared" si="376"/>
        <v>0</v>
      </c>
      <c r="K1304" s="92">
        <f t="shared" si="376"/>
        <v>0</v>
      </c>
      <c r="L1304" s="92">
        <f t="shared" si="376"/>
        <v>0</v>
      </c>
      <c r="M1304" s="92">
        <f t="shared" si="376"/>
        <v>0</v>
      </c>
      <c r="N1304" s="438">
        <f t="shared" si="376"/>
        <v>0</v>
      </c>
      <c r="O1304" s="92">
        <f t="shared" si="376"/>
        <v>0</v>
      </c>
      <c r="P1304" s="92">
        <f t="shared" si="376"/>
        <v>0</v>
      </c>
      <c r="Q1304" s="92">
        <f t="shared" si="376"/>
        <v>0</v>
      </c>
      <c r="R1304" s="92">
        <f t="shared" si="376"/>
        <v>0</v>
      </c>
      <c r="S1304" s="92">
        <f t="shared" si="376"/>
        <v>0</v>
      </c>
      <c r="T1304" s="92">
        <f t="shared" si="376"/>
        <v>0</v>
      </c>
      <c r="U1304" s="92">
        <f t="shared" si="376"/>
        <v>0</v>
      </c>
      <c r="V1304" s="438">
        <f t="shared" si="376"/>
        <v>0</v>
      </c>
      <c r="W1304" s="92">
        <f t="shared" si="376"/>
        <v>0</v>
      </c>
      <c r="X1304" s="92">
        <f t="shared" si="376"/>
        <v>0</v>
      </c>
      <c r="Y1304" s="92">
        <f t="shared" si="376"/>
        <v>0</v>
      </c>
      <c r="Z1304" s="92">
        <f t="shared" si="376"/>
        <v>0</v>
      </c>
      <c r="AA1304" s="92">
        <f t="shared" si="376"/>
        <v>0</v>
      </c>
      <c r="AB1304" s="92">
        <f t="shared" si="376"/>
        <v>0</v>
      </c>
      <c r="AC1304" s="135"/>
    </row>
    <row r="1305" spans="1:107" s="5" customFormat="1" ht="10.5" customHeight="1" thickBot="1">
      <c r="A1305" s="2278"/>
      <c r="B1305" s="2276"/>
      <c r="C1305" s="8" t="s">
        <v>16</v>
      </c>
      <c r="D1305" s="8"/>
      <c r="E1305" s="126" t="e">
        <f t="shared" ref="E1305:AC1305" si="377">E1303/E1302</f>
        <v>#DIV/0!</v>
      </c>
      <c r="F1305" s="121" t="e">
        <f t="shared" si="377"/>
        <v>#DIV/0!</v>
      </c>
      <c r="G1305" s="121" t="e">
        <f t="shared" si="377"/>
        <v>#DIV/0!</v>
      </c>
      <c r="H1305" s="435" t="e">
        <f t="shared" si="377"/>
        <v>#DIV/0!</v>
      </c>
      <c r="I1305" s="121" t="e">
        <f t="shared" si="377"/>
        <v>#DIV/0!</v>
      </c>
      <c r="J1305" s="121" t="e">
        <f t="shared" si="377"/>
        <v>#DIV/0!</v>
      </c>
      <c r="K1305" s="121" t="e">
        <f t="shared" si="377"/>
        <v>#DIV/0!</v>
      </c>
      <c r="L1305" s="121" t="e">
        <f t="shared" si="377"/>
        <v>#DIV/0!</v>
      </c>
      <c r="M1305" s="121" t="e">
        <f t="shared" si="377"/>
        <v>#DIV/0!</v>
      </c>
      <c r="N1305" s="435" t="e">
        <f t="shared" si="377"/>
        <v>#DIV/0!</v>
      </c>
      <c r="O1305" s="121" t="e">
        <f t="shared" si="377"/>
        <v>#DIV/0!</v>
      </c>
      <c r="P1305" s="121" t="e">
        <f t="shared" si="377"/>
        <v>#DIV/0!</v>
      </c>
      <c r="Q1305" s="121" t="e">
        <f t="shared" si="377"/>
        <v>#DIV/0!</v>
      </c>
      <c r="R1305" s="121" t="e">
        <f t="shared" si="377"/>
        <v>#DIV/0!</v>
      </c>
      <c r="S1305" s="121" t="e">
        <f t="shared" si="377"/>
        <v>#DIV/0!</v>
      </c>
      <c r="T1305" s="121" t="e">
        <f t="shared" si="377"/>
        <v>#DIV/0!</v>
      </c>
      <c r="U1305" s="121" t="e">
        <f t="shared" si="377"/>
        <v>#DIV/0!</v>
      </c>
      <c r="V1305" s="435" t="e">
        <f t="shared" si="377"/>
        <v>#DIV/0!</v>
      </c>
      <c r="W1305" s="121" t="e">
        <f t="shared" si="377"/>
        <v>#DIV/0!</v>
      </c>
      <c r="X1305" s="121" t="e">
        <f t="shared" si="377"/>
        <v>#DIV/0!</v>
      </c>
      <c r="Y1305" s="121" t="e">
        <f t="shared" si="377"/>
        <v>#DIV/0!</v>
      </c>
      <c r="Z1305" s="121" t="e">
        <f t="shared" si="377"/>
        <v>#DIV/0!</v>
      </c>
      <c r="AA1305" s="121" t="e">
        <f t="shared" si="377"/>
        <v>#DIV/0!</v>
      </c>
      <c r="AB1305" s="121" t="e">
        <f t="shared" si="377"/>
        <v>#DIV/0!</v>
      </c>
      <c r="AC1305" s="128" t="e">
        <f t="shared" si="377"/>
        <v>#DIV/0!</v>
      </c>
      <c r="AD1305" s="130"/>
      <c r="AE1305" s="130"/>
      <c r="AF1305" s="130"/>
      <c r="AG1305" s="130"/>
      <c r="AH1305" s="130"/>
      <c r="AI1305" s="130"/>
      <c r="AJ1305" s="130"/>
      <c r="AK1305" s="130"/>
      <c r="AL1305" s="130"/>
      <c r="AM1305" s="130"/>
      <c r="AN1305" s="130"/>
      <c r="AO1305" s="130"/>
      <c r="AP1305" s="130"/>
      <c r="AQ1305" s="130"/>
      <c r="AR1305" s="130"/>
      <c r="AS1305" s="130"/>
      <c r="AT1305" s="130"/>
      <c r="AU1305" s="130"/>
      <c r="AV1305" s="130"/>
      <c r="AW1305" s="130"/>
      <c r="AX1305" s="130"/>
      <c r="AY1305" s="130"/>
      <c r="AZ1305" s="130"/>
      <c r="BA1305" s="130"/>
      <c r="BB1305" s="130"/>
      <c r="BC1305" s="130"/>
      <c r="BD1305" s="130"/>
      <c r="BE1305" s="130"/>
      <c r="BF1305" s="130"/>
      <c r="BG1305" s="130"/>
      <c r="BH1305" s="130"/>
      <c r="BI1305" s="130"/>
      <c r="BJ1305" s="130"/>
      <c r="BK1305" s="130"/>
      <c r="BL1305" s="130"/>
      <c r="BM1305" s="130"/>
      <c r="BN1305" s="130"/>
      <c r="BO1305" s="130"/>
      <c r="BP1305" s="130"/>
      <c r="BQ1305" s="130"/>
      <c r="BR1305" s="130"/>
      <c r="BS1305" s="130"/>
      <c r="BT1305" s="130"/>
      <c r="BU1305" s="130"/>
      <c r="BV1305" s="130"/>
      <c r="BW1305" s="130"/>
      <c r="BX1305" s="130"/>
      <c r="BY1305" s="130"/>
      <c r="BZ1305" s="130"/>
      <c r="CA1305" s="130"/>
      <c r="CB1305" s="130"/>
      <c r="CC1305" s="130"/>
      <c r="CD1305" s="130"/>
      <c r="CE1305" s="130"/>
      <c r="CF1305" s="130"/>
      <c r="CG1305" s="130"/>
      <c r="CH1305" s="130"/>
      <c r="CI1305" s="130"/>
      <c r="CJ1305" s="130"/>
      <c r="CK1305" s="130"/>
      <c r="CL1305" s="130"/>
      <c r="CM1305" s="130"/>
      <c r="CN1305" s="130"/>
      <c r="CO1305" s="130"/>
      <c r="CP1305" s="130"/>
      <c r="CQ1305" s="130"/>
      <c r="CR1305" s="130"/>
      <c r="CS1305" s="130"/>
      <c r="CT1305" s="130"/>
      <c r="CU1305" s="130"/>
      <c r="CV1305" s="130"/>
      <c r="CW1305" s="130"/>
      <c r="CX1305" s="130"/>
      <c r="CY1305" s="130"/>
      <c r="CZ1305" s="130"/>
      <c r="DA1305" s="130"/>
      <c r="DB1305" s="130"/>
      <c r="DC1305" s="130"/>
    </row>
    <row r="1306" spans="1:107" s="5" customFormat="1" ht="10.5" customHeight="1">
      <c r="A1306" s="283" t="s">
        <v>508</v>
      </c>
      <c r="B1306" s="284"/>
      <c r="C1306" s="285"/>
      <c r="D1306" s="285"/>
      <c r="E1306" s="286">
        <f>E1290+E1294+E1298+E1302</f>
        <v>0</v>
      </c>
      <c r="F1306" s="286">
        <f t="shared" ref="F1306:AB1307" si="378">F1290+F1294+F1298+F1302</f>
        <v>0</v>
      </c>
      <c r="G1306" s="286">
        <f t="shared" si="378"/>
        <v>0</v>
      </c>
      <c r="H1306" s="286">
        <f t="shared" si="378"/>
        <v>0</v>
      </c>
      <c r="I1306" s="286">
        <f t="shared" si="378"/>
        <v>0</v>
      </c>
      <c r="J1306" s="286">
        <f t="shared" si="378"/>
        <v>0</v>
      </c>
      <c r="K1306" s="286">
        <f t="shared" si="378"/>
        <v>0</v>
      </c>
      <c r="L1306" s="286">
        <f t="shared" si="378"/>
        <v>0</v>
      </c>
      <c r="M1306" s="286">
        <f t="shared" si="378"/>
        <v>0</v>
      </c>
      <c r="N1306" s="286">
        <f t="shared" si="378"/>
        <v>0</v>
      </c>
      <c r="O1306" s="286">
        <f t="shared" si="378"/>
        <v>0</v>
      </c>
      <c r="P1306" s="286">
        <f t="shared" si="378"/>
        <v>0</v>
      </c>
      <c r="Q1306" s="286">
        <f t="shared" si="378"/>
        <v>0</v>
      </c>
      <c r="R1306" s="286">
        <f t="shared" si="378"/>
        <v>0</v>
      </c>
      <c r="S1306" s="286">
        <f t="shared" si="378"/>
        <v>0</v>
      </c>
      <c r="T1306" s="286">
        <f t="shared" si="378"/>
        <v>0</v>
      </c>
      <c r="U1306" s="286">
        <f t="shared" si="378"/>
        <v>0</v>
      </c>
      <c r="V1306" s="286">
        <f t="shared" si="378"/>
        <v>0</v>
      </c>
      <c r="W1306" s="286">
        <f t="shared" si="378"/>
        <v>0</v>
      </c>
      <c r="X1306" s="286">
        <f t="shared" si="378"/>
        <v>0</v>
      </c>
      <c r="Y1306" s="286">
        <f t="shared" si="378"/>
        <v>0</v>
      </c>
      <c r="Z1306" s="286">
        <f t="shared" si="378"/>
        <v>0</v>
      </c>
      <c r="AA1306" s="286">
        <f t="shared" si="378"/>
        <v>0</v>
      </c>
      <c r="AB1306" s="286">
        <f t="shared" si="378"/>
        <v>0</v>
      </c>
      <c r="AC1306" s="287"/>
      <c r="AD1306" s="130"/>
      <c r="AE1306" s="130"/>
      <c r="AF1306" s="130"/>
      <c r="AG1306" s="130"/>
      <c r="AH1306" s="130"/>
      <c r="AI1306" s="130"/>
      <c r="AJ1306" s="130"/>
      <c r="AK1306" s="130"/>
      <c r="AL1306" s="130"/>
      <c r="AM1306" s="130"/>
      <c r="AN1306" s="130"/>
      <c r="AO1306" s="130"/>
      <c r="AP1306" s="130"/>
      <c r="AQ1306" s="130"/>
      <c r="AR1306" s="130"/>
      <c r="AS1306" s="130"/>
      <c r="AT1306" s="130"/>
      <c r="AU1306" s="130"/>
      <c r="AV1306" s="130"/>
      <c r="AW1306" s="130"/>
      <c r="AX1306" s="130"/>
      <c r="AY1306" s="130"/>
      <c r="AZ1306" s="130"/>
      <c r="BA1306" s="130"/>
      <c r="BB1306" s="130"/>
      <c r="BC1306" s="130"/>
      <c r="BD1306" s="130"/>
      <c r="BE1306" s="130"/>
      <c r="BF1306" s="130"/>
      <c r="BG1306" s="130"/>
      <c r="BH1306" s="130"/>
      <c r="BI1306" s="130"/>
      <c r="BJ1306" s="130"/>
      <c r="BK1306" s="130"/>
      <c r="BL1306" s="130"/>
      <c r="BM1306" s="130"/>
      <c r="BN1306" s="130"/>
      <c r="BO1306" s="130"/>
      <c r="BP1306" s="130"/>
      <c r="BQ1306" s="130"/>
      <c r="BR1306" s="130"/>
      <c r="BS1306" s="130"/>
      <c r="BT1306" s="130"/>
      <c r="BU1306" s="130"/>
      <c r="BV1306" s="130"/>
      <c r="BW1306" s="130"/>
      <c r="BX1306" s="130"/>
      <c r="BY1306" s="130"/>
      <c r="BZ1306" s="130"/>
      <c r="CA1306" s="130"/>
      <c r="CB1306" s="130"/>
      <c r="CC1306" s="130"/>
      <c r="CD1306" s="130"/>
      <c r="CE1306" s="130"/>
      <c r="CF1306" s="130"/>
      <c r="CG1306" s="130"/>
      <c r="CH1306" s="130"/>
      <c r="CI1306" s="130"/>
      <c r="CJ1306" s="130"/>
      <c r="CK1306" s="130"/>
      <c r="CL1306" s="130"/>
      <c r="CM1306" s="130"/>
      <c r="CN1306" s="130"/>
      <c r="CO1306" s="130"/>
      <c r="CP1306" s="130"/>
      <c r="CQ1306" s="130"/>
      <c r="CR1306" s="130"/>
      <c r="CS1306" s="130"/>
      <c r="CT1306" s="130"/>
      <c r="CU1306" s="130"/>
      <c r="CV1306" s="130"/>
      <c r="CW1306" s="130"/>
      <c r="CX1306" s="130"/>
      <c r="CY1306" s="130"/>
      <c r="CZ1306" s="130"/>
      <c r="DA1306" s="130"/>
      <c r="DB1306" s="130"/>
      <c r="DC1306" s="130"/>
    </row>
    <row r="1307" spans="1:107" s="5" customFormat="1" ht="10.5" customHeight="1">
      <c r="A1307" s="288" t="s">
        <v>509</v>
      </c>
      <c r="B1307" s="289"/>
      <c r="C1307" s="290"/>
      <c r="D1307" s="290"/>
      <c r="E1307" s="291">
        <f>E1291+E1295+E1299+E1303</f>
        <v>0</v>
      </c>
      <c r="F1307" s="291">
        <f t="shared" si="378"/>
        <v>0</v>
      </c>
      <c r="G1307" s="291">
        <f t="shared" si="378"/>
        <v>0</v>
      </c>
      <c r="H1307" s="291">
        <f t="shared" si="378"/>
        <v>0</v>
      </c>
      <c r="I1307" s="291">
        <f t="shared" si="378"/>
        <v>0</v>
      </c>
      <c r="J1307" s="291">
        <f t="shared" si="378"/>
        <v>0</v>
      </c>
      <c r="K1307" s="291">
        <f t="shared" si="378"/>
        <v>0</v>
      </c>
      <c r="L1307" s="291">
        <f t="shared" si="378"/>
        <v>0</v>
      </c>
      <c r="M1307" s="291">
        <f t="shared" si="378"/>
        <v>0</v>
      </c>
      <c r="N1307" s="291">
        <f t="shared" si="378"/>
        <v>0</v>
      </c>
      <c r="O1307" s="291">
        <f t="shared" si="378"/>
        <v>0</v>
      </c>
      <c r="P1307" s="291">
        <f t="shared" si="378"/>
        <v>0</v>
      </c>
      <c r="Q1307" s="291">
        <f t="shared" si="378"/>
        <v>0</v>
      </c>
      <c r="R1307" s="291">
        <f t="shared" si="378"/>
        <v>0</v>
      </c>
      <c r="S1307" s="291">
        <f t="shared" si="378"/>
        <v>0</v>
      </c>
      <c r="T1307" s="291">
        <f t="shared" si="378"/>
        <v>0</v>
      </c>
      <c r="U1307" s="291">
        <f t="shared" si="378"/>
        <v>0</v>
      </c>
      <c r="V1307" s="291">
        <f t="shared" si="378"/>
        <v>0</v>
      </c>
      <c r="W1307" s="291">
        <f t="shared" si="378"/>
        <v>0</v>
      </c>
      <c r="X1307" s="291">
        <f t="shared" si="378"/>
        <v>0</v>
      </c>
      <c r="Y1307" s="291">
        <f t="shared" si="378"/>
        <v>0</v>
      </c>
      <c r="Z1307" s="291">
        <f t="shared" si="378"/>
        <v>0</v>
      </c>
      <c r="AA1307" s="291">
        <f t="shared" si="378"/>
        <v>0</v>
      </c>
      <c r="AB1307" s="291">
        <f t="shared" si="378"/>
        <v>0</v>
      </c>
      <c r="AC1307" s="292"/>
      <c r="AD1307" s="130"/>
      <c r="AE1307" s="130"/>
      <c r="AF1307" s="130"/>
      <c r="AG1307" s="130"/>
      <c r="AH1307" s="130"/>
      <c r="AI1307" s="130"/>
      <c r="AJ1307" s="130"/>
      <c r="AK1307" s="130"/>
      <c r="AL1307" s="130"/>
      <c r="AM1307" s="130"/>
      <c r="AN1307" s="130"/>
      <c r="AO1307" s="130"/>
      <c r="AP1307" s="130"/>
      <c r="AQ1307" s="130"/>
      <c r="AR1307" s="130"/>
      <c r="AS1307" s="130"/>
      <c r="AT1307" s="130"/>
      <c r="AU1307" s="130"/>
      <c r="AV1307" s="130"/>
      <c r="AW1307" s="130"/>
      <c r="AX1307" s="130"/>
      <c r="AY1307" s="130"/>
      <c r="AZ1307" s="130"/>
      <c r="BA1307" s="130"/>
      <c r="BB1307" s="130"/>
      <c r="BC1307" s="130"/>
      <c r="BD1307" s="130"/>
      <c r="BE1307" s="130"/>
      <c r="BF1307" s="130"/>
      <c r="BG1307" s="130"/>
      <c r="BH1307" s="130"/>
      <c r="BI1307" s="130"/>
      <c r="BJ1307" s="130"/>
      <c r="BK1307" s="130"/>
      <c r="BL1307" s="130"/>
      <c r="BM1307" s="130"/>
      <c r="BN1307" s="130"/>
      <c r="BO1307" s="130"/>
      <c r="BP1307" s="130"/>
      <c r="BQ1307" s="130"/>
      <c r="BR1307" s="130"/>
      <c r="BS1307" s="130"/>
      <c r="BT1307" s="130"/>
      <c r="BU1307" s="130"/>
      <c r="BV1307" s="130"/>
      <c r="BW1307" s="130"/>
      <c r="BX1307" s="130"/>
      <c r="BY1307" s="130"/>
      <c r="BZ1307" s="130"/>
      <c r="CA1307" s="130"/>
      <c r="CB1307" s="130"/>
      <c r="CC1307" s="130"/>
      <c r="CD1307" s="130"/>
      <c r="CE1307" s="130"/>
      <c r="CF1307" s="130"/>
      <c r="CG1307" s="130"/>
      <c r="CH1307" s="130"/>
      <c r="CI1307" s="130"/>
      <c r="CJ1307" s="130"/>
      <c r="CK1307" s="130"/>
      <c r="CL1307" s="130"/>
      <c r="CM1307" s="130"/>
      <c r="CN1307" s="130"/>
      <c r="CO1307" s="130"/>
      <c r="CP1307" s="130"/>
      <c r="CQ1307" s="130"/>
      <c r="CR1307" s="130"/>
      <c r="CS1307" s="130"/>
      <c r="CT1307" s="130"/>
      <c r="CU1307" s="130"/>
      <c r="CV1307" s="130"/>
      <c r="CW1307" s="130"/>
      <c r="CX1307" s="130"/>
      <c r="CY1307" s="130"/>
      <c r="CZ1307" s="130"/>
      <c r="DA1307" s="130"/>
      <c r="DB1307" s="130"/>
      <c r="DC1307" s="130"/>
    </row>
    <row r="1308" spans="1:107" s="5" customFormat="1" ht="10.5" customHeight="1" thickBot="1">
      <c r="A1308" s="293" t="s">
        <v>510</v>
      </c>
      <c r="B1308" s="294"/>
      <c r="C1308" s="295"/>
      <c r="D1308" s="295"/>
      <c r="E1308" s="296">
        <f t="shared" ref="E1308:AB1308" si="379">SQRT(E1306*E1306+E1307*E1307)</f>
        <v>0</v>
      </c>
      <c r="F1308" s="296">
        <f t="shared" si="379"/>
        <v>0</v>
      </c>
      <c r="G1308" s="296">
        <f t="shared" si="379"/>
        <v>0</v>
      </c>
      <c r="H1308" s="296">
        <f t="shared" si="379"/>
        <v>0</v>
      </c>
      <c r="I1308" s="296">
        <f t="shared" si="379"/>
        <v>0</v>
      </c>
      <c r="J1308" s="296">
        <f t="shared" si="379"/>
        <v>0</v>
      </c>
      <c r="K1308" s="296">
        <f t="shared" si="379"/>
        <v>0</v>
      </c>
      <c r="L1308" s="296">
        <f t="shared" si="379"/>
        <v>0</v>
      </c>
      <c r="M1308" s="296">
        <f t="shared" si="379"/>
        <v>0</v>
      </c>
      <c r="N1308" s="296">
        <f t="shared" si="379"/>
        <v>0</v>
      </c>
      <c r="O1308" s="296">
        <f t="shared" si="379"/>
        <v>0</v>
      </c>
      <c r="P1308" s="296">
        <f t="shared" si="379"/>
        <v>0</v>
      </c>
      <c r="Q1308" s="296">
        <f t="shared" si="379"/>
        <v>0</v>
      </c>
      <c r="R1308" s="296">
        <f t="shared" si="379"/>
        <v>0</v>
      </c>
      <c r="S1308" s="296">
        <f t="shared" si="379"/>
        <v>0</v>
      </c>
      <c r="T1308" s="296">
        <f t="shared" si="379"/>
        <v>0</v>
      </c>
      <c r="U1308" s="296">
        <f t="shared" si="379"/>
        <v>0</v>
      </c>
      <c r="V1308" s="296">
        <f t="shared" si="379"/>
        <v>0</v>
      </c>
      <c r="W1308" s="296">
        <f t="shared" si="379"/>
        <v>0</v>
      </c>
      <c r="X1308" s="296">
        <f t="shared" si="379"/>
        <v>0</v>
      </c>
      <c r="Y1308" s="296">
        <f t="shared" si="379"/>
        <v>0</v>
      </c>
      <c r="Z1308" s="296">
        <f t="shared" si="379"/>
        <v>0</v>
      </c>
      <c r="AA1308" s="296">
        <f t="shared" si="379"/>
        <v>0</v>
      </c>
      <c r="AB1308" s="296">
        <f t="shared" si="379"/>
        <v>0</v>
      </c>
      <c r="AC1308" s="297"/>
      <c r="AD1308" s="130"/>
      <c r="AE1308" s="130"/>
      <c r="AF1308" s="130"/>
      <c r="AG1308" s="130"/>
      <c r="AH1308" s="130"/>
      <c r="AI1308" s="130"/>
      <c r="AJ1308" s="130"/>
      <c r="AK1308" s="130"/>
      <c r="AL1308" s="130"/>
      <c r="AM1308" s="130"/>
      <c r="AN1308" s="130"/>
      <c r="AO1308" s="130"/>
      <c r="AP1308" s="130"/>
      <c r="AQ1308" s="130"/>
      <c r="AR1308" s="130"/>
      <c r="AS1308" s="130"/>
      <c r="AT1308" s="130"/>
      <c r="AU1308" s="130"/>
      <c r="AV1308" s="130"/>
      <c r="AW1308" s="130"/>
      <c r="AX1308" s="130"/>
      <c r="AY1308" s="130"/>
      <c r="AZ1308" s="130"/>
      <c r="BA1308" s="130"/>
      <c r="BB1308" s="130"/>
      <c r="BC1308" s="130"/>
      <c r="BD1308" s="130"/>
      <c r="BE1308" s="130"/>
      <c r="BF1308" s="130"/>
      <c r="BG1308" s="130"/>
      <c r="BH1308" s="130"/>
      <c r="BI1308" s="130"/>
      <c r="BJ1308" s="130"/>
      <c r="BK1308" s="130"/>
      <c r="BL1308" s="130"/>
      <c r="BM1308" s="130"/>
      <c r="BN1308" s="130"/>
      <c r="BO1308" s="130"/>
      <c r="BP1308" s="130"/>
      <c r="BQ1308" s="130"/>
      <c r="BR1308" s="130"/>
      <c r="BS1308" s="130"/>
      <c r="BT1308" s="130"/>
      <c r="BU1308" s="130"/>
      <c r="BV1308" s="130"/>
      <c r="BW1308" s="130"/>
      <c r="BX1308" s="130"/>
      <c r="BY1308" s="130"/>
      <c r="BZ1308" s="130"/>
      <c r="CA1308" s="130"/>
      <c r="CB1308" s="130"/>
      <c r="CC1308" s="130"/>
      <c r="CD1308" s="130"/>
      <c r="CE1308" s="130"/>
      <c r="CF1308" s="130"/>
      <c r="CG1308" s="130"/>
      <c r="CH1308" s="130"/>
      <c r="CI1308" s="130"/>
      <c r="CJ1308" s="130"/>
      <c r="CK1308" s="130"/>
      <c r="CL1308" s="130"/>
      <c r="CM1308" s="130"/>
      <c r="CN1308" s="130"/>
      <c r="CO1308" s="130"/>
      <c r="CP1308" s="130"/>
      <c r="CQ1308" s="130"/>
      <c r="CR1308" s="130"/>
      <c r="CS1308" s="130"/>
      <c r="CT1308" s="130"/>
      <c r="CU1308" s="130"/>
      <c r="CV1308" s="130"/>
      <c r="CW1308" s="130"/>
      <c r="CX1308" s="130"/>
      <c r="CY1308" s="130"/>
      <c r="CZ1308" s="130"/>
      <c r="DA1308" s="130"/>
      <c r="DB1308" s="130"/>
      <c r="DC1308" s="130"/>
    </row>
    <row r="1309" spans="1:107" s="13" customFormat="1" ht="10.5" customHeight="1" thickBot="1">
      <c r="A1309" s="23" t="s">
        <v>136</v>
      </c>
      <c r="B1309" s="24"/>
      <c r="C1309" s="25"/>
      <c r="D1309" s="25"/>
      <c r="E1309" s="26">
        <v>1</v>
      </c>
      <c r="F1309" s="26">
        <v>2</v>
      </c>
      <c r="G1309" s="26">
        <v>3</v>
      </c>
      <c r="H1309" s="26">
        <v>4</v>
      </c>
      <c r="I1309" s="26">
        <v>5</v>
      </c>
      <c r="J1309" s="26">
        <v>6</v>
      </c>
      <c r="K1309" s="26">
        <v>7</v>
      </c>
      <c r="L1309" s="26">
        <v>8</v>
      </c>
      <c r="M1309" s="26">
        <v>9</v>
      </c>
      <c r="N1309" s="26">
        <v>10</v>
      </c>
      <c r="O1309" s="26">
        <v>11</v>
      </c>
      <c r="P1309" s="26">
        <v>12</v>
      </c>
      <c r="Q1309" s="26">
        <v>13</v>
      </c>
      <c r="R1309" s="26">
        <v>14</v>
      </c>
      <c r="S1309" s="26">
        <v>15</v>
      </c>
      <c r="T1309" s="26">
        <v>16</v>
      </c>
      <c r="U1309" s="26">
        <v>17</v>
      </c>
      <c r="V1309" s="26">
        <v>18</v>
      </c>
      <c r="W1309" s="26">
        <v>19</v>
      </c>
      <c r="X1309" s="26">
        <v>20</v>
      </c>
      <c r="Y1309" s="26">
        <v>21</v>
      </c>
      <c r="Z1309" s="26">
        <v>22</v>
      </c>
      <c r="AA1309" s="26">
        <v>23</v>
      </c>
      <c r="AB1309" s="26">
        <v>24</v>
      </c>
      <c r="AC1309" s="383"/>
    </row>
    <row r="1310" spans="1:107" s="32" customFormat="1" ht="12.75" customHeight="1">
      <c r="A1310" s="28" t="s">
        <v>137</v>
      </c>
      <c r="B1310" s="439"/>
      <c r="C1310" s="440" t="s">
        <v>13</v>
      </c>
      <c r="D1310" s="855" t="s">
        <v>459</v>
      </c>
      <c r="E1310" s="854">
        <v>37.099998474121094</v>
      </c>
      <c r="F1310" s="852">
        <v>37.200000762939453</v>
      </c>
      <c r="G1310" s="852">
        <v>37.099998474121094</v>
      </c>
      <c r="H1310" s="852">
        <v>37.200000762939453</v>
      </c>
      <c r="I1310" s="852">
        <v>37.099998474121094</v>
      </c>
      <c r="J1310" s="852">
        <v>37.099998474121094</v>
      </c>
      <c r="K1310" s="852">
        <v>37</v>
      </c>
      <c r="L1310" s="852">
        <v>36.799999237060547</v>
      </c>
      <c r="M1310" s="852">
        <v>36.799999237060547</v>
      </c>
      <c r="N1310" s="852">
        <v>36.799999237060547</v>
      </c>
      <c r="O1310" s="852">
        <v>36.799999237060547</v>
      </c>
      <c r="P1310" s="852">
        <v>36.799999237060547</v>
      </c>
      <c r="Q1310" s="852">
        <v>36.799999237060547</v>
      </c>
      <c r="R1310" s="852">
        <v>36.900001525878906</v>
      </c>
      <c r="S1310" s="852">
        <v>36.799999237060547</v>
      </c>
      <c r="T1310" s="852">
        <v>36.900001525878906</v>
      </c>
      <c r="U1310" s="852">
        <v>36.900001525878906</v>
      </c>
      <c r="V1310" s="852">
        <v>36.799999237060547</v>
      </c>
      <c r="W1310" s="852">
        <v>36.599998474121094</v>
      </c>
      <c r="X1310" s="852">
        <v>36.700000762939453</v>
      </c>
      <c r="Y1310" s="852">
        <v>36.700000762939453</v>
      </c>
      <c r="Z1310" s="852">
        <v>36.799999237060547</v>
      </c>
      <c r="AA1310" s="852">
        <v>36.799999237060547</v>
      </c>
      <c r="AB1310" s="853">
        <v>36.799999237060547</v>
      </c>
      <c r="AC1310" s="442"/>
    </row>
    <row r="1311" spans="1:107" s="32" customFormat="1" ht="12.75" customHeight="1" thickBot="1">
      <c r="A1311" s="35" t="s">
        <v>138</v>
      </c>
      <c r="B1311" s="36"/>
      <c r="C1311" s="446" t="s">
        <v>13</v>
      </c>
      <c r="D1311" s="856" t="s">
        <v>459</v>
      </c>
      <c r="E1311" s="854">
        <v>36.799999237060547</v>
      </c>
      <c r="F1311" s="852">
        <v>37</v>
      </c>
      <c r="G1311" s="852">
        <v>36.799999237060547</v>
      </c>
      <c r="H1311" s="852">
        <v>37</v>
      </c>
      <c r="I1311" s="852">
        <v>36.799999237060547</v>
      </c>
      <c r="J1311" s="852">
        <v>36.799999237060547</v>
      </c>
      <c r="K1311" s="852">
        <v>36.700000762939453</v>
      </c>
      <c r="L1311" s="852">
        <v>36.5</v>
      </c>
      <c r="M1311" s="852">
        <v>36.5</v>
      </c>
      <c r="N1311" s="852">
        <v>36.5</v>
      </c>
      <c r="O1311" s="852">
        <v>36.599998474121094</v>
      </c>
      <c r="P1311" s="852">
        <v>36.5</v>
      </c>
      <c r="Q1311" s="852">
        <v>36.5</v>
      </c>
      <c r="R1311" s="852">
        <v>36.799999237060547</v>
      </c>
      <c r="S1311" s="852">
        <v>36.599998474121094</v>
      </c>
      <c r="T1311" s="852">
        <v>36.5</v>
      </c>
      <c r="U1311" s="852">
        <v>36.599998474121094</v>
      </c>
      <c r="V1311" s="852">
        <v>36.5</v>
      </c>
      <c r="W1311" s="852">
        <v>36.400001525878906</v>
      </c>
      <c r="X1311" s="852">
        <v>36.400001525878906</v>
      </c>
      <c r="Y1311" s="852">
        <v>36.5</v>
      </c>
      <c r="Z1311" s="852">
        <v>36.5</v>
      </c>
      <c r="AA1311" s="852">
        <v>36.5</v>
      </c>
      <c r="AB1311" s="853">
        <v>36.599998474121094</v>
      </c>
      <c r="AC1311" s="449"/>
    </row>
    <row r="1312" spans="1:107" s="5" customFormat="1" ht="10.5" customHeight="1">
      <c r="A1312" s="2233" t="s">
        <v>189</v>
      </c>
      <c r="B1312" s="2269" t="s">
        <v>256</v>
      </c>
      <c r="C1312" s="69" t="s">
        <v>477</v>
      </c>
      <c r="D1312" s="865" t="s">
        <v>498</v>
      </c>
      <c r="E1312" s="96"/>
      <c r="F1312" s="96"/>
      <c r="G1312" s="96"/>
      <c r="H1312" s="464"/>
      <c r="I1312" s="96"/>
      <c r="J1312" s="96"/>
      <c r="K1312" s="96"/>
      <c r="L1312" s="96"/>
      <c r="M1312" s="96"/>
      <c r="N1312" s="464"/>
      <c r="O1312" s="96"/>
      <c r="P1312" s="96"/>
      <c r="Q1312" s="96"/>
      <c r="R1312" s="96"/>
      <c r="S1312" s="96"/>
      <c r="T1312" s="96"/>
      <c r="U1312" s="96"/>
      <c r="V1312" s="464"/>
      <c r="W1312" s="96"/>
      <c r="X1312" s="96"/>
      <c r="Y1312" s="96"/>
      <c r="Z1312" s="96"/>
      <c r="AA1312" s="96"/>
      <c r="AB1312" s="96"/>
      <c r="AC1312" s="135">
        <f>SUM(E1312:AB1312)</f>
        <v>0</v>
      </c>
    </row>
    <row r="1313" spans="1:29" s="5" customFormat="1" ht="10.5" customHeight="1">
      <c r="A1313" s="2217"/>
      <c r="B1313" s="2269"/>
      <c r="C1313" s="11" t="s">
        <v>478</v>
      </c>
      <c r="D1313" s="866" t="s">
        <v>460</v>
      </c>
      <c r="E1313" s="92"/>
      <c r="F1313" s="92"/>
      <c r="G1313" s="92"/>
      <c r="H1313" s="438"/>
      <c r="I1313" s="92"/>
      <c r="J1313" s="92"/>
      <c r="K1313" s="92"/>
      <c r="L1313" s="92"/>
      <c r="M1313" s="92"/>
      <c r="N1313" s="438"/>
      <c r="O1313" s="92"/>
      <c r="P1313" s="92"/>
      <c r="Q1313" s="92"/>
      <c r="R1313" s="92"/>
      <c r="S1313" s="92"/>
      <c r="T1313" s="92"/>
      <c r="U1313" s="92"/>
      <c r="V1313" s="438"/>
      <c r="W1313" s="92"/>
      <c r="X1313" s="92"/>
      <c r="Y1313" s="92"/>
      <c r="Z1313" s="92"/>
      <c r="AA1313" s="92"/>
      <c r="AB1313" s="92"/>
      <c r="AC1313" s="135">
        <f>SUM(E1313:AB1313)</f>
        <v>0</v>
      </c>
    </row>
    <row r="1314" spans="1:29" s="5" customFormat="1" ht="10.5" customHeight="1">
      <c r="A1314" s="2217"/>
      <c r="B1314" s="2269"/>
      <c r="C1314" s="11" t="s">
        <v>8</v>
      </c>
      <c r="D1314" s="866" t="s">
        <v>462</v>
      </c>
      <c r="E1314" s="92" t="s">
        <v>245</v>
      </c>
      <c r="F1314" s="92"/>
      <c r="G1314" s="92"/>
      <c r="H1314" s="438"/>
      <c r="I1314" s="92"/>
      <c r="J1314" s="92"/>
      <c r="K1314" s="92"/>
      <c r="L1314" s="92"/>
      <c r="M1314" s="92"/>
      <c r="N1314" s="438"/>
      <c r="O1314" s="92"/>
      <c r="P1314" s="92"/>
      <c r="Q1314" s="92"/>
      <c r="R1314" s="92"/>
      <c r="S1314" s="92"/>
      <c r="T1314" s="92"/>
      <c r="U1314" s="92"/>
      <c r="V1314" s="438"/>
      <c r="W1314" s="92"/>
      <c r="X1314" s="92"/>
      <c r="Y1314" s="92"/>
      <c r="Z1314" s="92"/>
      <c r="AA1314" s="92"/>
      <c r="AB1314" s="92"/>
      <c r="AC1314" s="129"/>
    </row>
    <row r="1315" spans="1:29" s="5" customFormat="1" ht="10.5" customHeight="1" thickBot="1">
      <c r="A1315" s="2217"/>
      <c r="B1315" s="2393"/>
      <c r="C1315" s="11" t="s">
        <v>16</v>
      </c>
      <c r="D1315" s="866"/>
      <c r="E1315" s="126" t="e">
        <f t="shared" ref="E1315:AC1315" si="380">E1313/E1312</f>
        <v>#DIV/0!</v>
      </c>
      <c r="F1315" s="126" t="e">
        <f t="shared" si="380"/>
        <v>#DIV/0!</v>
      </c>
      <c r="G1315" s="126" t="e">
        <f t="shared" si="380"/>
        <v>#DIV/0!</v>
      </c>
      <c r="H1315" s="435" t="e">
        <f t="shared" si="380"/>
        <v>#DIV/0!</v>
      </c>
      <c r="I1315" s="126" t="e">
        <f t="shared" si="380"/>
        <v>#DIV/0!</v>
      </c>
      <c r="J1315" s="126" t="e">
        <f t="shared" si="380"/>
        <v>#DIV/0!</v>
      </c>
      <c r="K1315" s="126" t="e">
        <f t="shared" si="380"/>
        <v>#DIV/0!</v>
      </c>
      <c r="L1315" s="126" t="e">
        <f t="shared" si="380"/>
        <v>#DIV/0!</v>
      </c>
      <c r="M1315" s="126" t="e">
        <f t="shared" si="380"/>
        <v>#DIV/0!</v>
      </c>
      <c r="N1315" s="435" t="e">
        <f t="shared" si="380"/>
        <v>#DIV/0!</v>
      </c>
      <c r="O1315" s="126" t="e">
        <f t="shared" si="380"/>
        <v>#DIV/0!</v>
      </c>
      <c r="P1315" s="126" t="e">
        <f t="shared" si="380"/>
        <v>#DIV/0!</v>
      </c>
      <c r="Q1315" s="126" t="e">
        <f t="shared" si="380"/>
        <v>#DIV/0!</v>
      </c>
      <c r="R1315" s="126" t="e">
        <f t="shared" si="380"/>
        <v>#DIV/0!</v>
      </c>
      <c r="S1315" s="126" t="e">
        <f t="shared" si="380"/>
        <v>#DIV/0!</v>
      </c>
      <c r="T1315" s="126" t="e">
        <f t="shared" si="380"/>
        <v>#DIV/0!</v>
      </c>
      <c r="U1315" s="126" t="e">
        <f t="shared" si="380"/>
        <v>#DIV/0!</v>
      </c>
      <c r="V1315" s="435" t="e">
        <f t="shared" si="380"/>
        <v>#DIV/0!</v>
      </c>
      <c r="W1315" s="126" t="e">
        <f t="shared" si="380"/>
        <v>#DIV/0!</v>
      </c>
      <c r="X1315" s="126" t="e">
        <f t="shared" si="380"/>
        <v>#DIV/0!</v>
      </c>
      <c r="Y1315" s="126" t="e">
        <f t="shared" si="380"/>
        <v>#DIV/0!</v>
      </c>
      <c r="Z1315" s="126" t="e">
        <f t="shared" si="380"/>
        <v>#DIV/0!</v>
      </c>
      <c r="AA1315" s="126" t="e">
        <f t="shared" si="380"/>
        <v>#DIV/0!</v>
      </c>
      <c r="AB1315" s="126" t="e">
        <f t="shared" si="380"/>
        <v>#DIV/0!</v>
      </c>
      <c r="AC1315" s="129" t="e">
        <f t="shared" si="380"/>
        <v>#DIV/0!</v>
      </c>
    </row>
    <row r="1316" spans="1:29" s="5" customFormat="1" ht="10.5" customHeight="1">
      <c r="A1316" s="2216" t="s">
        <v>190</v>
      </c>
      <c r="B1316" s="2268" t="s">
        <v>256</v>
      </c>
      <c r="C1316" s="10" t="s">
        <v>477</v>
      </c>
      <c r="D1316" s="867" t="s">
        <v>498</v>
      </c>
      <c r="E1316" s="125">
        <f>E1318*E1310*1.73*0.9/1000</f>
        <v>0</v>
      </c>
      <c r="F1316" s="125">
        <f>F1318*F1310*1.73*0.9/1000</f>
        <v>0</v>
      </c>
      <c r="G1316" s="125">
        <f t="shared" ref="G1316:AB1316" si="381">G1318*G1310*1.73*0.9/1000</f>
        <v>0</v>
      </c>
      <c r="H1316" s="434">
        <f t="shared" si="381"/>
        <v>0</v>
      </c>
      <c r="I1316" s="125">
        <f t="shared" si="381"/>
        <v>0</v>
      </c>
      <c r="J1316" s="125">
        <f t="shared" si="381"/>
        <v>0</v>
      </c>
      <c r="K1316" s="125">
        <f t="shared" si="381"/>
        <v>0</v>
      </c>
      <c r="L1316" s="125">
        <f t="shared" si="381"/>
        <v>0</v>
      </c>
      <c r="M1316" s="125">
        <f t="shared" si="381"/>
        <v>0</v>
      </c>
      <c r="N1316" s="434">
        <f t="shared" si="381"/>
        <v>0</v>
      </c>
      <c r="O1316" s="125">
        <f t="shared" si="381"/>
        <v>0</v>
      </c>
      <c r="P1316" s="125">
        <f t="shared" si="381"/>
        <v>0</v>
      </c>
      <c r="Q1316" s="125">
        <f t="shared" si="381"/>
        <v>0</v>
      </c>
      <c r="R1316" s="125">
        <f t="shared" si="381"/>
        <v>0</v>
      </c>
      <c r="S1316" s="125">
        <f t="shared" si="381"/>
        <v>0</v>
      </c>
      <c r="T1316" s="125">
        <f t="shared" si="381"/>
        <v>0</v>
      </c>
      <c r="U1316" s="125">
        <f t="shared" si="381"/>
        <v>0</v>
      </c>
      <c r="V1316" s="434">
        <f t="shared" si="381"/>
        <v>0</v>
      </c>
      <c r="W1316" s="125">
        <f t="shared" si="381"/>
        <v>0</v>
      </c>
      <c r="X1316" s="125">
        <f t="shared" si="381"/>
        <v>0</v>
      </c>
      <c r="Y1316" s="125">
        <f t="shared" si="381"/>
        <v>0</v>
      </c>
      <c r="Z1316" s="125">
        <f t="shared" si="381"/>
        <v>0</v>
      </c>
      <c r="AA1316" s="125">
        <f t="shared" si="381"/>
        <v>0</v>
      </c>
      <c r="AB1316" s="125">
        <f t="shared" si="381"/>
        <v>0</v>
      </c>
      <c r="AC1316" s="132">
        <f>SUM(E1316:AB1316)</f>
        <v>0</v>
      </c>
    </row>
    <row r="1317" spans="1:29" s="5" customFormat="1" ht="11.25" customHeight="1">
      <c r="A1317" s="2217"/>
      <c r="B1317" s="2269"/>
      <c r="C1317" s="11" t="s">
        <v>478</v>
      </c>
      <c r="D1317" s="866" t="s">
        <v>498</v>
      </c>
      <c r="E1317" s="126">
        <f>SQRT((E1318*E1310*1.73/1000)^2-E1316^2)</f>
        <v>0</v>
      </c>
      <c r="F1317" s="126">
        <f t="shared" ref="F1317:AB1317" si="382">SQRT((F1318*F1310*1.73/1000)^2-F1316^2)</f>
        <v>0</v>
      </c>
      <c r="G1317" s="126">
        <f t="shared" si="382"/>
        <v>0</v>
      </c>
      <c r="H1317" s="435">
        <f t="shared" si="382"/>
        <v>0</v>
      </c>
      <c r="I1317" s="126">
        <f t="shared" si="382"/>
        <v>0</v>
      </c>
      <c r="J1317" s="126">
        <f t="shared" si="382"/>
        <v>0</v>
      </c>
      <c r="K1317" s="126">
        <f t="shared" si="382"/>
        <v>0</v>
      </c>
      <c r="L1317" s="126">
        <f t="shared" si="382"/>
        <v>0</v>
      </c>
      <c r="M1317" s="126">
        <f t="shared" si="382"/>
        <v>0</v>
      </c>
      <c r="N1317" s="435">
        <f t="shared" si="382"/>
        <v>0</v>
      </c>
      <c r="O1317" s="126">
        <f t="shared" si="382"/>
        <v>0</v>
      </c>
      <c r="P1317" s="126">
        <f t="shared" si="382"/>
        <v>0</v>
      </c>
      <c r="Q1317" s="126">
        <f t="shared" si="382"/>
        <v>0</v>
      </c>
      <c r="R1317" s="126">
        <f t="shared" si="382"/>
        <v>0</v>
      </c>
      <c r="S1317" s="126">
        <f t="shared" si="382"/>
        <v>0</v>
      </c>
      <c r="T1317" s="126">
        <f t="shared" si="382"/>
        <v>0</v>
      </c>
      <c r="U1317" s="126">
        <f t="shared" si="382"/>
        <v>0</v>
      </c>
      <c r="V1317" s="435">
        <f t="shared" si="382"/>
        <v>0</v>
      </c>
      <c r="W1317" s="126">
        <f t="shared" si="382"/>
        <v>0</v>
      </c>
      <c r="X1317" s="126">
        <f t="shared" si="382"/>
        <v>0</v>
      </c>
      <c r="Y1317" s="126">
        <f t="shared" si="382"/>
        <v>0</v>
      </c>
      <c r="Z1317" s="126">
        <f t="shared" si="382"/>
        <v>0</v>
      </c>
      <c r="AA1317" s="126">
        <f t="shared" si="382"/>
        <v>0</v>
      </c>
      <c r="AB1317" s="126">
        <f t="shared" si="382"/>
        <v>0</v>
      </c>
      <c r="AC1317" s="135">
        <f>SUM(E1317:AB1317)</f>
        <v>0</v>
      </c>
    </row>
    <row r="1318" spans="1:29" s="4" customFormat="1" ht="10.5" customHeight="1">
      <c r="A1318" s="2217"/>
      <c r="B1318" s="2269"/>
      <c r="C1318" s="11" t="s">
        <v>8</v>
      </c>
      <c r="D1318" s="866" t="s">
        <v>462</v>
      </c>
      <c r="E1318" s="716">
        <v>0</v>
      </c>
      <c r="F1318" s="799">
        <v>0</v>
      </c>
      <c r="G1318" s="799">
        <v>0</v>
      </c>
      <c r="H1318" s="799">
        <v>0</v>
      </c>
      <c r="I1318" s="799">
        <v>0</v>
      </c>
      <c r="J1318" s="799">
        <v>0</v>
      </c>
      <c r="K1318" s="799">
        <v>0</v>
      </c>
      <c r="L1318" s="799">
        <v>0</v>
      </c>
      <c r="M1318" s="799">
        <v>0</v>
      </c>
      <c r="N1318" s="799">
        <v>0</v>
      </c>
      <c r="O1318" s="799">
        <v>0</v>
      </c>
      <c r="P1318" s="799">
        <v>0</v>
      </c>
      <c r="Q1318" s="799">
        <v>0</v>
      </c>
      <c r="R1318" s="799">
        <v>0</v>
      </c>
      <c r="S1318" s="799">
        <v>0</v>
      </c>
      <c r="T1318" s="799">
        <v>0</v>
      </c>
      <c r="U1318" s="799">
        <v>0</v>
      </c>
      <c r="V1318" s="799">
        <v>0</v>
      </c>
      <c r="W1318" s="799">
        <v>0</v>
      </c>
      <c r="X1318" s="799">
        <v>0</v>
      </c>
      <c r="Y1318" s="799">
        <v>0</v>
      </c>
      <c r="Z1318" s="799">
        <v>0</v>
      </c>
      <c r="AA1318" s="799">
        <v>0</v>
      </c>
      <c r="AB1318" s="799">
        <v>0</v>
      </c>
      <c r="AC1318" s="799"/>
    </row>
    <row r="1319" spans="1:29" s="5" customFormat="1" ht="10.5" customHeight="1" thickBot="1">
      <c r="A1319" s="2217"/>
      <c r="B1319" s="2393"/>
      <c r="C1319" s="11" t="s">
        <v>16</v>
      </c>
      <c r="D1319" s="866"/>
      <c r="E1319" s="126" t="e">
        <f t="shared" ref="E1319:AC1319" si="383">E1317/E1316</f>
        <v>#DIV/0!</v>
      </c>
      <c r="F1319" s="126" t="e">
        <f t="shared" si="383"/>
        <v>#DIV/0!</v>
      </c>
      <c r="G1319" s="126" t="e">
        <f t="shared" si="383"/>
        <v>#DIV/0!</v>
      </c>
      <c r="H1319" s="435" t="e">
        <f t="shared" si="383"/>
        <v>#DIV/0!</v>
      </c>
      <c r="I1319" s="126" t="e">
        <f t="shared" si="383"/>
        <v>#DIV/0!</v>
      </c>
      <c r="J1319" s="126" t="e">
        <f t="shared" si="383"/>
        <v>#DIV/0!</v>
      </c>
      <c r="K1319" s="126" t="e">
        <f t="shared" si="383"/>
        <v>#DIV/0!</v>
      </c>
      <c r="L1319" s="126" t="e">
        <f t="shared" si="383"/>
        <v>#DIV/0!</v>
      </c>
      <c r="M1319" s="126" t="e">
        <f t="shared" si="383"/>
        <v>#DIV/0!</v>
      </c>
      <c r="N1319" s="435" t="e">
        <f t="shared" si="383"/>
        <v>#DIV/0!</v>
      </c>
      <c r="O1319" s="126" t="e">
        <f t="shared" si="383"/>
        <v>#DIV/0!</v>
      </c>
      <c r="P1319" s="126" t="e">
        <f t="shared" si="383"/>
        <v>#DIV/0!</v>
      </c>
      <c r="Q1319" s="126" t="e">
        <f t="shared" si="383"/>
        <v>#DIV/0!</v>
      </c>
      <c r="R1319" s="126" t="e">
        <f t="shared" si="383"/>
        <v>#DIV/0!</v>
      </c>
      <c r="S1319" s="126" t="e">
        <f t="shared" si="383"/>
        <v>#DIV/0!</v>
      </c>
      <c r="T1319" s="126" t="e">
        <f t="shared" si="383"/>
        <v>#DIV/0!</v>
      </c>
      <c r="U1319" s="126" t="e">
        <f t="shared" si="383"/>
        <v>#DIV/0!</v>
      </c>
      <c r="V1319" s="435" t="e">
        <f t="shared" si="383"/>
        <v>#DIV/0!</v>
      </c>
      <c r="W1319" s="126" t="e">
        <f t="shared" si="383"/>
        <v>#DIV/0!</v>
      </c>
      <c r="X1319" s="126" t="e">
        <f t="shared" si="383"/>
        <v>#DIV/0!</v>
      </c>
      <c r="Y1319" s="126" t="e">
        <f t="shared" si="383"/>
        <v>#DIV/0!</v>
      </c>
      <c r="Z1319" s="126" t="e">
        <f t="shared" si="383"/>
        <v>#DIV/0!</v>
      </c>
      <c r="AA1319" s="126" t="e">
        <f t="shared" si="383"/>
        <v>#DIV/0!</v>
      </c>
      <c r="AB1319" s="126" t="e">
        <f t="shared" si="383"/>
        <v>#DIV/0!</v>
      </c>
      <c r="AC1319" s="129" t="e">
        <f t="shared" si="383"/>
        <v>#DIV/0!</v>
      </c>
    </row>
    <row r="1320" spans="1:29" s="5" customFormat="1" ht="10.5" customHeight="1">
      <c r="A1320" s="2216" t="s">
        <v>191</v>
      </c>
      <c r="B1320" s="2268" t="s">
        <v>255</v>
      </c>
      <c r="C1320" s="10" t="s">
        <v>477</v>
      </c>
      <c r="D1320" s="867" t="s">
        <v>498</v>
      </c>
      <c r="E1320" s="86"/>
      <c r="F1320" s="86"/>
      <c r="G1320" s="86"/>
      <c r="H1320" s="433"/>
      <c r="I1320" s="86"/>
      <c r="J1320" s="86"/>
      <c r="K1320" s="86"/>
      <c r="L1320" s="86"/>
      <c r="M1320" s="86"/>
      <c r="N1320" s="433"/>
      <c r="O1320" s="86"/>
      <c r="P1320" s="86"/>
      <c r="Q1320" s="86"/>
      <c r="R1320" s="86"/>
      <c r="S1320" s="86"/>
      <c r="T1320" s="86"/>
      <c r="U1320" s="86"/>
      <c r="V1320" s="433"/>
      <c r="W1320" s="86"/>
      <c r="X1320" s="86"/>
      <c r="Y1320" s="86"/>
      <c r="Z1320" s="86"/>
      <c r="AA1320" s="86"/>
      <c r="AB1320" s="86"/>
      <c r="AC1320" s="132">
        <f>SUM(E1320:AB1320)</f>
        <v>0</v>
      </c>
    </row>
    <row r="1321" spans="1:29" s="5" customFormat="1" ht="10.5" customHeight="1">
      <c r="A1321" s="2217"/>
      <c r="B1321" s="2269"/>
      <c r="C1321" s="11" t="s">
        <v>478</v>
      </c>
      <c r="D1321" s="866" t="s">
        <v>498</v>
      </c>
      <c r="E1321" s="98"/>
      <c r="F1321" s="98"/>
      <c r="G1321" s="98"/>
      <c r="H1321" s="438"/>
      <c r="I1321" s="98"/>
      <c r="J1321" s="98"/>
      <c r="K1321" s="98"/>
      <c r="L1321" s="98"/>
      <c r="M1321" s="98"/>
      <c r="N1321" s="438"/>
      <c r="O1321" s="98"/>
      <c r="P1321" s="98"/>
      <c r="Q1321" s="98"/>
      <c r="R1321" s="98"/>
      <c r="S1321" s="98"/>
      <c r="T1321" s="98"/>
      <c r="U1321" s="98"/>
      <c r="V1321" s="438"/>
      <c r="W1321" s="98"/>
      <c r="X1321" s="98"/>
      <c r="Y1321" s="98"/>
      <c r="Z1321" s="98"/>
      <c r="AA1321" s="98"/>
      <c r="AB1321" s="98"/>
      <c r="AC1321" s="135">
        <f>SUM(E1321:AB1321)</f>
        <v>0</v>
      </c>
    </row>
    <row r="1322" spans="1:29" s="5" customFormat="1" ht="10.5" customHeight="1">
      <c r="A1322" s="2217"/>
      <c r="B1322" s="2269"/>
      <c r="C1322" s="11" t="s">
        <v>8</v>
      </c>
      <c r="D1322" s="866" t="s">
        <v>498</v>
      </c>
      <c r="E1322" s="98" t="s">
        <v>245</v>
      </c>
      <c r="F1322" s="98"/>
      <c r="G1322" s="98"/>
      <c r="H1322" s="438"/>
      <c r="I1322" s="98"/>
      <c r="J1322" s="98"/>
      <c r="K1322" s="98"/>
      <c r="L1322" s="98"/>
      <c r="M1322" s="98"/>
      <c r="N1322" s="438"/>
      <c r="O1322" s="98"/>
      <c r="P1322" s="98"/>
      <c r="Q1322" s="98"/>
      <c r="R1322" s="98"/>
      <c r="S1322" s="98"/>
      <c r="T1322" s="98"/>
      <c r="U1322" s="98"/>
      <c r="V1322" s="438"/>
      <c r="W1322" s="98"/>
      <c r="X1322" s="98"/>
      <c r="Y1322" s="98"/>
      <c r="Z1322" s="98"/>
      <c r="AA1322" s="98"/>
      <c r="AB1322" s="98"/>
      <c r="AC1322" s="129"/>
    </row>
    <row r="1323" spans="1:29" s="5" customFormat="1" ht="10.5" customHeight="1" thickBot="1">
      <c r="A1323" s="2217"/>
      <c r="B1323" s="2393"/>
      <c r="C1323" s="11" t="s">
        <v>16</v>
      </c>
      <c r="D1323" s="866"/>
      <c r="E1323" s="126" t="e">
        <f t="shared" ref="E1323:AC1323" si="384">E1321/E1320</f>
        <v>#DIV/0!</v>
      </c>
      <c r="F1323" s="126" t="e">
        <f t="shared" si="384"/>
        <v>#DIV/0!</v>
      </c>
      <c r="G1323" s="126" t="e">
        <f t="shared" si="384"/>
        <v>#DIV/0!</v>
      </c>
      <c r="H1323" s="435" t="e">
        <f t="shared" si="384"/>
        <v>#DIV/0!</v>
      </c>
      <c r="I1323" s="126" t="e">
        <f t="shared" si="384"/>
        <v>#DIV/0!</v>
      </c>
      <c r="J1323" s="126" t="e">
        <f t="shared" si="384"/>
        <v>#DIV/0!</v>
      </c>
      <c r="K1323" s="126" t="e">
        <f t="shared" si="384"/>
        <v>#DIV/0!</v>
      </c>
      <c r="L1323" s="126" t="e">
        <f t="shared" si="384"/>
        <v>#DIV/0!</v>
      </c>
      <c r="M1323" s="126" t="e">
        <f t="shared" si="384"/>
        <v>#DIV/0!</v>
      </c>
      <c r="N1323" s="435" t="e">
        <f t="shared" si="384"/>
        <v>#DIV/0!</v>
      </c>
      <c r="O1323" s="126" t="e">
        <f t="shared" si="384"/>
        <v>#DIV/0!</v>
      </c>
      <c r="P1323" s="126" t="e">
        <f t="shared" si="384"/>
        <v>#DIV/0!</v>
      </c>
      <c r="Q1323" s="126" t="e">
        <f t="shared" si="384"/>
        <v>#DIV/0!</v>
      </c>
      <c r="R1323" s="126" t="e">
        <f t="shared" si="384"/>
        <v>#DIV/0!</v>
      </c>
      <c r="S1323" s="126" t="e">
        <f t="shared" si="384"/>
        <v>#DIV/0!</v>
      </c>
      <c r="T1323" s="126" t="e">
        <f t="shared" si="384"/>
        <v>#DIV/0!</v>
      </c>
      <c r="U1323" s="126" t="e">
        <f t="shared" si="384"/>
        <v>#DIV/0!</v>
      </c>
      <c r="V1323" s="435" t="e">
        <f t="shared" si="384"/>
        <v>#DIV/0!</v>
      </c>
      <c r="W1323" s="126" t="e">
        <f t="shared" si="384"/>
        <v>#DIV/0!</v>
      </c>
      <c r="X1323" s="126" t="e">
        <f t="shared" si="384"/>
        <v>#DIV/0!</v>
      </c>
      <c r="Y1323" s="126" t="e">
        <f t="shared" si="384"/>
        <v>#DIV/0!</v>
      </c>
      <c r="Z1323" s="126" t="e">
        <f t="shared" si="384"/>
        <v>#DIV/0!</v>
      </c>
      <c r="AA1323" s="126" t="e">
        <f t="shared" si="384"/>
        <v>#DIV/0!</v>
      </c>
      <c r="AB1323" s="126" t="e">
        <f t="shared" si="384"/>
        <v>#DIV/0!</v>
      </c>
      <c r="AC1323" s="129" t="e">
        <f t="shared" si="384"/>
        <v>#DIV/0!</v>
      </c>
    </row>
    <row r="1324" spans="1:29" s="5" customFormat="1" ht="10.5" customHeight="1">
      <c r="A1324" s="2216" t="s">
        <v>193</v>
      </c>
      <c r="B1324" s="2268" t="s">
        <v>256</v>
      </c>
      <c r="C1324" s="10" t="s">
        <v>477</v>
      </c>
      <c r="D1324" s="867" t="s">
        <v>498</v>
      </c>
      <c r="E1324" s="125">
        <f>E1326*E1311*1.73*0.9/1000</f>
        <v>1.4324399703025816</v>
      </c>
      <c r="F1324" s="125">
        <f t="shared" ref="F1324:AB1324" si="385">F1326*F1311*1.73*0.9/1000</f>
        <v>1.3826160000000001</v>
      </c>
      <c r="G1324" s="125">
        <f t="shared" si="385"/>
        <v>1.3751423714904787</v>
      </c>
      <c r="H1324" s="434">
        <f t="shared" si="385"/>
        <v>1.325007</v>
      </c>
      <c r="I1324" s="125">
        <f t="shared" si="385"/>
        <v>1.3751423714904787</v>
      </c>
      <c r="J1324" s="125">
        <f t="shared" si="385"/>
        <v>1.489737569114685</v>
      </c>
      <c r="K1324" s="125">
        <f t="shared" si="385"/>
        <v>1.5428313320732119</v>
      </c>
      <c r="L1324" s="125">
        <f t="shared" si="385"/>
        <v>1.818576</v>
      </c>
      <c r="M1324" s="125">
        <f t="shared" si="385"/>
        <v>1.818576</v>
      </c>
      <c r="N1324" s="434">
        <f t="shared" si="385"/>
        <v>2.1595589999999998</v>
      </c>
      <c r="O1324" s="125">
        <f t="shared" si="385"/>
        <v>2.1084893120956423</v>
      </c>
      <c r="P1324" s="125">
        <f t="shared" si="385"/>
        <v>1.9322369999999998</v>
      </c>
      <c r="Q1324" s="125">
        <f t="shared" si="385"/>
        <v>1.9322369999999998</v>
      </c>
      <c r="R1324" s="125">
        <f t="shared" si="385"/>
        <v>1.8908207607994079</v>
      </c>
      <c r="S1324" s="125">
        <f t="shared" si="385"/>
        <v>1.8235583239746094</v>
      </c>
      <c r="T1324" s="125">
        <f t="shared" si="385"/>
        <v>1.818576</v>
      </c>
      <c r="U1324" s="125">
        <f t="shared" si="385"/>
        <v>1.6525997311019895</v>
      </c>
      <c r="V1324" s="434">
        <f t="shared" si="385"/>
        <v>1.5912539999999999</v>
      </c>
      <c r="W1324" s="125">
        <f t="shared" si="385"/>
        <v>1.6435692688980104</v>
      </c>
      <c r="X1324" s="125">
        <f t="shared" si="385"/>
        <v>1.6435692688980104</v>
      </c>
      <c r="Y1324" s="125">
        <f t="shared" si="385"/>
        <v>1.704915</v>
      </c>
      <c r="Z1324" s="125">
        <f t="shared" si="385"/>
        <v>1.5912539999999999</v>
      </c>
      <c r="AA1324" s="125">
        <f t="shared" si="385"/>
        <v>1.5912539999999999</v>
      </c>
      <c r="AB1324" s="125">
        <f t="shared" si="385"/>
        <v>1.4246549406051636</v>
      </c>
      <c r="AC1324" s="132">
        <f>SUM(E1324:AB1324)</f>
        <v>40.06861622084427</v>
      </c>
    </row>
    <row r="1325" spans="1:29" s="5" customFormat="1" ht="10.5" customHeight="1">
      <c r="A1325" s="2217"/>
      <c r="B1325" s="2269"/>
      <c r="C1325" s="11" t="s">
        <v>478</v>
      </c>
      <c r="D1325" s="866" t="s">
        <v>498</v>
      </c>
      <c r="E1325" s="126">
        <f>SQRT((E1326*E1311*1.73/1000)^2-E1324^2)</f>
        <v>0.69376234147081783</v>
      </c>
      <c r="F1325" s="126">
        <f t="shared" ref="F1325:AB1325" si="386">SQRT((F1326*F1311*1.73/1000)^2-F1324^2)</f>
        <v>0.66963149130249233</v>
      </c>
      <c r="G1325" s="126">
        <f t="shared" si="386"/>
        <v>0.66601184781198464</v>
      </c>
      <c r="H1325" s="435">
        <f t="shared" si="386"/>
        <v>0.64173017916488839</v>
      </c>
      <c r="I1325" s="126">
        <f t="shared" si="386"/>
        <v>0.66601184781198464</v>
      </c>
      <c r="J1325" s="126">
        <f t="shared" si="386"/>
        <v>0.72151283512965014</v>
      </c>
      <c r="K1325" s="126">
        <f t="shared" si="386"/>
        <v>0.74722731815948584</v>
      </c>
      <c r="L1325" s="126">
        <f t="shared" si="386"/>
        <v>0.88077655612760208</v>
      </c>
      <c r="M1325" s="126">
        <f t="shared" si="386"/>
        <v>0.88077655612760208</v>
      </c>
      <c r="N1325" s="435">
        <f t="shared" si="386"/>
        <v>1.0459221604015283</v>
      </c>
      <c r="O1325" s="126">
        <f t="shared" si="386"/>
        <v>1.0211879816622775</v>
      </c>
      <c r="P1325" s="126">
        <f t="shared" si="386"/>
        <v>0.93582509088557775</v>
      </c>
      <c r="Q1325" s="126">
        <f t="shared" si="386"/>
        <v>0.93582509088557775</v>
      </c>
      <c r="R1325" s="126">
        <f t="shared" si="386"/>
        <v>0.91576629074147853</v>
      </c>
      <c r="S1325" s="126">
        <f t="shared" si="386"/>
        <v>0.88318960576196903</v>
      </c>
      <c r="T1325" s="126">
        <f t="shared" si="386"/>
        <v>0.88077655612760208</v>
      </c>
      <c r="U1325" s="126">
        <f t="shared" si="386"/>
        <v>0.80039058022178511</v>
      </c>
      <c r="V1325" s="435">
        <f t="shared" si="386"/>
        <v>0.77067948661165231</v>
      </c>
      <c r="W1325" s="126">
        <f t="shared" si="386"/>
        <v>0.79601692775949473</v>
      </c>
      <c r="X1325" s="126">
        <f t="shared" si="386"/>
        <v>0.79601692775949473</v>
      </c>
      <c r="Y1325" s="126">
        <f t="shared" si="386"/>
        <v>0.82572802136962742</v>
      </c>
      <c r="Z1325" s="126">
        <f t="shared" si="386"/>
        <v>0.77067948661165231</v>
      </c>
      <c r="AA1325" s="126">
        <f t="shared" si="386"/>
        <v>0.77067948661165231</v>
      </c>
      <c r="AB1325" s="126">
        <f t="shared" si="386"/>
        <v>0.68999187950153895</v>
      </c>
      <c r="AC1325" s="135">
        <f>SUM(E1325:AB1325)</f>
        <v>19.406116546019412</v>
      </c>
    </row>
    <row r="1326" spans="1:29" s="4" customFormat="1" ht="10.5" customHeight="1">
      <c r="A1326" s="2217"/>
      <c r="B1326" s="2269"/>
      <c r="C1326" s="11" t="s">
        <v>8</v>
      </c>
      <c r="D1326" s="861" t="s">
        <v>462</v>
      </c>
      <c r="E1326" s="862">
        <v>25</v>
      </c>
      <c r="F1326" s="863">
        <v>24</v>
      </c>
      <c r="G1326" s="863">
        <v>24</v>
      </c>
      <c r="H1326" s="863">
        <v>23</v>
      </c>
      <c r="I1326" s="863">
        <v>24</v>
      </c>
      <c r="J1326" s="863">
        <v>26</v>
      </c>
      <c r="K1326" s="863">
        <v>27</v>
      </c>
      <c r="L1326" s="863">
        <v>32</v>
      </c>
      <c r="M1326" s="863">
        <v>32</v>
      </c>
      <c r="N1326" s="863">
        <v>38</v>
      </c>
      <c r="O1326" s="863">
        <v>37</v>
      </c>
      <c r="P1326" s="863">
        <v>34</v>
      </c>
      <c r="Q1326" s="863">
        <v>34</v>
      </c>
      <c r="R1326" s="863">
        <v>33</v>
      </c>
      <c r="S1326" s="863">
        <v>32</v>
      </c>
      <c r="T1326" s="863">
        <v>32</v>
      </c>
      <c r="U1326" s="863">
        <v>29</v>
      </c>
      <c r="V1326" s="863">
        <v>28</v>
      </c>
      <c r="W1326" s="863">
        <v>29</v>
      </c>
      <c r="X1326" s="863">
        <v>29</v>
      </c>
      <c r="Y1326" s="863">
        <v>30</v>
      </c>
      <c r="Z1326" s="863">
        <v>28</v>
      </c>
      <c r="AA1326" s="863">
        <v>28</v>
      </c>
      <c r="AB1326" s="864">
        <v>25</v>
      </c>
      <c r="AC1326" s="129"/>
    </row>
    <row r="1327" spans="1:29" s="5" customFormat="1" ht="10.5" customHeight="1" thickBot="1">
      <c r="A1327" s="2217"/>
      <c r="B1327" s="2393"/>
      <c r="C1327" s="11" t="s">
        <v>16</v>
      </c>
      <c r="D1327" s="11"/>
      <c r="E1327" s="126">
        <f t="shared" ref="E1327:AC1327" si="387">E1325/E1324</f>
        <v>0.48432210483785287</v>
      </c>
      <c r="F1327" s="126">
        <f t="shared" si="387"/>
        <v>0.48432210483785254</v>
      </c>
      <c r="G1327" s="126">
        <f t="shared" si="387"/>
        <v>0.48432210483785243</v>
      </c>
      <c r="H1327" s="435">
        <f t="shared" si="387"/>
        <v>0.48432210483785243</v>
      </c>
      <c r="I1327" s="126">
        <f t="shared" si="387"/>
        <v>0.48432210483785243</v>
      </c>
      <c r="J1327" s="126">
        <f t="shared" si="387"/>
        <v>0.4843221048378526</v>
      </c>
      <c r="K1327" s="126">
        <f t="shared" si="387"/>
        <v>0.48432210483785254</v>
      </c>
      <c r="L1327" s="126">
        <f t="shared" si="387"/>
        <v>0.48432210483785232</v>
      </c>
      <c r="M1327" s="126">
        <f t="shared" si="387"/>
        <v>0.48432210483785232</v>
      </c>
      <c r="N1327" s="435">
        <f t="shared" si="387"/>
        <v>0.48432210483785271</v>
      </c>
      <c r="O1327" s="126">
        <f t="shared" si="387"/>
        <v>0.48432210483785265</v>
      </c>
      <c r="P1327" s="126">
        <f t="shared" si="387"/>
        <v>0.48432210483785265</v>
      </c>
      <c r="Q1327" s="126">
        <f t="shared" si="387"/>
        <v>0.48432210483785265</v>
      </c>
      <c r="R1327" s="126">
        <f t="shared" si="387"/>
        <v>0.48432210483785232</v>
      </c>
      <c r="S1327" s="126">
        <f t="shared" si="387"/>
        <v>0.48432210483785232</v>
      </c>
      <c r="T1327" s="126">
        <f t="shared" si="387"/>
        <v>0.48432210483785232</v>
      </c>
      <c r="U1327" s="126">
        <f t="shared" si="387"/>
        <v>0.48432210483785276</v>
      </c>
      <c r="V1327" s="435">
        <f t="shared" si="387"/>
        <v>0.4843221048378526</v>
      </c>
      <c r="W1327" s="126">
        <f t="shared" si="387"/>
        <v>0.48432210483785249</v>
      </c>
      <c r="X1327" s="126">
        <f t="shared" si="387"/>
        <v>0.48432210483785249</v>
      </c>
      <c r="Y1327" s="126">
        <f t="shared" si="387"/>
        <v>0.4843221048378526</v>
      </c>
      <c r="Z1327" s="126">
        <f t="shared" si="387"/>
        <v>0.4843221048378526</v>
      </c>
      <c r="AA1327" s="126">
        <f t="shared" si="387"/>
        <v>0.4843221048378526</v>
      </c>
      <c r="AB1327" s="126">
        <f t="shared" si="387"/>
        <v>0.48432210483785276</v>
      </c>
      <c r="AC1327" s="129">
        <f t="shared" si="387"/>
        <v>0.48432210483785243</v>
      </c>
    </row>
    <row r="1328" spans="1:29" s="5" customFormat="1" ht="10.5" customHeight="1">
      <c r="A1328" s="2222" t="s">
        <v>141</v>
      </c>
      <c r="B1328" s="2240"/>
      <c r="C1328" s="7" t="s">
        <v>477</v>
      </c>
      <c r="D1328" s="7"/>
      <c r="E1328" s="120">
        <f>E1324</f>
        <v>1.4324399703025816</v>
      </c>
      <c r="F1328" s="120">
        <f t="shared" ref="F1328:AB1328" si="388">F1312+F1316+F1320+F1324+F1440+F1444+F1451+F1458+F1462</f>
        <v>4.1150259505281443</v>
      </c>
      <c r="G1328" s="120">
        <f t="shared" si="388"/>
        <v>3.982302429008961</v>
      </c>
      <c r="H1328" s="434">
        <f t="shared" si="388"/>
        <v>3.9120569457597734</v>
      </c>
      <c r="I1328" s="120">
        <f t="shared" si="388"/>
        <v>4.022842381325245</v>
      </c>
      <c r="J1328" s="120">
        <f t="shared" si="388"/>
        <v>4.1610475598759651</v>
      </c>
      <c r="K1328" s="120">
        <f t="shared" si="388"/>
        <v>4.4600413323712349</v>
      </c>
      <c r="L1328" s="120">
        <f t="shared" si="388"/>
        <v>4.8532959421834949</v>
      </c>
      <c r="M1328" s="120">
        <f t="shared" si="388"/>
        <v>5.1460160059604645</v>
      </c>
      <c r="N1328" s="434">
        <f t="shared" si="388"/>
        <v>5.7179689886751168</v>
      </c>
      <c r="O1328" s="120">
        <f t="shared" si="388"/>
        <v>5.6802192626237868</v>
      </c>
      <c r="P1328" s="120">
        <f t="shared" si="388"/>
        <v>5.3878870166892998</v>
      </c>
      <c r="Q1328" s="120">
        <f t="shared" si="388"/>
        <v>5.4020369964237211</v>
      </c>
      <c r="R1328" s="120">
        <f t="shared" si="388"/>
        <v>5.381220758415223</v>
      </c>
      <c r="S1328" s="120">
        <f t="shared" si="388"/>
        <v>5.3180383490085603</v>
      </c>
      <c r="T1328" s="120">
        <f t="shared" si="388"/>
        <v>5.2519759448657037</v>
      </c>
      <c r="U1328" s="120">
        <f t="shared" si="388"/>
        <v>4.9631297531557088</v>
      </c>
      <c r="V1328" s="434">
        <f t="shared" si="388"/>
        <v>4.8648340220537181</v>
      </c>
      <c r="W1328" s="120">
        <f t="shared" si="388"/>
        <v>4.9118592909517282</v>
      </c>
      <c r="X1328" s="120">
        <f t="shared" si="388"/>
        <v>4.8264092501225475</v>
      </c>
      <c r="Y1328" s="120">
        <f t="shared" si="388"/>
        <v>4.9044749791383744</v>
      </c>
      <c r="Z1328" s="120">
        <f t="shared" si="388"/>
        <v>4.7947639716877939</v>
      </c>
      <c r="AA1328" s="120">
        <f t="shared" si="388"/>
        <v>4.7502940098347661</v>
      </c>
      <c r="AB1328" s="120">
        <f t="shared" si="388"/>
        <v>4.3898849027562141</v>
      </c>
      <c r="AC1328" s="132">
        <f>AC1312+AC1316+AC1320+AC1324</f>
        <v>40.06861622084427</v>
      </c>
    </row>
    <row r="1329" spans="1:30" s="5" customFormat="1" ht="10.5" customHeight="1" thickBot="1">
      <c r="A1329" s="2238"/>
      <c r="B1329" s="2239"/>
      <c r="C1329" s="9" t="s">
        <v>478</v>
      </c>
      <c r="D1329" s="9"/>
      <c r="E1329" s="123">
        <f>E1325</f>
        <v>0.69376234147081783</v>
      </c>
      <c r="F1329" s="123">
        <f t="shared" ref="F1329:AB1329" si="389">F1313+F1317+F1321+F1325+F1441+F1445+F1452+F1459+F1463</f>
        <v>2.6577214858635685</v>
      </c>
      <c r="G1329" s="123">
        <f t="shared" si="389"/>
        <v>2.5942118399888749</v>
      </c>
      <c r="H1329" s="458">
        <f t="shared" si="389"/>
        <v>2.5568301713417787</v>
      </c>
      <c r="I1329" s="123">
        <f t="shared" si="389"/>
        <v>2.6108018709832903</v>
      </c>
      <c r="J1329" s="123">
        <f t="shared" si="389"/>
        <v>2.6316828273065402</v>
      </c>
      <c r="K1329" s="123">
        <f t="shared" si="389"/>
        <v>2.7476173437149773</v>
      </c>
      <c r="L1329" s="123">
        <f t="shared" si="389"/>
        <v>2.9479065409284178</v>
      </c>
      <c r="M1329" s="123">
        <f t="shared" si="389"/>
        <v>3.0479965528493471</v>
      </c>
      <c r="N1329" s="458">
        <f t="shared" si="389"/>
        <v>3.3563221785809452</v>
      </c>
      <c r="O1329" s="123">
        <f t="shared" si="389"/>
        <v>3.3719479824073355</v>
      </c>
      <c r="P1329" s="123">
        <f t="shared" si="389"/>
        <v>3.4112850892464497</v>
      </c>
      <c r="Q1329" s="123">
        <f t="shared" si="389"/>
        <v>3.533625097144065</v>
      </c>
      <c r="R1329" s="123">
        <f t="shared" si="389"/>
        <v>3.5958963105600228</v>
      </c>
      <c r="S1329" s="123">
        <f t="shared" si="389"/>
        <v>3.6246296136595841</v>
      </c>
      <c r="T1329" s="123">
        <f t="shared" si="389"/>
        <v>3.6868265528493467</v>
      </c>
      <c r="U1329" s="123">
        <f t="shared" si="389"/>
        <v>3.6215105769435296</v>
      </c>
      <c r="V1329" s="458">
        <f t="shared" si="389"/>
        <v>3.5776894833333968</v>
      </c>
      <c r="W1329" s="123">
        <f t="shared" si="389"/>
        <v>3.5461169435547255</v>
      </c>
      <c r="X1329" s="123">
        <f t="shared" si="389"/>
        <v>3.501156912783828</v>
      </c>
      <c r="Y1329" s="123">
        <f t="shared" si="389"/>
        <v>3.5541879966336998</v>
      </c>
      <c r="Z1329" s="123">
        <f t="shared" si="389"/>
        <v>3.4511294716359853</v>
      </c>
      <c r="AA1329" s="123">
        <f t="shared" si="389"/>
        <v>3.4043194620992416</v>
      </c>
      <c r="AB1329" s="123">
        <f t="shared" si="389"/>
        <v>3.267791852604943</v>
      </c>
      <c r="AC1329" s="133">
        <f>AC1313+AC1317+AC1321+AC1325</f>
        <v>19.406116546019412</v>
      </c>
    </row>
    <row r="1330" spans="1:30" s="5" customFormat="1" ht="10.5" customHeight="1">
      <c r="A1330" s="2222" t="s">
        <v>142</v>
      </c>
      <c r="B1330" s="2240"/>
      <c r="C1330" s="7" t="s">
        <v>477</v>
      </c>
      <c r="D1330" s="7"/>
      <c r="E1330" s="120"/>
      <c r="F1330" s="120"/>
      <c r="G1330" s="120"/>
      <c r="H1330" s="434"/>
      <c r="I1330" s="120"/>
      <c r="J1330" s="120"/>
      <c r="K1330" s="120"/>
      <c r="L1330" s="120"/>
      <c r="M1330" s="120"/>
      <c r="N1330" s="434"/>
      <c r="O1330" s="120"/>
      <c r="P1330" s="120"/>
      <c r="Q1330" s="120"/>
      <c r="R1330" s="120"/>
      <c r="S1330" s="120"/>
      <c r="T1330" s="120"/>
      <c r="U1330" s="120"/>
      <c r="V1330" s="434"/>
      <c r="W1330" s="120"/>
      <c r="X1330" s="120"/>
      <c r="Y1330" s="120"/>
      <c r="Z1330" s="120"/>
      <c r="AA1330" s="120"/>
      <c r="AB1330" s="120"/>
      <c r="AC1330" s="132"/>
    </row>
    <row r="1331" spans="1:30" s="5" customFormat="1" ht="10.5" customHeight="1" thickBot="1">
      <c r="A1331" s="2238"/>
      <c r="B1331" s="2239"/>
      <c r="C1331" s="9" t="s">
        <v>478</v>
      </c>
      <c r="D1331" s="9"/>
      <c r="E1331" s="137"/>
      <c r="F1331" s="137"/>
      <c r="G1331" s="137"/>
      <c r="H1331" s="460"/>
      <c r="I1331" s="137"/>
      <c r="J1331" s="137"/>
      <c r="K1331" s="137"/>
      <c r="L1331" s="137"/>
      <c r="M1331" s="137"/>
      <c r="N1331" s="460"/>
      <c r="O1331" s="137"/>
      <c r="P1331" s="137"/>
      <c r="Q1331" s="137"/>
      <c r="R1331" s="137"/>
      <c r="S1331" s="137"/>
      <c r="T1331" s="137"/>
      <c r="U1331" s="137"/>
      <c r="V1331" s="460"/>
      <c r="W1331" s="137"/>
      <c r="X1331" s="137"/>
      <c r="Y1331" s="137"/>
      <c r="Z1331" s="137"/>
      <c r="AA1331" s="137"/>
      <c r="AB1331" s="137"/>
      <c r="AC1331" s="133"/>
    </row>
    <row r="1332" spans="1:30" s="13" customFormat="1" ht="10.5" customHeight="1" thickBot="1">
      <c r="A1332" s="23" t="s">
        <v>147</v>
      </c>
      <c r="B1332" s="24"/>
      <c r="C1332" s="25"/>
      <c r="D1332" s="25"/>
      <c r="E1332" s="157">
        <v>1</v>
      </c>
      <c r="F1332" s="157">
        <v>2</v>
      </c>
      <c r="G1332" s="157">
        <v>3</v>
      </c>
      <c r="H1332" s="157">
        <v>4</v>
      </c>
      <c r="I1332" s="157">
        <v>5</v>
      </c>
      <c r="J1332" s="157">
        <v>6</v>
      </c>
      <c r="K1332" s="157">
        <v>7</v>
      </c>
      <c r="L1332" s="157">
        <v>8</v>
      </c>
      <c r="M1332" s="157">
        <v>9</v>
      </c>
      <c r="N1332" s="157">
        <v>10</v>
      </c>
      <c r="O1332" s="157">
        <v>11</v>
      </c>
      <c r="P1332" s="157">
        <v>12</v>
      </c>
      <c r="Q1332" s="157">
        <v>13</v>
      </c>
      <c r="R1332" s="157">
        <v>14</v>
      </c>
      <c r="S1332" s="157">
        <v>15</v>
      </c>
      <c r="T1332" s="157">
        <v>16</v>
      </c>
      <c r="U1332" s="157">
        <v>17</v>
      </c>
      <c r="V1332" s="157">
        <v>18</v>
      </c>
      <c r="W1332" s="157">
        <v>19</v>
      </c>
      <c r="X1332" s="157">
        <v>20</v>
      </c>
      <c r="Y1332" s="157">
        <v>21</v>
      </c>
      <c r="Z1332" s="157">
        <v>22</v>
      </c>
      <c r="AA1332" s="157">
        <v>23</v>
      </c>
      <c r="AB1332" s="157">
        <v>24</v>
      </c>
      <c r="AC1332" s="388"/>
    </row>
    <row r="1333" spans="1:30" s="32" customFormat="1" ht="12" customHeight="1">
      <c r="A1333" s="28" t="s">
        <v>148</v>
      </c>
      <c r="B1333" s="439"/>
      <c r="C1333" s="440" t="s">
        <v>13</v>
      </c>
      <c r="D1333" s="855" t="s">
        <v>459</v>
      </c>
      <c r="E1333" s="860">
        <v>6.4000000953674316</v>
      </c>
      <c r="F1333" s="858">
        <v>6.4000000953674316</v>
      </c>
      <c r="G1333" s="858">
        <v>6.4000000953674316</v>
      </c>
      <c r="H1333" s="858">
        <v>6.4000000953674316</v>
      </c>
      <c r="I1333" s="858">
        <v>6.4000000953674316</v>
      </c>
      <c r="J1333" s="858">
        <v>6.4000000953674316</v>
      </c>
      <c r="K1333" s="858">
        <v>6.4000000953674316</v>
      </c>
      <c r="L1333" s="858">
        <v>6.3000001907348633</v>
      </c>
      <c r="M1333" s="858">
        <v>6.3000001907348633</v>
      </c>
      <c r="N1333" s="858">
        <v>6.3000001907348633</v>
      </c>
      <c r="O1333" s="858">
        <v>6.3000001907348633</v>
      </c>
      <c r="P1333" s="858">
        <v>6.3000001907348633</v>
      </c>
      <c r="Q1333" s="858">
        <v>6.3000001907348633</v>
      </c>
      <c r="R1333" s="858">
        <v>6.3000001907348633</v>
      </c>
      <c r="S1333" s="858">
        <v>6.3000001907348633</v>
      </c>
      <c r="T1333" s="858">
        <v>6.3000001907348633</v>
      </c>
      <c r="U1333" s="858">
        <v>6.3000001907348633</v>
      </c>
      <c r="V1333" s="858">
        <v>6.3000001907348633</v>
      </c>
      <c r="W1333" s="858">
        <v>6.3000001907348633</v>
      </c>
      <c r="X1333" s="858">
        <v>6.3000001907348633</v>
      </c>
      <c r="Y1333" s="858">
        <v>6.3000001907348633</v>
      </c>
      <c r="Z1333" s="858">
        <v>6.3000001907348633</v>
      </c>
      <c r="AA1333" s="858">
        <v>6.3000001907348633</v>
      </c>
      <c r="AB1333" s="859">
        <v>6.3000001907348633</v>
      </c>
      <c r="AC1333" s="442"/>
    </row>
    <row r="1334" spans="1:30" s="32" customFormat="1" ht="12" customHeight="1" thickBot="1">
      <c r="A1334" s="45" t="s">
        <v>149</v>
      </c>
      <c r="B1334" s="46"/>
      <c r="C1334" s="491" t="s">
        <v>13</v>
      </c>
      <c r="D1334" s="857" t="s">
        <v>459</v>
      </c>
      <c r="E1334" s="860">
        <v>6.3000001907348633</v>
      </c>
      <c r="F1334" s="858">
        <v>6.3000001907348633</v>
      </c>
      <c r="G1334" s="858">
        <v>6.3000001907348633</v>
      </c>
      <c r="H1334" s="858">
        <v>6.3000001907348633</v>
      </c>
      <c r="I1334" s="858">
        <v>6.3000001907348633</v>
      </c>
      <c r="J1334" s="858">
        <v>6.3000001907348633</v>
      </c>
      <c r="K1334" s="858">
        <v>6.3000001907348633</v>
      </c>
      <c r="L1334" s="858">
        <v>6.3000001907348633</v>
      </c>
      <c r="M1334" s="858">
        <v>6.3000001907348633</v>
      </c>
      <c r="N1334" s="858">
        <v>6.3000001907348633</v>
      </c>
      <c r="O1334" s="858">
        <v>6.3000001907348633</v>
      </c>
      <c r="P1334" s="858">
        <v>6.3000001907348633</v>
      </c>
      <c r="Q1334" s="858">
        <v>6.3000001907348633</v>
      </c>
      <c r="R1334" s="858">
        <v>6.3000001907348633</v>
      </c>
      <c r="S1334" s="858">
        <v>6.3000001907348633</v>
      </c>
      <c r="T1334" s="858">
        <v>6.3000001907348633</v>
      </c>
      <c r="U1334" s="858">
        <v>6.3000001907348633</v>
      </c>
      <c r="V1334" s="858">
        <v>6.3000001907348633</v>
      </c>
      <c r="W1334" s="858">
        <v>6.1999998092651367</v>
      </c>
      <c r="X1334" s="858">
        <v>6.1999998092651367</v>
      </c>
      <c r="Y1334" s="858">
        <v>6.3000001907348633</v>
      </c>
      <c r="Z1334" s="858">
        <v>6.3000001907348633</v>
      </c>
      <c r="AA1334" s="858">
        <v>6.3000001907348633</v>
      </c>
      <c r="AB1334" s="859">
        <v>6.3000001907348633</v>
      </c>
      <c r="AC1334" s="449"/>
    </row>
    <row r="1335" spans="1:30" s="4" customFormat="1" ht="12">
      <c r="A1335" s="2241" t="s">
        <v>122</v>
      </c>
      <c r="B1335" s="2244" t="s">
        <v>257</v>
      </c>
      <c r="C1335" s="10" t="s">
        <v>477</v>
      </c>
      <c r="D1335" s="867" t="s">
        <v>473</v>
      </c>
      <c r="E1335" s="832">
        <v>5.64E-3</v>
      </c>
      <c r="F1335" s="832">
        <v>5.64E-3</v>
      </c>
      <c r="G1335" s="832">
        <v>5.6879999999999995E-3</v>
      </c>
      <c r="H1335" s="836">
        <v>1.7975999999999999E-2</v>
      </c>
      <c r="I1335" s="832">
        <v>8.8079999999999999E-3</v>
      </c>
      <c r="J1335" s="832">
        <v>1.0199999999999999E-2</v>
      </c>
      <c r="K1335" s="832">
        <v>1.5960000000000002E-2</v>
      </c>
      <c r="L1335" s="832">
        <v>5.568E-3</v>
      </c>
      <c r="M1335" s="832">
        <v>7.3440000000000007E-3</v>
      </c>
      <c r="N1335" s="836">
        <v>7.2960000000000004E-3</v>
      </c>
      <c r="O1335" s="832">
        <v>7.3440000000000007E-3</v>
      </c>
      <c r="P1335" s="832">
        <v>2.4192000000000002E-2</v>
      </c>
      <c r="Q1335" s="832">
        <v>7.2719999999999998E-3</v>
      </c>
      <c r="R1335" s="832">
        <v>7.1760000000000001E-3</v>
      </c>
      <c r="S1335" s="832">
        <v>7.2240000000000004E-3</v>
      </c>
      <c r="T1335" s="832">
        <v>7.1520000000000004E-3</v>
      </c>
      <c r="U1335" s="832">
        <v>6.2160000000000002E-3</v>
      </c>
      <c r="V1335" s="832">
        <v>7.6079999999999993E-3</v>
      </c>
      <c r="W1335" s="832">
        <v>2.0664000000000002E-2</v>
      </c>
      <c r="X1335" s="832">
        <v>5.9519999999999998E-3</v>
      </c>
      <c r="Y1335" s="832">
        <v>5.3760000000000006E-3</v>
      </c>
      <c r="Z1335" s="832">
        <v>5.4000000000000003E-3</v>
      </c>
      <c r="AA1335" s="832">
        <v>5.424E-3</v>
      </c>
      <c r="AB1335" s="832">
        <v>5.4720000000000003E-3</v>
      </c>
      <c r="AC1335" s="132">
        <f>SUM(E1335:AB1335)</f>
        <v>0.21259200000000003</v>
      </c>
      <c r="AD1335" s="5"/>
    </row>
    <row r="1336" spans="1:30" s="4" customFormat="1" thickBot="1">
      <c r="A1336" s="2361"/>
      <c r="B1336" s="2235"/>
      <c r="C1336" s="11" t="s">
        <v>478</v>
      </c>
      <c r="D1336" s="866" t="s">
        <v>473</v>
      </c>
      <c r="E1336" s="817">
        <v>2.0448000000000001E-2</v>
      </c>
      <c r="F1336" s="817">
        <v>2.0664000000000002E-2</v>
      </c>
      <c r="G1336" s="817">
        <v>2.0760000000000001E-2</v>
      </c>
      <c r="H1336" s="818">
        <v>2.9975999999999999E-2</v>
      </c>
      <c r="I1336" s="817">
        <v>2.2920000000000003E-2</v>
      </c>
      <c r="J1336" s="817">
        <v>2.3879999999999998E-2</v>
      </c>
      <c r="K1336" s="817">
        <v>2.8007999999999998E-2</v>
      </c>
      <c r="L1336" s="817">
        <v>1.9944E-2</v>
      </c>
      <c r="M1336" s="817">
        <v>2.0184000000000001E-2</v>
      </c>
      <c r="N1336" s="818">
        <v>2.0279999999999999E-2</v>
      </c>
      <c r="O1336" s="817">
        <v>2.0256E-2</v>
      </c>
      <c r="P1336" s="817">
        <v>3.2663999999999999E-2</v>
      </c>
      <c r="Q1336" s="817">
        <v>2.0232E-2</v>
      </c>
      <c r="R1336" s="817">
        <v>2.0111999999999998E-2</v>
      </c>
      <c r="S1336" s="817">
        <v>2.0063999999999999E-2</v>
      </c>
      <c r="T1336" s="817">
        <v>1.9991999999999999E-2</v>
      </c>
      <c r="U1336" s="817">
        <v>2.0352000000000002E-2</v>
      </c>
      <c r="V1336" s="817">
        <v>2.1504000000000002E-2</v>
      </c>
      <c r="W1336" s="817">
        <v>3.0192E-2</v>
      </c>
      <c r="X1336" s="817">
        <v>1.9415999999999999E-2</v>
      </c>
      <c r="Y1336" s="817">
        <v>1.8888000000000002E-2</v>
      </c>
      <c r="Z1336" s="817">
        <v>1.908E-2</v>
      </c>
      <c r="AA1336" s="817">
        <v>1.9392E-2</v>
      </c>
      <c r="AB1336" s="817">
        <v>1.9584000000000001E-2</v>
      </c>
      <c r="AC1336" s="135">
        <f>SUM(E1336:AB1336)</f>
        <v>0.52879200000000004</v>
      </c>
    </row>
    <row r="1337" spans="1:30" s="4" customFormat="1" ht="11.25">
      <c r="A1337" s="2361"/>
      <c r="B1337" s="2235"/>
      <c r="C1337" s="11" t="s">
        <v>8</v>
      </c>
      <c r="D1337" s="11" t="s">
        <v>498</v>
      </c>
      <c r="E1337" s="124">
        <f>SQRT(E1335*E1335+E1336*E1336)*1000/(1.732*E1333)</f>
        <v>1.9135717654295314</v>
      </c>
      <c r="F1337" s="124">
        <f t="shared" ref="F1337:AB1337" si="390">SQRT(F1335*F1335+F1336*F1336)*1000/(1.732*F1333)</f>
        <v>1.9323634044141333</v>
      </c>
      <c r="G1337" s="124">
        <f t="shared" si="390"/>
        <v>1.9418594140537528</v>
      </c>
      <c r="H1337" s="437">
        <f t="shared" si="390"/>
        <v>3.1532173868055633</v>
      </c>
      <c r="I1337" s="124">
        <f t="shared" si="390"/>
        <v>2.215120672109117</v>
      </c>
      <c r="J1337" s="124">
        <f t="shared" si="390"/>
        <v>2.3425933618727104</v>
      </c>
      <c r="K1337" s="124">
        <f t="shared" si="390"/>
        <v>2.9081403479563166</v>
      </c>
      <c r="L1337" s="124">
        <f t="shared" si="390"/>
        <v>1.8976739590286442</v>
      </c>
      <c r="M1337" s="124">
        <f t="shared" si="390"/>
        <v>1.9684144631606553</v>
      </c>
      <c r="N1337" s="437">
        <f t="shared" si="390"/>
        <v>1.9751909686837947</v>
      </c>
      <c r="O1337" s="124">
        <f t="shared" si="390"/>
        <v>1.9746165315647695</v>
      </c>
      <c r="P1337" s="124">
        <f t="shared" si="390"/>
        <v>3.7251306809226894</v>
      </c>
      <c r="Q1337" s="124">
        <f t="shared" si="390"/>
        <v>1.970307211738701</v>
      </c>
      <c r="R1337" s="124">
        <f t="shared" si="390"/>
        <v>1.9569873933056365</v>
      </c>
      <c r="S1337" s="124">
        <f t="shared" si="390"/>
        <v>1.9543306063315431</v>
      </c>
      <c r="T1337" s="124">
        <f t="shared" si="390"/>
        <v>1.9458910308746256</v>
      </c>
      <c r="U1337" s="124">
        <f t="shared" si="390"/>
        <v>1.9502270152748911</v>
      </c>
      <c r="V1337" s="437">
        <f t="shared" si="390"/>
        <v>2.090451030463325</v>
      </c>
      <c r="W1337" s="124">
        <f t="shared" si="390"/>
        <v>3.3529733977688823</v>
      </c>
      <c r="X1337" s="124">
        <f t="shared" si="390"/>
        <v>1.8611216164042328</v>
      </c>
      <c r="Y1337" s="124">
        <f t="shared" si="390"/>
        <v>1.7997520504243953</v>
      </c>
      <c r="Z1337" s="124">
        <f t="shared" si="390"/>
        <v>1.8172799652939897</v>
      </c>
      <c r="AA1337" s="124">
        <f t="shared" si="390"/>
        <v>1.8454004124618679</v>
      </c>
      <c r="AB1337" s="124">
        <f t="shared" si="390"/>
        <v>1.8635309876565298</v>
      </c>
      <c r="AC1337" s="129"/>
    </row>
    <row r="1338" spans="1:30" s="4" customFormat="1" ht="12" thickBot="1">
      <c r="A1338" s="2363"/>
      <c r="B1338" s="2245"/>
      <c r="C1338" s="48" t="s">
        <v>16</v>
      </c>
      <c r="D1338" s="48"/>
      <c r="E1338" s="126">
        <f t="shared" ref="E1338:AC1338" si="391">E1336/E1335</f>
        <v>3.6255319148936174</v>
      </c>
      <c r="F1338" s="126">
        <f t="shared" si="391"/>
        <v>3.6638297872340426</v>
      </c>
      <c r="G1338" s="126">
        <f t="shared" si="391"/>
        <v>3.6497890295358655</v>
      </c>
      <c r="H1338" s="435">
        <f t="shared" si="391"/>
        <v>1.6675567423230975</v>
      </c>
      <c r="I1338" s="126">
        <f t="shared" si="391"/>
        <v>2.6021798365122621</v>
      </c>
      <c r="J1338" s="126">
        <f t="shared" si="391"/>
        <v>2.3411764705882354</v>
      </c>
      <c r="K1338" s="126">
        <f t="shared" si="391"/>
        <v>1.7548872180451125</v>
      </c>
      <c r="L1338" s="126">
        <f t="shared" si="391"/>
        <v>3.5818965517241379</v>
      </c>
      <c r="M1338" s="126">
        <f t="shared" si="391"/>
        <v>2.7483660130718954</v>
      </c>
      <c r="N1338" s="435">
        <f t="shared" si="391"/>
        <v>2.7796052631578947</v>
      </c>
      <c r="O1338" s="126">
        <f t="shared" si="391"/>
        <v>2.7581699346405224</v>
      </c>
      <c r="P1338" s="126">
        <f t="shared" si="391"/>
        <v>1.3501984126984126</v>
      </c>
      <c r="Q1338" s="126">
        <f t="shared" si="391"/>
        <v>2.7821782178217824</v>
      </c>
      <c r="R1338" s="126">
        <f t="shared" si="391"/>
        <v>2.8026755852842804</v>
      </c>
      <c r="S1338" s="126">
        <f t="shared" si="391"/>
        <v>2.7774086378737537</v>
      </c>
      <c r="T1338" s="126">
        <f t="shared" si="391"/>
        <v>2.7953020134228184</v>
      </c>
      <c r="U1338" s="126">
        <f t="shared" si="391"/>
        <v>3.2741312741312742</v>
      </c>
      <c r="V1338" s="435">
        <f t="shared" si="391"/>
        <v>2.8264984227129344</v>
      </c>
      <c r="W1338" s="126">
        <f t="shared" si="391"/>
        <v>1.4610917537746806</v>
      </c>
      <c r="X1338" s="126">
        <f t="shared" si="391"/>
        <v>3.2620967741935485</v>
      </c>
      <c r="Y1338" s="126">
        <f t="shared" si="391"/>
        <v>3.5133928571428572</v>
      </c>
      <c r="Z1338" s="126">
        <f t="shared" si="391"/>
        <v>3.5333333333333332</v>
      </c>
      <c r="AA1338" s="126">
        <f t="shared" si="391"/>
        <v>3.5752212389380529</v>
      </c>
      <c r="AB1338" s="126">
        <f t="shared" si="391"/>
        <v>3.5789473684210527</v>
      </c>
      <c r="AC1338" s="129">
        <f t="shared" si="391"/>
        <v>2.4873560623165498</v>
      </c>
      <c r="AD1338" s="131"/>
    </row>
    <row r="1339" spans="1:30" s="4" customFormat="1" ht="12">
      <c r="A1339" s="2241" t="s">
        <v>111</v>
      </c>
      <c r="B1339" s="2244" t="s">
        <v>632</v>
      </c>
      <c r="C1339" s="10" t="s">
        <v>477</v>
      </c>
      <c r="D1339" s="867" t="s">
        <v>473</v>
      </c>
      <c r="E1339" s="830">
        <v>4.3679999999999997E-2</v>
      </c>
      <c r="F1339" s="830">
        <v>4.3679999999999997E-2</v>
      </c>
      <c r="G1339" s="830">
        <v>4.3872000000000001E-2</v>
      </c>
      <c r="H1339" s="831">
        <v>4.4544E-2</v>
      </c>
      <c r="I1339" s="830">
        <v>4.4639999999999999E-2</v>
      </c>
      <c r="J1339" s="830">
        <v>4.4544E-2</v>
      </c>
      <c r="K1339" s="830">
        <v>4.4544E-2</v>
      </c>
      <c r="L1339" s="830">
        <v>4.4544E-2</v>
      </c>
      <c r="M1339" s="830">
        <v>4.6752000000000002E-2</v>
      </c>
      <c r="N1339" s="831">
        <v>4.6272000000000001E-2</v>
      </c>
      <c r="O1339" s="830">
        <v>4.5503999999999996E-2</v>
      </c>
      <c r="P1339" s="830">
        <v>6.6911999999999999E-2</v>
      </c>
      <c r="Q1339" s="830">
        <v>8.8608000000000006E-2</v>
      </c>
      <c r="R1339" s="830">
        <v>8.7936E-2</v>
      </c>
      <c r="S1339" s="830">
        <v>8.8031999999999999E-2</v>
      </c>
      <c r="T1339" s="830">
        <v>8.7456000000000006E-2</v>
      </c>
      <c r="U1339" s="830">
        <v>8.6016000000000009E-2</v>
      </c>
      <c r="V1339" s="832">
        <v>8.5248000000000004E-2</v>
      </c>
      <c r="W1339" s="830">
        <v>8.5343999999999989E-2</v>
      </c>
      <c r="X1339" s="830">
        <v>8.4288000000000002E-2</v>
      </c>
      <c r="Y1339" s="830">
        <v>8.1888000000000002E-2</v>
      </c>
      <c r="Z1339" s="830">
        <v>7.7376E-2</v>
      </c>
      <c r="AA1339" s="830">
        <v>7.7855999999999995E-2</v>
      </c>
      <c r="AB1339" s="830">
        <v>7.7663999999999997E-2</v>
      </c>
      <c r="AC1339" s="132">
        <f>SUM(E1339:AB1339)</f>
        <v>1.5671999999999999</v>
      </c>
    </row>
    <row r="1340" spans="1:30" s="4" customFormat="1" ht="12">
      <c r="A1340" s="2361"/>
      <c r="B1340" s="2235"/>
      <c r="C1340" s="11" t="s">
        <v>478</v>
      </c>
      <c r="D1340" s="866" t="s">
        <v>473</v>
      </c>
      <c r="E1340" s="830">
        <v>4.9343999999999999E-2</v>
      </c>
      <c r="F1340" s="830">
        <v>4.9824E-2</v>
      </c>
      <c r="G1340" s="830">
        <v>5.0015999999999998E-2</v>
      </c>
      <c r="H1340" s="831">
        <v>4.9631999999999996E-2</v>
      </c>
      <c r="I1340" s="830">
        <v>4.9631999999999996E-2</v>
      </c>
      <c r="J1340" s="830">
        <v>4.9439999999999998E-2</v>
      </c>
      <c r="K1340" s="830">
        <v>4.9248E-2</v>
      </c>
      <c r="L1340" s="830">
        <v>4.8576000000000001E-2</v>
      </c>
      <c r="M1340" s="830">
        <v>4.752E-2</v>
      </c>
      <c r="N1340" s="831">
        <v>4.7328000000000002E-2</v>
      </c>
      <c r="O1340" s="830">
        <v>4.7231999999999996E-2</v>
      </c>
      <c r="P1340" s="830">
        <v>9.3792E-2</v>
      </c>
      <c r="Q1340" s="830">
        <v>0.14236799999999999</v>
      </c>
      <c r="R1340" s="830">
        <v>0.14083199999999998</v>
      </c>
      <c r="S1340" s="830">
        <v>0.13968</v>
      </c>
      <c r="T1340" s="830">
        <v>0.13900800000000002</v>
      </c>
      <c r="U1340" s="830">
        <v>0.140352</v>
      </c>
      <c r="V1340" s="832">
        <v>0.14102400000000001</v>
      </c>
      <c r="W1340" s="830">
        <v>0.138048</v>
      </c>
      <c r="X1340" s="830">
        <v>0.137184</v>
      </c>
      <c r="Y1340" s="830">
        <v>0.13689599999999999</v>
      </c>
      <c r="Z1340" s="830">
        <v>0.13689599999999999</v>
      </c>
      <c r="AA1340" s="830">
        <v>0.13785600000000001</v>
      </c>
      <c r="AB1340" s="830">
        <v>0.138432</v>
      </c>
      <c r="AC1340" s="135">
        <f>SUM(E1340:AB1340)</f>
        <v>2.30016</v>
      </c>
    </row>
    <row r="1341" spans="1:30" s="4" customFormat="1" ht="12">
      <c r="A1341" s="2361"/>
      <c r="B1341" s="2235"/>
      <c r="C1341" s="11" t="s">
        <v>8</v>
      </c>
      <c r="D1341" s="861" t="s">
        <v>462</v>
      </c>
      <c r="E1341" s="873">
        <v>6</v>
      </c>
      <c r="F1341" s="874">
        <v>6</v>
      </c>
      <c r="G1341" s="874">
        <v>6</v>
      </c>
      <c r="H1341" s="874">
        <v>6</v>
      </c>
      <c r="I1341" s="874">
        <v>6</v>
      </c>
      <c r="J1341" s="874">
        <v>6</v>
      </c>
      <c r="K1341" s="874">
        <v>6</v>
      </c>
      <c r="L1341" s="874">
        <v>6</v>
      </c>
      <c r="M1341" s="874">
        <v>6</v>
      </c>
      <c r="N1341" s="874">
        <v>6</v>
      </c>
      <c r="O1341" s="874">
        <v>6</v>
      </c>
      <c r="P1341" s="874">
        <v>6</v>
      </c>
      <c r="Q1341" s="874">
        <v>6</v>
      </c>
      <c r="R1341" s="874">
        <v>6</v>
      </c>
      <c r="S1341" s="874">
        <v>6</v>
      </c>
      <c r="T1341" s="874">
        <v>6</v>
      </c>
      <c r="U1341" s="874">
        <v>6</v>
      </c>
      <c r="V1341" s="874">
        <v>6</v>
      </c>
      <c r="W1341" s="874">
        <v>6</v>
      </c>
      <c r="X1341" s="874">
        <v>6</v>
      </c>
      <c r="Y1341" s="874">
        <v>6</v>
      </c>
      <c r="Z1341" s="874">
        <v>6</v>
      </c>
      <c r="AA1341" s="874">
        <v>6</v>
      </c>
      <c r="AB1341" s="875">
        <v>6</v>
      </c>
      <c r="AC1341" s="129"/>
    </row>
    <row r="1342" spans="1:30" s="4" customFormat="1" ht="12" thickBot="1">
      <c r="A1342" s="2363"/>
      <c r="B1342" s="2245"/>
      <c r="C1342" s="48" t="s">
        <v>16</v>
      </c>
      <c r="D1342" s="48"/>
      <c r="E1342" s="126">
        <f t="shared" ref="E1342:AC1342" si="392">E1340/E1339</f>
        <v>1.1296703296703297</v>
      </c>
      <c r="F1342" s="126">
        <f t="shared" si="392"/>
        <v>1.1406593406593408</v>
      </c>
      <c r="G1342" s="126">
        <f t="shared" si="392"/>
        <v>1.1400437636761487</v>
      </c>
      <c r="H1342" s="435">
        <f t="shared" si="392"/>
        <v>1.1142241379310345</v>
      </c>
      <c r="I1342" s="126">
        <f t="shared" si="392"/>
        <v>1.1118279569892473</v>
      </c>
      <c r="J1342" s="126">
        <f t="shared" si="392"/>
        <v>1.1099137931034482</v>
      </c>
      <c r="K1342" s="126">
        <f t="shared" si="392"/>
        <v>1.1056034482758621</v>
      </c>
      <c r="L1342" s="126">
        <f t="shared" si="392"/>
        <v>1.0905172413793103</v>
      </c>
      <c r="M1342" s="126">
        <f t="shared" si="392"/>
        <v>1.0164271047227926</v>
      </c>
      <c r="N1342" s="435">
        <f t="shared" si="392"/>
        <v>1.0228215767634854</v>
      </c>
      <c r="O1342" s="126">
        <f t="shared" si="392"/>
        <v>1.0379746835443038</v>
      </c>
      <c r="P1342" s="126">
        <f t="shared" si="392"/>
        <v>1.4017216642754664</v>
      </c>
      <c r="Q1342" s="126">
        <f t="shared" si="392"/>
        <v>1.6067172264355361</v>
      </c>
      <c r="R1342" s="126">
        <f t="shared" si="392"/>
        <v>1.6015283842794759</v>
      </c>
      <c r="S1342" s="126">
        <f t="shared" si="392"/>
        <v>1.5866957470010905</v>
      </c>
      <c r="T1342" s="126">
        <f t="shared" si="392"/>
        <v>1.5894621295279914</v>
      </c>
      <c r="U1342" s="126">
        <f t="shared" si="392"/>
        <v>1.6316964285714284</v>
      </c>
      <c r="V1342" s="435">
        <f t="shared" si="392"/>
        <v>1.6542792792792793</v>
      </c>
      <c r="W1342" s="126">
        <f t="shared" si="392"/>
        <v>1.6175478065241846</v>
      </c>
      <c r="X1342" s="126">
        <f t="shared" si="392"/>
        <v>1.6275626423690204</v>
      </c>
      <c r="Y1342" s="126">
        <f t="shared" si="392"/>
        <v>1.6717467760844078</v>
      </c>
      <c r="Z1342" s="126">
        <f t="shared" si="392"/>
        <v>1.7692307692307692</v>
      </c>
      <c r="AA1342" s="126">
        <f t="shared" si="392"/>
        <v>1.7706535141800248</v>
      </c>
      <c r="AB1342" s="126">
        <f t="shared" si="392"/>
        <v>1.7824474660074165</v>
      </c>
      <c r="AC1342" s="129">
        <f t="shared" si="392"/>
        <v>1.4676875957120981</v>
      </c>
    </row>
    <row r="1343" spans="1:30" s="4" customFormat="1" ht="12">
      <c r="A1343" s="2241" t="s">
        <v>119</v>
      </c>
      <c r="B1343" s="2244" t="s">
        <v>63</v>
      </c>
      <c r="C1343" s="10" t="s">
        <v>477</v>
      </c>
      <c r="D1343" s="867" t="s">
        <v>473</v>
      </c>
      <c r="E1343" s="830">
        <v>0.17046</v>
      </c>
      <c r="F1343" s="830">
        <v>0.17200800000000002</v>
      </c>
      <c r="G1343" s="830">
        <v>0.16991999999999999</v>
      </c>
      <c r="H1343" s="831">
        <v>0.172404</v>
      </c>
      <c r="I1343" s="830">
        <v>0.16837200000000002</v>
      </c>
      <c r="J1343" s="830">
        <v>0.17063999999999999</v>
      </c>
      <c r="K1343" s="830">
        <v>0.16858799999999999</v>
      </c>
      <c r="L1343" s="830">
        <v>0.16966800000000001</v>
      </c>
      <c r="M1343" s="830">
        <v>0.19558799999999998</v>
      </c>
      <c r="N1343" s="831">
        <v>0.19004400000000002</v>
      </c>
      <c r="O1343" s="830">
        <v>0.18194399999999999</v>
      </c>
      <c r="P1343" s="830">
        <v>0.18806399999999998</v>
      </c>
      <c r="Q1343" s="830">
        <v>0.18468000000000001</v>
      </c>
      <c r="R1343" s="830">
        <v>0.175428</v>
      </c>
      <c r="S1343" s="830">
        <v>0.176148</v>
      </c>
      <c r="T1343" s="830">
        <v>0.17028000000000001</v>
      </c>
      <c r="U1343" s="830">
        <v>0.17175599999999999</v>
      </c>
      <c r="V1343" s="832">
        <v>0.16686000000000001</v>
      </c>
      <c r="W1343" s="830">
        <v>0.164772</v>
      </c>
      <c r="X1343" s="830">
        <v>0.16506000000000001</v>
      </c>
      <c r="Y1343" s="830">
        <v>0.174816</v>
      </c>
      <c r="Z1343" s="830">
        <v>0.19429199999999999</v>
      </c>
      <c r="AA1343" s="830">
        <v>0.188748</v>
      </c>
      <c r="AB1343" s="830">
        <v>0.19206000000000001</v>
      </c>
      <c r="AC1343" s="132">
        <f>SUM(E1343:AB1343)</f>
        <v>4.2425999999999995</v>
      </c>
    </row>
    <row r="1344" spans="1:30" s="4" customFormat="1" ht="12">
      <c r="A1344" s="2361"/>
      <c r="B1344" s="2235"/>
      <c r="C1344" s="11" t="s">
        <v>478</v>
      </c>
      <c r="D1344" s="866" t="s">
        <v>473</v>
      </c>
      <c r="E1344" s="830">
        <v>0.21869999999999998</v>
      </c>
      <c r="F1344" s="830">
        <v>0.22103999999999999</v>
      </c>
      <c r="G1344" s="830">
        <v>0.22031999999999999</v>
      </c>
      <c r="H1344" s="831">
        <v>0.22089599999999998</v>
      </c>
      <c r="I1344" s="830">
        <v>0.217692</v>
      </c>
      <c r="J1344" s="830">
        <v>0.218808</v>
      </c>
      <c r="K1344" s="830">
        <v>0.21603600000000001</v>
      </c>
      <c r="L1344" s="830">
        <v>0.21546000000000001</v>
      </c>
      <c r="M1344" s="830">
        <v>0.21549600000000002</v>
      </c>
      <c r="N1344" s="831">
        <v>0.21146399999999999</v>
      </c>
      <c r="O1344" s="830">
        <v>0.211284</v>
      </c>
      <c r="P1344" s="830">
        <v>0.2142</v>
      </c>
      <c r="Q1344" s="830">
        <v>0.21232800000000002</v>
      </c>
      <c r="R1344" s="830">
        <v>0.209592</v>
      </c>
      <c r="S1344" s="830">
        <v>0.21085200000000001</v>
      </c>
      <c r="T1344" s="830">
        <v>0.208512</v>
      </c>
      <c r="U1344" s="830">
        <v>0.21268799999999999</v>
      </c>
      <c r="V1344" s="832">
        <v>0.21365999999999999</v>
      </c>
      <c r="W1344" s="830">
        <v>0.20746799999999999</v>
      </c>
      <c r="X1344" s="830">
        <v>0.20808000000000001</v>
      </c>
      <c r="Y1344" s="830">
        <v>0.21974399999999999</v>
      </c>
      <c r="Z1344" s="830">
        <v>0.241344</v>
      </c>
      <c r="AA1344" s="830">
        <v>0.24044399999999999</v>
      </c>
      <c r="AB1344" s="830">
        <v>0.24353999999999998</v>
      </c>
      <c r="AC1344" s="135">
        <f>SUM(E1344:AB1344)</f>
        <v>5.2296479999999992</v>
      </c>
    </row>
    <row r="1345" spans="1:30" s="4" customFormat="1" ht="12">
      <c r="A1345" s="2361"/>
      <c r="B1345" s="2235"/>
      <c r="C1345" s="11" t="s">
        <v>8</v>
      </c>
      <c r="D1345" s="861" t="s">
        <v>462</v>
      </c>
      <c r="E1345" s="876">
        <v>24</v>
      </c>
      <c r="F1345" s="877">
        <v>24</v>
      </c>
      <c r="G1345" s="877">
        <v>24</v>
      </c>
      <c r="H1345" s="877">
        <v>24</v>
      </c>
      <c r="I1345" s="877">
        <v>24</v>
      </c>
      <c r="J1345" s="877">
        <v>24</v>
      </c>
      <c r="K1345" s="877">
        <v>25</v>
      </c>
      <c r="L1345" s="877">
        <v>26</v>
      </c>
      <c r="M1345" s="877">
        <v>26</v>
      </c>
      <c r="N1345" s="877">
        <v>25</v>
      </c>
      <c r="O1345" s="877">
        <v>25</v>
      </c>
      <c r="P1345" s="877">
        <v>26</v>
      </c>
      <c r="Q1345" s="877">
        <v>25</v>
      </c>
      <c r="R1345" s="877">
        <v>25</v>
      </c>
      <c r="S1345" s="877">
        <v>24</v>
      </c>
      <c r="T1345" s="877">
        <v>24</v>
      </c>
      <c r="U1345" s="877">
        <v>24</v>
      </c>
      <c r="V1345" s="877">
        <v>24</v>
      </c>
      <c r="W1345" s="877">
        <v>24</v>
      </c>
      <c r="X1345" s="877">
        <v>24</v>
      </c>
      <c r="Y1345" s="877">
        <v>28</v>
      </c>
      <c r="Z1345" s="877">
        <v>28</v>
      </c>
      <c r="AA1345" s="877">
        <v>27</v>
      </c>
      <c r="AB1345" s="878">
        <v>27</v>
      </c>
      <c r="AC1345" s="129"/>
    </row>
    <row r="1346" spans="1:30" s="4" customFormat="1" ht="12" thickBot="1">
      <c r="A1346" s="2363"/>
      <c r="B1346" s="2245"/>
      <c r="C1346" s="48" t="s">
        <v>16</v>
      </c>
      <c r="D1346" s="1173"/>
      <c r="E1346" s="187">
        <f t="shared" ref="E1346:AC1346" si="393">E1344/E1343</f>
        <v>1.2829989440337908</v>
      </c>
      <c r="F1346" s="126">
        <f t="shared" si="393"/>
        <v>1.2850565089995811</v>
      </c>
      <c r="G1346" s="126">
        <f t="shared" si="393"/>
        <v>1.2966101694915255</v>
      </c>
      <c r="H1346" s="435">
        <f t="shared" si="393"/>
        <v>1.281269576111923</v>
      </c>
      <c r="I1346" s="126">
        <f t="shared" si="393"/>
        <v>1.2929228137695101</v>
      </c>
      <c r="J1346" s="126">
        <f t="shared" si="393"/>
        <v>1.2822784810126584</v>
      </c>
      <c r="K1346" s="126">
        <f t="shared" si="393"/>
        <v>1.2814435191116806</v>
      </c>
      <c r="L1346" s="126">
        <f t="shared" si="393"/>
        <v>1.2698917886696373</v>
      </c>
      <c r="M1346" s="126">
        <f t="shared" si="393"/>
        <v>1.1017853856064792</v>
      </c>
      <c r="N1346" s="435">
        <f t="shared" si="393"/>
        <v>1.1127107406705814</v>
      </c>
      <c r="O1346" s="126">
        <f t="shared" si="393"/>
        <v>1.1612584091808469</v>
      </c>
      <c r="P1346" s="126">
        <f t="shared" si="393"/>
        <v>1.1389739663093417</v>
      </c>
      <c r="Q1346" s="126">
        <f t="shared" si="393"/>
        <v>1.1497076023391812</v>
      </c>
      <c r="R1346" s="126">
        <f t="shared" si="393"/>
        <v>1.1947465626923865</v>
      </c>
      <c r="S1346" s="126">
        <f t="shared" si="393"/>
        <v>1.1970161455139996</v>
      </c>
      <c r="T1346" s="126">
        <f t="shared" si="393"/>
        <v>1.2245243128964058</v>
      </c>
      <c r="U1346" s="126">
        <f t="shared" si="393"/>
        <v>1.23831481869629</v>
      </c>
      <c r="V1346" s="435">
        <f t="shared" si="393"/>
        <v>1.2804746494066881</v>
      </c>
      <c r="W1346" s="126">
        <f t="shared" si="393"/>
        <v>1.2591216954336901</v>
      </c>
      <c r="X1346" s="126">
        <f t="shared" si="393"/>
        <v>1.2606324972737186</v>
      </c>
      <c r="Y1346" s="126">
        <f t="shared" si="393"/>
        <v>1.257001647446458</v>
      </c>
      <c r="Z1346" s="126">
        <f t="shared" si="393"/>
        <v>1.242171576801927</v>
      </c>
      <c r="AA1346" s="126">
        <f t="shared" si="393"/>
        <v>1.2738889948502765</v>
      </c>
      <c r="AB1346" s="126">
        <f t="shared" si="393"/>
        <v>1.268041237113402</v>
      </c>
      <c r="AC1346" s="129">
        <f t="shared" si="393"/>
        <v>1.232651675859143</v>
      </c>
    </row>
    <row r="1347" spans="1:30" s="4" customFormat="1" ht="11.25">
      <c r="A1347" s="2241" t="s">
        <v>761</v>
      </c>
      <c r="B1347" s="2244" t="s">
        <v>521</v>
      </c>
      <c r="C1347" s="10" t="s">
        <v>477</v>
      </c>
      <c r="D1347" s="10" t="s">
        <v>499</v>
      </c>
      <c r="E1347" s="69" t="s">
        <v>472</v>
      </c>
      <c r="F1347" s="357"/>
      <c r="G1347" s="357"/>
      <c r="H1347" s="433"/>
      <c r="I1347" s="357"/>
      <c r="J1347" s="357"/>
      <c r="K1347" s="357"/>
      <c r="L1347" s="357"/>
      <c r="M1347" s="357"/>
      <c r="N1347" s="433"/>
      <c r="O1347" s="357"/>
      <c r="P1347" s="357"/>
      <c r="Q1347" s="357"/>
      <c r="R1347" s="357"/>
      <c r="S1347" s="357"/>
      <c r="T1347" s="357"/>
      <c r="U1347" s="357"/>
      <c r="V1347" s="433"/>
      <c r="W1347" s="357"/>
      <c r="X1347" s="357"/>
      <c r="Y1347" s="357"/>
      <c r="Z1347" s="357"/>
      <c r="AA1347" s="357"/>
      <c r="AB1347" s="357"/>
      <c r="AC1347" s="132">
        <f>SUM(E1347:AB1347)</f>
        <v>0</v>
      </c>
      <c r="AD1347" s="5"/>
    </row>
    <row r="1348" spans="1:30" s="4" customFormat="1" ht="11.25">
      <c r="A1348" s="2361"/>
      <c r="B1348" s="2235"/>
      <c r="C1348" s="11" t="s">
        <v>478</v>
      </c>
      <c r="D1348" s="11" t="s">
        <v>499</v>
      </c>
      <c r="E1348" s="11"/>
      <c r="F1348" s="98"/>
      <c r="G1348" s="98"/>
      <c r="H1348" s="438"/>
      <c r="I1348" s="98"/>
      <c r="J1348" s="98"/>
      <c r="K1348" s="98"/>
      <c r="L1348" s="98"/>
      <c r="M1348" s="98"/>
      <c r="N1348" s="438"/>
      <c r="O1348" s="98"/>
      <c r="P1348" s="98"/>
      <c r="Q1348" s="98"/>
      <c r="R1348" s="98"/>
      <c r="S1348" s="98"/>
      <c r="T1348" s="98"/>
      <c r="U1348" s="98"/>
      <c r="V1348" s="438"/>
      <c r="W1348" s="98"/>
      <c r="X1348" s="98"/>
      <c r="Y1348" s="98"/>
      <c r="Z1348" s="98"/>
      <c r="AA1348" s="98"/>
      <c r="AB1348" s="98"/>
      <c r="AC1348" s="135">
        <f>SUM(E1348:AB1348)</f>
        <v>0</v>
      </c>
      <c r="AD1348" s="5"/>
    </row>
    <row r="1349" spans="1:30" s="4" customFormat="1" ht="11.25">
      <c r="A1349" s="2361"/>
      <c r="B1349" s="2235"/>
      <c r="C1349" s="11" t="s">
        <v>8</v>
      </c>
      <c r="D1349" s="11" t="s">
        <v>504</v>
      </c>
      <c r="E1349" s="69"/>
      <c r="F1349" s="98"/>
      <c r="G1349" s="98"/>
      <c r="H1349" s="438"/>
      <c r="I1349" s="98"/>
      <c r="J1349" s="98"/>
      <c r="K1349" s="98"/>
      <c r="L1349" s="98"/>
      <c r="M1349" s="98"/>
      <c r="N1349" s="438"/>
      <c r="O1349" s="98"/>
      <c r="P1349" s="98"/>
      <c r="Q1349" s="98"/>
      <c r="R1349" s="98"/>
      <c r="S1349" s="98"/>
      <c r="T1349" s="98"/>
      <c r="U1349" s="98"/>
      <c r="V1349" s="438"/>
      <c r="W1349" s="98"/>
      <c r="X1349" s="98"/>
      <c r="Y1349" s="98"/>
      <c r="Z1349" s="98"/>
      <c r="AA1349" s="98"/>
      <c r="AB1349" s="98"/>
      <c r="AC1349" s="129"/>
    </row>
    <row r="1350" spans="1:30" s="4" customFormat="1" ht="12" thickBot="1">
      <c r="A1350" s="2363"/>
      <c r="B1350" s="2245"/>
      <c r="C1350" s="48" t="s">
        <v>16</v>
      </c>
      <c r="D1350" s="48"/>
      <c r="E1350" s="126" t="e">
        <f t="shared" ref="E1350:AC1350" si="394">E1348/E1347</f>
        <v>#VALUE!</v>
      </c>
      <c r="F1350" s="126" t="e">
        <f t="shared" si="394"/>
        <v>#DIV/0!</v>
      </c>
      <c r="G1350" s="126" t="e">
        <f t="shared" si="394"/>
        <v>#DIV/0!</v>
      </c>
      <c r="H1350" s="435" t="e">
        <f t="shared" si="394"/>
        <v>#DIV/0!</v>
      </c>
      <c r="I1350" s="126" t="e">
        <f t="shared" si="394"/>
        <v>#DIV/0!</v>
      </c>
      <c r="J1350" s="126" t="e">
        <f t="shared" si="394"/>
        <v>#DIV/0!</v>
      </c>
      <c r="K1350" s="126" t="e">
        <f t="shared" si="394"/>
        <v>#DIV/0!</v>
      </c>
      <c r="L1350" s="126" t="e">
        <f t="shared" si="394"/>
        <v>#DIV/0!</v>
      </c>
      <c r="M1350" s="126" t="e">
        <f t="shared" si="394"/>
        <v>#DIV/0!</v>
      </c>
      <c r="N1350" s="435" t="e">
        <f t="shared" si="394"/>
        <v>#DIV/0!</v>
      </c>
      <c r="O1350" s="126" t="e">
        <f t="shared" si="394"/>
        <v>#DIV/0!</v>
      </c>
      <c r="P1350" s="126" t="e">
        <f t="shared" si="394"/>
        <v>#DIV/0!</v>
      </c>
      <c r="Q1350" s="126" t="e">
        <f t="shared" si="394"/>
        <v>#DIV/0!</v>
      </c>
      <c r="R1350" s="126" t="e">
        <f t="shared" si="394"/>
        <v>#DIV/0!</v>
      </c>
      <c r="S1350" s="126" t="e">
        <f t="shared" si="394"/>
        <v>#DIV/0!</v>
      </c>
      <c r="T1350" s="126" t="e">
        <f t="shared" si="394"/>
        <v>#DIV/0!</v>
      </c>
      <c r="U1350" s="126" t="e">
        <f t="shared" si="394"/>
        <v>#DIV/0!</v>
      </c>
      <c r="V1350" s="435" t="e">
        <f t="shared" si="394"/>
        <v>#DIV/0!</v>
      </c>
      <c r="W1350" s="126" t="e">
        <f t="shared" si="394"/>
        <v>#DIV/0!</v>
      </c>
      <c r="X1350" s="126" t="e">
        <f t="shared" si="394"/>
        <v>#DIV/0!</v>
      </c>
      <c r="Y1350" s="126" t="e">
        <f t="shared" si="394"/>
        <v>#DIV/0!</v>
      </c>
      <c r="Z1350" s="126" t="e">
        <f t="shared" si="394"/>
        <v>#DIV/0!</v>
      </c>
      <c r="AA1350" s="126" t="e">
        <f t="shared" si="394"/>
        <v>#DIV/0!</v>
      </c>
      <c r="AB1350" s="126" t="e">
        <f t="shared" si="394"/>
        <v>#DIV/0!</v>
      </c>
      <c r="AC1350" s="129" t="e">
        <f t="shared" si="394"/>
        <v>#DIV/0!</v>
      </c>
    </row>
    <row r="1351" spans="1:30" s="4" customFormat="1" ht="12">
      <c r="A1351" s="2241" t="s">
        <v>118</v>
      </c>
      <c r="B1351" s="2244" t="s">
        <v>631</v>
      </c>
      <c r="C1351" s="10" t="s">
        <v>477</v>
      </c>
      <c r="D1351" s="867" t="s">
        <v>473</v>
      </c>
      <c r="E1351" s="826">
        <v>4.3679999999999997E-2</v>
      </c>
      <c r="F1351" s="826">
        <v>4.3679999999999997E-2</v>
      </c>
      <c r="G1351" s="826">
        <v>4.3872000000000001E-2</v>
      </c>
      <c r="H1351" s="820">
        <v>4.4544E-2</v>
      </c>
      <c r="I1351" s="826">
        <v>4.4639999999999999E-2</v>
      </c>
      <c r="J1351" s="826">
        <v>4.4544E-2</v>
      </c>
      <c r="K1351" s="826">
        <v>4.4544E-2</v>
      </c>
      <c r="L1351" s="826">
        <v>4.4544E-2</v>
      </c>
      <c r="M1351" s="826">
        <v>4.6752000000000002E-2</v>
      </c>
      <c r="N1351" s="820">
        <v>4.6272000000000001E-2</v>
      </c>
      <c r="O1351" s="826">
        <v>4.5503999999999996E-2</v>
      </c>
      <c r="P1351" s="826">
        <v>6.6911999999999999E-2</v>
      </c>
      <c r="Q1351" s="826">
        <v>8.8608000000000006E-2</v>
      </c>
      <c r="R1351" s="826">
        <v>8.7936E-2</v>
      </c>
      <c r="S1351" s="826">
        <v>8.8031999999999999E-2</v>
      </c>
      <c r="T1351" s="826">
        <v>8.7456000000000006E-2</v>
      </c>
      <c r="U1351" s="826">
        <v>8.6016000000000009E-2</v>
      </c>
      <c r="V1351" s="819">
        <v>8.5248000000000004E-2</v>
      </c>
      <c r="W1351" s="826">
        <v>8.5343999999999989E-2</v>
      </c>
      <c r="X1351" s="826">
        <v>8.4288000000000002E-2</v>
      </c>
      <c r="Y1351" s="826">
        <v>8.1888000000000002E-2</v>
      </c>
      <c r="Z1351" s="826">
        <v>7.7376E-2</v>
      </c>
      <c r="AA1351" s="826">
        <v>7.7855999999999995E-2</v>
      </c>
      <c r="AB1351" s="826">
        <v>7.7663999999999997E-2</v>
      </c>
      <c r="AC1351" s="132">
        <f>SUM(E1351:AB1351)</f>
        <v>1.5671999999999999</v>
      </c>
    </row>
    <row r="1352" spans="1:30" s="4" customFormat="1" ht="12">
      <c r="A1352" s="2361"/>
      <c r="B1352" s="2235"/>
      <c r="C1352" s="11" t="s">
        <v>478</v>
      </c>
      <c r="D1352" s="866" t="s">
        <v>473</v>
      </c>
      <c r="E1352" s="827">
        <v>4.9343999999999999E-2</v>
      </c>
      <c r="F1352" s="827">
        <v>4.9824E-2</v>
      </c>
      <c r="G1352" s="827">
        <v>5.0015999999999998E-2</v>
      </c>
      <c r="H1352" s="828">
        <v>4.9631999999999996E-2</v>
      </c>
      <c r="I1352" s="827">
        <v>4.9631999999999996E-2</v>
      </c>
      <c r="J1352" s="827">
        <v>4.9439999999999998E-2</v>
      </c>
      <c r="K1352" s="827">
        <v>4.9248E-2</v>
      </c>
      <c r="L1352" s="827">
        <v>4.8576000000000001E-2</v>
      </c>
      <c r="M1352" s="827">
        <v>4.752E-2</v>
      </c>
      <c r="N1352" s="828">
        <v>4.7328000000000002E-2</v>
      </c>
      <c r="O1352" s="827">
        <v>4.7231999999999996E-2</v>
      </c>
      <c r="P1352" s="827">
        <v>9.3792E-2</v>
      </c>
      <c r="Q1352" s="827">
        <v>0.14236799999999999</v>
      </c>
      <c r="R1352" s="827">
        <v>0.14083199999999998</v>
      </c>
      <c r="S1352" s="827">
        <v>0.13968</v>
      </c>
      <c r="T1352" s="827">
        <v>0.13900800000000002</v>
      </c>
      <c r="U1352" s="827">
        <v>0.140352</v>
      </c>
      <c r="V1352" s="829">
        <v>0.14102400000000001</v>
      </c>
      <c r="W1352" s="827">
        <v>0.138048</v>
      </c>
      <c r="X1352" s="827">
        <v>0.137184</v>
      </c>
      <c r="Y1352" s="827">
        <v>0.13689599999999999</v>
      </c>
      <c r="Z1352" s="827">
        <v>0.13689599999999999</v>
      </c>
      <c r="AA1352" s="827">
        <v>0.13785600000000001</v>
      </c>
      <c r="AB1352" s="827">
        <v>0.138432</v>
      </c>
      <c r="AC1352" s="135">
        <f>SUM(E1352:AB1352)</f>
        <v>2.30016</v>
      </c>
    </row>
    <row r="1353" spans="1:30" s="4" customFormat="1" ht="12">
      <c r="A1353" s="2361"/>
      <c r="B1353" s="2235"/>
      <c r="C1353" s="11" t="s">
        <v>8</v>
      </c>
      <c r="D1353" s="861" t="s">
        <v>462</v>
      </c>
      <c r="E1353" s="870">
        <v>6</v>
      </c>
      <c r="F1353" s="871">
        <v>6</v>
      </c>
      <c r="G1353" s="871">
        <v>6</v>
      </c>
      <c r="H1353" s="871">
        <v>6</v>
      </c>
      <c r="I1353" s="871">
        <v>6</v>
      </c>
      <c r="J1353" s="871">
        <v>6</v>
      </c>
      <c r="K1353" s="871">
        <v>6</v>
      </c>
      <c r="L1353" s="871">
        <v>6</v>
      </c>
      <c r="M1353" s="871">
        <v>6</v>
      </c>
      <c r="N1353" s="871">
        <v>6</v>
      </c>
      <c r="O1353" s="871">
        <v>6</v>
      </c>
      <c r="P1353" s="871">
        <v>15</v>
      </c>
      <c r="Q1353" s="871">
        <v>15</v>
      </c>
      <c r="R1353" s="871">
        <v>15</v>
      </c>
      <c r="S1353" s="871">
        <v>14</v>
      </c>
      <c r="T1353" s="871">
        <v>14</v>
      </c>
      <c r="U1353" s="871">
        <v>15</v>
      </c>
      <c r="V1353" s="871">
        <v>14</v>
      </c>
      <c r="W1353" s="871">
        <v>14</v>
      </c>
      <c r="X1353" s="871">
        <v>14</v>
      </c>
      <c r="Y1353" s="871">
        <v>14</v>
      </c>
      <c r="Z1353" s="871">
        <v>14</v>
      </c>
      <c r="AA1353" s="871">
        <v>14</v>
      </c>
      <c r="AB1353" s="872">
        <v>14</v>
      </c>
      <c r="AC1353" s="129"/>
    </row>
    <row r="1354" spans="1:30" s="4" customFormat="1" ht="12" thickBot="1">
      <c r="A1354" s="2363"/>
      <c r="B1354" s="2245"/>
      <c r="C1354" s="48" t="s">
        <v>16</v>
      </c>
      <c r="D1354" s="48"/>
      <c r="E1354" s="126">
        <f t="shared" ref="E1354:AC1354" si="395">E1352/E1351</f>
        <v>1.1296703296703297</v>
      </c>
      <c r="F1354" s="126">
        <f t="shared" si="395"/>
        <v>1.1406593406593408</v>
      </c>
      <c r="G1354" s="126">
        <f t="shared" si="395"/>
        <v>1.1400437636761487</v>
      </c>
      <c r="H1354" s="435">
        <f t="shared" si="395"/>
        <v>1.1142241379310345</v>
      </c>
      <c r="I1354" s="126">
        <f t="shared" si="395"/>
        <v>1.1118279569892473</v>
      </c>
      <c r="J1354" s="126">
        <f t="shared" si="395"/>
        <v>1.1099137931034482</v>
      </c>
      <c r="K1354" s="126">
        <f t="shared" si="395"/>
        <v>1.1056034482758621</v>
      </c>
      <c r="L1354" s="126">
        <f t="shared" si="395"/>
        <v>1.0905172413793103</v>
      </c>
      <c r="M1354" s="126">
        <f t="shared" si="395"/>
        <v>1.0164271047227926</v>
      </c>
      <c r="N1354" s="435">
        <f t="shared" si="395"/>
        <v>1.0228215767634854</v>
      </c>
      <c r="O1354" s="126">
        <f t="shared" si="395"/>
        <v>1.0379746835443038</v>
      </c>
      <c r="P1354" s="126">
        <f t="shared" si="395"/>
        <v>1.4017216642754664</v>
      </c>
      <c r="Q1354" s="126">
        <f t="shared" si="395"/>
        <v>1.6067172264355361</v>
      </c>
      <c r="R1354" s="126">
        <f t="shared" si="395"/>
        <v>1.6015283842794759</v>
      </c>
      <c r="S1354" s="126">
        <f t="shared" si="395"/>
        <v>1.5866957470010905</v>
      </c>
      <c r="T1354" s="126">
        <f t="shared" si="395"/>
        <v>1.5894621295279914</v>
      </c>
      <c r="U1354" s="126">
        <f t="shared" si="395"/>
        <v>1.6316964285714284</v>
      </c>
      <c r="V1354" s="435">
        <f t="shared" si="395"/>
        <v>1.6542792792792793</v>
      </c>
      <c r="W1354" s="126">
        <f t="shared" si="395"/>
        <v>1.6175478065241846</v>
      </c>
      <c r="X1354" s="126">
        <f t="shared" si="395"/>
        <v>1.6275626423690204</v>
      </c>
      <c r="Y1354" s="126">
        <f t="shared" si="395"/>
        <v>1.6717467760844078</v>
      </c>
      <c r="Z1354" s="126">
        <f t="shared" si="395"/>
        <v>1.7692307692307692</v>
      </c>
      <c r="AA1354" s="126">
        <f t="shared" si="395"/>
        <v>1.7706535141800248</v>
      </c>
      <c r="AB1354" s="126">
        <f t="shared" si="395"/>
        <v>1.7824474660074165</v>
      </c>
      <c r="AC1354" s="129">
        <f t="shared" si="395"/>
        <v>1.4676875957120981</v>
      </c>
    </row>
    <row r="1355" spans="1:30" s="4" customFormat="1" ht="11.25">
      <c r="A1355" s="2241" t="s">
        <v>102</v>
      </c>
      <c r="B1355" s="2244" t="s">
        <v>633</v>
      </c>
      <c r="C1355" s="10" t="s">
        <v>477</v>
      </c>
      <c r="D1355" s="867" t="s">
        <v>473</v>
      </c>
      <c r="E1355" s="261">
        <v>0.11992799999999999</v>
      </c>
      <c r="F1355" s="261">
        <v>0.12045600000000001</v>
      </c>
      <c r="G1355" s="261">
        <v>0.12081600000000001</v>
      </c>
      <c r="H1355" s="462">
        <v>0.121632</v>
      </c>
      <c r="I1355" s="261">
        <v>0.12134399999999999</v>
      </c>
      <c r="J1355" s="261">
        <v>0.119592</v>
      </c>
      <c r="K1355" s="261">
        <v>0.119424</v>
      </c>
      <c r="L1355" s="261">
        <v>0.1212</v>
      </c>
      <c r="M1355" s="261">
        <v>0.16358400000000001</v>
      </c>
      <c r="N1355" s="462">
        <v>0.16478399999999999</v>
      </c>
      <c r="O1355" s="261">
        <v>0.16605600000000001</v>
      </c>
      <c r="P1355" s="261">
        <v>0.16562399999999999</v>
      </c>
      <c r="Q1355" s="261">
        <v>0.19996799999999998</v>
      </c>
      <c r="R1355" s="261">
        <v>0.201072</v>
      </c>
      <c r="S1355" s="261">
        <v>0.19087200000000001</v>
      </c>
      <c r="T1355" s="261">
        <v>0.19634399999999999</v>
      </c>
      <c r="U1355" s="261">
        <v>0.25334400000000001</v>
      </c>
      <c r="V1355" s="462">
        <v>0.23731200000000002</v>
      </c>
      <c r="W1355" s="261">
        <v>0.233184</v>
      </c>
      <c r="X1355" s="261">
        <v>0.24026400000000001</v>
      </c>
      <c r="Y1355" s="261">
        <v>0.23661600000000002</v>
      </c>
      <c r="Z1355" s="261">
        <v>0.23791200000000001</v>
      </c>
      <c r="AA1355" s="261">
        <v>0.24074400000000001</v>
      </c>
      <c r="AB1355" s="261">
        <v>0.2412</v>
      </c>
      <c r="AC1355" s="132">
        <f>SUM(E1355:AB1355)</f>
        <v>4.333272</v>
      </c>
    </row>
    <row r="1356" spans="1:30" s="4" customFormat="1" ht="11.25">
      <c r="A1356" s="2361"/>
      <c r="B1356" s="2235"/>
      <c r="C1356" s="11" t="s">
        <v>478</v>
      </c>
      <c r="D1356" s="866" t="s">
        <v>473</v>
      </c>
      <c r="E1356" s="126">
        <v>0</v>
      </c>
      <c r="F1356" s="126">
        <v>0</v>
      </c>
      <c r="G1356" s="126">
        <v>0</v>
      </c>
      <c r="H1356" s="435">
        <v>0</v>
      </c>
      <c r="I1356" s="126">
        <v>0</v>
      </c>
      <c r="J1356" s="126">
        <v>0</v>
      </c>
      <c r="K1356" s="126">
        <v>0</v>
      </c>
      <c r="L1356" s="126">
        <v>0</v>
      </c>
      <c r="M1356" s="126">
        <v>0</v>
      </c>
      <c r="N1356" s="435">
        <v>0</v>
      </c>
      <c r="O1356" s="126">
        <v>0</v>
      </c>
      <c r="P1356" s="126">
        <v>0</v>
      </c>
      <c r="Q1356" s="126">
        <v>0</v>
      </c>
      <c r="R1356" s="126">
        <v>0</v>
      </c>
      <c r="S1356" s="126">
        <v>0</v>
      </c>
      <c r="T1356" s="126">
        <v>0</v>
      </c>
      <c r="U1356" s="126">
        <v>0</v>
      </c>
      <c r="V1356" s="435">
        <v>0</v>
      </c>
      <c r="W1356" s="126">
        <v>0</v>
      </c>
      <c r="X1356" s="126">
        <v>0</v>
      </c>
      <c r="Y1356" s="126">
        <v>0</v>
      </c>
      <c r="Z1356" s="126">
        <v>0</v>
      </c>
      <c r="AA1356" s="126">
        <v>0</v>
      </c>
      <c r="AB1356" s="126">
        <v>0</v>
      </c>
      <c r="AC1356" s="135">
        <f>SUM(E1356:AB1356)</f>
        <v>0</v>
      </c>
      <c r="AD1356" s="5"/>
    </row>
    <row r="1357" spans="1:30" s="4" customFormat="1" ht="11.25">
      <c r="A1357" s="2361"/>
      <c r="B1357" s="2235"/>
      <c r="C1357" s="11" t="s">
        <v>8</v>
      </c>
      <c r="D1357" s="11" t="s">
        <v>498</v>
      </c>
      <c r="E1357" s="124">
        <f>SQRT(E1355*E1355+E1356*E1356)*1000/(1.732*E1334)</f>
        <v>10.990871766664368</v>
      </c>
      <c r="F1357" s="124">
        <f t="shared" ref="F1357:AB1357" si="396">SQRT(F1355*F1355+F1356*F1356)*1000/(1.732*F1334)</f>
        <v>11.039260635759149</v>
      </c>
      <c r="G1357" s="124">
        <f t="shared" si="396"/>
        <v>11.07225304650559</v>
      </c>
      <c r="H1357" s="437">
        <f t="shared" si="396"/>
        <v>11.147035844197523</v>
      </c>
      <c r="I1357" s="124">
        <f t="shared" si="396"/>
        <v>11.12064191560037</v>
      </c>
      <c r="J1357" s="124">
        <f t="shared" si="396"/>
        <v>10.96007884996769</v>
      </c>
      <c r="K1357" s="124">
        <f t="shared" si="396"/>
        <v>10.944682391619352</v>
      </c>
      <c r="L1357" s="124">
        <f t="shared" si="396"/>
        <v>11.107444951301794</v>
      </c>
      <c r="M1357" s="124">
        <f t="shared" si="396"/>
        <v>14.991751443182777</v>
      </c>
      <c r="N1357" s="437">
        <f t="shared" si="396"/>
        <v>15.101726145670913</v>
      </c>
      <c r="O1357" s="124">
        <f t="shared" si="396"/>
        <v>15.218299330308339</v>
      </c>
      <c r="P1357" s="124">
        <f t="shared" si="396"/>
        <v>15.178708437412608</v>
      </c>
      <c r="Q1357" s="124">
        <f t="shared" si="396"/>
        <v>18.326184422623076</v>
      </c>
      <c r="R1357" s="124">
        <f t="shared" si="396"/>
        <v>18.427361148912162</v>
      </c>
      <c r="S1357" s="124">
        <f t="shared" si="396"/>
        <v>17.492576177763002</v>
      </c>
      <c r="T1357" s="124">
        <f t="shared" si="396"/>
        <v>17.994060821108903</v>
      </c>
      <c r="U1357" s="124">
        <f t="shared" si="396"/>
        <v>23.217859189295392</v>
      </c>
      <c r="V1357" s="437">
        <f t="shared" si="396"/>
        <v>21.748597164053887</v>
      </c>
      <c r="W1357" s="124">
        <f t="shared" si="396"/>
        <v>21.714967515980028</v>
      </c>
      <c r="X1357" s="124">
        <f t="shared" si="396"/>
        <v>22.374283635495686</v>
      </c>
      <c r="Y1357" s="124">
        <f t="shared" si="396"/>
        <v>21.68481183661077</v>
      </c>
      <c r="Z1357" s="124">
        <f t="shared" si="396"/>
        <v>21.803584515297956</v>
      </c>
      <c r="AA1357" s="124">
        <f t="shared" si="396"/>
        <v>22.063124813169956</v>
      </c>
      <c r="AB1357" s="124">
        <f t="shared" si="396"/>
        <v>22.10491520011545</v>
      </c>
      <c r="AC1357" s="129"/>
    </row>
    <row r="1358" spans="1:30" s="4" customFormat="1" ht="12" thickBot="1">
      <c r="A1358" s="2363"/>
      <c r="B1358" s="2245"/>
      <c r="C1358" s="48" t="s">
        <v>16</v>
      </c>
      <c r="D1358" s="48"/>
      <c r="E1358" s="126">
        <f t="shared" ref="E1358:AC1358" si="397">E1356/E1355</f>
        <v>0</v>
      </c>
      <c r="F1358" s="126">
        <f t="shared" si="397"/>
        <v>0</v>
      </c>
      <c r="G1358" s="126">
        <f t="shared" si="397"/>
        <v>0</v>
      </c>
      <c r="H1358" s="435">
        <f t="shared" si="397"/>
        <v>0</v>
      </c>
      <c r="I1358" s="126">
        <f t="shared" si="397"/>
        <v>0</v>
      </c>
      <c r="J1358" s="126">
        <f t="shared" si="397"/>
        <v>0</v>
      </c>
      <c r="K1358" s="126">
        <f t="shared" si="397"/>
        <v>0</v>
      </c>
      <c r="L1358" s="126">
        <f t="shared" si="397"/>
        <v>0</v>
      </c>
      <c r="M1358" s="126">
        <f t="shared" si="397"/>
        <v>0</v>
      </c>
      <c r="N1358" s="435">
        <f t="shared" si="397"/>
        <v>0</v>
      </c>
      <c r="O1358" s="126">
        <f t="shared" si="397"/>
        <v>0</v>
      </c>
      <c r="P1358" s="126">
        <f t="shared" si="397"/>
        <v>0</v>
      </c>
      <c r="Q1358" s="126">
        <f t="shared" si="397"/>
        <v>0</v>
      </c>
      <c r="R1358" s="126">
        <f t="shared" si="397"/>
        <v>0</v>
      </c>
      <c r="S1358" s="126">
        <f t="shared" si="397"/>
        <v>0</v>
      </c>
      <c r="T1358" s="126">
        <f t="shared" si="397"/>
        <v>0</v>
      </c>
      <c r="U1358" s="126">
        <f t="shared" si="397"/>
        <v>0</v>
      </c>
      <c r="V1358" s="435">
        <f t="shared" si="397"/>
        <v>0</v>
      </c>
      <c r="W1358" s="126">
        <f t="shared" si="397"/>
        <v>0</v>
      </c>
      <c r="X1358" s="126">
        <f t="shared" si="397"/>
        <v>0</v>
      </c>
      <c r="Y1358" s="126">
        <f t="shared" si="397"/>
        <v>0</v>
      </c>
      <c r="Z1358" s="126">
        <f t="shared" si="397"/>
        <v>0</v>
      </c>
      <c r="AA1358" s="126">
        <f t="shared" si="397"/>
        <v>0</v>
      </c>
      <c r="AB1358" s="126">
        <f t="shared" si="397"/>
        <v>0</v>
      </c>
      <c r="AC1358" s="129">
        <f t="shared" si="397"/>
        <v>0</v>
      </c>
    </row>
    <row r="1359" spans="1:30" s="4" customFormat="1" ht="12">
      <c r="A1359" s="2241" t="s">
        <v>120</v>
      </c>
      <c r="B1359" s="2244" t="s">
        <v>634</v>
      </c>
      <c r="C1359" s="10" t="s">
        <v>477</v>
      </c>
      <c r="D1359" s="867" t="s">
        <v>473</v>
      </c>
      <c r="E1359" s="813">
        <v>9.023999999999999E-3</v>
      </c>
      <c r="F1359" s="813">
        <v>9.9839999999999998E-3</v>
      </c>
      <c r="G1359" s="813">
        <v>9.8879999999999992E-3</v>
      </c>
      <c r="H1359" s="814">
        <v>9.5040000000000003E-3</v>
      </c>
      <c r="I1359" s="813">
        <v>9.4079999999999997E-3</v>
      </c>
      <c r="J1359" s="813">
        <v>9.7920000000000004E-3</v>
      </c>
      <c r="K1359" s="813">
        <v>9.6959999999999998E-3</v>
      </c>
      <c r="L1359" s="813">
        <v>9.2159999999999985E-3</v>
      </c>
      <c r="M1359" s="813">
        <v>3.6768000000000002E-2</v>
      </c>
      <c r="N1359" s="814">
        <v>3.696E-2</v>
      </c>
      <c r="O1359" s="813">
        <v>3.6479999999999999E-2</v>
      </c>
      <c r="P1359" s="813">
        <v>2.2367999999999999E-2</v>
      </c>
      <c r="Q1359" s="813">
        <v>8.6400000000000001E-3</v>
      </c>
      <c r="R1359" s="813">
        <v>7.7759999999999999E-3</v>
      </c>
      <c r="S1359" s="813">
        <v>7.7759999999999999E-3</v>
      </c>
      <c r="T1359" s="813">
        <v>7.9679999999999994E-3</v>
      </c>
      <c r="U1359" s="813">
        <v>7.7759999999999999E-3</v>
      </c>
      <c r="V1359" s="813">
        <v>8.1600000000000006E-3</v>
      </c>
      <c r="W1359" s="813">
        <v>7.9679999999999994E-3</v>
      </c>
      <c r="X1359" s="813">
        <v>7.8720000000000005E-3</v>
      </c>
      <c r="Y1359" s="813">
        <v>7.7759999999999999E-3</v>
      </c>
      <c r="Z1359" s="813">
        <v>8.2559999999999995E-3</v>
      </c>
      <c r="AA1359" s="813">
        <v>8.6400000000000001E-3</v>
      </c>
      <c r="AB1359" s="813">
        <v>8.7360000000000007E-3</v>
      </c>
      <c r="AC1359" s="132">
        <f>SUM(E1359:AB1359)</f>
        <v>0.30643199999999998</v>
      </c>
    </row>
    <row r="1360" spans="1:30" s="4" customFormat="1" thickBot="1">
      <c r="A1360" s="2361"/>
      <c r="B1360" s="2235"/>
      <c r="C1360" s="11" t="s">
        <v>478</v>
      </c>
      <c r="D1360" s="866" t="s">
        <v>473</v>
      </c>
      <c r="E1360" s="815">
        <v>1.44E-2</v>
      </c>
      <c r="F1360" s="815">
        <v>1.4592000000000001E-2</v>
      </c>
      <c r="G1360" s="815">
        <v>1.4592000000000001E-2</v>
      </c>
      <c r="H1360" s="816">
        <v>1.44E-2</v>
      </c>
      <c r="I1360" s="815">
        <v>1.4304000000000001E-2</v>
      </c>
      <c r="J1360" s="815">
        <v>1.4208E-2</v>
      </c>
      <c r="K1360" s="815">
        <v>1.4208E-2</v>
      </c>
      <c r="L1360" s="815">
        <v>1.392E-2</v>
      </c>
      <c r="M1360" s="815">
        <v>3.4847999999999997E-2</v>
      </c>
      <c r="N1360" s="816">
        <v>3.4847999999999997E-2</v>
      </c>
      <c r="O1360" s="815">
        <v>3.4944000000000003E-2</v>
      </c>
      <c r="P1360" s="815">
        <v>2.4480000000000002E-2</v>
      </c>
      <c r="Q1360" s="815">
        <v>1.3439999999999999E-2</v>
      </c>
      <c r="R1360" s="815">
        <v>1.3439999999999999E-2</v>
      </c>
      <c r="S1360" s="815">
        <v>1.3535999999999999E-2</v>
      </c>
      <c r="T1360" s="815">
        <v>1.3344E-2</v>
      </c>
      <c r="U1360" s="815">
        <v>1.3247999999999999E-2</v>
      </c>
      <c r="V1360" s="815">
        <v>1.3728000000000001E-2</v>
      </c>
      <c r="W1360" s="815">
        <v>1.3344E-2</v>
      </c>
      <c r="X1360" s="815">
        <v>1.3344E-2</v>
      </c>
      <c r="Y1360" s="815">
        <v>1.3247999999999999E-2</v>
      </c>
      <c r="Z1360" s="815">
        <v>1.3535999999999999E-2</v>
      </c>
      <c r="AA1360" s="815">
        <v>1.3632E-2</v>
      </c>
      <c r="AB1360" s="815">
        <v>1.3728000000000001E-2</v>
      </c>
      <c r="AC1360" s="135">
        <f>SUM(E1360:AB1360)</f>
        <v>0.40531200000000001</v>
      </c>
    </row>
    <row r="1361" spans="1:30" s="4" customFormat="1" ht="11.25">
      <c r="A1361" s="2361"/>
      <c r="B1361" s="2235"/>
      <c r="C1361" s="11" t="s">
        <v>8</v>
      </c>
      <c r="D1361" s="866" t="s">
        <v>498</v>
      </c>
      <c r="E1361" s="124">
        <f>SQRT(E1359*E1359+E1360*E1360)*1000/(1.732*E1334)</f>
        <v>1.5574157487960465</v>
      </c>
      <c r="F1361" s="124">
        <f t="shared" ref="F1361:AB1361" si="398">SQRT(F1359*F1359+F1360*F1360)*1000/(1.732*F1334)</f>
        <v>1.6203569810237304</v>
      </c>
      <c r="G1361" s="124">
        <f t="shared" si="398"/>
        <v>1.6154052241515533</v>
      </c>
      <c r="H1361" s="437">
        <f t="shared" si="398"/>
        <v>1.5812144213594339</v>
      </c>
      <c r="I1361" s="124">
        <f t="shared" si="398"/>
        <v>1.5690272372576304</v>
      </c>
      <c r="J1361" s="124">
        <f t="shared" si="398"/>
        <v>1.5813857457974774</v>
      </c>
      <c r="K1361" s="124">
        <f t="shared" si="398"/>
        <v>1.5764097775692814</v>
      </c>
      <c r="L1361" s="124">
        <f t="shared" si="398"/>
        <v>1.5299627488291903</v>
      </c>
      <c r="M1361" s="124">
        <f t="shared" si="398"/>
        <v>4.6426145967290537</v>
      </c>
      <c r="N1361" s="437">
        <f t="shared" si="398"/>
        <v>4.655401532567029</v>
      </c>
      <c r="O1361" s="124">
        <f t="shared" si="398"/>
        <v>4.6295749960531722</v>
      </c>
      <c r="P1361" s="124">
        <f t="shared" si="398"/>
        <v>3.0389845040146932</v>
      </c>
      <c r="Q1361" s="124">
        <f t="shared" si="398"/>
        <v>1.464275066377265</v>
      </c>
      <c r="R1361" s="124">
        <f t="shared" si="398"/>
        <v>1.4230165568934117</v>
      </c>
      <c r="S1361" s="124">
        <f t="shared" si="398"/>
        <v>1.4306385823937917</v>
      </c>
      <c r="T1361" s="124">
        <f t="shared" si="398"/>
        <v>1.4243486006127626</v>
      </c>
      <c r="U1361" s="124">
        <f t="shared" si="398"/>
        <v>1.4078136535145902</v>
      </c>
      <c r="V1361" s="437">
        <f t="shared" si="398"/>
        <v>1.4635877001392739</v>
      </c>
      <c r="W1361" s="124">
        <f t="shared" si="398"/>
        <v>1.4473220534819538</v>
      </c>
      <c r="X1361" s="124">
        <f t="shared" si="398"/>
        <v>1.4427591925668966</v>
      </c>
      <c r="Y1361" s="124">
        <f t="shared" si="398"/>
        <v>1.4078136535145902</v>
      </c>
      <c r="Z1361" s="124">
        <f t="shared" si="398"/>
        <v>1.4530517592553054</v>
      </c>
      <c r="AA1361" s="124">
        <f t="shared" si="398"/>
        <v>1.4791070087273663</v>
      </c>
      <c r="AB1361" s="124">
        <f t="shared" si="398"/>
        <v>1.4912504775419799</v>
      </c>
      <c r="AC1361" s="129"/>
    </row>
    <row r="1362" spans="1:30" s="4" customFormat="1" ht="12" thickBot="1">
      <c r="A1362" s="2363"/>
      <c r="B1362" s="2245"/>
      <c r="C1362" s="48" t="s">
        <v>16</v>
      </c>
      <c r="D1362" s="48"/>
      <c r="E1362" s="126">
        <f t="shared" ref="E1362:AC1362" si="399">E1360/E1359</f>
        <v>1.595744680851064</v>
      </c>
      <c r="F1362" s="126">
        <f t="shared" si="399"/>
        <v>1.4615384615384617</v>
      </c>
      <c r="G1362" s="126">
        <f t="shared" si="399"/>
        <v>1.4757281553398061</v>
      </c>
      <c r="H1362" s="435">
        <f t="shared" si="399"/>
        <v>1.5151515151515151</v>
      </c>
      <c r="I1362" s="126">
        <f t="shared" si="399"/>
        <v>1.5204081632653061</v>
      </c>
      <c r="J1362" s="126">
        <f t="shared" si="399"/>
        <v>1.4509803921568627</v>
      </c>
      <c r="K1362" s="126">
        <f t="shared" si="399"/>
        <v>1.4653465346534653</v>
      </c>
      <c r="L1362" s="126">
        <f t="shared" si="399"/>
        <v>1.510416666666667</v>
      </c>
      <c r="M1362" s="126">
        <f t="shared" si="399"/>
        <v>0.94778067885117478</v>
      </c>
      <c r="N1362" s="435">
        <f t="shared" si="399"/>
        <v>0.94285714285714273</v>
      </c>
      <c r="O1362" s="126">
        <f t="shared" si="399"/>
        <v>0.95789473684210535</v>
      </c>
      <c r="P1362" s="126">
        <f t="shared" si="399"/>
        <v>1.0944206008583692</v>
      </c>
      <c r="Q1362" s="126">
        <f t="shared" si="399"/>
        <v>1.5555555555555554</v>
      </c>
      <c r="R1362" s="126">
        <f t="shared" si="399"/>
        <v>1.728395061728395</v>
      </c>
      <c r="S1362" s="126">
        <f t="shared" si="399"/>
        <v>1.7407407407407407</v>
      </c>
      <c r="T1362" s="126">
        <f t="shared" si="399"/>
        <v>1.6746987951807231</v>
      </c>
      <c r="U1362" s="126">
        <f t="shared" si="399"/>
        <v>1.7037037037037037</v>
      </c>
      <c r="V1362" s="435">
        <f t="shared" si="399"/>
        <v>1.6823529411764706</v>
      </c>
      <c r="W1362" s="187">
        <f t="shared" si="399"/>
        <v>1.6746987951807231</v>
      </c>
      <c r="X1362" s="187">
        <f t="shared" si="399"/>
        <v>1.6951219512195121</v>
      </c>
      <c r="Y1362" s="187">
        <f t="shared" si="399"/>
        <v>1.7037037037037037</v>
      </c>
      <c r="Z1362" s="187">
        <f t="shared" si="399"/>
        <v>1.6395348837209303</v>
      </c>
      <c r="AA1362" s="187">
        <f t="shared" si="399"/>
        <v>1.5777777777777777</v>
      </c>
      <c r="AB1362" s="187">
        <f t="shared" si="399"/>
        <v>1.5714285714285714</v>
      </c>
      <c r="AC1362" s="129">
        <f t="shared" si="399"/>
        <v>1.3226817042606518</v>
      </c>
    </row>
    <row r="1363" spans="1:30" s="4" customFormat="1" ht="12">
      <c r="A1363" s="2241" t="s">
        <v>103</v>
      </c>
      <c r="B1363" s="2244" t="s">
        <v>63</v>
      </c>
      <c r="C1363" s="10" t="s">
        <v>477</v>
      </c>
      <c r="D1363" s="867" t="s">
        <v>473</v>
      </c>
      <c r="E1363" s="813">
        <v>0.28079999999999999</v>
      </c>
      <c r="F1363" s="813">
        <v>0.28227600000000003</v>
      </c>
      <c r="G1363" s="813">
        <v>0.281808</v>
      </c>
      <c r="H1363" s="814">
        <v>0.28155599999999997</v>
      </c>
      <c r="I1363" s="813">
        <v>0.28170000000000001</v>
      </c>
      <c r="J1363" s="813">
        <v>0.28170000000000001</v>
      </c>
      <c r="K1363" s="813">
        <v>0.30427199999999999</v>
      </c>
      <c r="L1363" s="813">
        <v>0.32551200000000002</v>
      </c>
      <c r="M1363" s="813">
        <v>0.32662799999999997</v>
      </c>
      <c r="N1363" s="814">
        <v>0.33321600000000001</v>
      </c>
      <c r="O1363" s="813">
        <v>0.34383600000000003</v>
      </c>
      <c r="P1363" s="813">
        <v>0.35143200000000002</v>
      </c>
      <c r="Q1363" s="813">
        <v>0.38264399999999998</v>
      </c>
      <c r="R1363" s="813">
        <v>0.38314800000000004</v>
      </c>
      <c r="S1363" s="813">
        <v>0.382212</v>
      </c>
      <c r="T1363" s="813">
        <v>0.37879199999999996</v>
      </c>
      <c r="U1363" s="813">
        <v>0.35870400000000002</v>
      </c>
      <c r="V1363" s="813">
        <v>0.36046800000000001</v>
      </c>
      <c r="W1363" s="813">
        <v>0.358128</v>
      </c>
      <c r="X1363" s="813">
        <v>0.35827199999999998</v>
      </c>
      <c r="Y1363" s="813">
        <v>0.345636</v>
      </c>
      <c r="Z1363" s="813">
        <v>0.33368400000000004</v>
      </c>
      <c r="AA1363" s="813">
        <v>0.33537599999999995</v>
      </c>
      <c r="AB1363" s="813">
        <v>0.32813999999999999</v>
      </c>
      <c r="AC1363" s="132">
        <f>SUM(E1363:AB1363)</f>
        <v>7.9799400000000009</v>
      </c>
    </row>
    <row r="1364" spans="1:30" s="4" customFormat="1" thickBot="1">
      <c r="A1364" s="2361"/>
      <c r="B1364" s="2235"/>
      <c r="C1364" s="11" t="s">
        <v>478</v>
      </c>
      <c r="D1364" s="866" t="s">
        <v>473</v>
      </c>
      <c r="E1364" s="815">
        <v>0.21801599999999999</v>
      </c>
      <c r="F1364" s="815">
        <v>0.22122</v>
      </c>
      <c r="G1364" s="815">
        <v>0.22165199999999999</v>
      </c>
      <c r="H1364" s="816">
        <v>0.22006800000000001</v>
      </c>
      <c r="I1364" s="815">
        <v>0.21996000000000002</v>
      </c>
      <c r="J1364" s="815">
        <v>0.21848400000000001</v>
      </c>
      <c r="K1364" s="815">
        <v>0.23202</v>
      </c>
      <c r="L1364" s="815">
        <v>0.24418799999999999</v>
      </c>
      <c r="M1364" s="815">
        <v>0.24249600000000002</v>
      </c>
      <c r="N1364" s="816">
        <v>0.24624000000000001</v>
      </c>
      <c r="O1364" s="815">
        <v>0.25225200000000003</v>
      </c>
      <c r="P1364" s="815">
        <v>0.23274</v>
      </c>
      <c r="Q1364" s="815">
        <v>0.20725200000000002</v>
      </c>
      <c r="R1364" s="815">
        <v>0.227412</v>
      </c>
      <c r="S1364" s="815">
        <v>0.28044000000000002</v>
      </c>
      <c r="T1364" s="815">
        <v>0.27198</v>
      </c>
      <c r="U1364" s="815">
        <v>0.27277200000000001</v>
      </c>
      <c r="V1364" s="815">
        <v>0.28123200000000004</v>
      </c>
      <c r="W1364" s="815">
        <v>0.27579599999999999</v>
      </c>
      <c r="X1364" s="815">
        <v>0.27367200000000003</v>
      </c>
      <c r="Y1364" s="815">
        <v>0.22197600000000001</v>
      </c>
      <c r="Z1364" s="815">
        <v>0.19501199999999999</v>
      </c>
      <c r="AA1364" s="815">
        <v>0.190548</v>
      </c>
      <c r="AB1364" s="815">
        <v>0.16941599999999998</v>
      </c>
      <c r="AC1364" s="135">
        <f>SUM(E1364:AB1364)</f>
        <v>5.636844</v>
      </c>
    </row>
    <row r="1365" spans="1:30" s="4" customFormat="1" ht="11.25">
      <c r="A1365" s="2361"/>
      <c r="B1365" s="2235"/>
      <c r="C1365" s="11" t="s">
        <v>8</v>
      </c>
      <c r="D1365" s="866" t="s">
        <v>498</v>
      </c>
      <c r="E1365" s="124">
        <f>SQRT(E1363*E1363+E1364*E1364)*1000/(1.732*E1334)</f>
        <v>32.57992392446954</v>
      </c>
      <c r="F1365" s="124">
        <f t="shared" ref="F1365:AB1365" si="400">SQRT(F1363*F1363+F1364*F1364)*1000/(1.732*F1334)</f>
        <v>32.867182324995724</v>
      </c>
      <c r="G1365" s="124">
        <f t="shared" si="400"/>
        <v>32.857895852392566</v>
      </c>
      <c r="H1365" s="437">
        <f t="shared" si="400"/>
        <v>32.75015047144467</v>
      </c>
      <c r="I1365" s="124">
        <f t="shared" si="400"/>
        <v>32.754456803026969</v>
      </c>
      <c r="J1365" s="124">
        <f t="shared" si="400"/>
        <v>32.671381048350916</v>
      </c>
      <c r="K1365" s="124">
        <f t="shared" si="400"/>
        <v>35.067429759433352</v>
      </c>
      <c r="L1365" s="124">
        <f t="shared" si="400"/>
        <v>37.292641773285986</v>
      </c>
      <c r="M1365" s="124">
        <f t="shared" si="400"/>
        <v>37.281865742820912</v>
      </c>
      <c r="N1365" s="437">
        <f t="shared" si="400"/>
        <v>37.971260076437233</v>
      </c>
      <c r="O1365" s="124">
        <f t="shared" si="400"/>
        <v>39.081686519308469</v>
      </c>
      <c r="P1365" s="124">
        <f t="shared" si="400"/>
        <v>38.629713134995448</v>
      </c>
      <c r="Q1365" s="124">
        <f t="shared" si="400"/>
        <v>39.881082273171621</v>
      </c>
      <c r="R1365" s="124">
        <f t="shared" si="400"/>
        <v>40.833081918295093</v>
      </c>
      <c r="S1365" s="124">
        <f t="shared" si="400"/>
        <v>43.445479437607659</v>
      </c>
      <c r="T1365" s="124">
        <f t="shared" si="400"/>
        <v>42.736381369253728</v>
      </c>
      <c r="U1365" s="124">
        <f t="shared" si="400"/>
        <v>41.2988324733561</v>
      </c>
      <c r="V1365" s="437">
        <f t="shared" si="400"/>
        <v>41.900038606870474</v>
      </c>
      <c r="W1365" s="124">
        <f t="shared" si="400"/>
        <v>42.093488315260217</v>
      </c>
      <c r="X1365" s="124">
        <f t="shared" si="400"/>
        <v>41.983752935709099</v>
      </c>
      <c r="Y1365" s="124">
        <f t="shared" si="400"/>
        <v>37.645881384415944</v>
      </c>
      <c r="Z1365" s="124">
        <f t="shared" si="400"/>
        <v>35.420122684564149</v>
      </c>
      <c r="AA1365" s="124">
        <f t="shared" si="400"/>
        <v>35.350210359367914</v>
      </c>
      <c r="AB1365" s="124">
        <f t="shared" si="400"/>
        <v>33.844112978132159</v>
      </c>
      <c r="AC1365" s="129"/>
    </row>
    <row r="1366" spans="1:30" s="4" customFormat="1" ht="12" thickBot="1">
      <c r="A1366" s="2363"/>
      <c r="B1366" s="2245"/>
      <c r="C1366" s="48" t="s">
        <v>16</v>
      </c>
      <c r="D1366" s="48"/>
      <c r="E1366" s="512">
        <f t="shared" ref="E1366:AC1366" si="401">E1364/E1363</f>
        <v>0.77641025641025641</v>
      </c>
      <c r="F1366" s="512">
        <f t="shared" si="401"/>
        <v>0.78370105853845162</v>
      </c>
      <c r="G1366" s="512">
        <f t="shared" si="401"/>
        <v>0.78653551354113438</v>
      </c>
      <c r="H1366" s="485">
        <f t="shared" si="401"/>
        <v>0.78161360439841465</v>
      </c>
      <c r="I1366" s="512">
        <f t="shared" si="401"/>
        <v>0.78083067092651759</v>
      </c>
      <c r="J1366" s="512">
        <f t="shared" si="401"/>
        <v>0.77559105431309905</v>
      </c>
      <c r="K1366" s="512">
        <f t="shared" si="401"/>
        <v>0.76254141031708478</v>
      </c>
      <c r="L1366" s="512">
        <f t="shared" si="401"/>
        <v>0.75016589250165888</v>
      </c>
      <c r="M1366" s="512">
        <f t="shared" si="401"/>
        <v>0.74242257246776155</v>
      </c>
      <c r="N1366" s="485">
        <f t="shared" si="401"/>
        <v>0.73898012100259292</v>
      </c>
      <c r="O1366" s="512">
        <f t="shared" si="401"/>
        <v>0.73364045649670195</v>
      </c>
      <c r="P1366" s="512">
        <f t="shared" si="401"/>
        <v>0.6622618315918869</v>
      </c>
      <c r="Q1366" s="512">
        <f t="shared" si="401"/>
        <v>0.54163138583121651</v>
      </c>
      <c r="R1366" s="512">
        <f t="shared" si="401"/>
        <v>0.59353565723950008</v>
      </c>
      <c r="S1366" s="512">
        <f t="shared" si="401"/>
        <v>0.73372892530846767</v>
      </c>
      <c r="T1366" s="512">
        <f t="shared" si="401"/>
        <v>0.71801938794905917</v>
      </c>
      <c r="U1366" s="512">
        <f t="shared" si="401"/>
        <v>0.76043757527097555</v>
      </c>
      <c r="V1366" s="485">
        <f t="shared" si="401"/>
        <v>0.78018575851393202</v>
      </c>
      <c r="W1366" s="512">
        <f t="shared" si="401"/>
        <v>0.77010454362685965</v>
      </c>
      <c r="X1366" s="512">
        <f t="shared" si="401"/>
        <v>0.76386655948553062</v>
      </c>
      <c r="Y1366" s="512">
        <f t="shared" si="401"/>
        <v>0.64222476825330699</v>
      </c>
      <c r="Z1366" s="512">
        <f t="shared" si="401"/>
        <v>0.58442118890926731</v>
      </c>
      <c r="AA1366" s="512">
        <f t="shared" si="401"/>
        <v>0.56816230141691715</v>
      </c>
      <c r="AB1366" s="512">
        <f t="shared" si="401"/>
        <v>0.51629182665935269</v>
      </c>
      <c r="AC1366" s="339">
        <f t="shared" si="401"/>
        <v>0.70637673967473436</v>
      </c>
    </row>
    <row r="1367" spans="1:30" s="4" customFormat="1" ht="12">
      <c r="A1367" s="2241" t="s">
        <v>121</v>
      </c>
      <c r="B1367" s="2244" t="s">
        <v>257</v>
      </c>
      <c r="C1367" s="10" t="s">
        <v>477</v>
      </c>
      <c r="D1367" s="867" t="s">
        <v>473</v>
      </c>
      <c r="E1367" s="813">
        <v>2.9519999999999998E-3</v>
      </c>
      <c r="F1367" s="813">
        <v>2.9519999999999998E-3</v>
      </c>
      <c r="G1367" s="813">
        <v>2.9519999999999998E-3</v>
      </c>
      <c r="H1367" s="814">
        <v>2.9519999999999998E-3</v>
      </c>
      <c r="I1367" s="813">
        <v>2.9759999999999999E-3</v>
      </c>
      <c r="J1367" s="813">
        <v>3.0720000000000001E-3</v>
      </c>
      <c r="K1367" s="813">
        <v>3.0000000000000001E-3</v>
      </c>
      <c r="L1367" s="813">
        <v>3.264E-3</v>
      </c>
      <c r="M1367" s="813">
        <v>4.8240000000000002E-3</v>
      </c>
      <c r="N1367" s="814">
        <v>5.2560000000000003E-3</v>
      </c>
      <c r="O1367" s="813">
        <v>6.4080000000000005E-3</v>
      </c>
      <c r="P1367" s="813">
        <v>5.3760000000000006E-3</v>
      </c>
      <c r="Q1367" s="813">
        <v>5.2560000000000003E-3</v>
      </c>
      <c r="R1367" s="813">
        <v>3.7440000000000004E-3</v>
      </c>
      <c r="S1367" s="813">
        <v>4.4400000000000004E-3</v>
      </c>
      <c r="T1367" s="813">
        <v>4.0559999999999997E-3</v>
      </c>
      <c r="U1367" s="813">
        <v>3.6960000000000001E-3</v>
      </c>
      <c r="V1367" s="813">
        <v>2.8079999999999997E-3</v>
      </c>
      <c r="W1367" s="813">
        <v>2.7599999999999999E-3</v>
      </c>
      <c r="X1367" s="813">
        <v>2.7599999999999999E-3</v>
      </c>
      <c r="Y1367" s="813">
        <v>2.7599999999999999E-3</v>
      </c>
      <c r="Z1367" s="813">
        <v>2.784E-3</v>
      </c>
      <c r="AA1367" s="813">
        <v>2.8079999999999997E-3</v>
      </c>
      <c r="AB1367" s="813">
        <v>2.8079999999999997E-3</v>
      </c>
      <c r="AC1367" s="132">
        <f>SUM(E1367:AB1367)</f>
        <v>8.6664000000000005E-2</v>
      </c>
    </row>
    <row r="1368" spans="1:30" s="4" customFormat="1" ht="12">
      <c r="A1368" s="2361"/>
      <c r="B1368" s="2235"/>
      <c r="C1368" s="11" t="s">
        <v>478</v>
      </c>
      <c r="D1368" s="866" t="s">
        <v>473</v>
      </c>
      <c r="E1368" s="821">
        <v>1.1616E-2</v>
      </c>
      <c r="F1368" s="821">
        <v>1.1736E-2</v>
      </c>
      <c r="G1368" s="821">
        <v>1.1784000000000001E-2</v>
      </c>
      <c r="H1368" s="833">
        <v>1.1568E-2</v>
      </c>
      <c r="I1368" s="821">
        <v>1.1544E-2</v>
      </c>
      <c r="J1368" s="821">
        <v>1.1640000000000001E-2</v>
      </c>
      <c r="K1368" s="821">
        <v>1.1424E-2</v>
      </c>
      <c r="L1368" s="821">
        <v>1.1112E-2</v>
      </c>
      <c r="M1368" s="821">
        <v>1.0824E-2</v>
      </c>
      <c r="N1368" s="833">
        <v>1.1016E-2</v>
      </c>
      <c r="O1368" s="821">
        <v>1.1544E-2</v>
      </c>
      <c r="P1368" s="821">
        <v>1.1304E-2</v>
      </c>
      <c r="Q1368" s="821">
        <v>1.1328E-2</v>
      </c>
      <c r="R1368" s="821">
        <v>1.1039999999999999E-2</v>
      </c>
      <c r="S1368" s="821">
        <v>1.1328E-2</v>
      </c>
      <c r="T1368" s="821">
        <v>1.0968E-2</v>
      </c>
      <c r="U1368" s="821">
        <v>1.0944000000000001E-2</v>
      </c>
      <c r="V1368" s="821">
        <v>1.0992E-2</v>
      </c>
      <c r="W1368" s="821">
        <v>1.0608000000000001E-2</v>
      </c>
      <c r="X1368" s="821">
        <v>1.0512000000000001E-2</v>
      </c>
      <c r="Y1368" s="821">
        <v>1.0584E-2</v>
      </c>
      <c r="Z1368" s="821">
        <v>1.068E-2</v>
      </c>
      <c r="AA1368" s="821">
        <v>1.0775999999999999E-2</v>
      </c>
      <c r="AB1368" s="821">
        <v>1.0968E-2</v>
      </c>
      <c r="AC1368" s="128">
        <f>SUM(E1368:AB1368)</f>
        <v>0.26784000000000002</v>
      </c>
    </row>
    <row r="1369" spans="1:30" s="4" customFormat="1" ht="12">
      <c r="A1369" s="2361"/>
      <c r="B1369" s="2235"/>
      <c r="C1369" s="11" t="s">
        <v>8</v>
      </c>
      <c r="D1369" s="866" t="s">
        <v>462</v>
      </c>
      <c r="E1369" s="879">
        <v>1</v>
      </c>
      <c r="F1369" s="880">
        <v>1</v>
      </c>
      <c r="G1369" s="880">
        <v>1</v>
      </c>
      <c r="H1369" s="880">
        <v>1</v>
      </c>
      <c r="I1369" s="880">
        <v>1</v>
      </c>
      <c r="J1369" s="880">
        <v>1</v>
      </c>
      <c r="K1369" s="880">
        <v>1</v>
      </c>
      <c r="L1369" s="880">
        <v>1</v>
      </c>
      <c r="M1369" s="880">
        <v>1</v>
      </c>
      <c r="N1369" s="880">
        <v>1</v>
      </c>
      <c r="O1369" s="880">
        <v>1</v>
      </c>
      <c r="P1369" s="880">
        <v>1</v>
      </c>
      <c r="Q1369" s="880">
        <v>1</v>
      </c>
      <c r="R1369" s="880">
        <v>1</v>
      </c>
      <c r="S1369" s="880">
        <v>1</v>
      </c>
      <c r="T1369" s="880">
        <v>1</v>
      </c>
      <c r="U1369" s="880">
        <v>1</v>
      </c>
      <c r="V1369" s="880">
        <v>1</v>
      </c>
      <c r="W1369" s="880">
        <v>1</v>
      </c>
      <c r="X1369" s="880">
        <v>1</v>
      </c>
      <c r="Y1369" s="880">
        <v>1</v>
      </c>
      <c r="Z1369" s="880">
        <v>1</v>
      </c>
      <c r="AA1369" s="880">
        <v>1</v>
      </c>
      <c r="AB1369" s="881">
        <v>1</v>
      </c>
      <c r="AC1369" s="129"/>
    </row>
    <row r="1370" spans="1:30" s="4" customFormat="1" ht="12" thickBot="1">
      <c r="A1370" s="2362"/>
      <c r="B1370" s="2251"/>
      <c r="C1370" s="47" t="s">
        <v>16</v>
      </c>
      <c r="D1370" s="47"/>
      <c r="E1370" s="430">
        <f t="shared" ref="E1370:AC1370" si="402">E1368/E1367</f>
        <v>3.934959349593496</v>
      </c>
      <c r="F1370" s="430">
        <f t="shared" si="402"/>
        <v>3.9756097560975614</v>
      </c>
      <c r="G1370" s="430">
        <f t="shared" si="402"/>
        <v>3.9918699186991877</v>
      </c>
      <c r="H1370" s="500">
        <f t="shared" si="402"/>
        <v>3.9186991869918701</v>
      </c>
      <c r="I1370" s="430">
        <f t="shared" si="402"/>
        <v>3.8790322580645165</v>
      </c>
      <c r="J1370" s="430">
        <f t="shared" si="402"/>
        <v>3.7890625000000004</v>
      </c>
      <c r="K1370" s="430">
        <f t="shared" si="402"/>
        <v>3.8079999999999998</v>
      </c>
      <c r="L1370" s="430">
        <f t="shared" si="402"/>
        <v>3.4044117647058827</v>
      </c>
      <c r="M1370" s="430">
        <f t="shared" si="402"/>
        <v>2.2437810945273631</v>
      </c>
      <c r="N1370" s="500">
        <f t="shared" si="402"/>
        <v>2.095890410958904</v>
      </c>
      <c r="O1370" s="430">
        <f t="shared" si="402"/>
        <v>1.8014981273408239</v>
      </c>
      <c r="P1370" s="430">
        <f t="shared" si="402"/>
        <v>2.1026785714285712</v>
      </c>
      <c r="Q1370" s="430">
        <f t="shared" si="402"/>
        <v>2.1552511415525113</v>
      </c>
      <c r="R1370" s="430">
        <f t="shared" si="402"/>
        <v>2.9487179487179485</v>
      </c>
      <c r="S1370" s="430">
        <f t="shared" si="402"/>
        <v>2.551351351351351</v>
      </c>
      <c r="T1370" s="430">
        <f t="shared" si="402"/>
        <v>2.7041420118343198</v>
      </c>
      <c r="U1370" s="430">
        <f t="shared" si="402"/>
        <v>2.9610389610389611</v>
      </c>
      <c r="V1370" s="500">
        <f t="shared" si="402"/>
        <v>3.9145299145299148</v>
      </c>
      <c r="W1370" s="430">
        <f t="shared" si="402"/>
        <v>3.8434782608695657</v>
      </c>
      <c r="X1370" s="430">
        <f t="shared" si="402"/>
        <v>3.8086956521739133</v>
      </c>
      <c r="Y1370" s="430">
        <f t="shared" si="402"/>
        <v>3.8347826086956522</v>
      </c>
      <c r="Z1370" s="430">
        <f t="shared" si="402"/>
        <v>3.8362068965517242</v>
      </c>
      <c r="AA1370" s="430">
        <f t="shared" si="402"/>
        <v>3.8376068376068377</v>
      </c>
      <c r="AB1370" s="430">
        <f t="shared" si="402"/>
        <v>3.9059829059829063</v>
      </c>
      <c r="AC1370" s="134">
        <f t="shared" si="402"/>
        <v>3.0905566325117695</v>
      </c>
    </row>
    <row r="1371" spans="1:30" s="4" customFormat="1" ht="11.25">
      <c r="A1371" s="2297" t="s">
        <v>104</v>
      </c>
      <c r="B1371" s="2234" t="s">
        <v>522</v>
      </c>
      <c r="C1371" s="69" t="s">
        <v>477</v>
      </c>
      <c r="D1371" s="69" t="s">
        <v>499</v>
      </c>
      <c r="E1371" s="69" t="s">
        <v>472</v>
      </c>
      <c r="F1371" s="136"/>
      <c r="G1371" s="136"/>
      <c r="H1371" s="464"/>
      <c r="I1371" s="136"/>
      <c r="J1371" s="136"/>
      <c r="K1371" s="136"/>
      <c r="L1371" s="136"/>
      <c r="M1371" s="136"/>
      <c r="N1371" s="464"/>
      <c r="O1371" s="136"/>
      <c r="P1371" s="136"/>
      <c r="Q1371" s="136"/>
      <c r="R1371" s="136"/>
      <c r="S1371" s="136"/>
      <c r="T1371" s="136"/>
      <c r="U1371" s="136"/>
      <c r="V1371" s="464"/>
      <c r="W1371" s="136"/>
      <c r="X1371" s="136"/>
      <c r="Y1371" s="136"/>
      <c r="Z1371" s="136"/>
      <c r="AA1371" s="136"/>
      <c r="AB1371" s="136"/>
      <c r="AC1371" s="135">
        <f>SUM(E1371:AB1371)</f>
        <v>0</v>
      </c>
      <c r="AD1371" s="5"/>
    </row>
    <row r="1372" spans="1:30" s="61" customFormat="1" ht="11.25">
      <c r="A1372" s="2361"/>
      <c r="B1372" s="2235"/>
      <c r="C1372" s="11" t="s">
        <v>478</v>
      </c>
      <c r="D1372" s="11" t="s">
        <v>499</v>
      </c>
      <c r="E1372" s="69"/>
      <c r="F1372" s="98"/>
      <c r="G1372" s="98"/>
      <c r="H1372" s="438"/>
      <c r="I1372" s="98"/>
      <c r="J1372" s="98"/>
      <c r="K1372" s="98"/>
      <c r="L1372" s="98"/>
      <c r="M1372" s="98"/>
      <c r="N1372" s="438"/>
      <c r="O1372" s="98"/>
      <c r="P1372" s="98"/>
      <c r="Q1372" s="98"/>
      <c r="R1372" s="98"/>
      <c r="S1372" s="98"/>
      <c r="T1372" s="98"/>
      <c r="U1372" s="98"/>
      <c r="V1372" s="438"/>
      <c r="W1372" s="98"/>
      <c r="X1372" s="98"/>
      <c r="Y1372" s="98"/>
      <c r="Z1372" s="98"/>
      <c r="AA1372" s="98"/>
      <c r="AB1372" s="98"/>
      <c r="AC1372" s="135">
        <f>SUM(E1372:AB1372)</f>
        <v>0</v>
      </c>
      <c r="AD1372" s="5"/>
    </row>
    <row r="1373" spans="1:30" s="61" customFormat="1" ht="11.25">
      <c r="A1373" s="2361"/>
      <c r="B1373" s="2235"/>
      <c r="C1373" s="11" t="s">
        <v>8</v>
      </c>
      <c r="D1373" s="11" t="s">
        <v>504</v>
      </c>
      <c r="E1373" s="69"/>
      <c r="F1373" s="98"/>
      <c r="G1373" s="98"/>
      <c r="H1373" s="438"/>
      <c r="I1373" s="98"/>
      <c r="J1373" s="98"/>
      <c r="K1373" s="98"/>
      <c r="L1373" s="98"/>
      <c r="M1373" s="98"/>
      <c r="N1373" s="438"/>
      <c r="O1373" s="98"/>
      <c r="P1373" s="98"/>
      <c r="Q1373" s="98"/>
      <c r="R1373" s="98"/>
      <c r="S1373" s="98"/>
      <c r="T1373" s="98"/>
      <c r="U1373" s="98"/>
      <c r="V1373" s="438"/>
      <c r="W1373" s="98"/>
      <c r="X1373" s="98"/>
      <c r="Y1373" s="98"/>
      <c r="Z1373" s="98"/>
      <c r="AA1373" s="98"/>
      <c r="AB1373" s="98"/>
      <c r="AC1373" s="129"/>
    </row>
    <row r="1374" spans="1:30" s="61" customFormat="1" ht="12" thickBot="1">
      <c r="A1374" s="2363"/>
      <c r="B1374" s="2245"/>
      <c r="C1374" s="48" t="s">
        <v>16</v>
      </c>
      <c r="D1374" s="48"/>
      <c r="E1374" s="126" t="e">
        <f t="shared" ref="E1374:AC1374" si="403">E1372/E1371</f>
        <v>#VALUE!</v>
      </c>
      <c r="F1374" s="126" t="e">
        <f t="shared" si="403"/>
        <v>#DIV/0!</v>
      </c>
      <c r="G1374" s="126" t="e">
        <f t="shared" si="403"/>
        <v>#DIV/0!</v>
      </c>
      <c r="H1374" s="435" t="e">
        <f t="shared" si="403"/>
        <v>#DIV/0!</v>
      </c>
      <c r="I1374" s="126" t="e">
        <f t="shared" si="403"/>
        <v>#DIV/0!</v>
      </c>
      <c r="J1374" s="126" t="e">
        <f t="shared" si="403"/>
        <v>#DIV/0!</v>
      </c>
      <c r="K1374" s="126" t="e">
        <f t="shared" si="403"/>
        <v>#DIV/0!</v>
      </c>
      <c r="L1374" s="126" t="e">
        <f t="shared" si="403"/>
        <v>#DIV/0!</v>
      </c>
      <c r="M1374" s="126" t="e">
        <f t="shared" si="403"/>
        <v>#DIV/0!</v>
      </c>
      <c r="N1374" s="435" t="e">
        <f t="shared" si="403"/>
        <v>#DIV/0!</v>
      </c>
      <c r="O1374" s="126" t="e">
        <f t="shared" si="403"/>
        <v>#DIV/0!</v>
      </c>
      <c r="P1374" s="126" t="e">
        <f t="shared" si="403"/>
        <v>#DIV/0!</v>
      </c>
      <c r="Q1374" s="126" t="e">
        <f t="shared" si="403"/>
        <v>#DIV/0!</v>
      </c>
      <c r="R1374" s="126" t="e">
        <f t="shared" si="403"/>
        <v>#DIV/0!</v>
      </c>
      <c r="S1374" s="126" t="e">
        <f t="shared" si="403"/>
        <v>#DIV/0!</v>
      </c>
      <c r="T1374" s="126" t="e">
        <f t="shared" si="403"/>
        <v>#DIV/0!</v>
      </c>
      <c r="U1374" s="126" t="e">
        <f t="shared" si="403"/>
        <v>#DIV/0!</v>
      </c>
      <c r="V1374" s="435" t="e">
        <f t="shared" si="403"/>
        <v>#DIV/0!</v>
      </c>
      <c r="W1374" s="126" t="e">
        <f t="shared" si="403"/>
        <v>#DIV/0!</v>
      </c>
      <c r="X1374" s="126" t="e">
        <f t="shared" si="403"/>
        <v>#DIV/0!</v>
      </c>
      <c r="Y1374" s="126" t="e">
        <f t="shared" si="403"/>
        <v>#DIV/0!</v>
      </c>
      <c r="Z1374" s="126" t="e">
        <f t="shared" si="403"/>
        <v>#DIV/0!</v>
      </c>
      <c r="AA1374" s="126" t="e">
        <f t="shared" si="403"/>
        <v>#DIV/0!</v>
      </c>
      <c r="AB1374" s="126" t="e">
        <f t="shared" si="403"/>
        <v>#DIV/0!</v>
      </c>
      <c r="AC1374" s="129" t="e">
        <f t="shared" si="403"/>
        <v>#DIV/0!</v>
      </c>
    </row>
    <row r="1375" spans="1:30" s="61" customFormat="1" ht="11.25">
      <c r="A1375" s="363"/>
      <c r="B1375" s="358" t="s">
        <v>18</v>
      </c>
      <c r="C1375" s="10" t="s">
        <v>477</v>
      </c>
      <c r="D1375" s="10" t="s">
        <v>499</v>
      </c>
      <c r="E1375" s="357" t="s">
        <v>245</v>
      </c>
      <c r="F1375" s="357"/>
      <c r="G1375" s="357"/>
      <c r="H1375" s="433"/>
      <c r="I1375" s="357"/>
      <c r="J1375" s="357"/>
      <c r="K1375" s="357"/>
      <c r="L1375" s="357"/>
      <c r="M1375" s="357"/>
      <c r="N1375" s="433"/>
      <c r="O1375" s="357"/>
      <c r="P1375" s="357"/>
      <c r="Q1375" s="357"/>
      <c r="R1375" s="357"/>
      <c r="S1375" s="357"/>
      <c r="T1375" s="357"/>
      <c r="U1375" s="357"/>
      <c r="V1375" s="433"/>
      <c r="W1375" s="357"/>
      <c r="X1375" s="357"/>
      <c r="Y1375" s="357"/>
      <c r="Z1375" s="357"/>
      <c r="AA1375" s="357"/>
      <c r="AB1375" s="357"/>
      <c r="AC1375" s="132">
        <f>SUM(E1375:AB1375)</f>
        <v>0</v>
      </c>
    </row>
    <row r="1376" spans="1:30" s="61" customFormat="1" ht="12" thickBot="1">
      <c r="A1376" s="364"/>
      <c r="B1376" s="365" t="s">
        <v>19</v>
      </c>
      <c r="C1376" s="47" t="s">
        <v>477</v>
      </c>
      <c r="D1376" s="47" t="s">
        <v>499</v>
      </c>
      <c r="E1376" s="107" t="s">
        <v>245</v>
      </c>
      <c r="F1376" s="107"/>
      <c r="G1376" s="107"/>
      <c r="H1376" s="459"/>
      <c r="I1376" s="107"/>
      <c r="J1376" s="107"/>
      <c r="K1376" s="107"/>
      <c r="L1376" s="107"/>
      <c r="M1376" s="107"/>
      <c r="N1376" s="459"/>
      <c r="O1376" s="107"/>
      <c r="P1376" s="107"/>
      <c r="Q1376" s="107"/>
      <c r="R1376" s="107"/>
      <c r="S1376" s="107"/>
      <c r="T1376" s="107"/>
      <c r="U1376" s="107"/>
      <c r="V1376" s="459"/>
      <c r="W1376" s="107"/>
      <c r="X1376" s="107"/>
      <c r="Y1376" s="107"/>
      <c r="Z1376" s="107"/>
      <c r="AA1376" s="107"/>
      <c r="AB1376" s="107"/>
      <c r="AC1376" s="133">
        <f>SUM(E1376:AB1376)</f>
        <v>0</v>
      </c>
    </row>
    <row r="1377" spans="1:30" s="5" customFormat="1" ht="10.5" customHeight="1">
      <c r="A1377" s="2297" t="s">
        <v>152</v>
      </c>
      <c r="B1377" s="2298"/>
      <c r="C1377" s="69" t="s">
        <v>477</v>
      </c>
      <c r="D1377" s="69"/>
      <c r="E1377" s="255" t="e">
        <f>E1335+E1339+E1343+E1347+E1351+E1355+E1359+E1363+E1367+E1371</f>
        <v>#VALUE!</v>
      </c>
      <c r="F1377" s="255">
        <f t="shared" ref="F1377:AC1378" si="404">F1335+F1339+F1343+F1347+F1351+F1355+F1359+F1363+F1367+F1371</f>
        <v>0.68067599999999995</v>
      </c>
      <c r="G1377" s="255">
        <f t="shared" si="404"/>
        <v>0.67881599999999997</v>
      </c>
      <c r="H1377" s="463">
        <f t="shared" si="404"/>
        <v>0.69511199999999995</v>
      </c>
      <c r="I1377" s="255">
        <f t="shared" si="404"/>
        <v>0.68188799999999994</v>
      </c>
      <c r="J1377" s="255">
        <f t="shared" si="404"/>
        <v>0.68408399999999991</v>
      </c>
      <c r="K1377" s="255">
        <f t="shared" si="404"/>
        <v>0.71002799999999999</v>
      </c>
      <c r="L1377" s="255">
        <f t="shared" si="404"/>
        <v>0.72351600000000005</v>
      </c>
      <c r="M1377" s="255">
        <f t="shared" si="404"/>
        <v>0.82823999999999998</v>
      </c>
      <c r="N1377" s="463">
        <f t="shared" si="404"/>
        <v>0.83010000000000006</v>
      </c>
      <c r="O1377" s="255">
        <f t="shared" si="404"/>
        <v>0.83307599999999993</v>
      </c>
      <c r="P1377" s="255">
        <f t="shared" si="404"/>
        <v>0.89087999999999989</v>
      </c>
      <c r="Q1377" s="255">
        <f t="shared" si="404"/>
        <v>0.96567600000000009</v>
      </c>
      <c r="R1377" s="255">
        <f t="shared" si="404"/>
        <v>0.95421600000000006</v>
      </c>
      <c r="S1377" s="255">
        <f t="shared" si="404"/>
        <v>0.94473600000000002</v>
      </c>
      <c r="T1377" s="255">
        <f t="shared" si="404"/>
        <v>0.93950399999999978</v>
      </c>
      <c r="U1377" s="255">
        <f t="shared" si="404"/>
        <v>0.97352400000000006</v>
      </c>
      <c r="V1377" s="463">
        <f t="shared" si="404"/>
        <v>0.953712</v>
      </c>
      <c r="W1377" s="255">
        <f t="shared" si="404"/>
        <v>0.9581639999999999</v>
      </c>
      <c r="X1377" s="255">
        <f t="shared" si="404"/>
        <v>0.94875600000000004</v>
      </c>
      <c r="Y1377" s="255">
        <f t="shared" si="404"/>
        <v>0.93675600000000003</v>
      </c>
      <c r="Z1377" s="255">
        <f t="shared" si="404"/>
        <v>0.93708000000000002</v>
      </c>
      <c r="AA1377" s="255">
        <f t="shared" si="404"/>
        <v>0.93745199999999984</v>
      </c>
      <c r="AB1377" s="255">
        <f t="shared" si="404"/>
        <v>0.93374400000000002</v>
      </c>
      <c r="AC1377" s="135">
        <f t="shared" si="404"/>
        <v>20.2959</v>
      </c>
    </row>
    <row r="1378" spans="1:30" s="5" customFormat="1" ht="10.5" customHeight="1" thickBot="1">
      <c r="A1378" s="2299"/>
      <c r="B1378" s="2300"/>
      <c r="C1378" s="47" t="s">
        <v>478</v>
      </c>
      <c r="D1378" s="47"/>
      <c r="E1378" s="308">
        <f>E1336+E1340+E1344+E1348+E1352+E1356+E1360+E1364+E1368+E1372</f>
        <v>0.58186799999999994</v>
      </c>
      <c r="F1378" s="308">
        <f t="shared" si="404"/>
        <v>0.58889999999999998</v>
      </c>
      <c r="G1378" s="308">
        <f t="shared" si="404"/>
        <v>0.58914</v>
      </c>
      <c r="H1378" s="479">
        <f t="shared" si="404"/>
        <v>0.59617200000000004</v>
      </c>
      <c r="I1378" s="308">
        <f t="shared" si="404"/>
        <v>0.58568399999999998</v>
      </c>
      <c r="J1378" s="308">
        <f t="shared" si="404"/>
        <v>0.58589999999999998</v>
      </c>
      <c r="K1378" s="308">
        <f t="shared" si="404"/>
        <v>0.60019199999999995</v>
      </c>
      <c r="L1378" s="308">
        <f t="shared" si="404"/>
        <v>0.60177599999999998</v>
      </c>
      <c r="M1378" s="308">
        <f t="shared" si="404"/>
        <v>0.6188880000000001</v>
      </c>
      <c r="N1378" s="479">
        <f t="shared" si="404"/>
        <v>0.61850400000000005</v>
      </c>
      <c r="O1378" s="308">
        <f t="shared" si="404"/>
        <v>0.62474400000000008</v>
      </c>
      <c r="P1378" s="308">
        <f t="shared" si="404"/>
        <v>0.70297199999999993</v>
      </c>
      <c r="Q1378" s="308">
        <f t="shared" si="404"/>
        <v>0.74931599999999998</v>
      </c>
      <c r="R1378" s="308">
        <f t="shared" si="404"/>
        <v>0.76325999999999994</v>
      </c>
      <c r="S1378" s="308">
        <f t="shared" si="404"/>
        <v>0.81558000000000008</v>
      </c>
      <c r="T1378" s="308">
        <f t="shared" si="404"/>
        <v>0.80281200000000008</v>
      </c>
      <c r="U1378" s="308">
        <f t="shared" si="404"/>
        <v>0.81070799999999998</v>
      </c>
      <c r="V1378" s="479">
        <f t="shared" si="404"/>
        <v>0.82316400000000001</v>
      </c>
      <c r="W1378" s="308">
        <f t="shared" si="404"/>
        <v>0.813504</v>
      </c>
      <c r="X1378" s="308">
        <f t="shared" si="404"/>
        <v>0.79939199999999999</v>
      </c>
      <c r="Y1378" s="308">
        <f t="shared" si="404"/>
        <v>0.75823200000000013</v>
      </c>
      <c r="Z1378" s="308">
        <f t="shared" si="404"/>
        <v>0.753444</v>
      </c>
      <c r="AA1378" s="308">
        <f t="shared" si="404"/>
        <v>0.75050399999999995</v>
      </c>
      <c r="AB1378" s="308">
        <f t="shared" si="404"/>
        <v>0.73409999999999986</v>
      </c>
      <c r="AC1378" s="133">
        <f t="shared" si="404"/>
        <v>16.668755999999998</v>
      </c>
    </row>
    <row r="1379" spans="1:30" s="5" customFormat="1" ht="10.5" customHeight="1">
      <c r="A1379" s="2236" t="s">
        <v>153</v>
      </c>
      <c r="B1379" s="2237"/>
      <c r="C1379" s="12" t="s">
        <v>477</v>
      </c>
      <c r="D1379" s="12"/>
      <c r="E1379" s="255" t="e">
        <f>E1298+E1302-E1377</f>
        <v>#VALUE!</v>
      </c>
      <c r="F1379" s="255">
        <f t="shared" ref="F1379:AC1379" si="405">F1298+F1302-F1377</f>
        <v>-0.68067599999999995</v>
      </c>
      <c r="G1379" s="255">
        <f t="shared" si="405"/>
        <v>-0.67881599999999997</v>
      </c>
      <c r="H1379" s="463">
        <f t="shared" si="405"/>
        <v>-0.69511199999999995</v>
      </c>
      <c r="I1379" s="255">
        <f t="shared" si="405"/>
        <v>-0.68188799999999994</v>
      </c>
      <c r="J1379" s="255">
        <f t="shared" si="405"/>
        <v>-0.68408399999999991</v>
      </c>
      <c r="K1379" s="255">
        <f t="shared" si="405"/>
        <v>-0.71002799999999999</v>
      </c>
      <c r="L1379" s="255">
        <f t="shared" si="405"/>
        <v>-0.72351600000000005</v>
      </c>
      <c r="M1379" s="255">
        <f t="shared" si="405"/>
        <v>-0.82823999999999998</v>
      </c>
      <c r="N1379" s="463">
        <f t="shared" si="405"/>
        <v>-0.83010000000000006</v>
      </c>
      <c r="O1379" s="255">
        <f t="shared" si="405"/>
        <v>-0.83307599999999993</v>
      </c>
      <c r="P1379" s="255">
        <f t="shared" si="405"/>
        <v>-0.89087999999999989</v>
      </c>
      <c r="Q1379" s="255">
        <f t="shared" si="405"/>
        <v>-0.96567600000000009</v>
      </c>
      <c r="R1379" s="255">
        <f t="shared" si="405"/>
        <v>-0.95421600000000006</v>
      </c>
      <c r="S1379" s="255">
        <f t="shared" si="405"/>
        <v>-0.94473600000000002</v>
      </c>
      <c r="T1379" s="255">
        <f t="shared" si="405"/>
        <v>-0.93950399999999978</v>
      </c>
      <c r="U1379" s="255">
        <f t="shared" si="405"/>
        <v>-0.97352400000000006</v>
      </c>
      <c r="V1379" s="463">
        <f t="shared" si="405"/>
        <v>-0.953712</v>
      </c>
      <c r="W1379" s="255">
        <f t="shared" si="405"/>
        <v>-0.9581639999999999</v>
      </c>
      <c r="X1379" s="255">
        <f t="shared" si="405"/>
        <v>-0.94875600000000004</v>
      </c>
      <c r="Y1379" s="255">
        <f t="shared" si="405"/>
        <v>-0.93675600000000003</v>
      </c>
      <c r="Z1379" s="255">
        <f t="shared" si="405"/>
        <v>-0.93708000000000002</v>
      </c>
      <c r="AA1379" s="255">
        <f t="shared" si="405"/>
        <v>-0.93745199999999984</v>
      </c>
      <c r="AB1379" s="255">
        <f t="shared" si="405"/>
        <v>-0.93374400000000002</v>
      </c>
      <c r="AC1379" s="135">
        <f t="shared" si="405"/>
        <v>-20.2959</v>
      </c>
    </row>
    <row r="1380" spans="1:30" s="5" customFormat="1" ht="10.5" customHeight="1" thickBot="1">
      <c r="A1380" s="2238"/>
      <c r="B1380" s="2239"/>
      <c r="C1380" s="9" t="s">
        <v>478</v>
      </c>
      <c r="D1380" s="9"/>
      <c r="E1380" s="255">
        <f t="shared" ref="E1380:AC1380" si="406">E1299+E1303-E1378</f>
        <v>-0.58186799999999994</v>
      </c>
      <c r="F1380" s="255">
        <f t="shared" si="406"/>
        <v>-0.58889999999999998</v>
      </c>
      <c r="G1380" s="255">
        <f t="shared" si="406"/>
        <v>-0.58914</v>
      </c>
      <c r="H1380" s="463">
        <f t="shared" si="406"/>
        <v>-0.59617200000000004</v>
      </c>
      <c r="I1380" s="255">
        <f t="shared" si="406"/>
        <v>-0.58568399999999998</v>
      </c>
      <c r="J1380" s="255">
        <f t="shared" si="406"/>
        <v>-0.58589999999999998</v>
      </c>
      <c r="K1380" s="255">
        <f t="shared" si="406"/>
        <v>-0.60019199999999995</v>
      </c>
      <c r="L1380" s="255">
        <f t="shared" si="406"/>
        <v>-0.60177599999999998</v>
      </c>
      <c r="M1380" s="255">
        <f t="shared" si="406"/>
        <v>-0.6188880000000001</v>
      </c>
      <c r="N1380" s="463">
        <f t="shared" si="406"/>
        <v>-0.61850400000000005</v>
      </c>
      <c r="O1380" s="255">
        <f t="shared" si="406"/>
        <v>-0.62474400000000008</v>
      </c>
      <c r="P1380" s="255">
        <f t="shared" si="406"/>
        <v>-0.70297199999999993</v>
      </c>
      <c r="Q1380" s="255">
        <f t="shared" si="406"/>
        <v>-0.74931599999999998</v>
      </c>
      <c r="R1380" s="255">
        <f t="shared" si="406"/>
        <v>-0.76325999999999994</v>
      </c>
      <c r="S1380" s="255">
        <f t="shared" si="406"/>
        <v>-0.81558000000000008</v>
      </c>
      <c r="T1380" s="255">
        <f t="shared" si="406"/>
        <v>-0.80281200000000008</v>
      </c>
      <c r="U1380" s="255">
        <f t="shared" si="406"/>
        <v>-0.81070799999999998</v>
      </c>
      <c r="V1380" s="463">
        <f t="shared" si="406"/>
        <v>-0.82316400000000001</v>
      </c>
      <c r="W1380" s="255">
        <f t="shared" si="406"/>
        <v>-0.813504</v>
      </c>
      <c r="X1380" s="255">
        <f t="shared" si="406"/>
        <v>-0.79939199999999999</v>
      </c>
      <c r="Y1380" s="255">
        <f t="shared" si="406"/>
        <v>-0.75823200000000013</v>
      </c>
      <c r="Z1380" s="255">
        <f t="shared" si="406"/>
        <v>-0.753444</v>
      </c>
      <c r="AA1380" s="255">
        <f t="shared" si="406"/>
        <v>-0.75050399999999995</v>
      </c>
      <c r="AB1380" s="255">
        <f t="shared" si="406"/>
        <v>-0.73409999999999986</v>
      </c>
      <c r="AC1380" s="133">
        <f t="shared" si="406"/>
        <v>-16.668755999999998</v>
      </c>
    </row>
    <row r="1381" spans="1:30" s="32" customFormat="1" ht="10.5" customHeight="1">
      <c r="A1381" s="2280" t="s">
        <v>9</v>
      </c>
      <c r="B1381" s="2281"/>
      <c r="C1381" s="14" t="s">
        <v>477</v>
      </c>
      <c r="D1381" s="14"/>
      <c r="E1381" s="20"/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  <c r="R1381" s="20"/>
      <c r="S1381" s="20"/>
      <c r="T1381" s="20"/>
      <c r="U1381" s="20"/>
      <c r="V1381" s="20"/>
      <c r="W1381" s="20"/>
      <c r="X1381" s="20"/>
      <c r="Y1381" s="20"/>
      <c r="Z1381" s="20"/>
      <c r="AA1381" s="20"/>
      <c r="AB1381" s="20"/>
      <c r="AC1381" s="384"/>
    </row>
    <row r="1382" spans="1:30" s="32" customFormat="1" ht="10.5" customHeight="1" thickBot="1">
      <c r="A1382" s="2282"/>
      <c r="B1382" s="2283"/>
      <c r="C1382" s="15" t="s">
        <v>478</v>
      </c>
      <c r="D1382" s="15"/>
      <c r="E1382" s="103"/>
      <c r="F1382" s="103"/>
      <c r="G1382" s="103"/>
      <c r="H1382" s="103"/>
      <c r="I1382" s="103"/>
      <c r="J1382" s="103"/>
      <c r="K1382" s="103"/>
      <c r="L1382" s="103"/>
      <c r="M1382" s="103"/>
      <c r="N1382" s="103"/>
      <c r="O1382" s="103"/>
      <c r="P1382" s="103"/>
      <c r="Q1382" s="103"/>
      <c r="R1382" s="103"/>
      <c r="S1382" s="103"/>
      <c r="T1382" s="103"/>
      <c r="U1382" s="103"/>
      <c r="V1382" s="103"/>
      <c r="W1382" s="103"/>
      <c r="X1382" s="103"/>
      <c r="Y1382" s="103"/>
      <c r="Z1382" s="103"/>
      <c r="AA1382" s="103"/>
      <c r="AB1382" s="103"/>
      <c r="AC1382" s="385"/>
    </row>
    <row r="1383" spans="1:30" s="325" customFormat="1" ht="30" customHeight="1" thickBot="1">
      <c r="A1383" s="322"/>
      <c r="B1383" s="323"/>
      <c r="C1383" s="324" t="s">
        <v>279</v>
      </c>
      <c r="E1383" s="326"/>
      <c r="F1383" s="326"/>
      <c r="G1383" s="326"/>
      <c r="H1383" s="469">
        <f>H1316+H1324+H1335+H1339+H1343+H1351+H1355+H1359+H1363+H1367</f>
        <v>2.0201189999999998</v>
      </c>
      <c r="I1383" s="326"/>
      <c r="J1383" s="326"/>
      <c r="K1383" s="326"/>
      <c r="L1383" s="326"/>
      <c r="M1383" s="326"/>
      <c r="N1383" s="469">
        <f>N1316+N1324+N1335+N1339+N1343+N1351+N1355+N1359+N1363+N1367</f>
        <v>2.9896590000000005</v>
      </c>
      <c r="O1383" s="326"/>
      <c r="P1383" s="326"/>
      <c r="Q1383" s="326"/>
      <c r="R1383" s="326"/>
      <c r="S1383" s="326"/>
      <c r="T1383" s="326"/>
      <c r="U1383" s="326"/>
      <c r="V1383" s="469">
        <f>V1316+V1324+V1335+V1339+V1343+V1351+V1355+V1359+V1363+V1367</f>
        <v>2.5449660000000001</v>
      </c>
      <c r="W1383" s="326"/>
      <c r="X1383" s="326"/>
      <c r="Y1383" s="327">
        <f>Y1316+Y1324+Y1335+Y1339+Y1343+Y1351+Y1355+Y1359+Y1363+Y1367</f>
        <v>2.6416709999999997</v>
      </c>
      <c r="Z1383" s="326"/>
      <c r="AA1383" s="326"/>
      <c r="AB1383" s="326"/>
      <c r="AC1383" s="349"/>
    </row>
    <row r="1384" spans="1:30" s="5" customFormat="1" ht="28.5" customHeight="1">
      <c r="A1384" s="87" t="s">
        <v>17</v>
      </c>
      <c r="B1384" s="89" t="s">
        <v>5</v>
      </c>
      <c r="C1384" s="6" t="s">
        <v>14</v>
      </c>
      <c r="D1384" s="6" t="s">
        <v>491</v>
      </c>
      <c r="E1384" s="2246" t="s">
        <v>15</v>
      </c>
      <c r="F1384" s="2246"/>
      <c r="G1384" s="2246"/>
      <c r="H1384" s="2246"/>
      <c r="I1384" s="2246"/>
      <c r="J1384" s="2246"/>
      <c r="K1384" s="2246"/>
      <c r="L1384" s="2246"/>
      <c r="M1384" s="2246"/>
      <c r="N1384" s="2246"/>
      <c r="O1384" s="2246"/>
      <c r="P1384" s="2246"/>
      <c r="Q1384" s="2246"/>
      <c r="R1384" s="2246"/>
      <c r="S1384" s="2246"/>
      <c r="T1384" s="2246"/>
      <c r="U1384" s="2246"/>
      <c r="V1384" s="2246"/>
      <c r="W1384" s="2246"/>
      <c r="X1384" s="2246"/>
      <c r="Y1384" s="2246"/>
      <c r="Z1384" s="2246"/>
      <c r="AA1384" s="2246"/>
      <c r="AB1384" s="2246"/>
      <c r="AC1384" s="2377" t="s">
        <v>10</v>
      </c>
    </row>
    <row r="1385" spans="1:30" s="13" customFormat="1" ht="12.75" customHeight="1" thickBot="1">
      <c r="A1385" s="2301" t="s">
        <v>258</v>
      </c>
      <c r="B1385" s="2302"/>
      <c r="C1385" s="17"/>
      <c r="D1385" s="17"/>
      <c r="E1385" s="18">
        <v>1</v>
      </c>
      <c r="F1385" s="18">
        <v>2</v>
      </c>
      <c r="G1385" s="18">
        <v>3</v>
      </c>
      <c r="H1385" s="18">
        <v>4</v>
      </c>
      <c r="I1385" s="18">
        <v>5</v>
      </c>
      <c r="J1385" s="18">
        <v>6</v>
      </c>
      <c r="K1385" s="18">
        <v>7</v>
      </c>
      <c r="L1385" s="18">
        <v>8</v>
      </c>
      <c r="M1385" s="18">
        <v>9</v>
      </c>
      <c r="N1385" s="18">
        <v>10</v>
      </c>
      <c r="O1385" s="18">
        <v>11</v>
      </c>
      <c r="P1385" s="18">
        <v>12</v>
      </c>
      <c r="Q1385" s="18">
        <v>13</v>
      </c>
      <c r="R1385" s="18">
        <v>14</v>
      </c>
      <c r="S1385" s="18">
        <v>15</v>
      </c>
      <c r="T1385" s="18">
        <v>16</v>
      </c>
      <c r="U1385" s="18">
        <v>17</v>
      </c>
      <c r="V1385" s="18">
        <v>18</v>
      </c>
      <c r="W1385" s="18">
        <v>19</v>
      </c>
      <c r="X1385" s="18">
        <v>20</v>
      </c>
      <c r="Y1385" s="18">
        <v>21</v>
      </c>
      <c r="Z1385" s="18">
        <v>22</v>
      </c>
      <c r="AA1385" s="18">
        <v>23</v>
      </c>
      <c r="AB1385" s="18">
        <v>24</v>
      </c>
      <c r="AC1385" s="2378"/>
    </row>
    <row r="1386" spans="1:30" s="13" customFormat="1" ht="12.75" customHeight="1">
      <c r="A1386" s="19" t="s">
        <v>6</v>
      </c>
      <c r="B1386" s="20"/>
      <c r="C1386" s="21"/>
      <c r="D1386" s="867"/>
      <c r="E1386" s="20">
        <v>8</v>
      </c>
      <c r="F1386" s="20">
        <v>8</v>
      </c>
      <c r="G1386" s="20">
        <v>8</v>
      </c>
      <c r="H1386" s="20">
        <v>8</v>
      </c>
      <c r="I1386" s="20">
        <v>8</v>
      </c>
      <c r="J1386" s="20">
        <v>8</v>
      </c>
      <c r="K1386" s="20">
        <v>8</v>
      </c>
      <c r="L1386" s="20">
        <v>8</v>
      </c>
      <c r="M1386" s="20">
        <v>8</v>
      </c>
      <c r="N1386" s="20">
        <v>8</v>
      </c>
      <c r="O1386" s="20">
        <v>8</v>
      </c>
      <c r="P1386" s="20">
        <v>8</v>
      </c>
      <c r="Q1386" s="20">
        <v>8</v>
      </c>
      <c r="R1386" s="20">
        <v>8</v>
      </c>
      <c r="S1386" s="20">
        <v>8</v>
      </c>
      <c r="T1386" s="20">
        <v>8</v>
      </c>
      <c r="U1386" s="20">
        <v>8</v>
      </c>
      <c r="V1386" s="20">
        <v>8</v>
      </c>
      <c r="W1386" s="20">
        <v>8</v>
      </c>
      <c r="X1386" s="20">
        <v>8</v>
      </c>
      <c r="Y1386" s="20">
        <v>8</v>
      </c>
      <c r="Z1386" s="20">
        <v>8</v>
      </c>
      <c r="AA1386" s="20">
        <v>8</v>
      </c>
      <c r="AB1386" s="20">
        <v>8</v>
      </c>
      <c r="AC1386" s="381"/>
    </row>
    <row r="1387" spans="1:30" s="13" customFormat="1" ht="12.75" customHeight="1" thickBot="1">
      <c r="A1387" s="38" t="s">
        <v>7</v>
      </c>
      <c r="B1387" s="39"/>
      <c r="C1387" s="40"/>
      <c r="D1387" s="1173"/>
      <c r="E1387" s="39">
        <v>7</v>
      </c>
      <c r="F1387" s="39">
        <v>7</v>
      </c>
      <c r="G1387" s="39">
        <v>7</v>
      </c>
      <c r="H1387" s="39">
        <v>7</v>
      </c>
      <c r="I1387" s="39">
        <v>7</v>
      </c>
      <c r="J1387" s="39">
        <v>7</v>
      </c>
      <c r="K1387" s="39">
        <v>7</v>
      </c>
      <c r="L1387" s="39">
        <v>7</v>
      </c>
      <c r="M1387" s="39">
        <v>7</v>
      </c>
      <c r="N1387" s="39">
        <v>7</v>
      </c>
      <c r="O1387" s="39">
        <v>7</v>
      </c>
      <c r="P1387" s="39">
        <v>7</v>
      </c>
      <c r="Q1387" s="39">
        <v>7</v>
      </c>
      <c r="R1387" s="39">
        <v>7</v>
      </c>
      <c r="S1387" s="39">
        <v>7</v>
      </c>
      <c r="T1387" s="39">
        <v>7</v>
      </c>
      <c r="U1387" s="39">
        <v>7</v>
      </c>
      <c r="V1387" s="39">
        <v>7</v>
      </c>
      <c r="W1387" s="39">
        <v>7</v>
      </c>
      <c r="X1387" s="39">
        <v>7</v>
      </c>
      <c r="Y1387" s="39">
        <v>7</v>
      </c>
      <c r="Z1387" s="39">
        <v>7</v>
      </c>
      <c r="AA1387" s="39">
        <v>7</v>
      </c>
      <c r="AB1387" s="39">
        <v>7</v>
      </c>
      <c r="AC1387" s="382"/>
    </row>
    <row r="1388" spans="1:30" s="5" customFormat="1" ht="12" customHeight="1">
      <c r="A1388" s="2216" t="s">
        <v>11</v>
      </c>
      <c r="B1388" s="2219" t="s">
        <v>131</v>
      </c>
      <c r="C1388" s="10" t="s">
        <v>477</v>
      </c>
      <c r="D1388" s="867" t="s">
        <v>459</v>
      </c>
      <c r="E1388" s="882">
        <v>2.1099998950958252</v>
      </c>
      <c r="F1388" s="883">
        <v>2.2000000476837158</v>
      </c>
      <c r="G1388" s="883">
        <v>2.0099999904632568</v>
      </c>
      <c r="H1388" s="883">
        <v>1.8999999761581421</v>
      </c>
      <c r="I1388" s="883">
        <v>2.1099998950958252</v>
      </c>
      <c r="J1388" s="883">
        <v>2.1400001049041748</v>
      </c>
      <c r="K1388" s="883">
        <v>2.2999999523162842</v>
      </c>
      <c r="L1388" s="883">
        <v>2.440000057220459</v>
      </c>
      <c r="M1388" s="883">
        <v>2.6099998950958252</v>
      </c>
      <c r="N1388" s="883">
        <v>2.7599999904632568</v>
      </c>
      <c r="O1388" s="883">
        <v>2.8199999332427979</v>
      </c>
      <c r="P1388" s="883">
        <v>2.690000057220459</v>
      </c>
      <c r="Q1388" s="883">
        <v>2.7100000381469727</v>
      </c>
      <c r="R1388" s="883">
        <v>2.7200000286102295</v>
      </c>
      <c r="S1388" s="883">
        <v>2.7100000381469727</v>
      </c>
      <c r="T1388" s="883">
        <v>2.5799999237060547</v>
      </c>
      <c r="U1388" s="883">
        <v>2.5499999523162842</v>
      </c>
      <c r="V1388" s="883">
        <v>2.5299999713897705</v>
      </c>
      <c r="W1388" s="883">
        <v>2.5699999332427979</v>
      </c>
      <c r="X1388" s="883">
        <v>2.4800000190734863</v>
      </c>
      <c r="Y1388" s="883">
        <v>2.559999942779541</v>
      </c>
      <c r="Z1388" s="883">
        <v>2.5099999904632568</v>
      </c>
      <c r="AA1388" s="883">
        <v>2.5099999904632568</v>
      </c>
      <c r="AB1388" s="883">
        <v>2.3599998950958252</v>
      </c>
      <c r="AC1388" s="132">
        <f>SUM(E1388:AB1388)</f>
        <v>58.87999951839447</v>
      </c>
    </row>
    <row r="1389" spans="1:30" s="5" customFormat="1" ht="10.5" customHeight="1">
      <c r="A1389" s="2217"/>
      <c r="B1389" s="2220"/>
      <c r="C1389" s="11" t="s">
        <v>478</v>
      </c>
      <c r="D1389" s="866" t="s">
        <v>459</v>
      </c>
      <c r="E1389" s="882">
        <v>1.3799999952316284</v>
      </c>
      <c r="F1389" s="883">
        <v>1.4099999666213989</v>
      </c>
      <c r="G1389" s="883">
        <v>1.2999999523162842</v>
      </c>
      <c r="H1389" s="883">
        <v>1.3400000333786011</v>
      </c>
      <c r="I1389" s="883">
        <v>1.3500000238418579</v>
      </c>
      <c r="J1389" s="883">
        <v>1.2300000190734863</v>
      </c>
      <c r="K1389" s="883">
        <v>1.2999999523162842</v>
      </c>
      <c r="L1389" s="883">
        <v>1.3799999952316284</v>
      </c>
      <c r="M1389" s="883">
        <v>1.6000000238418579</v>
      </c>
      <c r="N1389" s="883">
        <v>1.5399999618530273</v>
      </c>
      <c r="O1389" s="883">
        <v>1.6599999666213989</v>
      </c>
      <c r="P1389" s="883">
        <v>1.8200000524520874</v>
      </c>
      <c r="Q1389" s="883">
        <v>1.8700000047683716</v>
      </c>
      <c r="R1389" s="883">
        <v>1.9800000190734863</v>
      </c>
      <c r="S1389" s="883">
        <v>1.8999999761581421</v>
      </c>
      <c r="T1389" s="883">
        <v>1.9500000476837158</v>
      </c>
      <c r="U1389" s="883">
        <v>1.9700000286102295</v>
      </c>
      <c r="V1389" s="883">
        <v>1.8899999856948853</v>
      </c>
      <c r="W1389" s="883">
        <v>1.8899999856948853</v>
      </c>
      <c r="X1389" s="883">
        <v>1.8999999761581421</v>
      </c>
      <c r="Y1389" s="883">
        <v>1.9800000190734863</v>
      </c>
      <c r="Z1389" s="883">
        <v>1.8799999952316284</v>
      </c>
      <c r="AA1389" s="883">
        <v>1.8700000047683716</v>
      </c>
      <c r="AB1389" s="883">
        <v>1.7999999523162842</v>
      </c>
      <c r="AC1389" s="128">
        <f>SUM(E1389:AB1389)</f>
        <v>40.189999938011169</v>
      </c>
    </row>
    <row r="1390" spans="1:30" s="5" customFormat="1" ht="10.5" customHeight="1">
      <c r="A1390" s="2217"/>
      <c r="B1390" s="2220"/>
      <c r="C1390" s="11" t="s">
        <v>8</v>
      </c>
      <c r="D1390" s="866" t="s">
        <v>459</v>
      </c>
      <c r="E1390" s="885">
        <v>13</v>
      </c>
      <c r="F1390" s="884">
        <v>13</v>
      </c>
      <c r="G1390" s="884">
        <v>12</v>
      </c>
      <c r="H1390" s="884">
        <v>12</v>
      </c>
      <c r="I1390" s="884">
        <v>13</v>
      </c>
      <c r="J1390" s="884">
        <v>13</v>
      </c>
      <c r="K1390" s="884">
        <v>14</v>
      </c>
      <c r="L1390" s="884">
        <v>14</v>
      </c>
      <c r="M1390" s="884">
        <v>16</v>
      </c>
      <c r="N1390" s="884">
        <v>16</v>
      </c>
      <c r="O1390" s="884">
        <v>17</v>
      </c>
      <c r="P1390" s="884">
        <v>17</v>
      </c>
      <c r="Q1390" s="884">
        <v>17</v>
      </c>
      <c r="R1390" s="884">
        <v>17</v>
      </c>
      <c r="S1390" s="884">
        <v>17</v>
      </c>
      <c r="T1390" s="884">
        <v>17</v>
      </c>
      <c r="U1390" s="884">
        <v>16</v>
      </c>
      <c r="V1390" s="884">
        <v>16</v>
      </c>
      <c r="W1390" s="884">
        <v>16</v>
      </c>
      <c r="X1390" s="884">
        <v>16</v>
      </c>
      <c r="Y1390" s="884">
        <v>16</v>
      </c>
      <c r="Z1390" s="884">
        <v>16</v>
      </c>
      <c r="AA1390" s="884">
        <v>16</v>
      </c>
      <c r="AB1390" s="884">
        <v>15</v>
      </c>
      <c r="AC1390" s="128"/>
      <c r="AD1390" s="311">
        <f>MAX(E1390:AB1390)</f>
        <v>17</v>
      </c>
    </row>
    <row r="1391" spans="1:30" s="5" customFormat="1" ht="10.5" customHeight="1">
      <c r="A1391" s="2217"/>
      <c r="B1391" s="2220"/>
      <c r="C1391" s="11" t="s">
        <v>16</v>
      </c>
      <c r="D1391" s="866"/>
      <c r="E1391" s="126">
        <f t="shared" ref="E1391:AC1391" si="407">E1389/E1388</f>
        <v>0.65402846627580336</v>
      </c>
      <c r="F1391" s="126">
        <f t="shared" si="407"/>
        <v>0.64090906184566976</v>
      </c>
      <c r="G1391" s="126">
        <f t="shared" si="407"/>
        <v>0.64676614849966507</v>
      </c>
      <c r="H1391" s="435">
        <f t="shared" si="407"/>
        <v>0.70526318431230828</v>
      </c>
      <c r="I1391" s="126">
        <f t="shared" si="407"/>
        <v>0.63981046964959587</v>
      </c>
      <c r="J1391" s="126">
        <f t="shared" si="407"/>
        <v>0.57476633587761594</v>
      </c>
      <c r="K1391" s="126">
        <f t="shared" si="407"/>
        <v>0.56521738229041274</v>
      </c>
      <c r="L1391" s="126">
        <f t="shared" si="407"/>
        <v>0.56557375527427811</v>
      </c>
      <c r="M1391" s="126">
        <f t="shared" si="407"/>
        <v>0.61302685369767596</v>
      </c>
      <c r="N1391" s="435">
        <f t="shared" si="407"/>
        <v>0.55797100259936716</v>
      </c>
      <c r="O1391" s="126">
        <f t="shared" si="407"/>
        <v>0.58865248436815309</v>
      </c>
      <c r="P1391" s="126">
        <f t="shared" si="407"/>
        <v>0.67657993075757372</v>
      </c>
      <c r="Q1391" s="126">
        <f t="shared" si="407"/>
        <v>0.69003689241533328</v>
      </c>
      <c r="R1391" s="126">
        <f t="shared" si="407"/>
        <v>0.72794117582607432</v>
      </c>
      <c r="S1391" s="126">
        <f t="shared" si="407"/>
        <v>0.70110699240333318</v>
      </c>
      <c r="T1391" s="126">
        <f t="shared" si="407"/>
        <v>0.75581399432083229</v>
      </c>
      <c r="U1391" s="126">
        <f t="shared" si="407"/>
        <v>0.77254904527381907</v>
      </c>
      <c r="V1391" s="435">
        <f t="shared" si="407"/>
        <v>0.74703557591610459</v>
      </c>
      <c r="W1391" s="126">
        <f t="shared" si="407"/>
        <v>0.73540857384774483</v>
      </c>
      <c r="X1391" s="126">
        <f t="shared" si="407"/>
        <v>0.76612901675217371</v>
      </c>
      <c r="Y1391" s="126">
        <f t="shared" si="407"/>
        <v>0.77343752473825644</v>
      </c>
      <c r="Z1391" s="126">
        <f t="shared" si="407"/>
        <v>0.74900398500983545</v>
      </c>
      <c r="AA1391" s="126">
        <f t="shared" si="407"/>
        <v>0.74501992504917736</v>
      </c>
      <c r="AB1391" s="126">
        <f t="shared" si="407"/>
        <v>0.76271187810506114</v>
      </c>
      <c r="AC1391" s="129">
        <f t="shared" si="407"/>
        <v>0.68257473279115044</v>
      </c>
    </row>
    <row r="1392" spans="1:30" s="5" customFormat="1" ht="10.5" customHeight="1" thickBot="1">
      <c r="A1392" s="2394"/>
      <c r="B1392" s="2395"/>
      <c r="C1392" s="447" t="s">
        <v>13</v>
      </c>
      <c r="D1392" s="869" t="s">
        <v>459</v>
      </c>
      <c r="E1392" s="888">
        <v>115.80000305175781</v>
      </c>
      <c r="F1392" s="887">
        <v>116.29000091552734</v>
      </c>
      <c r="G1392" s="887">
        <v>115.77999877929687</v>
      </c>
      <c r="H1392" s="887">
        <v>116.02999877929687</v>
      </c>
      <c r="I1392" s="887">
        <v>115.87000274658203</v>
      </c>
      <c r="J1392" s="887">
        <v>115.61000061035156</v>
      </c>
      <c r="K1392" s="887">
        <v>115.12999725341797</v>
      </c>
      <c r="L1392" s="887">
        <v>114.98000335693359</v>
      </c>
      <c r="M1392" s="887">
        <v>114.94000244140625</v>
      </c>
      <c r="N1392" s="887">
        <v>115.05999755859375</v>
      </c>
      <c r="O1392" s="887">
        <v>114.83000183105469</v>
      </c>
      <c r="P1392" s="887">
        <v>115.16999816894531</v>
      </c>
      <c r="Q1392" s="887">
        <v>115.04000091552734</v>
      </c>
      <c r="R1392" s="887">
        <v>115.51000213623047</v>
      </c>
      <c r="S1392" s="887">
        <v>114.84999847412109</v>
      </c>
      <c r="T1392" s="887">
        <v>115.55000305175781</v>
      </c>
      <c r="U1392" s="887">
        <v>115.77999877929687</v>
      </c>
      <c r="V1392" s="887">
        <v>115.01999664306641</v>
      </c>
      <c r="W1392" s="887">
        <v>114.54000091552734</v>
      </c>
      <c r="X1392" s="887">
        <v>114.83000183105469</v>
      </c>
      <c r="Y1392" s="887">
        <v>114.98000335693359</v>
      </c>
      <c r="Z1392" s="887">
        <v>115.19000244140625</v>
      </c>
      <c r="AA1392" s="887">
        <v>115.37999725341797</v>
      </c>
      <c r="AB1392" s="887">
        <v>115.19000244140625</v>
      </c>
      <c r="AC1392" s="622"/>
    </row>
    <row r="1393" spans="1:30" s="5" customFormat="1" ht="10.5" customHeight="1">
      <c r="A1393" s="2278" t="s">
        <v>12</v>
      </c>
      <c r="B1393" s="2276" t="s">
        <v>130</v>
      </c>
      <c r="C1393" s="12" t="s">
        <v>477</v>
      </c>
      <c r="D1393" s="865" t="s">
        <v>459</v>
      </c>
      <c r="E1393" s="889">
        <v>2.6800000667572021</v>
      </c>
      <c r="F1393" s="889">
        <v>2.6400001049041748</v>
      </c>
      <c r="G1393" s="889">
        <v>2.6400001049041748</v>
      </c>
      <c r="H1393" s="889">
        <v>2.5799999237060547</v>
      </c>
      <c r="I1393" s="889">
        <v>2.5999999046325684</v>
      </c>
      <c r="J1393" s="889">
        <v>2.7200000286102295</v>
      </c>
      <c r="K1393" s="889">
        <v>2.9000000953674316</v>
      </c>
      <c r="L1393" s="889">
        <v>3.3299999237060547</v>
      </c>
      <c r="M1393" s="889">
        <v>3.4200000762939453</v>
      </c>
      <c r="N1393" s="889">
        <v>3.7200000286102295</v>
      </c>
      <c r="O1393" s="889">
        <v>3.6500000953674316</v>
      </c>
      <c r="P1393" s="889">
        <v>3.6400001049041748</v>
      </c>
      <c r="Q1393" s="889">
        <v>3.619999885559082</v>
      </c>
      <c r="R1393" s="889">
        <v>3.5399999618530273</v>
      </c>
      <c r="S1393" s="889">
        <v>3.5399999618530273</v>
      </c>
      <c r="T1393" s="889">
        <v>3.4800000190734863</v>
      </c>
      <c r="U1393" s="889">
        <v>3.2999999523162842</v>
      </c>
      <c r="V1393" s="889">
        <v>3.190000057220459</v>
      </c>
      <c r="W1393" s="889">
        <v>3.2100000381469727</v>
      </c>
      <c r="X1393" s="889">
        <v>3.2599999904632568</v>
      </c>
      <c r="Y1393" s="889">
        <v>3.2899999618530273</v>
      </c>
      <c r="Z1393" s="889">
        <v>3.2200000286102295</v>
      </c>
      <c r="AA1393" s="889">
        <v>3.190000057220459</v>
      </c>
      <c r="AB1393" s="889">
        <v>2.9900000095367432</v>
      </c>
      <c r="AC1393" s="135">
        <f>SUM(E1393:AB1393)</f>
        <v>76.350000381469727</v>
      </c>
    </row>
    <row r="1394" spans="1:30" s="5" customFormat="1" ht="10.5" customHeight="1">
      <c r="A1394" s="2278"/>
      <c r="B1394" s="2276"/>
      <c r="C1394" s="8" t="s">
        <v>478</v>
      </c>
      <c r="D1394" s="866" t="s">
        <v>459</v>
      </c>
      <c r="E1394" s="889">
        <v>1.559999942779541</v>
      </c>
      <c r="F1394" s="889">
        <v>1.6200000047683716</v>
      </c>
      <c r="G1394" s="889">
        <v>1.5800000429153442</v>
      </c>
      <c r="H1394" s="889">
        <v>1.5399999618530273</v>
      </c>
      <c r="I1394" s="889">
        <v>1.5700000524520874</v>
      </c>
      <c r="J1394" s="889">
        <v>1.5299999713897705</v>
      </c>
      <c r="K1394" s="889">
        <v>1.5700000524520874</v>
      </c>
      <c r="L1394" s="889">
        <v>1.75</v>
      </c>
      <c r="M1394" s="889">
        <v>1.8200000524520874</v>
      </c>
      <c r="N1394" s="889">
        <v>1.9900000095367432</v>
      </c>
      <c r="O1394" s="889">
        <v>2</v>
      </c>
      <c r="P1394" s="889">
        <v>2.1099998950958252</v>
      </c>
      <c r="Q1394" s="889">
        <v>2.2200000286102295</v>
      </c>
      <c r="R1394" s="889">
        <v>2.1700000762939453</v>
      </c>
      <c r="S1394" s="889">
        <v>2.25</v>
      </c>
      <c r="T1394" s="889">
        <v>2.2400000095367432</v>
      </c>
      <c r="U1394" s="889">
        <v>2.2200000286102295</v>
      </c>
      <c r="V1394" s="889">
        <v>2.119999885559082</v>
      </c>
      <c r="W1394" s="889">
        <v>2.0899999141693115</v>
      </c>
      <c r="X1394" s="889">
        <v>2.130000114440918</v>
      </c>
      <c r="Y1394" s="889">
        <v>2.119999885559082</v>
      </c>
      <c r="Z1394" s="889">
        <v>2.0899999141693115</v>
      </c>
      <c r="AA1394" s="889">
        <v>2.0799999237060547</v>
      </c>
      <c r="AB1394" s="889">
        <v>2.0499999523162842</v>
      </c>
      <c r="AC1394" s="135">
        <f>SUM(E1394:AB1394)</f>
        <v>46.419999718666077</v>
      </c>
    </row>
    <row r="1395" spans="1:30" s="5" customFormat="1" ht="10.5" customHeight="1">
      <c r="A1395" s="2278"/>
      <c r="B1395" s="2276"/>
      <c r="C1395" s="11" t="s">
        <v>8</v>
      </c>
      <c r="D1395" s="866" t="s">
        <v>459</v>
      </c>
      <c r="E1395" s="890">
        <v>15</v>
      </c>
      <c r="F1395" s="890">
        <v>15</v>
      </c>
      <c r="G1395" s="890">
        <v>15</v>
      </c>
      <c r="H1395" s="890">
        <v>15</v>
      </c>
      <c r="I1395" s="890">
        <v>15</v>
      </c>
      <c r="J1395" s="890">
        <v>15</v>
      </c>
      <c r="K1395" s="890">
        <v>16</v>
      </c>
      <c r="L1395" s="890">
        <v>19</v>
      </c>
      <c r="M1395" s="890">
        <v>19</v>
      </c>
      <c r="N1395" s="890">
        <v>21</v>
      </c>
      <c r="O1395" s="890">
        <v>21</v>
      </c>
      <c r="P1395" s="890">
        <v>21</v>
      </c>
      <c r="Q1395" s="890">
        <v>21</v>
      </c>
      <c r="R1395" s="890">
        <v>20</v>
      </c>
      <c r="S1395" s="890">
        <v>21</v>
      </c>
      <c r="T1395" s="890">
        <v>21</v>
      </c>
      <c r="U1395" s="890">
        <v>20</v>
      </c>
      <c r="V1395" s="890">
        <v>19</v>
      </c>
      <c r="W1395" s="890">
        <v>19</v>
      </c>
      <c r="X1395" s="890">
        <v>19</v>
      </c>
      <c r="Y1395" s="890">
        <v>19</v>
      </c>
      <c r="Z1395" s="890">
        <v>19</v>
      </c>
      <c r="AA1395" s="890">
        <v>19</v>
      </c>
      <c r="AB1395" s="890">
        <v>18</v>
      </c>
      <c r="AC1395" s="121"/>
      <c r="AD1395" s="311">
        <f>MAX(E1395:AB1395)</f>
        <v>21</v>
      </c>
    </row>
    <row r="1396" spans="1:30" s="5" customFormat="1" ht="10.5" customHeight="1" thickBot="1">
      <c r="A1396" s="2278"/>
      <c r="B1396" s="2276"/>
      <c r="C1396" s="8" t="s">
        <v>16</v>
      </c>
      <c r="D1396" s="866"/>
      <c r="E1396" s="126">
        <f t="shared" ref="E1396:AC1396" si="408">E1394/E1393</f>
        <v>0.58208951638838569</v>
      </c>
      <c r="F1396" s="126">
        <f t="shared" si="408"/>
        <v>0.61363634105884757</v>
      </c>
      <c r="G1396" s="126">
        <f t="shared" si="408"/>
        <v>0.59848484095900978</v>
      </c>
      <c r="H1396" s="435">
        <f t="shared" si="408"/>
        <v>0.59689922767163739</v>
      </c>
      <c r="I1396" s="126">
        <f t="shared" si="408"/>
        <v>0.60384619616898005</v>
      </c>
      <c r="J1396" s="126">
        <f t="shared" si="408"/>
        <v>0.56249998356489594</v>
      </c>
      <c r="K1396" s="126">
        <f t="shared" si="408"/>
        <v>0.54137931062832167</v>
      </c>
      <c r="L1396" s="126">
        <f t="shared" si="408"/>
        <v>0.52552553756589093</v>
      </c>
      <c r="M1396" s="126">
        <f t="shared" si="408"/>
        <v>0.53216374615532624</v>
      </c>
      <c r="N1396" s="435">
        <f t="shared" si="408"/>
        <v>0.53494623500855065</v>
      </c>
      <c r="O1396" s="126">
        <f t="shared" si="408"/>
        <v>0.54794519116270535</v>
      </c>
      <c r="P1396" s="126">
        <f t="shared" si="408"/>
        <v>0.57967028414450339</v>
      </c>
      <c r="Q1396" s="126">
        <f t="shared" si="408"/>
        <v>0.61325969579895911</v>
      </c>
      <c r="R1396" s="126">
        <f t="shared" si="408"/>
        <v>0.61299437844006355</v>
      </c>
      <c r="S1396" s="126">
        <f t="shared" si="408"/>
        <v>0.63559322718812361</v>
      </c>
      <c r="T1396" s="126">
        <f t="shared" si="408"/>
        <v>0.64367816013205648</v>
      </c>
      <c r="U1396" s="126">
        <f t="shared" si="408"/>
        <v>0.67272729111768681</v>
      </c>
      <c r="V1396" s="435">
        <f t="shared" si="408"/>
        <v>0.66457675471213007</v>
      </c>
      <c r="W1396" s="126">
        <f t="shared" si="408"/>
        <v>0.6510903082031736</v>
      </c>
      <c r="X1396" s="126">
        <f t="shared" si="408"/>
        <v>0.65337427014477933</v>
      </c>
      <c r="Y1396" s="126">
        <f t="shared" si="408"/>
        <v>0.64437687238301189</v>
      </c>
      <c r="Z1396" s="126">
        <f t="shared" si="408"/>
        <v>0.64906829055879467</v>
      </c>
      <c r="AA1396" s="126">
        <f t="shared" si="408"/>
        <v>0.65203758194237149</v>
      </c>
      <c r="AB1396" s="126">
        <f t="shared" si="408"/>
        <v>0.68561871096244631</v>
      </c>
      <c r="AC1396" s="129">
        <f t="shared" si="408"/>
        <v>0.60798951521593292</v>
      </c>
    </row>
    <row r="1397" spans="1:30" s="5" customFormat="1" ht="10.5" customHeight="1" thickBot="1">
      <c r="A1397" s="2358"/>
      <c r="B1397" s="2359"/>
      <c r="C1397" s="451" t="s">
        <v>13</v>
      </c>
      <c r="D1397" s="886" t="s">
        <v>459</v>
      </c>
      <c r="E1397" s="891">
        <v>116.65000152587891</v>
      </c>
      <c r="F1397" s="891">
        <v>117.30000305175781</v>
      </c>
      <c r="G1397" s="891">
        <v>116.66999816894531</v>
      </c>
      <c r="H1397" s="891">
        <v>116.75</v>
      </c>
      <c r="I1397" s="891">
        <v>116.87999725341797</v>
      </c>
      <c r="J1397" s="891">
        <v>116.38999938964844</v>
      </c>
      <c r="K1397" s="891">
        <v>116.09999847412109</v>
      </c>
      <c r="L1397" s="891">
        <v>115.62999725341797</v>
      </c>
      <c r="M1397" s="891">
        <v>115.72000122070312</v>
      </c>
      <c r="N1397" s="891">
        <v>116.09999847412109</v>
      </c>
      <c r="O1397" s="891">
        <v>116.05999755859375</v>
      </c>
      <c r="P1397" s="891">
        <v>116.41000366210937</v>
      </c>
      <c r="Q1397" s="891">
        <v>116.34999847412109</v>
      </c>
      <c r="R1397" s="891">
        <v>116.87999725341797</v>
      </c>
      <c r="S1397" s="891">
        <v>116.18000030517578</v>
      </c>
      <c r="T1397" s="891">
        <v>116.23999786376953</v>
      </c>
      <c r="U1397" s="891">
        <v>116.58000183105469</v>
      </c>
      <c r="V1397" s="891">
        <v>115.93000030517578</v>
      </c>
      <c r="W1397" s="891">
        <v>115.61000061035156</v>
      </c>
      <c r="X1397" s="891">
        <v>115.77999877929687</v>
      </c>
      <c r="Y1397" s="891">
        <v>115.97000122070312</v>
      </c>
      <c r="Z1397" s="891">
        <v>116.09999847412109</v>
      </c>
      <c r="AA1397" s="891">
        <v>116.30999755859375</v>
      </c>
      <c r="AB1397" s="891">
        <v>116.18000030517578</v>
      </c>
      <c r="AC1397" s="454"/>
    </row>
    <row r="1398" spans="1:30" s="5" customFormat="1" ht="10.5" customHeight="1">
      <c r="A1398" s="2288" t="s">
        <v>221</v>
      </c>
      <c r="B1398" s="2356" t="s">
        <v>222</v>
      </c>
      <c r="C1398" s="7" t="s">
        <v>477</v>
      </c>
      <c r="D1398" s="868" t="s">
        <v>499</v>
      </c>
      <c r="E1398" s="90">
        <v>1.679999999998472</v>
      </c>
      <c r="F1398" s="90">
        <v>1.8900000000030559</v>
      </c>
      <c r="G1398" s="90">
        <v>1.679999999998472</v>
      </c>
      <c r="H1398" s="462">
        <v>1.8900000000030559</v>
      </c>
      <c r="I1398" s="90">
        <v>1.679999999998472</v>
      </c>
      <c r="J1398" s="90">
        <v>2.1000000000076398</v>
      </c>
      <c r="K1398" s="90">
        <v>2.3099999999740248</v>
      </c>
      <c r="L1398" s="90">
        <v>1.679999999998472</v>
      </c>
      <c r="M1398" s="90">
        <v>2.5200000000168075</v>
      </c>
      <c r="N1398" s="462">
        <v>2.1000000000076398</v>
      </c>
      <c r="O1398" s="90">
        <v>2.5199999999786087</v>
      </c>
      <c r="P1398" s="90">
        <v>2.3100000000122236</v>
      </c>
      <c r="Q1398" s="90">
        <v>2.5200000000168075</v>
      </c>
      <c r="R1398" s="90">
        <v>2.3099999999740248</v>
      </c>
      <c r="S1398" s="90">
        <v>2.5200000000168075</v>
      </c>
      <c r="T1398" s="90">
        <v>2.3100000000122236</v>
      </c>
      <c r="U1398" s="90">
        <v>2.099999999969441</v>
      </c>
      <c r="V1398" s="462">
        <v>2.1000000000076398</v>
      </c>
      <c r="W1398" s="90">
        <v>2.7300000000213913</v>
      </c>
      <c r="X1398" s="90">
        <v>1.8900000000030559</v>
      </c>
      <c r="Y1398" s="90">
        <v>2.3099999999740248</v>
      </c>
      <c r="Z1398" s="90">
        <v>2.1000000000076398</v>
      </c>
      <c r="AA1398" s="90">
        <v>2.3100000000122236</v>
      </c>
      <c r="AB1398" s="90">
        <v>2.099999999969441</v>
      </c>
      <c r="AC1398" s="132">
        <f>SUM(E1398:AB1398)</f>
        <v>51.659999999981665</v>
      </c>
    </row>
    <row r="1399" spans="1:30" s="5" customFormat="1" ht="10.5" customHeight="1">
      <c r="A1399" s="2278"/>
      <c r="B1399" s="2357"/>
      <c r="C1399" s="8" t="s">
        <v>478</v>
      </c>
      <c r="D1399" s="861" t="s">
        <v>499</v>
      </c>
      <c r="E1399" s="92">
        <v>0.62999999999942702</v>
      </c>
      <c r="F1399" s="92">
        <v>0.83999999999923602</v>
      </c>
      <c r="G1399" s="92">
        <v>1.2600000000012415</v>
      </c>
      <c r="H1399" s="438">
        <v>1.049999999999045</v>
      </c>
      <c r="I1399" s="92">
        <v>1.2600000000012415</v>
      </c>
      <c r="J1399" s="92">
        <v>0.83999999999923602</v>
      </c>
      <c r="K1399" s="92">
        <v>1.6800000000008595</v>
      </c>
      <c r="L1399" s="92">
        <v>1.049999999999045</v>
      </c>
      <c r="M1399" s="92">
        <v>1.049999999999045</v>
      </c>
      <c r="N1399" s="438">
        <v>1.0500000000014325</v>
      </c>
      <c r="O1399" s="92">
        <v>1.259999999998854</v>
      </c>
      <c r="P1399" s="92">
        <v>1.4700000000010505</v>
      </c>
      <c r="Q1399" s="92">
        <v>1.259999999998854</v>
      </c>
      <c r="R1399" s="92">
        <v>1.6800000000008595</v>
      </c>
      <c r="S1399" s="92">
        <v>1.4700000000010505</v>
      </c>
      <c r="T1399" s="92">
        <v>1.469999999998663</v>
      </c>
      <c r="U1399" s="92">
        <v>1.2600000000012415</v>
      </c>
      <c r="V1399" s="438">
        <v>1.679999999998472</v>
      </c>
      <c r="W1399" s="92">
        <v>1.6800000000008595</v>
      </c>
      <c r="X1399" s="92">
        <v>1.259999999998854</v>
      </c>
      <c r="Y1399" s="92">
        <v>1.8900000000006685</v>
      </c>
      <c r="Z1399" s="92">
        <v>1.4700000000010505</v>
      </c>
      <c r="AA1399" s="92">
        <v>1.679999999998472</v>
      </c>
      <c r="AB1399" s="92">
        <v>1.2600000000012415</v>
      </c>
      <c r="AC1399" s="128">
        <f>SUM(E1399:AB1399)</f>
        <v>31.5</v>
      </c>
    </row>
    <row r="1400" spans="1:30" s="5" customFormat="1" ht="10.5" customHeight="1">
      <c r="A1400" s="2278"/>
      <c r="B1400" s="2357"/>
      <c r="C1400" s="12" t="s">
        <v>477</v>
      </c>
      <c r="D1400" s="866" t="s">
        <v>459</v>
      </c>
      <c r="E1400" s="893">
        <v>1.8200000524520874</v>
      </c>
      <c r="F1400" s="893">
        <v>1.8999999761581421</v>
      </c>
      <c r="G1400" s="893">
        <v>1.7200000286102295</v>
      </c>
      <c r="H1400" s="893">
        <v>1.7100000381469727</v>
      </c>
      <c r="I1400" s="893">
        <v>1.8400000333786011</v>
      </c>
      <c r="J1400" s="893">
        <v>1.7999999523162842</v>
      </c>
      <c r="K1400" s="893">
        <v>2.0199999809265137</v>
      </c>
      <c r="L1400" s="893">
        <v>2.0699999332427979</v>
      </c>
      <c r="M1400" s="893">
        <v>2.3299999237060547</v>
      </c>
      <c r="N1400" s="893">
        <v>2.4900000095367432</v>
      </c>
      <c r="O1400" s="893">
        <v>2.5299999713897705</v>
      </c>
      <c r="P1400" s="893">
        <v>2.3599998950958252</v>
      </c>
      <c r="Q1400" s="893">
        <v>2.369999885559082</v>
      </c>
      <c r="R1400" s="893">
        <v>2.369999885559082</v>
      </c>
      <c r="S1400" s="893">
        <v>2.369999885559082</v>
      </c>
      <c r="T1400" s="893">
        <v>2.3399999141693115</v>
      </c>
      <c r="U1400" s="893">
        <v>2.2599999904632568</v>
      </c>
      <c r="V1400" s="893">
        <v>2.2400000095367432</v>
      </c>
      <c r="W1400" s="893">
        <v>2.25</v>
      </c>
      <c r="X1400" s="893">
        <v>2.1800000667572021</v>
      </c>
      <c r="Y1400" s="893">
        <v>2.2000000476837158</v>
      </c>
      <c r="Z1400" s="893">
        <v>2.1800000667572021</v>
      </c>
      <c r="AA1400" s="893">
        <v>2.1400001049041748</v>
      </c>
      <c r="AB1400" s="893">
        <v>1.9600000381469727</v>
      </c>
      <c r="AC1400" s="128"/>
    </row>
    <row r="1401" spans="1:30" s="5" customFormat="1" ht="10.5" customHeight="1">
      <c r="A1401" s="2278"/>
      <c r="B1401" s="2357"/>
      <c r="C1401" s="8" t="s">
        <v>478</v>
      </c>
      <c r="D1401" s="866" t="s">
        <v>459</v>
      </c>
      <c r="E1401" s="893">
        <v>1.059999942779541</v>
      </c>
      <c r="F1401" s="893">
        <v>1.1100000143051147</v>
      </c>
      <c r="G1401" s="893">
        <v>1.0399999618530273</v>
      </c>
      <c r="H1401" s="893">
        <v>1.059999942779541</v>
      </c>
      <c r="I1401" s="893">
        <v>1.059999942779541</v>
      </c>
      <c r="J1401" s="893">
        <v>1.0399999618530273</v>
      </c>
      <c r="K1401" s="893">
        <v>1.1299999952316284</v>
      </c>
      <c r="L1401" s="893">
        <v>1.1699999570846558</v>
      </c>
      <c r="M1401" s="893">
        <v>1.309999942779541</v>
      </c>
      <c r="N1401" s="893">
        <v>1.3700000047683716</v>
      </c>
      <c r="O1401" s="893">
        <v>1.3899999856948853</v>
      </c>
      <c r="P1401" s="893">
        <v>1.440000057220459</v>
      </c>
      <c r="Q1401" s="893">
        <v>1.4800000190734863</v>
      </c>
      <c r="R1401" s="893">
        <v>1.5</v>
      </c>
      <c r="S1401" s="893">
        <v>1.5399999618530273</v>
      </c>
      <c r="T1401" s="893">
        <v>1.559999942779541</v>
      </c>
      <c r="U1401" s="893">
        <v>1.5700000524520874</v>
      </c>
      <c r="V1401" s="893">
        <v>1.5199999809265137</v>
      </c>
      <c r="W1401" s="893">
        <v>1.5099999904632568</v>
      </c>
      <c r="X1401" s="893">
        <v>1.4800000190734863</v>
      </c>
      <c r="Y1401" s="893">
        <v>1.4900000095367432</v>
      </c>
      <c r="Z1401" s="893">
        <v>1.3899999856948853</v>
      </c>
      <c r="AA1401" s="893">
        <v>1.4099999666213989</v>
      </c>
      <c r="AB1401" s="893">
        <v>1.3500000238418579</v>
      </c>
      <c r="AC1401" s="128"/>
    </row>
    <row r="1402" spans="1:30" s="5" customFormat="1" ht="10.5" customHeight="1">
      <c r="A1402" s="2278"/>
      <c r="B1402" s="2357"/>
      <c r="C1402" s="11" t="s">
        <v>8</v>
      </c>
      <c r="D1402" s="866" t="s">
        <v>459</v>
      </c>
      <c r="E1402" s="894">
        <v>33</v>
      </c>
      <c r="F1402" s="894">
        <v>35</v>
      </c>
      <c r="G1402" s="894">
        <v>32</v>
      </c>
      <c r="H1402" s="894">
        <v>32</v>
      </c>
      <c r="I1402" s="894">
        <v>34</v>
      </c>
      <c r="J1402" s="894">
        <v>33</v>
      </c>
      <c r="K1402" s="894">
        <v>37</v>
      </c>
      <c r="L1402" s="894">
        <v>37</v>
      </c>
      <c r="M1402" s="894">
        <v>42</v>
      </c>
      <c r="N1402" s="894">
        <v>45</v>
      </c>
      <c r="O1402" s="894">
        <v>46</v>
      </c>
      <c r="P1402" s="894">
        <v>44</v>
      </c>
      <c r="Q1402" s="894">
        <v>44</v>
      </c>
      <c r="R1402" s="894">
        <v>44</v>
      </c>
      <c r="S1402" s="894">
        <v>45</v>
      </c>
      <c r="T1402" s="894">
        <v>45</v>
      </c>
      <c r="U1402" s="894">
        <v>43</v>
      </c>
      <c r="V1402" s="894">
        <v>43</v>
      </c>
      <c r="W1402" s="894">
        <v>43</v>
      </c>
      <c r="X1402" s="894">
        <v>42</v>
      </c>
      <c r="Y1402" s="894">
        <v>42</v>
      </c>
      <c r="Z1402" s="894">
        <v>41</v>
      </c>
      <c r="AA1402" s="894">
        <v>41</v>
      </c>
      <c r="AB1402" s="894">
        <v>38</v>
      </c>
      <c r="AC1402" s="128"/>
    </row>
    <row r="1403" spans="1:30" s="5" customFormat="1" ht="10.5" customHeight="1">
      <c r="A1403" s="2278"/>
      <c r="B1403" s="2357"/>
      <c r="C1403" s="11" t="s">
        <v>8</v>
      </c>
      <c r="D1403" s="11" t="s">
        <v>498</v>
      </c>
      <c r="E1403" s="124">
        <f>SQRT(E1398*E1398+E1399*E1399)*1000/(1.732*E1438)</f>
        <v>28.013407295957162</v>
      </c>
      <c r="F1403" s="124">
        <f t="shared" ref="F1403:AB1403" si="409">SQRT(F1398*F1398+F1399*F1399)*1000/(1.732*F1438)</f>
        <v>32.152547012817287</v>
      </c>
      <c r="G1403" s="124">
        <f t="shared" si="409"/>
        <v>32.769490044309379</v>
      </c>
      <c r="H1403" s="437">
        <f t="shared" si="409"/>
        <v>33.683631585064781</v>
      </c>
      <c r="I1403" s="124">
        <f t="shared" si="409"/>
        <v>32.742942792569799</v>
      </c>
      <c r="J1403" s="124">
        <f t="shared" si="409"/>
        <v>35.341579068876939</v>
      </c>
      <c r="K1403" s="124">
        <f t="shared" si="409"/>
        <v>44.837930633252945</v>
      </c>
      <c r="L1403" s="124">
        <f t="shared" si="409"/>
        <v>31.141927366181569</v>
      </c>
      <c r="M1403" s="124">
        <f t="shared" si="409"/>
        <v>42.995430379186239</v>
      </c>
      <c r="N1403" s="437">
        <f t="shared" si="409"/>
        <v>36.95703174147171</v>
      </c>
      <c r="O1403" s="124">
        <f t="shared" si="409"/>
        <v>44.494000589358755</v>
      </c>
      <c r="P1403" s="124">
        <f t="shared" si="409"/>
        <v>43.145987168815289</v>
      </c>
      <c r="Q1403" s="124">
        <f t="shared" si="409"/>
        <v>44.457521614818646</v>
      </c>
      <c r="R1403" s="124">
        <f t="shared" si="409"/>
        <v>44.923428904545595</v>
      </c>
      <c r="S1403" s="124">
        <f t="shared" si="409"/>
        <v>46.135820486417359</v>
      </c>
      <c r="T1403" s="124">
        <f t="shared" si="409"/>
        <v>43.051985048386136</v>
      </c>
      <c r="U1403" s="124">
        <f t="shared" si="409"/>
        <v>38.412717080395922</v>
      </c>
      <c r="V1403" s="437">
        <f t="shared" si="409"/>
        <v>42.44725479271834</v>
      </c>
      <c r="W1403" s="124">
        <f t="shared" si="409"/>
        <v>50.803097542337269</v>
      </c>
      <c r="X1403" s="124">
        <f t="shared" si="409"/>
        <v>35.911501481549323</v>
      </c>
      <c r="Y1403" s="124">
        <f t="shared" si="409"/>
        <v>47.147614028484497</v>
      </c>
      <c r="Z1403" s="124">
        <f t="shared" si="409"/>
        <v>40.382252891370243</v>
      </c>
      <c r="AA1403" s="124">
        <f t="shared" si="409"/>
        <v>44.91119224267522</v>
      </c>
      <c r="AB1403" s="124">
        <f t="shared" si="409"/>
        <v>38.559373850164583</v>
      </c>
      <c r="AC1403" s="128"/>
    </row>
    <row r="1404" spans="1:30" s="5" customFormat="1" ht="10.5" customHeight="1" thickBot="1">
      <c r="A1404" s="2278"/>
      <c r="B1404" s="2357"/>
      <c r="C1404" s="8" t="s">
        <v>16</v>
      </c>
      <c r="D1404" s="8"/>
      <c r="E1404" s="126">
        <f t="shared" ref="E1404:AB1404" si="410">E1399/E1398</f>
        <v>0.375</v>
      </c>
      <c r="F1404" s="126">
        <f t="shared" si="410"/>
        <v>0.4444444444433216</v>
      </c>
      <c r="G1404" s="126">
        <f t="shared" si="410"/>
        <v>0.75000000000142109</v>
      </c>
      <c r="H1404" s="435">
        <f t="shared" si="410"/>
        <v>0.55555555555415204</v>
      </c>
      <c r="I1404" s="126">
        <f t="shared" si="410"/>
        <v>0.75000000000142109</v>
      </c>
      <c r="J1404" s="126">
        <f t="shared" si="410"/>
        <v>0.39999999999818103</v>
      </c>
      <c r="K1404" s="126">
        <f t="shared" si="410"/>
        <v>0.72727272728127723</v>
      </c>
      <c r="L1404" s="126">
        <f t="shared" si="410"/>
        <v>0.625</v>
      </c>
      <c r="M1404" s="126">
        <f t="shared" si="410"/>
        <v>0.41666666666350871</v>
      </c>
      <c r="N1404" s="435">
        <f t="shared" si="410"/>
        <v>0.49999999999886313</v>
      </c>
      <c r="O1404" s="126">
        <f t="shared" si="410"/>
        <v>0.50000000000378952</v>
      </c>
      <c r="P1404" s="126">
        <f t="shared" si="410"/>
        <v>0.63636363636072368</v>
      </c>
      <c r="Q1404" s="126">
        <f t="shared" si="410"/>
        <v>0.49999999999621042</v>
      </c>
      <c r="R1404" s="126">
        <f t="shared" si="410"/>
        <v>0.72727272728127723</v>
      </c>
      <c r="S1404" s="126">
        <f t="shared" si="410"/>
        <v>0.58333333332985959</v>
      </c>
      <c r="T1404" s="126">
        <f t="shared" si="410"/>
        <v>0.63636363635969018</v>
      </c>
      <c r="U1404" s="126">
        <f t="shared" si="410"/>
        <v>0.6000000000093223</v>
      </c>
      <c r="V1404" s="435">
        <f t="shared" si="410"/>
        <v>0.79999999999636207</v>
      </c>
      <c r="W1404" s="126">
        <f t="shared" si="410"/>
        <v>0.61538461538010825</v>
      </c>
      <c r="X1404" s="126">
        <f t="shared" si="410"/>
        <v>0.66666666666498242</v>
      </c>
      <c r="Y1404" s="126">
        <f t="shared" si="410"/>
        <v>0.81818181819130775</v>
      </c>
      <c r="Z1404" s="126">
        <f t="shared" si="410"/>
        <v>0.69999999999795359</v>
      </c>
      <c r="AA1404" s="126">
        <f t="shared" si="410"/>
        <v>0.72727272726821734</v>
      </c>
      <c r="AB1404" s="126">
        <f t="shared" si="410"/>
        <v>0.6000000000093223</v>
      </c>
      <c r="AC1404" s="129">
        <f>AC1399/AC1398</f>
        <v>0.60975609756119198</v>
      </c>
    </row>
    <row r="1405" spans="1:30" s="5" customFormat="1" ht="10.5" customHeight="1">
      <c r="A1405" s="2288" t="s">
        <v>132</v>
      </c>
      <c r="B1405" s="2289" t="s">
        <v>133</v>
      </c>
      <c r="C1405" s="7" t="s">
        <v>477</v>
      </c>
      <c r="D1405" s="868" t="s">
        <v>499</v>
      </c>
      <c r="E1405" s="90">
        <v>2.1000000000076398</v>
      </c>
      <c r="F1405" s="90">
        <v>2.3099999999740248</v>
      </c>
      <c r="G1405" s="90">
        <v>2.1000000000076398</v>
      </c>
      <c r="H1405" s="433">
        <v>2.1000000000076398</v>
      </c>
      <c r="I1405" s="90">
        <v>2.1000000000076398</v>
      </c>
      <c r="J1405" s="90">
        <v>2.3099999999740248</v>
      </c>
      <c r="K1405" s="90">
        <v>2.3100000000122236</v>
      </c>
      <c r="L1405" s="90">
        <v>2.5200000000168075</v>
      </c>
      <c r="M1405" s="90">
        <v>3.3599999999969441</v>
      </c>
      <c r="N1405" s="433">
        <v>2.5199999999786087</v>
      </c>
      <c r="O1405" s="90">
        <v>2.9400000000259752</v>
      </c>
      <c r="P1405" s="90">
        <v>3.1499999999923602</v>
      </c>
      <c r="Q1405" s="90">
        <v>2.9399999999877764</v>
      </c>
      <c r="R1405" s="90">
        <v>2.9399999999877764</v>
      </c>
      <c r="S1405" s="90">
        <v>2.9400000000259752</v>
      </c>
      <c r="T1405" s="90">
        <v>2.5199999999786087</v>
      </c>
      <c r="U1405" s="90">
        <v>2.9400000000259752</v>
      </c>
      <c r="V1405" s="433">
        <v>2.5199999999786087</v>
      </c>
      <c r="W1405" s="90">
        <v>2.7300000000213913</v>
      </c>
      <c r="X1405" s="90">
        <v>2.5199999999786087</v>
      </c>
      <c r="Y1405" s="90">
        <v>2.5200000000168075</v>
      </c>
      <c r="Z1405" s="90">
        <v>2.7299999999831925</v>
      </c>
      <c r="AA1405" s="90">
        <v>2.5200000000168075</v>
      </c>
      <c r="AB1405" s="90">
        <v>2.5199999999786087</v>
      </c>
      <c r="AC1405" s="132">
        <f>SUM(E1405:AB1405)</f>
        <v>62.159999999981665</v>
      </c>
    </row>
    <row r="1406" spans="1:30" s="5" customFormat="1" ht="10.5" customHeight="1">
      <c r="A1406" s="2278"/>
      <c r="B1406" s="2276"/>
      <c r="C1406" s="8" t="s">
        <v>478</v>
      </c>
      <c r="D1406" s="861" t="s">
        <v>499</v>
      </c>
      <c r="E1406" s="92">
        <v>1.2599999999893043</v>
      </c>
      <c r="F1406" s="92">
        <v>2.1000000000076398</v>
      </c>
      <c r="G1406" s="92">
        <v>2.0999999999885404</v>
      </c>
      <c r="H1406" s="438">
        <v>1.2600000000084037</v>
      </c>
      <c r="I1406" s="92">
        <v>1.2600000000084037</v>
      </c>
      <c r="J1406" s="92">
        <v>2.0999999999885404</v>
      </c>
      <c r="K1406" s="92">
        <v>1.679999999998472</v>
      </c>
      <c r="L1406" s="92">
        <v>2.1000000000076398</v>
      </c>
      <c r="M1406" s="92">
        <v>2.0999999999885404</v>
      </c>
      <c r="N1406" s="438">
        <v>1.679999999998472</v>
      </c>
      <c r="O1406" s="92">
        <v>2.1000000000076398</v>
      </c>
      <c r="P1406" s="92">
        <v>2.1000000000076398</v>
      </c>
      <c r="Q1406" s="92">
        <v>2.0999999999885404</v>
      </c>
      <c r="R1406" s="92">
        <v>2.1000000000076398</v>
      </c>
      <c r="S1406" s="92">
        <v>2.3099999999931242</v>
      </c>
      <c r="T1406" s="92">
        <v>1.8900000000030559</v>
      </c>
      <c r="U1406" s="92">
        <v>2.5199999999977081</v>
      </c>
      <c r="V1406" s="438">
        <v>1.679999999998472</v>
      </c>
      <c r="W1406" s="92">
        <v>2.5199999999977081</v>
      </c>
      <c r="X1406" s="92">
        <v>2.1000000000076398</v>
      </c>
      <c r="Y1406" s="92">
        <v>2.1000000000076398</v>
      </c>
      <c r="Z1406" s="92">
        <v>2.5199999999977081</v>
      </c>
      <c r="AA1406" s="92">
        <v>1.679999999998472</v>
      </c>
      <c r="AB1406" s="92">
        <v>2.5199999999977081</v>
      </c>
      <c r="AC1406" s="135">
        <f>SUM(E1406:AB1406)</f>
        <v>47.879999999994652</v>
      </c>
    </row>
    <row r="1407" spans="1:30" s="5" customFormat="1" ht="10.5" customHeight="1">
      <c r="A1407" s="2278"/>
      <c r="B1407" s="2276"/>
      <c r="C1407" s="12" t="s">
        <v>477</v>
      </c>
      <c r="D1407" s="866" t="s">
        <v>459</v>
      </c>
      <c r="E1407" s="897">
        <v>2.2100000381469727</v>
      </c>
      <c r="F1407" s="897">
        <v>2.1500000953674316</v>
      </c>
      <c r="G1407" s="897">
        <v>2.1400001049041748</v>
      </c>
      <c r="H1407" s="897">
        <v>2.1099998950958252</v>
      </c>
      <c r="I1407" s="897">
        <v>2.130000114440918</v>
      </c>
      <c r="J1407" s="897">
        <v>2.2400000095367432</v>
      </c>
      <c r="K1407" s="897">
        <v>2.3900001049041748</v>
      </c>
      <c r="L1407" s="897">
        <v>2.7000000476837158</v>
      </c>
      <c r="M1407" s="897">
        <v>2.809999942779541</v>
      </c>
      <c r="N1407" s="897">
        <v>3.0899999141693115</v>
      </c>
      <c r="O1407" s="897">
        <v>3.0299999713897705</v>
      </c>
      <c r="P1407" s="897">
        <v>3</v>
      </c>
      <c r="Q1407" s="897">
        <v>2.9500000476837158</v>
      </c>
      <c r="R1407" s="897">
        <v>2.8599998950958252</v>
      </c>
      <c r="S1407" s="897">
        <v>2.880000114440918</v>
      </c>
      <c r="T1407" s="897">
        <v>2.809999942779541</v>
      </c>
      <c r="U1407" s="897">
        <v>2.630000114440918</v>
      </c>
      <c r="V1407" s="897">
        <v>2.5299999713897705</v>
      </c>
      <c r="W1407" s="897">
        <v>2.5399999618530273</v>
      </c>
      <c r="X1407" s="897">
        <v>2.5699999332427979</v>
      </c>
      <c r="Y1407" s="897">
        <v>2.6500000953674316</v>
      </c>
      <c r="Z1407" s="897">
        <v>2.5399999618530273</v>
      </c>
      <c r="AA1407" s="897">
        <v>2.5299999713897705</v>
      </c>
      <c r="AB1407" s="897">
        <v>2.3499999046325684</v>
      </c>
      <c r="AC1407" s="135"/>
    </row>
    <row r="1408" spans="1:30" s="5" customFormat="1" ht="10.5" customHeight="1">
      <c r="A1408" s="2278"/>
      <c r="B1408" s="2276"/>
      <c r="C1408" s="8" t="s">
        <v>478</v>
      </c>
      <c r="D1408" s="866" t="s">
        <v>459</v>
      </c>
      <c r="E1408" s="897">
        <v>1.8500000238418579</v>
      </c>
      <c r="F1408" s="897">
        <v>1.9199999570846558</v>
      </c>
      <c r="G1408" s="897">
        <v>1.8700000047683716</v>
      </c>
      <c r="H1408" s="897">
        <v>1.8200000524520874</v>
      </c>
      <c r="I1408" s="897">
        <v>1.8700000047683716</v>
      </c>
      <c r="J1408" s="897">
        <v>1.809999942779541</v>
      </c>
      <c r="K1408" s="897">
        <v>1.8500000238418579</v>
      </c>
      <c r="L1408" s="897">
        <v>1.9800000190734863</v>
      </c>
      <c r="M1408" s="897">
        <v>2.059999942779541</v>
      </c>
      <c r="N1408" s="897">
        <v>2.1800000667572021</v>
      </c>
      <c r="O1408" s="897">
        <v>2.190000057220459</v>
      </c>
      <c r="P1408" s="897">
        <v>2.309999942779541</v>
      </c>
      <c r="Q1408" s="897">
        <v>2.309999942779541</v>
      </c>
      <c r="R1408" s="897">
        <v>2.2599999904632568</v>
      </c>
      <c r="S1408" s="897">
        <v>2.3599998950958252</v>
      </c>
      <c r="T1408" s="897">
        <v>2.3299999237060547</v>
      </c>
      <c r="U1408" s="897">
        <v>2.3199999332427979</v>
      </c>
      <c r="V1408" s="897">
        <v>2.2000000476837158</v>
      </c>
      <c r="W1408" s="897">
        <v>2.1500000953674316</v>
      </c>
      <c r="X1408" s="897">
        <v>2.2000000476837158</v>
      </c>
      <c r="Y1408" s="897">
        <v>2.2400000095367432</v>
      </c>
      <c r="Z1408" s="897">
        <v>2.1800000667572021</v>
      </c>
      <c r="AA1408" s="897">
        <v>2.190000057220459</v>
      </c>
      <c r="AB1408" s="897">
        <v>2.2000000476837158</v>
      </c>
      <c r="AC1408" s="135"/>
    </row>
    <row r="1409" spans="1:30" s="5" customFormat="1" ht="10.5" customHeight="1">
      <c r="A1409" s="2278"/>
      <c r="B1409" s="2276"/>
      <c r="C1409" s="11" t="s">
        <v>8</v>
      </c>
      <c r="D1409" s="866" t="s">
        <v>459</v>
      </c>
      <c r="E1409" s="898">
        <v>45</v>
      </c>
      <c r="F1409" s="898">
        <v>45</v>
      </c>
      <c r="G1409" s="898">
        <v>45</v>
      </c>
      <c r="H1409" s="898">
        <v>44</v>
      </c>
      <c r="I1409" s="898">
        <v>44</v>
      </c>
      <c r="J1409" s="898">
        <v>45</v>
      </c>
      <c r="K1409" s="898">
        <v>47</v>
      </c>
      <c r="L1409" s="898">
        <v>53</v>
      </c>
      <c r="M1409" s="898">
        <v>55</v>
      </c>
      <c r="N1409" s="898">
        <v>60</v>
      </c>
      <c r="O1409" s="898">
        <v>59</v>
      </c>
      <c r="P1409" s="898">
        <v>60</v>
      </c>
      <c r="Q1409" s="898">
        <v>59</v>
      </c>
      <c r="R1409" s="898">
        <v>57</v>
      </c>
      <c r="S1409" s="898">
        <v>59</v>
      </c>
      <c r="T1409" s="898">
        <v>58</v>
      </c>
      <c r="U1409" s="898">
        <v>55</v>
      </c>
      <c r="V1409" s="898">
        <v>53</v>
      </c>
      <c r="W1409" s="898">
        <v>53</v>
      </c>
      <c r="X1409" s="898">
        <v>54</v>
      </c>
      <c r="Y1409" s="898">
        <v>55</v>
      </c>
      <c r="Z1409" s="898">
        <v>53</v>
      </c>
      <c r="AA1409" s="898">
        <v>53</v>
      </c>
      <c r="AB1409" s="898">
        <v>51</v>
      </c>
      <c r="AC1409" s="135"/>
    </row>
    <row r="1410" spans="1:30" s="5" customFormat="1" ht="10.5" customHeight="1">
      <c r="A1410" s="2278"/>
      <c r="B1410" s="2276"/>
      <c r="C1410" s="11" t="s">
        <v>8</v>
      </c>
      <c r="D1410" s="11" t="s">
        <v>498</v>
      </c>
      <c r="E1410" s="124">
        <f>SQRT(E1405*E1405+E1406*E1406)*1000/(1.732*E1439)</f>
        <v>38.995373247352951</v>
      </c>
      <c r="F1410" s="124">
        <f t="shared" ref="F1410:AB1410" si="411">SQRT(F1405*F1405+F1406*F1406)*1000/(1.732*F1439)</f>
        <v>49.45042200202225</v>
      </c>
      <c r="G1410" s="124">
        <f t="shared" si="411"/>
        <v>47.301879126874233</v>
      </c>
      <c r="H1410" s="437">
        <f t="shared" si="411"/>
        <v>38.909525662221512</v>
      </c>
      <c r="I1410" s="124">
        <f t="shared" si="411"/>
        <v>38.909525662221512</v>
      </c>
      <c r="J1410" s="124">
        <f t="shared" si="411"/>
        <v>49.791930433860301</v>
      </c>
      <c r="K1410" s="124">
        <f t="shared" si="411"/>
        <v>45.66987001106591</v>
      </c>
      <c r="L1410" s="124">
        <f t="shared" si="411"/>
        <v>52.814847193578309</v>
      </c>
      <c r="M1410" s="124">
        <f t="shared" si="411"/>
        <v>63.741599183902885</v>
      </c>
      <c r="N1410" s="437">
        <f t="shared" si="411"/>
        <v>48.465926976281018</v>
      </c>
      <c r="O1410" s="124">
        <f t="shared" si="411"/>
        <v>57.704401721097355</v>
      </c>
      <c r="P1410" s="124">
        <f t="shared" si="411"/>
        <v>60.599208097189411</v>
      </c>
      <c r="Q1410" s="124">
        <f t="shared" si="411"/>
        <v>57.896593974959636</v>
      </c>
      <c r="R1410" s="124">
        <f t="shared" si="411"/>
        <v>57.529352090754529</v>
      </c>
      <c r="S1410" s="124">
        <f t="shared" si="411"/>
        <v>59.617330322471005</v>
      </c>
      <c r="T1410" s="124">
        <f t="shared" si="411"/>
        <v>50.323927176703101</v>
      </c>
      <c r="U1410" s="124">
        <f t="shared" si="411"/>
        <v>61.861824516749174</v>
      </c>
      <c r="V1410" s="437">
        <f t="shared" si="411"/>
        <v>48.452500045849739</v>
      </c>
      <c r="W1410" s="124">
        <f t="shared" si="411"/>
        <v>59.851573565938821</v>
      </c>
      <c r="X1410" s="124">
        <f t="shared" si="411"/>
        <v>52.859066586451519</v>
      </c>
      <c r="Y1410" s="124">
        <f t="shared" si="411"/>
        <v>52.304349640524848</v>
      </c>
      <c r="Z1410" s="124">
        <f t="shared" si="411"/>
        <v>59.701652866689912</v>
      </c>
      <c r="AA1410" s="124">
        <f t="shared" si="411"/>
        <v>48.57363150184257</v>
      </c>
      <c r="AB1410" s="124">
        <f t="shared" si="411"/>
        <v>57.140567562337601</v>
      </c>
      <c r="AC1410" s="135"/>
    </row>
    <row r="1411" spans="1:30" s="5" customFormat="1" ht="10.5" customHeight="1" thickBot="1">
      <c r="A1411" s="2278"/>
      <c r="B1411" s="2276"/>
      <c r="C1411" s="8" t="s">
        <v>16</v>
      </c>
      <c r="D1411" s="8"/>
      <c r="E1411" s="187">
        <f t="shared" ref="E1411:AB1411" si="412">E1406/E1405</f>
        <v>0.59999999999272402</v>
      </c>
      <c r="F1411" s="187">
        <f t="shared" si="412"/>
        <v>0.90909090910443879</v>
      </c>
      <c r="G1411" s="187">
        <f t="shared" si="412"/>
        <v>0.99999999999090505</v>
      </c>
      <c r="H1411" s="460">
        <f t="shared" si="412"/>
        <v>0.60000000000181897</v>
      </c>
      <c r="I1411" s="187">
        <f t="shared" si="412"/>
        <v>0.60000000000181897</v>
      </c>
      <c r="J1411" s="187">
        <f t="shared" si="412"/>
        <v>0.90909090909617063</v>
      </c>
      <c r="K1411" s="187">
        <f t="shared" si="412"/>
        <v>0.72727272726821734</v>
      </c>
      <c r="L1411" s="187">
        <f t="shared" si="412"/>
        <v>0.83333333333080695</v>
      </c>
      <c r="M1411" s="187">
        <f t="shared" si="412"/>
        <v>0.62499999999715783</v>
      </c>
      <c r="N1411" s="460">
        <f t="shared" si="412"/>
        <v>0.66666666667171937</v>
      </c>
      <c r="O1411" s="187">
        <f t="shared" si="412"/>
        <v>0.71428571428200205</v>
      </c>
      <c r="P1411" s="187">
        <f t="shared" si="412"/>
        <v>0.66666666667070884</v>
      </c>
      <c r="Q1411" s="187">
        <f t="shared" si="412"/>
        <v>0.71428571428478627</v>
      </c>
      <c r="R1411" s="187">
        <f t="shared" si="412"/>
        <v>0.71428571429128263</v>
      </c>
      <c r="S1411" s="187">
        <f t="shared" si="412"/>
        <v>0.78571428570500512</v>
      </c>
      <c r="T1411" s="187">
        <f t="shared" si="412"/>
        <v>0.75000000000757916</v>
      </c>
      <c r="U1411" s="187">
        <f t="shared" si="412"/>
        <v>0.85714285713450467</v>
      </c>
      <c r="V1411" s="460">
        <f t="shared" si="412"/>
        <v>0.66666666667171937</v>
      </c>
      <c r="W1411" s="187">
        <f t="shared" si="412"/>
        <v>0.92307692306885059</v>
      </c>
      <c r="X1411" s="187">
        <f t="shared" si="412"/>
        <v>0.83333333334343884</v>
      </c>
      <c r="Y1411" s="187">
        <f t="shared" si="412"/>
        <v>0.83333333333080695</v>
      </c>
      <c r="Z1411" s="187">
        <f t="shared" si="412"/>
        <v>0.92307692308176659</v>
      </c>
      <c r="AA1411" s="187">
        <f t="shared" si="412"/>
        <v>0.66666666666161389</v>
      </c>
      <c r="AB1411" s="187">
        <f t="shared" si="412"/>
        <v>1.000000000007579</v>
      </c>
      <c r="AC1411" s="134">
        <f>AC1406/AC1405</f>
        <v>0.77027027027041139</v>
      </c>
    </row>
    <row r="1412" spans="1:30" s="5" customFormat="1" ht="10.5" customHeight="1">
      <c r="A1412" s="2288" t="s">
        <v>128</v>
      </c>
      <c r="B1412" s="2289" t="s">
        <v>788</v>
      </c>
      <c r="C1412" s="7" t="s">
        <v>477</v>
      </c>
      <c r="D1412" s="868" t="s">
        <v>473</v>
      </c>
      <c r="E1412" s="813">
        <v>0.2286</v>
      </c>
      <c r="F1412" s="813">
        <v>0.23039999999999999</v>
      </c>
      <c r="G1412" s="813">
        <v>0.22319999999999998</v>
      </c>
      <c r="H1412" s="814">
        <v>0.24659999999999999</v>
      </c>
      <c r="I1412" s="813">
        <v>0.23400000000000001</v>
      </c>
      <c r="J1412" s="813">
        <v>0.23580000000000001</v>
      </c>
      <c r="K1412" s="813">
        <v>0.24659999999999999</v>
      </c>
      <c r="L1412" s="813">
        <v>0.26100000000000001</v>
      </c>
      <c r="M1412" s="813">
        <v>0.19619999999999999</v>
      </c>
      <c r="N1412" s="814">
        <v>0.252</v>
      </c>
      <c r="O1412" s="813">
        <v>0.27179999999999999</v>
      </c>
      <c r="P1412" s="813">
        <v>0.29519999999999996</v>
      </c>
      <c r="Q1412" s="813">
        <v>0.29339999999999999</v>
      </c>
      <c r="R1412" s="813">
        <v>0.30060000000000003</v>
      </c>
      <c r="S1412" s="813">
        <v>0.29699999999999999</v>
      </c>
      <c r="T1412" s="813">
        <v>0.26639999999999997</v>
      </c>
      <c r="U1412" s="813">
        <v>0.26280000000000003</v>
      </c>
      <c r="V1412" s="813">
        <v>0.24299999999999999</v>
      </c>
      <c r="W1412" s="813">
        <v>0.2646</v>
      </c>
      <c r="X1412" s="813">
        <v>0.26280000000000003</v>
      </c>
      <c r="Y1412" s="813">
        <v>0.28260000000000002</v>
      </c>
      <c r="Z1412" s="813">
        <v>0.26639999999999997</v>
      </c>
      <c r="AA1412" s="813">
        <v>0.2646</v>
      </c>
      <c r="AB1412" s="813">
        <v>0.30060000000000003</v>
      </c>
      <c r="AC1412" s="135">
        <f>SUM(E1412:AB1412)</f>
        <v>6.2262000000000013</v>
      </c>
    </row>
    <row r="1413" spans="1:30" s="5" customFormat="1" ht="10.5" customHeight="1">
      <c r="A1413" s="2278"/>
      <c r="B1413" s="2276"/>
      <c r="C1413" s="8" t="s">
        <v>478</v>
      </c>
      <c r="D1413" s="861" t="s">
        <v>473</v>
      </c>
      <c r="E1413" s="819">
        <v>0.25739999999999996</v>
      </c>
      <c r="F1413" s="819">
        <v>0.24659999999999999</v>
      </c>
      <c r="G1413" s="819">
        <v>0.22140000000000001</v>
      </c>
      <c r="H1413" s="820">
        <v>0.20880000000000001</v>
      </c>
      <c r="I1413" s="819">
        <v>0.1782</v>
      </c>
      <c r="J1413" s="819">
        <v>0.14940000000000001</v>
      </c>
      <c r="K1413" s="819">
        <v>0.11700000000000001</v>
      </c>
      <c r="L1413" s="819">
        <v>0.15659999999999999</v>
      </c>
      <c r="M1413" s="819">
        <v>0.26639999999999997</v>
      </c>
      <c r="N1413" s="820">
        <v>8.2799999999999999E-2</v>
      </c>
      <c r="O1413" s="819">
        <v>0.18719999999999998</v>
      </c>
      <c r="P1413" s="819">
        <v>0.28079999999999999</v>
      </c>
      <c r="Q1413" s="819">
        <v>0.29519999999999996</v>
      </c>
      <c r="R1413" s="819">
        <v>0.33479999999999999</v>
      </c>
      <c r="S1413" s="819">
        <v>0.35460000000000003</v>
      </c>
      <c r="T1413" s="819">
        <v>0.32939999999999997</v>
      </c>
      <c r="U1413" s="819">
        <v>0.2898</v>
      </c>
      <c r="V1413" s="819">
        <v>0.31860000000000005</v>
      </c>
      <c r="W1413" s="819">
        <v>0.30599999999999999</v>
      </c>
      <c r="X1413" s="819">
        <v>0.29699999999999999</v>
      </c>
      <c r="Y1413" s="819">
        <v>0.33479999999999999</v>
      </c>
      <c r="Z1413" s="819">
        <v>0.36899999999999999</v>
      </c>
      <c r="AA1413" s="819">
        <v>0.35819999999999996</v>
      </c>
      <c r="AB1413" s="819">
        <v>0.36360000000000003</v>
      </c>
      <c r="AC1413" s="135">
        <f>SUM(E1413:AB1413)</f>
        <v>6.3035999999999994</v>
      </c>
    </row>
    <row r="1414" spans="1:30" s="5" customFormat="1" ht="10.5" customHeight="1">
      <c r="A1414" s="2278"/>
      <c r="B1414" s="2276"/>
      <c r="C1414" s="12" t="s">
        <v>477</v>
      </c>
      <c r="D1414" s="866" t="s">
        <v>459</v>
      </c>
      <c r="E1414" s="899">
        <v>0.23999999463558197</v>
      </c>
      <c r="F1414" s="899">
        <v>0.25999999046325684</v>
      </c>
      <c r="G1414" s="899">
        <v>0.25</v>
      </c>
      <c r="H1414" s="899">
        <v>0.15000000596046448</v>
      </c>
      <c r="I1414" s="899">
        <v>0.23000000417232513</v>
      </c>
      <c r="J1414" s="899">
        <v>0.30000001192092896</v>
      </c>
      <c r="K1414" s="899">
        <v>0.23999999463558197</v>
      </c>
      <c r="L1414" s="899">
        <v>0.28999999165534973</v>
      </c>
      <c r="M1414" s="899">
        <v>0.23000000417232513</v>
      </c>
      <c r="N1414" s="899">
        <v>0.2199999988079071</v>
      </c>
      <c r="O1414" s="899">
        <v>0.23999999463558197</v>
      </c>
      <c r="P1414" s="899">
        <v>0.27000001072883606</v>
      </c>
      <c r="Q1414" s="899">
        <v>0.28999999165534973</v>
      </c>
      <c r="R1414" s="899">
        <v>0.25999999046325684</v>
      </c>
      <c r="S1414" s="899">
        <v>0.28999999165534973</v>
      </c>
      <c r="T1414" s="899">
        <v>0.20999999344348907</v>
      </c>
      <c r="U1414" s="899">
        <v>0.25</v>
      </c>
      <c r="V1414" s="899">
        <v>0.23999999463558197</v>
      </c>
      <c r="W1414" s="899">
        <v>0.2800000011920929</v>
      </c>
      <c r="X1414" s="899">
        <v>0.25999999046325684</v>
      </c>
      <c r="Y1414" s="899">
        <v>0.31000000238418579</v>
      </c>
      <c r="Z1414" s="899">
        <v>0.2800000011920929</v>
      </c>
      <c r="AA1414" s="899">
        <v>0.31999999284744263</v>
      </c>
      <c r="AB1414" s="899">
        <v>0.34000000357627869</v>
      </c>
      <c r="AC1414" s="135"/>
    </row>
    <row r="1415" spans="1:30" s="5" customFormat="1" ht="10.5" customHeight="1">
      <c r="A1415" s="2278"/>
      <c r="B1415" s="2276"/>
      <c r="C1415" s="8" t="s">
        <v>478</v>
      </c>
      <c r="D1415" s="866" t="s">
        <v>459</v>
      </c>
      <c r="E1415" s="899">
        <v>0.25</v>
      </c>
      <c r="F1415" s="899">
        <v>0.23000000417232513</v>
      </c>
      <c r="G1415" s="899">
        <v>0.18999999761581421</v>
      </c>
      <c r="H1415" s="899">
        <v>0.23999999463558197</v>
      </c>
      <c r="I1415" s="899">
        <v>0.20000000298023224</v>
      </c>
      <c r="J1415" s="899">
        <v>0.11999999731779099</v>
      </c>
      <c r="K1415" s="899">
        <v>0.12999999523162842</v>
      </c>
      <c r="L1415" s="899">
        <v>0.18999999761581421</v>
      </c>
      <c r="M1415" s="899">
        <v>0.23000000417232513</v>
      </c>
      <c r="N1415" s="899">
        <v>7.9999998211860657E-2</v>
      </c>
      <c r="O1415" s="899">
        <v>0.18999999761581421</v>
      </c>
      <c r="P1415" s="899">
        <v>0.27000001072883606</v>
      </c>
      <c r="Q1415" s="899">
        <v>0.30000001192092896</v>
      </c>
      <c r="R1415" s="899">
        <v>0.36000001430511475</v>
      </c>
      <c r="S1415" s="899">
        <v>0.25</v>
      </c>
      <c r="T1415" s="899">
        <v>0.28999999165534973</v>
      </c>
      <c r="U1415" s="899">
        <v>0.30000001192092896</v>
      </c>
      <c r="V1415" s="899">
        <v>0.23999999463558197</v>
      </c>
      <c r="W1415" s="899">
        <v>0.25999999046325684</v>
      </c>
      <c r="X1415" s="899">
        <v>0.31000000238418579</v>
      </c>
      <c r="Y1415" s="899">
        <v>0.37000000476837158</v>
      </c>
      <c r="Z1415" s="899">
        <v>0.36000001430511475</v>
      </c>
      <c r="AA1415" s="899">
        <v>0.37000000476837158</v>
      </c>
      <c r="AB1415" s="899">
        <v>0.33000001311302185</v>
      </c>
      <c r="AC1415" s="135"/>
    </row>
    <row r="1416" spans="1:30" s="5" customFormat="1" ht="10.5" customHeight="1">
      <c r="A1416" s="2278"/>
      <c r="B1416" s="2276"/>
      <c r="C1416" s="11" t="s">
        <v>8</v>
      </c>
      <c r="D1416" s="866" t="s">
        <v>459</v>
      </c>
      <c r="E1416" s="900">
        <v>33</v>
      </c>
      <c r="F1416" s="900">
        <v>34</v>
      </c>
      <c r="G1416" s="900">
        <v>32</v>
      </c>
      <c r="H1416" s="900">
        <v>28</v>
      </c>
      <c r="I1416" s="900">
        <v>30</v>
      </c>
      <c r="J1416" s="900">
        <v>34</v>
      </c>
      <c r="K1416" s="900">
        <v>29</v>
      </c>
      <c r="L1416" s="900">
        <v>37</v>
      </c>
      <c r="M1416" s="900">
        <v>34</v>
      </c>
      <c r="N1416" s="900">
        <v>24</v>
      </c>
      <c r="O1416" s="900">
        <v>32</v>
      </c>
      <c r="P1416" s="900">
        <v>40</v>
      </c>
      <c r="Q1416" s="900">
        <v>42</v>
      </c>
      <c r="R1416" s="900">
        <v>44</v>
      </c>
      <c r="S1416" s="900">
        <v>38</v>
      </c>
      <c r="T1416" s="900">
        <v>36</v>
      </c>
      <c r="U1416" s="900">
        <v>39</v>
      </c>
      <c r="V1416" s="900">
        <v>35</v>
      </c>
      <c r="W1416" s="900">
        <v>40</v>
      </c>
      <c r="X1416" s="900">
        <v>40</v>
      </c>
      <c r="Y1416" s="900">
        <v>47</v>
      </c>
      <c r="Z1416" s="900">
        <v>46</v>
      </c>
      <c r="AA1416" s="900">
        <v>47</v>
      </c>
      <c r="AB1416" s="900">
        <v>48</v>
      </c>
      <c r="AC1416" s="135"/>
    </row>
    <row r="1417" spans="1:30" s="5" customFormat="1" ht="10.5" customHeight="1">
      <c r="A1417" s="2278"/>
      <c r="B1417" s="2276"/>
      <c r="C1417" s="11" t="s">
        <v>8</v>
      </c>
      <c r="D1417" s="11" t="s">
        <v>498</v>
      </c>
      <c r="E1417" s="124">
        <f t="shared" ref="E1417:AB1417" si="413">SQRT(E1412*E1412+E1413*E1413)*1000/(1.732*E1474)</f>
        <v>31.008201391656282</v>
      </c>
      <c r="F1417" s="124">
        <f t="shared" si="413"/>
        <v>30.256587422794674</v>
      </c>
      <c r="G1417" s="124">
        <f t="shared" si="413"/>
        <v>28.317317673668324</v>
      </c>
      <c r="H1417" s="437">
        <f t="shared" si="413"/>
        <v>29.104695586982142</v>
      </c>
      <c r="I1417" s="124">
        <f t="shared" si="413"/>
        <v>26.451685323564252</v>
      </c>
      <c r="J1417" s="124">
        <f t="shared" si="413"/>
        <v>25.143407762826431</v>
      </c>
      <c r="K1417" s="124">
        <f t="shared" si="413"/>
        <v>24.700809963098699</v>
      </c>
      <c r="L1417" s="124">
        <f t="shared" si="413"/>
        <v>27.588154489616354</v>
      </c>
      <c r="M1417" s="124">
        <f t="shared" si="413"/>
        <v>30.082426223924173</v>
      </c>
      <c r="N1417" s="437">
        <f t="shared" si="413"/>
        <v>24.04225003266712</v>
      </c>
      <c r="O1417" s="124">
        <f t="shared" si="413"/>
        <v>30.007538759187046</v>
      </c>
      <c r="P1417" s="124">
        <f t="shared" si="413"/>
        <v>36.986066635981238</v>
      </c>
      <c r="Q1417" s="124">
        <f t="shared" si="413"/>
        <v>37.843011021628676</v>
      </c>
      <c r="R1417" s="124">
        <f t="shared" si="413"/>
        <v>40.782428172906016</v>
      </c>
      <c r="S1417" s="124">
        <f t="shared" si="413"/>
        <v>42.12298619983342</v>
      </c>
      <c r="T1417" s="124">
        <f t="shared" si="413"/>
        <v>38.338169589763503</v>
      </c>
      <c r="U1417" s="124">
        <f t="shared" si="413"/>
        <v>35.348006186127179</v>
      </c>
      <c r="V1417" s="437">
        <f t="shared" si="413"/>
        <v>36.432607657083182</v>
      </c>
      <c r="W1417" s="124">
        <f t="shared" si="413"/>
        <v>36.956591752937264</v>
      </c>
      <c r="X1417" s="124">
        <f t="shared" si="413"/>
        <v>36.115173751831506</v>
      </c>
      <c r="Y1417" s="124">
        <f t="shared" si="413"/>
        <v>39.836094189616361</v>
      </c>
      <c r="Z1417" s="124">
        <f t="shared" si="413"/>
        <v>41.315826805243084</v>
      </c>
      <c r="AA1417" s="124">
        <f t="shared" si="413"/>
        <v>40.427667243642091</v>
      </c>
      <c r="AB1417" s="124">
        <f t="shared" si="413"/>
        <v>42.827599666621829</v>
      </c>
      <c r="AC1417" s="135"/>
    </row>
    <row r="1418" spans="1:30" s="5" customFormat="1" ht="10.5" customHeight="1" thickBot="1">
      <c r="A1418" s="2278"/>
      <c r="B1418" s="2276"/>
      <c r="C1418" s="8" t="s">
        <v>16</v>
      </c>
      <c r="D1418" s="8"/>
      <c r="E1418" s="126">
        <f t="shared" ref="E1418:AB1418" si="414">E1413/E1412</f>
        <v>1.1259842519685037</v>
      </c>
      <c r="F1418" s="126">
        <f t="shared" si="414"/>
        <v>1.0703125</v>
      </c>
      <c r="G1418" s="126">
        <f t="shared" si="414"/>
        <v>0.99193548387096786</v>
      </c>
      <c r="H1418" s="435">
        <f t="shared" si="414"/>
        <v>0.84671532846715336</v>
      </c>
      <c r="I1418" s="126">
        <f t="shared" si="414"/>
        <v>0.7615384615384615</v>
      </c>
      <c r="J1418" s="126">
        <f t="shared" si="414"/>
        <v>0.63358778625954193</v>
      </c>
      <c r="K1418" s="126">
        <f t="shared" si="414"/>
        <v>0.47445255474452558</v>
      </c>
      <c r="L1418" s="126">
        <f t="shared" si="414"/>
        <v>0.6</v>
      </c>
      <c r="M1418" s="126">
        <f t="shared" si="414"/>
        <v>1.3577981651376145</v>
      </c>
      <c r="N1418" s="435">
        <f t="shared" si="414"/>
        <v>0.32857142857142857</v>
      </c>
      <c r="O1418" s="126">
        <f t="shared" si="414"/>
        <v>0.6887417218543046</v>
      </c>
      <c r="P1418" s="126">
        <f t="shared" si="414"/>
        <v>0.95121951219512202</v>
      </c>
      <c r="Q1418" s="126">
        <f t="shared" si="414"/>
        <v>1.0061349693251533</v>
      </c>
      <c r="R1418" s="126">
        <f t="shared" si="414"/>
        <v>1.1137724550898203</v>
      </c>
      <c r="S1418" s="126">
        <f t="shared" si="414"/>
        <v>1.1939393939393941</v>
      </c>
      <c r="T1418" s="126">
        <f t="shared" si="414"/>
        <v>1.2364864864864866</v>
      </c>
      <c r="U1418" s="126">
        <f t="shared" si="414"/>
        <v>1.1027397260273972</v>
      </c>
      <c r="V1418" s="435">
        <f t="shared" si="414"/>
        <v>1.3111111111111113</v>
      </c>
      <c r="W1418" s="126">
        <f t="shared" si="414"/>
        <v>1.1564625850340136</v>
      </c>
      <c r="X1418" s="126">
        <f t="shared" si="414"/>
        <v>1.1301369863013697</v>
      </c>
      <c r="Y1418" s="126">
        <f t="shared" si="414"/>
        <v>1.1847133757961783</v>
      </c>
      <c r="Z1418" s="126">
        <f t="shared" si="414"/>
        <v>1.3851351351351353</v>
      </c>
      <c r="AA1418" s="126">
        <f t="shared" si="414"/>
        <v>1.3537414965986394</v>
      </c>
      <c r="AB1418" s="126">
        <f t="shared" si="414"/>
        <v>1.2095808383233533</v>
      </c>
      <c r="AC1418" s="129">
        <f>AC1413/AC1412</f>
        <v>1.0124313385371491</v>
      </c>
    </row>
    <row r="1419" spans="1:30" s="5" customFormat="1" ht="10.5" customHeight="1">
      <c r="A1419" s="2288" t="s">
        <v>98</v>
      </c>
      <c r="B1419" s="2289" t="s">
        <v>789</v>
      </c>
      <c r="C1419" s="7" t="s">
        <v>477</v>
      </c>
      <c r="D1419" s="868" t="s">
        <v>473</v>
      </c>
      <c r="E1419" s="813">
        <v>0.42299999999999999</v>
      </c>
      <c r="F1419" s="813">
        <v>0.4194</v>
      </c>
      <c r="G1419" s="813">
        <v>0.42299999999999999</v>
      </c>
      <c r="H1419" s="814">
        <v>0.4194</v>
      </c>
      <c r="I1419" s="813">
        <v>0.42119999999999996</v>
      </c>
      <c r="J1419" s="813">
        <v>0.41760000000000003</v>
      </c>
      <c r="K1419" s="813">
        <v>0.4572</v>
      </c>
      <c r="L1419" s="813">
        <v>0.49319999999999997</v>
      </c>
      <c r="M1419" s="813">
        <v>0.54179999999999995</v>
      </c>
      <c r="N1419" s="814">
        <v>0.55259999999999998</v>
      </c>
      <c r="O1419" s="813">
        <v>0.55620000000000003</v>
      </c>
      <c r="P1419" s="813">
        <v>0.56159999999999999</v>
      </c>
      <c r="Q1419" s="813">
        <v>0.6137999999999999</v>
      </c>
      <c r="R1419" s="813">
        <v>0.59760000000000002</v>
      </c>
      <c r="S1419" s="813">
        <v>0.59039999999999992</v>
      </c>
      <c r="T1419" s="813">
        <v>0.60839999999999994</v>
      </c>
      <c r="U1419" s="813">
        <v>0.62279999999999991</v>
      </c>
      <c r="V1419" s="813">
        <v>0.6137999999999999</v>
      </c>
      <c r="W1419" s="813">
        <v>0.61199999999999999</v>
      </c>
      <c r="X1419" s="813">
        <v>0.61560000000000004</v>
      </c>
      <c r="Y1419" s="813">
        <v>0.59220000000000006</v>
      </c>
      <c r="Z1419" s="813">
        <v>0.59399999999999997</v>
      </c>
      <c r="AA1419" s="813">
        <v>0.59399999999999997</v>
      </c>
      <c r="AB1419" s="813">
        <v>0.5796</v>
      </c>
      <c r="AC1419" s="132">
        <f>SUM(E1419:AB1419)</f>
        <v>12.920399999999997</v>
      </c>
    </row>
    <row r="1420" spans="1:30" s="5" customFormat="1" ht="10.5" customHeight="1">
      <c r="A1420" s="2278"/>
      <c r="B1420" s="2276"/>
      <c r="C1420" s="8" t="s">
        <v>478</v>
      </c>
      <c r="D1420" s="861" t="s">
        <v>473</v>
      </c>
      <c r="E1420" s="123">
        <v>0</v>
      </c>
      <c r="F1420" s="123">
        <v>0</v>
      </c>
      <c r="G1420" s="123">
        <v>0</v>
      </c>
      <c r="H1420" s="123">
        <v>0</v>
      </c>
      <c r="I1420" s="123">
        <v>0</v>
      </c>
      <c r="J1420" s="123">
        <v>0</v>
      </c>
      <c r="K1420" s="123">
        <v>0</v>
      </c>
      <c r="L1420" s="123">
        <v>0</v>
      </c>
      <c r="M1420" s="123">
        <v>0</v>
      </c>
      <c r="N1420" s="123">
        <v>0</v>
      </c>
      <c r="O1420" s="123">
        <v>0</v>
      </c>
      <c r="P1420" s="123">
        <v>0</v>
      </c>
      <c r="Q1420" s="123">
        <v>0</v>
      </c>
      <c r="R1420" s="123">
        <v>0</v>
      </c>
      <c r="S1420" s="123">
        <v>0</v>
      </c>
      <c r="T1420" s="123">
        <v>0</v>
      </c>
      <c r="U1420" s="123">
        <v>0</v>
      </c>
      <c r="V1420" s="123">
        <v>0</v>
      </c>
      <c r="W1420" s="123">
        <v>0</v>
      </c>
      <c r="X1420" s="123">
        <v>0</v>
      </c>
      <c r="Y1420" s="123">
        <v>0</v>
      </c>
      <c r="Z1420" s="123">
        <v>0</v>
      </c>
      <c r="AA1420" s="123">
        <v>0</v>
      </c>
      <c r="AB1420" s="123">
        <v>0</v>
      </c>
      <c r="AC1420" s="135">
        <f>SUM(E1420:AB1420)</f>
        <v>0</v>
      </c>
      <c r="AD1420" s="812" t="s">
        <v>458</v>
      </c>
    </row>
    <row r="1421" spans="1:30" s="5" customFormat="1" ht="10.5" customHeight="1">
      <c r="A1421" s="2278"/>
      <c r="B1421" s="2276"/>
      <c r="C1421" s="12" t="s">
        <v>477</v>
      </c>
      <c r="D1421" s="866" t="s">
        <v>459</v>
      </c>
      <c r="E1421" s="902">
        <v>0.37999999523162842</v>
      </c>
      <c r="F1421" s="902">
        <v>0.40000000596046448</v>
      </c>
      <c r="G1421" s="902">
        <v>0.41999998688697815</v>
      </c>
      <c r="H1421" s="902">
        <v>0.40000000596046448</v>
      </c>
      <c r="I1421" s="902">
        <v>0.40000000596046448</v>
      </c>
      <c r="J1421" s="902">
        <v>0.40000000596046448</v>
      </c>
      <c r="K1421" s="902">
        <v>0.43999999761581421</v>
      </c>
      <c r="L1421" s="902">
        <v>0.50999999046325684</v>
      </c>
      <c r="M1421" s="902">
        <v>0.50999999046325684</v>
      </c>
      <c r="N1421" s="902">
        <v>0.52999997138977051</v>
      </c>
      <c r="O1421" s="902">
        <v>0.51999998092651367</v>
      </c>
      <c r="P1421" s="902">
        <v>0.56999999284744263</v>
      </c>
      <c r="Q1421" s="902">
        <v>0.60000002384185791</v>
      </c>
      <c r="R1421" s="902">
        <v>0.60000002384185791</v>
      </c>
      <c r="S1421" s="902">
        <v>0.60000002384185791</v>
      </c>
      <c r="T1421" s="902">
        <v>0.61000001430511475</v>
      </c>
      <c r="U1421" s="902">
        <v>0.60000002384185791</v>
      </c>
      <c r="V1421" s="902">
        <v>0.60000002384185791</v>
      </c>
      <c r="W1421" s="902">
        <v>0.61000001430511475</v>
      </c>
      <c r="X1421" s="902">
        <v>0.61000001430511475</v>
      </c>
      <c r="Y1421" s="902">
        <v>0.57999998331069946</v>
      </c>
      <c r="Z1421" s="902">
        <v>0.61000001430511475</v>
      </c>
      <c r="AA1421" s="902">
        <v>0.57999998331069946</v>
      </c>
      <c r="AB1421" s="902">
        <v>0.56999999284744263</v>
      </c>
      <c r="AC1421" s="135"/>
    </row>
    <row r="1422" spans="1:30" s="5" customFormat="1" ht="10.5" customHeight="1">
      <c r="A1422" s="2278"/>
      <c r="B1422" s="2276"/>
      <c r="C1422" s="8" t="s">
        <v>478</v>
      </c>
      <c r="D1422" s="866" t="s">
        <v>459</v>
      </c>
      <c r="E1422" s="902">
        <v>-0.31999999284744263</v>
      </c>
      <c r="F1422" s="902">
        <v>-0.31999999284744263</v>
      </c>
      <c r="G1422" s="902">
        <v>-0.36000001430511475</v>
      </c>
      <c r="H1422" s="902">
        <v>-0.36000001430511475</v>
      </c>
      <c r="I1422" s="902">
        <v>-0.36000001430511475</v>
      </c>
      <c r="J1422" s="902">
        <v>-0.36000001430511475</v>
      </c>
      <c r="K1422" s="902">
        <v>-0.36000001430511475</v>
      </c>
      <c r="L1422" s="902">
        <v>-0.33000001311302185</v>
      </c>
      <c r="M1422" s="902">
        <v>-0.33000001311302185</v>
      </c>
      <c r="N1422" s="902">
        <v>-0.31999999284744263</v>
      </c>
      <c r="O1422" s="902">
        <v>-0.31999999284744263</v>
      </c>
      <c r="P1422" s="902">
        <v>-0.37999999523162842</v>
      </c>
      <c r="Q1422" s="902">
        <v>-0.2800000011920929</v>
      </c>
      <c r="R1422" s="902">
        <v>-0.2800000011920929</v>
      </c>
      <c r="S1422" s="902">
        <v>-0.2800000011920929</v>
      </c>
      <c r="T1422" s="902">
        <v>-0.25999999046325684</v>
      </c>
      <c r="U1422" s="902">
        <v>-0.23999999463558197</v>
      </c>
      <c r="V1422" s="902">
        <v>-0.23999999463558197</v>
      </c>
      <c r="W1422" s="902">
        <v>-0.25</v>
      </c>
      <c r="X1422" s="902">
        <v>-0.25</v>
      </c>
      <c r="Y1422" s="902">
        <v>-0.2800000011920929</v>
      </c>
      <c r="Z1422" s="902">
        <v>-0.27000001072883606</v>
      </c>
      <c r="AA1422" s="902">
        <v>-0.27000001072883606</v>
      </c>
      <c r="AB1422" s="902">
        <v>-0.2800000011920929</v>
      </c>
      <c r="AC1422" s="135"/>
    </row>
    <row r="1423" spans="1:30" s="5" customFormat="1" ht="10.5" customHeight="1">
      <c r="A1423" s="2278"/>
      <c r="B1423" s="2276"/>
      <c r="C1423" s="11" t="s">
        <v>8</v>
      </c>
      <c r="D1423" s="866" t="s">
        <v>459</v>
      </c>
      <c r="E1423" s="903">
        <v>49</v>
      </c>
      <c r="F1423" s="903">
        <v>50</v>
      </c>
      <c r="G1423" s="903">
        <v>50</v>
      </c>
      <c r="H1423" s="903">
        <v>48</v>
      </c>
      <c r="I1423" s="903">
        <v>48</v>
      </c>
      <c r="J1423" s="903">
        <v>49</v>
      </c>
      <c r="K1423" s="903">
        <v>52</v>
      </c>
      <c r="L1423" s="903">
        <v>57</v>
      </c>
      <c r="M1423" s="903">
        <v>57</v>
      </c>
      <c r="N1423" s="903">
        <v>58</v>
      </c>
      <c r="O1423" s="903">
        <v>58</v>
      </c>
      <c r="P1423" s="903">
        <v>60</v>
      </c>
      <c r="Q1423" s="903">
        <v>59</v>
      </c>
      <c r="R1423" s="903">
        <v>60</v>
      </c>
      <c r="S1423" s="903">
        <v>59</v>
      </c>
      <c r="T1423" s="903">
        <v>60</v>
      </c>
      <c r="U1423" s="903">
        <v>58</v>
      </c>
      <c r="V1423" s="903">
        <v>58</v>
      </c>
      <c r="W1423" s="903">
        <v>59</v>
      </c>
      <c r="X1423" s="903">
        <v>59</v>
      </c>
      <c r="Y1423" s="903">
        <v>57</v>
      </c>
      <c r="Z1423" s="903">
        <v>59</v>
      </c>
      <c r="AA1423" s="903">
        <v>58</v>
      </c>
      <c r="AB1423" s="903">
        <v>57</v>
      </c>
      <c r="AC1423" s="135"/>
    </row>
    <row r="1424" spans="1:30" s="5" customFormat="1" ht="10.5" customHeight="1">
      <c r="A1424" s="2278"/>
      <c r="B1424" s="2276"/>
      <c r="C1424" s="11" t="s">
        <v>8</v>
      </c>
      <c r="D1424" s="11" t="s">
        <v>498</v>
      </c>
      <c r="E1424" s="124">
        <f t="shared" ref="E1424:AB1424" si="415">SQRT(E1419*E1419+E1420*E1420)*1000/(1.732*E1475)</f>
        <v>38.582358750106337</v>
      </c>
      <c r="F1424" s="124">
        <f t="shared" si="415"/>
        <v>38.073553603970304</v>
      </c>
      <c r="G1424" s="124">
        <f t="shared" si="415"/>
        <v>38.582358750106337</v>
      </c>
      <c r="H1424" s="437">
        <f t="shared" si="415"/>
        <v>38.193659333868929</v>
      </c>
      <c r="I1424" s="124">
        <f t="shared" si="415"/>
        <v>38.357580618563645</v>
      </c>
      <c r="J1424" s="124">
        <f t="shared" si="415"/>
        <v>38.150085203440803</v>
      </c>
      <c r="K1424" s="124">
        <f t="shared" si="415"/>
        <v>41.900361647980027</v>
      </c>
      <c r="L1424" s="124">
        <f t="shared" si="415"/>
        <v>45.488417789488736</v>
      </c>
      <c r="M1424" s="124">
        <f t="shared" si="415"/>
        <v>49.970853119109883</v>
      </c>
      <c r="N1424" s="437">
        <f t="shared" si="415"/>
        <v>50.804634892304676</v>
      </c>
      <c r="O1424" s="124">
        <f t="shared" si="415"/>
        <v>51.2171675757183</v>
      </c>
      <c r="P1424" s="124">
        <f t="shared" si="415"/>
        <v>51.549988012602618</v>
      </c>
      <c r="Q1424" s="124">
        <f t="shared" si="415"/>
        <v>56.431206834774891</v>
      </c>
      <c r="R1424" s="124">
        <f t="shared" si="415"/>
        <v>54.680609375781636</v>
      </c>
      <c r="S1424" s="124">
        <f t="shared" si="415"/>
        <v>54.366443251895141</v>
      </c>
      <c r="T1424" s="124">
        <f t="shared" si="415"/>
        <v>56.023956765672438</v>
      </c>
      <c r="U1424" s="124">
        <f t="shared" si="415"/>
        <v>57.167614911411867</v>
      </c>
      <c r="V1424" s="437">
        <f t="shared" si="415"/>
        <v>56.611498051881966</v>
      </c>
      <c r="W1424" s="124">
        <f t="shared" si="415"/>
        <v>56.626401082195905</v>
      </c>
      <c r="X1424" s="124">
        <f t="shared" si="415"/>
        <v>56.868360277136262</v>
      </c>
      <c r="Y1424" s="124">
        <f t="shared" si="415"/>
        <v>54.532194603272877</v>
      </c>
      <c r="Z1424" s="124">
        <f t="shared" si="415"/>
        <v>54.697945954650606</v>
      </c>
      <c r="AA1424" s="124">
        <f t="shared" si="415"/>
        <v>54.610845323975703</v>
      </c>
      <c r="AB1424" s="124">
        <f t="shared" si="415"/>
        <v>53.286946043394479</v>
      </c>
      <c r="AC1424" s="135"/>
    </row>
    <row r="1425" spans="1:30" s="5" customFormat="1" ht="10.5" customHeight="1" thickBot="1">
      <c r="A1425" s="2278"/>
      <c r="B1425" s="2276"/>
      <c r="C1425" s="8" t="s">
        <v>16</v>
      </c>
      <c r="D1425" s="8"/>
      <c r="E1425" s="187">
        <f t="shared" ref="E1425:AB1425" si="416">E1420/E1419</f>
        <v>0</v>
      </c>
      <c r="F1425" s="187">
        <f t="shared" si="416"/>
        <v>0</v>
      </c>
      <c r="G1425" s="187">
        <f t="shared" si="416"/>
        <v>0</v>
      </c>
      <c r="H1425" s="460">
        <f t="shared" si="416"/>
        <v>0</v>
      </c>
      <c r="I1425" s="187">
        <f t="shared" si="416"/>
        <v>0</v>
      </c>
      <c r="J1425" s="187">
        <f t="shared" si="416"/>
        <v>0</v>
      </c>
      <c r="K1425" s="187">
        <f t="shared" si="416"/>
        <v>0</v>
      </c>
      <c r="L1425" s="187">
        <f t="shared" si="416"/>
        <v>0</v>
      </c>
      <c r="M1425" s="187">
        <f t="shared" si="416"/>
        <v>0</v>
      </c>
      <c r="N1425" s="460">
        <f t="shared" si="416"/>
        <v>0</v>
      </c>
      <c r="O1425" s="187">
        <f t="shared" si="416"/>
        <v>0</v>
      </c>
      <c r="P1425" s="187">
        <f t="shared" si="416"/>
        <v>0</v>
      </c>
      <c r="Q1425" s="187">
        <f t="shared" si="416"/>
        <v>0</v>
      </c>
      <c r="R1425" s="187">
        <f t="shared" si="416"/>
        <v>0</v>
      </c>
      <c r="S1425" s="187">
        <f t="shared" si="416"/>
        <v>0</v>
      </c>
      <c r="T1425" s="187">
        <f t="shared" si="416"/>
        <v>0</v>
      </c>
      <c r="U1425" s="187">
        <f t="shared" si="416"/>
        <v>0</v>
      </c>
      <c r="V1425" s="460">
        <f t="shared" si="416"/>
        <v>0</v>
      </c>
      <c r="W1425" s="187">
        <f t="shared" si="416"/>
        <v>0</v>
      </c>
      <c r="X1425" s="187">
        <f t="shared" si="416"/>
        <v>0</v>
      </c>
      <c r="Y1425" s="187">
        <f t="shared" si="416"/>
        <v>0</v>
      </c>
      <c r="Z1425" s="187">
        <f t="shared" si="416"/>
        <v>0</v>
      </c>
      <c r="AA1425" s="187">
        <f t="shared" si="416"/>
        <v>0</v>
      </c>
      <c r="AB1425" s="187">
        <f t="shared" si="416"/>
        <v>0</v>
      </c>
      <c r="AC1425" s="134">
        <f>AC1420/AC1419</f>
        <v>0</v>
      </c>
    </row>
    <row r="1426" spans="1:30" s="5" customFormat="1" ht="10.5" customHeight="1">
      <c r="A1426" s="2288" t="s">
        <v>128</v>
      </c>
      <c r="B1426" s="2289" t="s">
        <v>790</v>
      </c>
      <c r="C1426" s="7" t="s">
        <v>477</v>
      </c>
      <c r="D1426" s="868" t="s">
        <v>473</v>
      </c>
      <c r="E1426" s="123">
        <v>0</v>
      </c>
      <c r="F1426" s="123">
        <v>0</v>
      </c>
      <c r="G1426" s="123">
        <v>0</v>
      </c>
      <c r="H1426" s="123">
        <v>0</v>
      </c>
      <c r="I1426" s="123">
        <v>0</v>
      </c>
      <c r="J1426" s="123">
        <v>0</v>
      </c>
      <c r="K1426" s="123">
        <v>0</v>
      </c>
      <c r="L1426" s="123">
        <v>0</v>
      </c>
      <c r="M1426" s="123">
        <v>0</v>
      </c>
      <c r="N1426" s="123">
        <v>0</v>
      </c>
      <c r="O1426" s="123">
        <v>0</v>
      </c>
      <c r="P1426" s="123">
        <v>0</v>
      </c>
      <c r="Q1426" s="123">
        <v>0</v>
      </c>
      <c r="R1426" s="123">
        <v>0</v>
      </c>
      <c r="S1426" s="123">
        <v>0</v>
      </c>
      <c r="T1426" s="123">
        <v>0</v>
      </c>
      <c r="U1426" s="123">
        <v>0</v>
      </c>
      <c r="V1426" s="123">
        <v>0</v>
      </c>
      <c r="W1426" s="123">
        <v>0</v>
      </c>
      <c r="X1426" s="123">
        <v>0</v>
      </c>
      <c r="Y1426" s="123">
        <v>0</v>
      </c>
      <c r="Z1426" s="123">
        <v>0</v>
      </c>
      <c r="AA1426" s="123">
        <v>0</v>
      </c>
      <c r="AB1426" s="123">
        <v>0</v>
      </c>
      <c r="AC1426" s="135">
        <f>SUM(E1426:AB1426)</f>
        <v>0</v>
      </c>
    </row>
    <row r="1427" spans="1:30" s="5" customFormat="1" ht="10.5" customHeight="1">
      <c r="A1427" s="2278"/>
      <c r="B1427" s="2276"/>
      <c r="C1427" s="8" t="s">
        <v>478</v>
      </c>
      <c r="D1427" s="861" t="s">
        <v>473</v>
      </c>
      <c r="E1427" s="121">
        <v>0</v>
      </c>
      <c r="F1427" s="121">
        <v>0</v>
      </c>
      <c r="G1427" s="121">
        <v>0</v>
      </c>
      <c r="H1427" s="121">
        <v>0</v>
      </c>
      <c r="I1427" s="121">
        <v>0</v>
      </c>
      <c r="J1427" s="121">
        <v>0</v>
      </c>
      <c r="K1427" s="121">
        <v>0</v>
      </c>
      <c r="L1427" s="121">
        <v>0</v>
      </c>
      <c r="M1427" s="121">
        <v>0</v>
      </c>
      <c r="N1427" s="121">
        <v>0</v>
      </c>
      <c r="O1427" s="121">
        <v>0</v>
      </c>
      <c r="P1427" s="121">
        <v>0</v>
      </c>
      <c r="Q1427" s="121">
        <v>0</v>
      </c>
      <c r="R1427" s="121">
        <v>0</v>
      </c>
      <c r="S1427" s="121">
        <v>0</v>
      </c>
      <c r="T1427" s="121">
        <v>0</v>
      </c>
      <c r="U1427" s="121">
        <v>0</v>
      </c>
      <c r="V1427" s="121">
        <v>0</v>
      </c>
      <c r="W1427" s="121">
        <v>0</v>
      </c>
      <c r="X1427" s="121">
        <v>0</v>
      </c>
      <c r="Y1427" s="121">
        <v>0</v>
      </c>
      <c r="Z1427" s="121">
        <v>0</v>
      </c>
      <c r="AA1427" s="121">
        <v>0</v>
      </c>
      <c r="AB1427" s="121">
        <v>0</v>
      </c>
      <c r="AC1427" s="135">
        <f>SUM(E1427:AB1427)</f>
        <v>0</v>
      </c>
    </row>
    <row r="1428" spans="1:30" s="5" customFormat="1" ht="10.5" customHeight="1">
      <c r="A1428" s="2278"/>
      <c r="B1428" s="2276"/>
      <c r="C1428" s="11" t="s">
        <v>8</v>
      </c>
      <c r="D1428" s="11" t="s">
        <v>498</v>
      </c>
      <c r="E1428" s="124">
        <f t="shared" ref="E1428:AB1428" si="417">SQRT(E1426*E1426+E1427*E1427)*1000/(1.732*E1474)</f>
        <v>0</v>
      </c>
      <c r="F1428" s="124">
        <f t="shared" si="417"/>
        <v>0</v>
      </c>
      <c r="G1428" s="124">
        <f t="shared" si="417"/>
        <v>0</v>
      </c>
      <c r="H1428" s="437">
        <f t="shared" si="417"/>
        <v>0</v>
      </c>
      <c r="I1428" s="124">
        <f t="shared" si="417"/>
        <v>0</v>
      </c>
      <c r="J1428" s="124">
        <f t="shared" si="417"/>
        <v>0</v>
      </c>
      <c r="K1428" s="124">
        <f t="shared" si="417"/>
        <v>0</v>
      </c>
      <c r="L1428" s="124">
        <f t="shared" si="417"/>
        <v>0</v>
      </c>
      <c r="M1428" s="124">
        <f t="shared" si="417"/>
        <v>0</v>
      </c>
      <c r="N1428" s="437">
        <f t="shared" si="417"/>
        <v>0</v>
      </c>
      <c r="O1428" s="124">
        <f t="shared" si="417"/>
        <v>0</v>
      </c>
      <c r="P1428" s="124">
        <f t="shared" si="417"/>
        <v>0</v>
      </c>
      <c r="Q1428" s="124">
        <f t="shared" si="417"/>
        <v>0</v>
      </c>
      <c r="R1428" s="124">
        <f t="shared" si="417"/>
        <v>0</v>
      </c>
      <c r="S1428" s="124">
        <f t="shared" si="417"/>
        <v>0</v>
      </c>
      <c r="T1428" s="124">
        <f t="shared" si="417"/>
        <v>0</v>
      </c>
      <c r="U1428" s="124">
        <f t="shared" si="417"/>
        <v>0</v>
      </c>
      <c r="V1428" s="437">
        <f t="shared" si="417"/>
        <v>0</v>
      </c>
      <c r="W1428" s="124">
        <f t="shared" si="417"/>
        <v>0</v>
      </c>
      <c r="X1428" s="124">
        <f t="shared" si="417"/>
        <v>0</v>
      </c>
      <c r="Y1428" s="124">
        <f t="shared" si="417"/>
        <v>0</v>
      </c>
      <c r="Z1428" s="124">
        <f t="shared" si="417"/>
        <v>0</v>
      </c>
      <c r="AA1428" s="124">
        <f t="shared" si="417"/>
        <v>0</v>
      </c>
      <c r="AB1428" s="124">
        <f t="shared" si="417"/>
        <v>0</v>
      </c>
      <c r="AC1428" s="135"/>
    </row>
    <row r="1429" spans="1:30" s="5" customFormat="1" ht="10.5" customHeight="1" thickBot="1">
      <c r="A1429" s="2278"/>
      <c r="B1429" s="2276"/>
      <c r="C1429" s="8" t="s">
        <v>16</v>
      </c>
      <c r="D1429" s="8"/>
      <c r="E1429" s="126" t="e">
        <f t="shared" ref="E1429:AB1429" si="418">E1427/E1426</f>
        <v>#DIV/0!</v>
      </c>
      <c r="F1429" s="126" t="e">
        <f t="shared" si="418"/>
        <v>#DIV/0!</v>
      </c>
      <c r="G1429" s="126" t="e">
        <f t="shared" si="418"/>
        <v>#DIV/0!</v>
      </c>
      <c r="H1429" s="435" t="e">
        <f t="shared" si="418"/>
        <v>#DIV/0!</v>
      </c>
      <c r="I1429" s="126" t="e">
        <f t="shared" si="418"/>
        <v>#DIV/0!</v>
      </c>
      <c r="J1429" s="126" t="e">
        <f t="shared" si="418"/>
        <v>#DIV/0!</v>
      </c>
      <c r="K1429" s="126" t="e">
        <f t="shared" si="418"/>
        <v>#DIV/0!</v>
      </c>
      <c r="L1429" s="126" t="e">
        <f t="shared" si="418"/>
        <v>#DIV/0!</v>
      </c>
      <c r="M1429" s="126" t="e">
        <f t="shared" si="418"/>
        <v>#DIV/0!</v>
      </c>
      <c r="N1429" s="435" t="e">
        <f t="shared" si="418"/>
        <v>#DIV/0!</v>
      </c>
      <c r="O1429" s="126" t="e">
        <f t="shared" si="418"/>
        <v>#DIV/0!</v>
      </c>
      <c r="P1429" s="126" t="e">
        <f t="shared" si="418"/>
        <v>#DIV/0!</v>
      </c>
      <c r="Q1429" s="126" t="e">
        <f t="shared" si="418"/>
        <v>#DIV/0!</v>
      </c>
      <c r="R1429" s="126" t="e">
        <f t="shared" si="418"/>
        <v>#DIV/0!</v>
      </c>
      <c r="S1429" s="126" t="e">
        <f t="shared" si="418"/>
        <v>#DIV/0!</v>
      </c>
      <c r="T1429" s="126" t="e">
        <f t="shared" si="418"/>
        <v>#DIV/0!</v>
      </c>
      <c r="U1429" s="126" t="e">
        <f t="shared" si="418"/>
        <v>#DIV/0!</v>
      </c>
      <c r="V1429" s="435" t="e">
        <f t="shared" si="418"/>
        <v>#DIV/0!</v>
      </c>
      <c r="W1429" s="126" t="e">
        <f t="shared" si="418"/>
        <v>#DIV/0!</v>
      </c>
      <c r="X1429" s="126" t="e">
        <f t="shared" si="418"/>
        <v>#DIV/0!</v>
      </c>
      <c r="Y1429" s="126" t="e">
        <f t="shared" si="418"/>
        <v>#DIV/0!</v>
      </c>
      <c r="Z1429" s="126" t="e">
        <f t="shared" si="418"/>
        <v>#DIV/0!</v>
      </c>
      <c r="AA1429" s="126" t="e">
        <f t="shared" si="418"/>
        <v>#DIV/0!</v>
      </c>
      <c r="AB1429" s="126" t="e">
        <f t="shared" si="418"/>
        <v>#DIV/0!</v>
      </c>
      <c r="AC1429" s="129" t="e">
        <f>AC1427/AC1426</f>
        <v>#DIV/0!</v>
      </c>
    </row>
    <row r="1430" spans="1:30" s="5" customFormat="1" ht="10.5" customHeight="1">
      <c r="A1430" s="2288" t="s">
        <v>98</v>
      </c>
      <c r="B1430" s="2289" t="s">
        <v>791</v>
      </c>
      <c r="C1430" s="7" t="s">
        <v>477</v>
      </c>
      <c r="D1430" s="868" t="s">
        <v>473</v>
      </c>
      <c r="E1430" s="120">
        <v>0</v>
      </c>
      <c r="F1430" s="120">
        <v>0</v>
      </c>
      <c r="G1430" s="120">
        <v>0</v>
      </c>
      <c r="H1430" s="434">
        <v>0</v>
      </c>
      <c r="I1430" s="120">
        <v>0</v>
      </c>
      <c r="J1430" s="120">
        <v>0</v>
      </c>
      <c r="K1430" s="120">
        <v>0</v>
      </c>
      <c r="L1430" s="120">
        <v>0</v>
      </c>
      <c r="M1430" s="120">
        <v>0</v>
      </c>
      <c r="N1430" s="434">
        <v>0</v>
      </c>
      <c r="O1430" s="120">
        <v>0</v>
      </c>
      <c r="P1430" s="120">
        <v>0</v>
      </c>
      <c r="Q1430" s="120">
        <v>0</v>
      </c>
      <c r="R1430" s="120">
        <v>0</v>
      </c>
      <c r="S1430" s="120">
        <v>0</v>
      </c>
      <c r="T1430" s="120">
        <v>0</v>
      </c>
      <c r="U1430" s="120">
        <v>0</v>
      </c>
      <c r="V1430" s="434">
        <v>0</v>
      </c>
      <c r="W1430" s="120">
        <v>0</v>
      </c>
      <c r="X1430" s="120">
        <v>0</v>
      </c>
      <c r="Y1430" s="120">
        <v>0</v>
      </c>
      <c r="Z1430" s="120">
        <v>0</v>
      </c>
      <c r="AA1430" s="120">
        <v>0</v>
      </c>
      <c r="AB1430" s="120">
        <v>0</v>
      </c>
      <c r="AC1430" s="132">
        <f>SUM(E1430:AB1430)</f>
        <v>0</v>
      </c>
      <c r="AD1430" s="5" t="s">
        <v>458</v>
      </c>
    </row>
    <row r="1431" spans="1:30" s="5" customFormat="1" ht="10.5" customHeight="1" thickBot="1">
      <c r="A1431" s="2278"/>
      <c r="B1431" s="2276"/>
      <c r="C1431" s="8" t="s">
        <v>478</v>
      </c>
      <c r="D1431" s="861" t="s">
        <v>473</v>
      </c>
      <c r="E1431" s="821">
        <v>0.38519999999999999</v>
      </c>
      <c r="F1431" s="821">
        <v>0.38160000000000005</v>
      </c>
      <c r="G1431" s="821">
        <v>0.38339999999999996</v>
      </c>
      <c r="H1431" s="818">
        <v>0.38160000000000005</v>
      </c>
      <c r="I1431" s="821">
        <v>0.38339999999999996</v>
      </c>
      <c r="J1431" s="821">
        <v>0.38339999999999996</v>
      </c>
      <c r="K1431" s="821">
        <v>0.38519999999999999</v>
      </c>
      <c r="L1431" s="821">
        <v>0.37619999999999998</v>
      </c>
      <c r="M1431" s="821">
        <v>0.36</v>
      </c>
      <c r="N1431" s="820">
        <v>0.35819999999999996</v>
      </c>
      <c r="O1431" s="821">
        <v>0.36180000000000001</v>
      </c>
      <c r="P1431" s="821">
        <v>0.36719999999999997</v>
      </c>
      <c r="Q1431" s="821">
        <v>0.28620000000000001</v>
      </c>
      <c r="R1431" s="821">
        <v>0.28079999999999999</v>
      </c>
      <c r="S1431" s="821">
        <v>0.28079999999999999</v>
      </c>
      <c r="T1431" s="821">
        <v>0.25919999999999999</v>
      </c>
      <c r="U1431" s="821">
        <v>0.24299999999999999</v>
      </c>
      <c r="V1431" s="821">
        <v>0.24480000000000002</v>
      </c>
      <c r="W1431" s="821">
        <v>0.25019999999999998</v>
      </c>
      <c r="X1431" s="821">
        <v>0.252</v>
      </c>
      <c r="Y1431" s="821">
        <v>0.27539999999999998</v>
      </c>
      <c r="Z1431" s="821">
        <v>0.27539999999999998</v>
      </c>
      <c r="AA1431" s="821">
        <v>0.2772</v>
      </c>
      <c r="AB1431" s="821">
        <v>0.28799999999999998</v>
      </c>
      <c r="AC1431" s="135">
        <f>SUM(E1431:AB1431)</f>
        <v>7.7202000000000002</v>
      </c>
    </row>
    <row r="1432" spans="1:30" s="5" customFormat="1" ht="10.5" customHeight="1">
      <c r="A1432" s="2278"/>
      <c r="B1432" s="2276"/>
      <c r="C1432" s="11" t="s">
        <v>8</v>
      </c>
      <c r="D1432" s="866" t="s">
        <v>498</v>
      </c>
      <c r="E1432" s="124">
        <f t="shared" ref="E1432:AB1432" si="419">SQRT(E1430*E1430+E1431*E1431)*1000/(1.732*E1475)</f>
        <v>35.134573500096835</v>
      </c>
      <c r="F1432" s="124">
        <f t="shared" si="419"/>
        <v>34.642031605329208</v>
      </c>
      <c r="G1432" s="124">
        <f t="shared" si="419"/>
        <v>34.970393250096379</v>
      </c>
      <c r="H1432" s="437">
        <f t="shared" si="419"/>
        <v>34.751312355279886</v>
      </c>
      <c r="I1432" s="124">
        <f t="shared" si="419"/>
        <v>34.915233639974602</v>
      </c>
      <c r="J1432" s="124">
        <f t="shared" si="419"/>
        <v>35.025724777296944</v>
      </c>
      <c r="K1432" s="124">
        <f t="shared" si="419"/>
        <v>35.301879498691839</v>
      </c>
      <c r="L1432" s="124">
        <f t="shared" si="419"/>
        <v>34.69736977373411</v>
      </c>
      <c r="M1432" s="124">
        <f t="shared" si="419"/>
        <v>33.203224663860389</v>
      </c>
      <c r="N1432" s="437">
        <f t="shared" si="419"/>
        <v>32.931994604458076</v>
      </c>
      <c r="O1432" s="124">
        <f t="shared" si="419"/>
        <v>33.316021626923551</v>
      </c>
      <c r="P1432" s="124">
        <f t="shared" si="419"/>
        <v>33.705761392855557</v>
      </c>
      <c r="Q1432" s="124">
        <f t="shared" si="419"/>
        <v>26.312498201551929</v>
      </c>
      <c r="R1432" s="124">
        <f t="shared" si="419"/>
        <v>25.693298381391372</v>
      </c>
      <c r="S1432" s="124">
        <f t="shared" si="419"/>
        <v>25.857210814925743</v>
      </c>
      <c r="T1432" s="124">
        <f t="shared" si="419"/>
        <v>23.868194598392989</v>
      </c>
      <c r="U1432" s="124">
        <f t="shared" si="419"/>
        <v>22.305283274683823</v>
      </c>
      <c r="V1432" s="437">
        <f t="shared" si="419"/>
        <v>22.578192771425066</v>
      </c>
      <c r="W1432" s="124">
        <f t="shared" si="419"/>
        <v>23.150205148309499</v>
      </c>
      <c r="X1432" s="124">
        <f t="shared" si="419"/>
        <v>23.279445727482681</v>
      </c>
      <c r="Y1432" s="124">
        <f t="shared" si="419"/>
        <v>25.359956760792549</v>
      </c>
      <c r="Z1432" s="124">
        <f t="shared" si="419"/>
        <v>25.359956760792549</v>
      </c>
      <c r="AA1432" s="124">
        <f t="shared" si="419"/>
        <v>25.48506115118866</v>
      </c>
      <c r="AB1432" s="124">
        <f t="shared" si="419"/>
        <v>26.477985611624586</v>
      </c>
      <c r="AC1432" s="135"/>
    </row>
    <row r="1433" spans="1:30" s="5" customFormat="1" ht="10.5" customHeight="1" thickBot="1">
      <c r="A1433" s="2278"/>
      <c r="B1433" s="2276"/>
      <c r="C1433" s="8" t="s">
        <v>16</v>
      </c>
      <c r="D1433" s="8"/>
      <c r="E1433" s="126" t="e">
        <f t="shared" ref="E1433:AB1433" si="420">E1431/E1430</f>
        <v>#DIV/0!</v>
      </c>
      <c r="F1433" s="126" t="e">
        <f t="shared" si="420"/>
        <v>#DIV/0!</v>
      </c>
      <c r="G1433" s="126" t="e">
        <f t="shared" si="420"/>
        <v>#DIV/0!</v>
      </c>
      <c r="H1433" s="435" t="e">
        <f t="shared" si="420"/>
        <v>#DIV/0!</v>
      </c>
      <c r="I1433" s="126" t="e">
        <f t="shared" si="420"/>
        <v>#DIV/0!</v>
      </c>
      <c r="J1433" s="126" t="e">
        <f t="shared" si="420"/>
        <v>#DIV/0!</v>
      </c>
      <c r="K1433" s="126" t="e">
        <f t="shared" si="420"/>
        <v>#DIV/0!</v>
      </c>
      <c r="L1433" s="126" t="e">
        <f t="shared" si="420"/>
        <v>#DIV/0!</v>
      </c>
      <c r="M1433" s="126" t="e">
        <f t="shared" si="420"/>
        <v>#DIV/0!</v>
      </c>
      <c r="N1433" s="435" t="e">
        <f t="shared" si="420"/>
        <v>#DIV/0!</v>
      </c>
      <c r="O1433" s="126" t="e">
        <f t="shared" si="420"/>
        <v>#DIV/0!</v>
      </c>
      <c r="P1433" s="126" t="e">
        <f t="shared" si="420"/>
        <v>#DIV/0!</v>
      </c>
      <c r="Q1433" s="126" t="e">
        <f t="shared" si="420"/>
        <v>#DIV/0!</v>
      </c>
      <c r="R1433" s="126" t="e">
        <f t="shared" si="420"/>
        <v>#DIV/0!</v>
      </c>
      <c r="S1433" s="126" t="e">
        <f t="shared" si="420"/>
        <v>#DIV/0!</v>
      </c>
      <c r="T1433" s="126" t="e">
        <f t="shared" si="420"/>
        <v>#DIV/0!</v>
      </c>
      <c r="U1433" s="126" t="e">
        <f t="shared" si="420"/>
        <v>#DIV/0!</v>
      </c>
      <c r="V1433" s="435" t="e">
        <f t="shared" si="420"/>
        <v>#DIV/0!</v>
      </c>
      <c r="W1433" s="126" t="e">
        <f t="shared" si="420"/>
        <v>#DIV/0!</v>
      </c>
      <c r="X1433" s="126" t="e">
        <f t="shared" si="420"/>
        <v>#DIV/0!</v>
      </c>
      <c r="Y1433" s="126" t="e">
        <f t="shared" si="420"/>
        <v>#DIV/0!</v>
      </c>
      <c r="Z1433" s="126" t="e">
        <f t="shared" si="420"/>
        <v>#DIV/0!</v>
      </c>
      <c r="AA1433" s="126" t="e">
        <f t="shared" si="420"/>
        <v>#DIV/0!</v>
      </c>
      <c r="AB1433" s="126" t="e">
        <f t="shared" si="420"/>
        <v>#DIV/0!</v>
      </c>
      <c r="AC1433" s="129" t="e">
        <f>AC1431/AC1430</f>
        <v>#DIV/0!</v>
      </c>
    </row>
    <row r="1434" spans="1:30" s="5" customFormat="1" ht="10.5" customHeight="1">
      <c r="A1434" s="283" t="s">
        <v>508</v>
      </c>
      <c r="B1434" s="284"/>
      <c r="C1434" s="285"/>
      <c r="D1434" s="285"/>
      <c r="E1434" s="286">
        <f>E1400+E1407+E1414+E1421</f>
        <v>4.6500000804662704</v>
      </c>
      <c r="F1434" s="286">
        <f t="shared" ref="F1434:AB1434" si="421">F1400+F1407+F1414+F1421</f>
        <v>4.710000067949295</v>
      </c>
      <c r="G1434" s="286">
        <f t="shared" si="421"/>
        <v>4.5300001204013824</v>
      </c>
      <c r="H1434" s="286">
        <f t="shared" si="421"/>
        <v>4.3699999451637268</v>
      </c>
      <c r="I1434" s="286">
        <f t="shared" si="421"/>
        <v>4.6000001579523087</v>
      </c>
      <c r="J1434" s="286">
        <f t="shared" si="421"/>
        <v>4.7399999797344208</v>
      </c>
      <c r="K1434" s="286">
        <f t="shared" si="421"/>
        <v>5.0900000780820847</v>
      </c>
      <c r="L1434" s="286">
        <f t="shared" si="421"/>
        <v>5.5699999630451202</v>
      </c>
      <c r="M1434" s="286">
        <f t="shared" si="421"/>
        <v>5.8799998611211777</v>
      </c>
      <c r="N1434" s="286">
        <f t="shared" si="421"/>
        <v>6.3299998939037323</v>
      </c>
      <c r="O1434" s="286">
        <f t="shared" si="421"/>
        <v>6.3199999183416367</v>
      </c>
      <c r="P1434" s="286">
        <f t="shared" si="421"/>
        <v>6.1999998986721039</v>
      </c>
      <c r="Q1434" s="286">
        <f t="shared" si="421"/>
        <v>6.2099999487400055</v>
      </c>
      <c r="R1434" s="286">
        <f>R1400+R1407+R1414+R1421</f>
        <v>6.089999794960022</v>
      </c>
      <c r="S1434" s="286">
        <f t="shared" si="421"/>
        <v>6.1400000154972076</v>
      </c>
      <c r="T1434" s="286">
        <f>T1400+T1407+T1414+T1421</f>
        <v>5.9699998646974564</v>
      </c>
      <c r="U1434" s="286">
        <f>U1400+U1407+U1414+U1421</f>
        <v>5.7400001287460327</v>
      </c>
      <c r="V1434" s="286">
        <f t="shared" si="421"/>
        <v>5.6099999994039536</v>
      </c>
      <c r="W1434" s="286">
        <f t="shared" si="421"/>
        <v>5.679999977350235</v>
      </c>
      <c r="X1434" s="286">
        <f t="shared" si="421"/>
        <v>5.6200000047683716</v>
      </c>
      <c r="Y1434" s="286">
        <f t="shared" si="421"/>
        <v>5.7400001287460327</v>
      </c>
      <c r="Z1434" s="286">
        <f t="shared" si="421"/>
        <v>5.6100000441074371</v>
      </c>
      <c r="AA1434" s="286">
        <f t="shared" si="421"/>
        <v>5.5700000524520874</v>
      </c>
      <c r="AB1434" s="286">
        <f t="shared" si="421"/>
        <v>5.2199999392032623</v>
      </c>
      <c r="AC1434" s="287"/>
    </row>
    <row r="1435" spans="1:30" s="5" customFormat="1" ht="10.5" customHeight="1">
      <c r="A1435" s="288" t="s">
        <v>509</v>
      </c>
      <c r="B1435" s="289"/>
      <c r="C1435" s="290"/>
      <c r="D1435" s="290"/>
      <c r="E1435" s="291">
        <f>E1422+E1415+E1408+E1401</f>
        <v>2.8399999737739563</v>
      </c>
      <c r="F1435" s="291">
        <f t="shared" ref="F1435:AB1435" si="422">F1422+F1415+F1408+F1401</f>
        <v>2.939999982714653</v>
      </c>
      <c r="G1435" s="291">
        <f t="shared" si="422"/>
        <v>2.7399999499320984</v>
      </c>
      <c r="H1435" s="291">
        <f t="shared" si="422"/>
        <v>2.7599999755620956</v>
      </c>
      <c r="I1435" s="291">
        <f t="shared" si="422"/>
        <v>2.7699999362230301</v>
      </c>
      <c r="J1435" s="291">
        <f t="shared" si="422"/>
        <v>2.6099998876452446</v>
      </c>
      <c r="K1435" s="291">
        <f t="shared" si="422"/>
        <v>2.75</v>
      </c>
      <c r="L1435" s="291">
        <f t="shared" si="422"/>
        <v>3.0099999606609344</v>
      </c>
      <c r="M1435" s="291">
        <f t="shared" si="422"/>
        <v>3.2699998766183853</v>
      </c>
      <c r="N1435" s="291">
        <f t="shared" si="422"/>
        <v>3.3100000768899918</v>
      </c>
      <c r="O1435" s="291">
        <f t="shared" si="422"/>
        <v>3.4500000476837158</v>
      </c>
      <c r="P1435" s="291">
        <f t="shared" si="422"/>
        <v>3.6400000154972076</v>
      </c>
      <c r="Q1435" s="291">
        <f t="shared" si="422"/>
        <v>3.8099999725818634</v>
      </c>
      <c r="R1435" s="291">
        <f t="shared" si="422"/>
        <v>3.8400000035762787</v>
      </c>
      <c r="S1435" s="291">
        <f t="shared" si="422"/>
        <v>3.8699998557567596</v>
      </c>
      <c r="T1435" s="291">
        <f t="shared" si="422"/>
        <v>3.9199998676776886</v>
      </c>
      <c r="U1435" s="291">
        <f t="shared" si="422"/>
        <v>3.9500000029802322</v>
      </c>
      <c r="V1435" s="291">
        <f t="shared" si="422"/>
        <v>3.7200000286102295</v>
      </c>
      <c r="W1435" s="291">
        <f t="shared" si="422"/>
        <v>3.6700000762939453</v>
      </c>
      <c r="X1435" s="291">
        <f t="shared" si="422"/>
        <v>3.7400000691413879</v>
      </c>
      <c r="Y1435" s="291">
        <f t="shared" si="422"/>
        <v>3.820000022649765</v>
      </c>
      <c r="Z1435" s="291">
        <f t="shared" si="422"/>
        <v>3.6600000560283661</v>
      </c>
      <c r="AA1435" s="291">
        <f t="shared" si="422"/>
        <v>3.7000000178813934</v>
      </c>
      <c r="AB1435" s="291">
        <f t="shared" si="422"/>
        <v>3.6000000834465027</v>
      </c>
      <c r="AC1435" s="292"/>
    </row>
    <row r="1436" spans="1:30" s="5" customFormat="1" ht="10.5" customHeight="1" thickBot="1">
      <c r="A1436" s="293" t="s">
        <v>510</v>
      </c>
      <c r="B1436" s="294"/>
      <c r="C1436" s="295"/>
      <c r="D1436" s="295"/>
      <c r="E1436" s="296">
        <f>SQRT(E1434*E1434+E1435*E1435)</f>
        <v>5.4486787939254038</v>
      </c>
      <c r="F1436" s="296">
        <f t="shared" ref="F1436:AB1436" si="423">SQRT(F1434*F1434+F1435*F1435)</f>
        <v>5.5522698546130238</v>
      </c>
      <c r="G1436" s="296">
        <f t="shared" si="423"/>
        <v>5.2941950111857841</v>
      </c>
      <c r="H1436" s="296">
        <f t="shared" si="423"/>
        <v>5.1686071030630432</v>
      </c>
      <c r="I1436" s="296">
        <f t="shared" si="423"/>
        <v>5.3696276500179092</v>
      </c>
      <c r="J1436" s="296">
        <f t="shared" si="423"/>
        <v>5.4110719105728489</v>
      </c>
      <c r="K1436" s="296">
        <f t="shared" si="423"/>
        <v>5.7853781894423832</v>
      </c>
      <c r="L1436" s="296">
        <f t="shared" si="423"/>
        <v>6.3312715430236812</v>
      </c>
      <c r="M1436" s="296">
        <f t="shared" si="423"/>
        <v>6.7280976181881691</v>
      </c>
      <c r="N1436" s="296">
        <f t="shared" si="423"/>
        <v>7.1431785058076915</v>
      </c>
      <c r="O1436" s="296">
        <f t="shared" si="423"/>
        <v>7.2003402209101157</v>
      </c>
      <c r="P1436" s="296">
        <f t="shared" si="423"/>
        <v>7.1895478895653628</v>
      </c>
      <c r="Q1436" s="296">
        <f t="shared" si="423"/>
        <v>7.2856159076926827</v>
      </c>
      <c r="R1436" s="296">
        <f t="shared" si="423"/>
        <v>7.1995623151743695</v>
      </c>
      <c r="S1436" s="296">
        <f t="shared" si="423"/>
        <v>7.2578577468742838</v>
      </c>
      <c r="T1436" s="296">
        <f t="shared" si="423"/>
        <v>7.1419393267571758</v>
      </c>
      <c r="U1436" s="296">
        <f t="shared" si="423"/>
        <v>6.9677902882871194</v>
      </c>
      <c r="V1436" s="296">
        <f t="shared" si="423"/>
        <v>6.7313074663227548</v>
      </c>
      <c r="W1436" s="296">
        <f t="shared" si="423"/>
        <v>6.7624921665534101</v>
      </c>
      <c r="X1436" s="296">
        <f t="shared" si="423"/>
        <v>6.7507037093012814</v>
      </c>
      <c r="Y1436" s="296">
        <f t="shared" si="423"/>
        <v>6.8949257901045371</v>
      </c>
      <c r="Z1436" s="296">
        <f t="shared" si="423"/>
        <v>6.698335681720728</v>
      </c>
      <c r="AA1436" s="296">
        <f t="shared" si="423"/>
        <v>6.6869201218975665</v>
      </c>
      <c r="AB1436" s="296">
        <f t="shared" si="423"/>
        <v>6.3410093806977521</v>
      </c>
      <c r="AC1436" s="297"/>
      <c r="AD1436" s="131">
        <f>MAX(E1436:AB1436)</f>
        <v>7.2856159076926827</v>
      </c>
    </row>
    <row r="1437" spans="1:30" s="13" customFormat="1" ht="10.5" customHeight="1" thickBot="1">
      <c r="A1437" s="23" t="s">
        <v>136</v>
      </c>
      <c r="B1437" s="24"/>
      <c r="C1437" s="25"/>
      <c r="D1437" s="25"/>
      <c r="E1437" s="26">
        <v>1</v>
      </c>
      <c r="F1437" s="26">
        <v>2</v>
      </c>
      <c r="G1437" s="26">
        <v>3</v>
      </c>
      <c r="H1437" s="26">
        <v>4</v>
      </c>
      <c r="I1437" s="26">
        <v>5</v>
      </c>
      <c r="J1437" s="26">
        <v>6</v>
      </c>
      <c r="K1437" s="26">
        <v>7</v>
      </c>
      <c r="L1437" s="26">
        <v>8</v>
      </c>
      <c r="M1437" s="26">
        <v>9</v>
      </c>
      <c r="N1437" s="26">
        <v>10</v>
      </c>
      <c r="O1437" s="26">
        <v>11</v>
      </c>
      <c r="P1437" s="26">
        <v>12</v>
      </c>
      <c r="Q1437" s="26">
        <v>13</v>
      </c>
      <c r="R1437" s="26">
        <v>14</v>
      </c>
      <c r="S1437" s="26">
        <v>15</v>
      </c>
      <c r="T1437" s="26">
        <v>16</v>
      </c>
      <c r="U1437" s="26">
        <v>17</v>
      </c>
      <c r="V1437" s="26">
        <v>18</v>
      </c>
      <c r="W1437" s="26">
        <v>19</v>
      </c>
      <c r="X1437" s="26">
        <v>20</v>
      </c>
      <c r="Y1437" s="26">
        <v>21</v>
      </c>
      <c r="Z1437" s="26">
        <v>22</v>
      </c>
      <c r="AA1437" s="26">
        <v>23</v>
      </c>
      <c r="AB1437" s="26">
        <v>24</v>
      </c>
      <c r="AC1437" s="383"/>
    </row>
    <row r="1438" spans="1:30" s="32" customFormat="1" ht="12.75" customHeight="1">
      <c r="A1438" s="28" t="s">
        <v>137</v>
      </c>
      <c r="B1438" s="439"/>
      <c r="C1438" s="440" t="s">
        <v>13</v>
      </c>
      <c r="D1438" s="855" t="s">
        <v>459</v>
      </c>
      <c r="E1438" s="895">
        <v>36.979999542236328</v>
      </c>
      <c r="F1438" s="895">
        <v>37.139999389648437</v>
      </c>
      <c r="G1438" s="895">
        <v>37</v>
      </c>
      <c r="H1438" s="895">
        <v>37.060001373291016</v>
      </c>
      <c r="I1438" s="895">
        <v>37.029998779296875</v>
      </c>
      <c r="J1438" s="895">
        <v>36.950000762939453</v>
      </c>
      <c r="K1438" s="895">
        <v>36.779998779296875</v>
      </c>
      <c r="L1438" s="895">
        <v>36.729999542236328</v>
      </c>
      <c r="M1438" s="895">
        <v>36.659999847412109</v>
      </c>
      <c r="N1438" s="895">
        <v>36.680000305175781</v>
      </c>
      <c r="O1438" s="895">
        <v>36.560001373291016</v>
      </c>
      <c r="P1438" s="895">
        <v>36.639999389648438</v>
      </c>
      <c r="Q1438" s="895">
        <v>36.590000152587891</v>
      </c>
      <c r="R1438" s="895">
        <v>36.709999084472656</v>
      </c>
      <c r="S1438" s="895">
        <v>36.509998321533203</v>
      </c>
      <c r="T1438" s="895">
        <v>36.720001220703125</v>
      </c>
      <c r="U1438" s="895">
        <v>36.810001373291016</v>
      </c>
      <c r="V1438" s="895">
        <v>36.580001831054687</v>
      </c>
      <c r="W1438" s="895">
        <v>36.430000305175781</v>
      </c>
      <c r="X1438" s="895">
        <v>36.520000457763672</v>
      </c>
      <c r="Y1438" s="895">
        <v>36.549999237060547</v>
      </c>
      <c r="Z1438" s="895">
        <v>36.650001525878906</v>
      </c>
      <c r="AA1438" s="895">
        <v>36.720001220703125</v>
      </c>
      <c r="AB1438" s="895">
        <v>36.669998168945313</v>
      </c>
      <c r="AC1438" s="442"/>
    </row>
    <row r="1439" spans="1:30" s="32" customFormat="1" ht="12.75" customHeight="1" thickBot="1">
      <c r="A1439" s="35" t="s">
        <v>138</v>
      </c>
      <c r="B1439" s="36"/>
      <c r="C1439" s="446" t="s">
        <v>13</v>
      </c>
      <c r="D1439" s="856" t="s">
        <v>459</v>
      </c>
      <c r="E1439" s="896">
        <v>36.259998321533203</v>
      </c>
      <c r="F1439" s="896">
        <v>36.450000762939453</v>
      </c>
      <c r="G1439" s="896">
        <v>36.25</v>
      </c>
      <c r="H1439" s="896">
        <v>36.340000152587891</v>
      </c>
      <c r="I1439" s="896">
        <v>36.340000152587891</v>
      </c>
      <c r="J1439" s="896">
        <v>36.200000762939453</v>
      </c>
      <c r="K1439" s="896">
        <v>36.110000610351563</v>
      </c>
      <c r="L1439" s="896">
        <v>35.860000610351563</v>
      </c>
      <c r="M1439" s="896">
        <v>35.889999389648438</v>
      </c>
      <c r="N1439" s="896">
        <v>36.080001831054687</v>
      </c>
      <c r="O1439" s="896">
        <v>36.150001525878906</v>
      </c>
      <c r="P1439" s="896">
        <v>36.069999694824219</v>
      </c>
      <c r="Q1439" s="896">
        <v>36.029998779296875</v>
      </c>
      <c r="R1439" s="896">
        <v>36.259998321533203</v>
      </c>
      <c r="S1439" s="896">
        <v>36.209999084472656</v>
      </c>
      <c r="T1439" s="896">
        <v>36.139999389648438</v>
      </c>
      <c r="U1439" s="896">
        <v>36.139999389648438</v>
      </c>
      <c r="V1439" s="896">
        <v>36.090000152587891</v>
      </c>
      <c r="W1439" s="896">
        <v>35.840000152587891</v>
      </c>
      <c r="X1439" s="896">
        <v>35.830001831054688</v>
      </c>
      <c r="Y1439" s="896">
        <v>36.209999084472656</v>
      </c>
      <c r="Z1439" s="896">
        <v>35.930000305175781</v>
      </c>
      <c r="AA1439" s="896">
        <v>36</v>
      </c>
      <c r="AB1439" s="896">
        <v>36.009998321533203</v>
      </c>
      <c r="AC1439" s="449"/>
    </row>
    <row r="1440" spans="1:30" s="5" customFormat="1" ht="10.5" customHeight="1">
      <c r="A1440" s="2233" t="s">
        <v>190</v>
      </c>
      <c r="B1440" s="2269" t="s">
        <v>256</v>
      </c>
      <c r="C1440" s="69" t="s">
        <v>477</v>
      </c>
      <c r="D1440" s="865" t="s">
        <v>459</v>
      </c>
      <c r="E1440" s="906">
        <v>1.2899999618530273</v>
      </c>
      <c r="F1440" s="906">
        <v>1.2999999523162842</v>
      </c>
      <c r="G1440" s="906">
        <v>1.190000057220459</v>
      </c>
      <c r="H1440" s="906">
        <v>1.1799999475479126</v>
      </c>
      <c r="I1440" s="906">
        <v>1.2400000095367432</v>
      </c>
      <c r="J1440" s="906">
        <v>1.2599999904632568</v>
      </c>
      <c r="K1440" s="906">
        <v>1.5</v>
      </c>
      <c r="L1440" s="906">
        <v>1.559999942779541</v>
      </c>
      <c r="M1440" s="906">
        <v>1.75</v>
      </c>
      <c r="N1440" s="906">
        <v>1.8899999856948853</v>
      </c>
      <c r="O1440" s="906">
        <v>1.9199999570846558</v>
      </c>
      <c r="P1440" s="906">
        <v>1.7400000095367432</v>
      </c>
      <c r="Q1440" s="906">
        <v>1.75</v>
      </c>
      <c r="R1440" s="906">
        <v>1.75</v>
      </c>
      <c r="S1440" s="906">
        <v>1.7200000286102295</v>
      </c>
      <c r="T1440" s="906">
        <v>1.6799999475479126</v>
      </c>
      <c r="U1440" s="906">
        <v>1.6000000238418579</v>
      </c>
      <c r="V1440" s="906">
        <v>1.6000000238418579</v>
      </c>
      <c r="W1440" s="906">
        <v>1.6000000238418579</v>
      </c>
      <c r="X1440" s="906">
        <v>1.5199999809265137</v>
      </c>
      <c r="Y1440" s="906">
        <v>1.5199999809265137</v>
      </c>
      <c r="Z1440" s="906">
        <v>1.5299999713897705</v>
      </c>
      <c r="AA1440" s="906">
        <v>1.4900000095367432</v>
      </c>
      <c r="AB1440" s="906">
        <v>1.2899999618530273</v>
      </c>
      <c r="AC1440" s="135">
        <f>SUM(E1440:AB1440)</f>
        <v>36.869999766349792</v>
      </c>
    </row>
    <row r="1441" spans="1:29" s="5" customFormat="1" ht="10.5" customHeight="1">
      <c r="A1441" s="2217"/>
      <c r="B1441" s="2269"/>
      <c r="C1441" s="11" t="s">
        <v>478</v>
      </c>
      <c r="D1441" s="866" t="s">
        <v>459</v>
      </c>
      <c r="E1441" s="906">
        <v>0.57999998331069946</v>
      </c>
      <c r="F1441" s="906">
        <v>0.62999999523162842</v>
      </c>
      <c r="G1441" s="906">
        <v>0.56999999284744263</v>
      </c>
      <c r="H1441" s="906">
        <v>0.56999999284744263</v>
      </c>
      <c r="I1441" s="906">
        <v>0.60000002384185791</v>
      </c>
      <c r="J1441" s="906">
        <v>0.56999999284744263</v>
      </c>
      <c r="K1441" s="906">
        <v>0.6600000262260437</v>
      </c>
      <c r="L1441" s="906">
        <v>0.63999998569488525</v>
      </c>
      <c r="M1441" s="906">
        <v>0.68999999761581421</v>
      </c>
      <c r="N1441" s="906">
        <v>0.73000001907348633</v>
      </c>
      <c r="O1441" s="906">
        <v>0.75</v>
      </c>
      <c r="P1441" s="906">
        <v>0.68999999761581421</v>
      </c>
      <c r="Q1441" s="906">
        <v>0.68000000715255737</v>
      </c>
      <c r="R1441" s="906">
        <v>0.73000001907348633</v>
      </c>
      <c r="S1441" s="906">
        <v>0.68000000715255737</v>
      </c>
      <c r="T1441" s="906">
        <v>0.68999999761581421</v>
      </c>
      <c r="U1441" s="906">
        <v>0.68999999761581421</v>
      </c>
      <c r="V1441" s="906">
        <v>0.68999999761581421</v>
      </c>
      <c r="W1441" s="906">
        <v>0.67000001668930054</v>
      </c>
      <c r="X1441" s="906">
        <v>0.63999998569488525</v>
      </c>
      <c r="Y1441" s="906">
        <v>0.64999997615814209</v>
      </c>
      <c r="Z1441" s="906">
        <v>0.63999998569488525</v>
      </c>
      <c r="AA1441" s="906">
        <v>0.64999997615814209</v>
      </c>
      <c r="AB1441" s="906">
        <v>0.5899999737739563</v>
      </c>
      <c r="AC1441" s="135">
        <f>SUM(E1441:AB1441)</f>
        <v>15.679999947547913</v>
      </c>
    </row>
    <row r="1442" spans="1:29" s="5" customFormat="1" ht="10.5" customHeight="1">
      <c r="A1442" s="2217"/>
      <c r="B1442" s="2269"/>
      <c r="C1442" s="11" t="s">
        <v>8</v>
      </c>
      <c r="D1442" s="866" t="s">
        <v>462</v>
      </c>
      <c r="E1442" s="905">
        <v>23</v>
      </c>
      <c r="F1442" s="905">
        <v>23</v>
      </c>
      <c r="G1442" s="905">
        <v>21</v>
      </c>
      <c r="H1442" s="905">
        <v>21</v>
      </c>
      <c r="I1442" s="905">
        <v>22</v>
      </c>
      <c r="J1442" s="905">
        <v>22</v>
      </c>
      <c r="K1442" s="905">
        <v>27</v>
      </c>
      <c r="L1442" s="905">
        <v>27</v>
      </c>
      <c r="M1442" s="905">
        <v>30</v>
      </c>
      <c r="N1442" s="905">
        <v>32</v>
      </c>
      <c r="O1442" s="905">
        <v>33</v>
      </c>
      <c r="P1442" s="905">
        <v>30</v>
      </c>
      <c r="Q1442" s="905">
        <v>30</v>
      </c>
      <c r="R1442" s="905">
        <v>30</v>
      </c>
      <c r="S1442" s="905">
        <v>30</v>
      </c>
      <c r="T1442" s="905">
        <v>29</v>
      </c>
      <c r="U1442" s="905">
        <v>28</v>
      </c>
      <c r="V1442" s="905">
        <v>28</v>
      </c>
      <c r="W1442" s="905">
        <v>27</v>
      </c>
      <c r="X1442" s="905">
        <v>27</v>
      </c>
      <c r="Y1442" s="905">
        <v>26</v>
      </c>
      <c r="Z1442" s="905">
        <v>26</v>
      </c>
      <c r="AA1442" s="905">
        <v>26</v>
      </c>
      <c r="AB1442" s="905">
        <v>23</v>
      </c>
      <c r="AC1442" s="129"/>
    </row>
    <row r="1443" spans="1:29" s="5" customFormat="1" ht="10.5" customHeight="1" thickBot="1">
      <c r="A1443" s="2217"/>
      <c r="B1443" s="2393"/>
      <c r="C1443" s="11" t="s">
        <v>16</v>
      </c>
      <c r="D1443" s="11"/>
      <c r="E1443" s="126">
        <f t="shared" ref="E1443:AC1443" si="424">E1441/E1440</f>
        <v>0.44961240345895465</v>
      </c>
      <c r="F1443" s="126">
        <f t="shared" si="424"/>
        <v>0.48461539872299336</v>
      </c>
      <c r="G1443" s="126">
        <f t="shared" si="424"/>
        <v>0.47899156759607164</v>
      </c>
      <c r="H1443" s="435">
        <f t="shared" si="424"/>
        <v>0.48305086286819382</v>
      </c>
      <c r="I1443" s="126">
        <f t="shared" si="424"/>
        <v>0.48387098324782629</v>
      </c>
      <c r="J1443" s="126">
        <f t="shared" si="424"/>
        <v>0.4523809501283203</v>
      </c>
      <c r="K1443" s="126">
        <f t="shared" si="424"/>
        <v>0.44000001748402912</v>
      </c>
      <c r="L1443" s="126">
        <f t="shared" si="424"/>
        <v>0.41025641613458058</v>
      </c>
      <c r="M1443" s="126">
        <f t="shared" si="424"/>
        <v>0.39428571292332243</v>
      </c>
      <c r="N1443" s="435">
        <f t="shared" si="424"/>
        <v>0.38624339925859391</v>
      </c>
      <c r="O1443" s="126">
        <f t="shared" si="424"/>
        <v>0.39062500873114936</v>
      </c>
      <c r="P1443" s="126">
        <f t="shared" si="424"/>
        <v>0.3965517205942542</v>
      </c>
      <c r="Q1443" s="126">
        <f t="shared" si="424"/>
        <v>0.38857143265860422</v>
      </c>
      <c r="R1443" s="126">
        <f t="shared" si="424"/>
        <v>0.41714286804199219</v>
      </c>
      <c r="S1443" s="126">
        <f t="shared" si="424"/>
        <v>0.395348834791591</v>
      </c>
      <c r="T1443" s="126">
        <f t="shared" si="424"/>
        <v>0.41071429711823598</v>
      </c>
      <c r="U1443" s="126">
        <f t="shared" si="424"/>
        <v>0.43124999208375825</v>
      </c>
      <c r="V1443" s="435">
        <f t="shared" si="424"/>
        <v>0.43124999208375825</v>
      </c>
      <c r="W1443" s="126">
        <f t="shared" si="424"/>
        <v>0.41875000419095154</v>
      </c>
      <c r="X1443" s="126">
        <f t="shared" si="424"/>
        <v>0.42105262745120181</v>
      </c>
      <c r="Y1443" s="126">
        <f t="shared" si="424"/>
        <v>0.42763156862800461</v>
      </c>
      <c r="Z1443" s="126">
        <f t="shared" si="424"/>
        <v>0.4183006520670346</v>
      </c>
      <c r="AA1443" s="126">
        <f t="shared" si="424"/>
        <v>0.43624159194484435</v>
      </c>
      <c r="AB1443" s="126">
        <f t="shared" si="424"/>
        <v>0.45736433427986128</v>
      </c>
      <c r="AC1443" s="129">
        <f t="shared" si="424"/>
        <v>0.42527800506954722</v>
      </c>
    </row>
    <row r="1444" spans="1:29" s="5" customFormat="1" ht="10.5" customHeight="1">
      <c r="A1444" s="2216" t="s">
        <v>192</v>
      </c>
      <c r="B1444" s="2268" t="s">
        <v>259</v>
      </c>
      <c r="C1444" s="10" t="s">
        <v>477</v>
      </c>
      <c r="D1444" s="867" t="s">
        <v>473</v>
      </c>
      <c r="E1444" s="813">
        <v>0.62439999999999996</v>
      </c>
      <c r="F1444" s="813">
        <v>0.62790000000000001</v>
      </c>
      <c r="G1444" s="813">
        <v>0.62335000000000007</v>
      </c>
      <c r="H1444" s="814">
        <v>0.60899999999999999</v>
      </c>
      <c r="I1444" s="813">
        <v>0.62054999999999993</v>
      </c>
      <c r="J1444" s="813">
        <v>0.62404999999999999</v>
      </c>
      <c r="K1444" s="813">
        <v>0.62439999999999996</v>
      </c>
      <c r="L1444" s="813">
        <v>0.61495</v>
      </c>
      <c r="M1444" s="813">
        <v>0.61985000000000001</v>
      </c>
      <c r="N1444" s="814">
        <v>0.69684999999999997</v>
      </c>
      <c r="O1444" s="813">
        <v>0.69510000000000005</v>
      </c>
      <c r="P1444" s="813">
        <v>0.70350000000000001</v>
      </c>
      <c r="Q1444" s="813">
        <v>0.72029999999999994</v>
      </c>
      <c r="R1444" s="813">
        <v>0.72275</v>
      </c>
      <c r="S1444" s="813">
        <v>0.73465000000000003</v>
      </c>
      <c r="T1444" s="813">
        <v>0.75214999999999999</v>
      </c>
      <c r="U1444" s="813">
        <v>0.75390000000000001</v>
      </c>
      <c r="V1444" s="813">
        <v>0.73499999999999999</v>
      </c>
      <c r="W1444" s="813">
        <v>0.73920000000000008</v>
      </c>
      <c r="X1444" s="813">
        <v>0.74654999999999994</v>
      </c>
      <c r="Y1444" s="813">
        <v>0.74690000000000001</v>
      </c>
      <c r="Z1444" s="813">
        <v>0.73814999999999997</v>
      </c>
      <c r="AA1444" s="813">
        <v>0.73324999999999996</v>
      </c>
      <c r="AB1444" s="813">
        <v>0.74620000000000009</v>
      </c>
      <c r="AC1444" s="132">
        <f>SUM(E1444:AB1444)</f>
        <v>16.552899999999998</v>
      </c>
    </row>
    <row r="1445" spans="1:29" s="5" customFormat="1" ht="10.5" customHeight="1" thickBot="1">
      <c r="A1445" s="2217"/>
      <c r="B1445" s="2269"/>
      <c r="C1445" s="11" t="s">
        <v>478</v>
      </c>
      <c r="D1445" s="866" t="s">
        <v>473</v>
      </c>
      <c r="E1445" s="815">
        <v>0.44030000000000002</v>
      </c>
      <c r="F1445" s="815">
        <v>0.44414999999999999</v>
      </c>
      <c r="G1445" s="815">
        <v>0.44274999999999998</v>
      </c>
      <c r="H1445" s="816">
        <v>0.4375</v>
      </c>
      <c r="I1445" s="815">
        <v>0.43960000000000005</v>
      </c>
      <c r="J1445" s="815">
        <v>0.43819999999999998</v>
      </c>
      <c r="K1445" s="815">
        <v>0.43960000000000005</v>
      </c>
      <c r="L1445" s="815">
        <v>0.43575000000000003</v>
      </c>
      <c r="M1445" s="815">
        <v>0.45324999999999999</v>
      </c>
      <c r="N1445" s="816">
        <v>0.57574999999999998</v>
      </c>
      <c r="O1445" s="815">
        <v>0.59114999999999995</v>
      </c>
      <c r="P1445" s="815">
        <v>0.62929999999999997</v>
      </c>
      <c r="Q1445" s="815">
        <v>0.72904999999999998</v>
      </c>
      <c r="R1445" s="815">
        <v>0.74654999999999994</v>
      </c>
      <c r="S1445" s="815">
        <v>0.77454999999999996</v>
      </c>
      <c r="T1445" s="815">
        <v>0.84245000000000003</v>
      </c>
      <c r="U1445" s="815">
        <v>0.85154999999999992</v>
      </c>
      <c r="V1445" s="815">
        <v>0.84035000000000004</v>
      </c>
      <c r="W1445" s="815">
        <v>0.83160000000000001</v>
      </c>
      <c r="X1445" s="815">
        <v>0.83020000000000005</v>
      </c>
      <c r="Y1445" s="815">
        <v>0.82740000000000002</v>
      </c>
      <c r="Z1445" s="815">
        <v>0.79415000000000002</v>
      </c>
      <c r="AA1445" s="815">
        <v>0.73814999999999997</v>
      </c>
      <c r="AB1445" s="815">
        <v>0.73639999999999994</v>
      </c>
      <c r="AC1445" s="135">
        <f>SUM(E1445:AB1445)</f>
        <v>15.309699999999999</v>
      </c>
    </row>
    <row r="1446" spans="1:29" s="5" customFormat="1" ht="10.5" customHeight="1">
      <c r="A1446" s="2217"/>
      <c r="B1446" s="2269"/>
      <c r="C1446" s="12" t="s">
        <v>477</v>
      </c>
      <c r="D1446" s="866" t="s">
        <v>459</v>
      </c>
      <c r="E1446" s="908">
        <v>0.61000001430511475</v>
      </c>
      <c r="F1446" s="908">
        <v>0.67000001668930054</v>
      </c>
      <c r="G1446" s="908">
        <v>0.60000002384185791</v>
      </c>
      <c r="H1446" s="908">
        <v>0.60000002384185791</v>
      </c>
      <c r="I1446" s="908">
        <v>0.67000001668930054</v>
      </c>
      <c r="J1446" s="908">
        <v>0.61000001430511475</v>
      </c>
      <c r="K1446" s="908">
        <v>0.60000002384185791</v>
      </c>
      <c r="L1446" s="908">
        <v>0.60000002384185791</v>
      </c>
      <c r="M1446" s="908">
        <v>0.67000001668930054</v>
      </c>
      <c r="N1446" s="908">
        <v>0.69999998807907104</v>
      </c>
      <c r="O1446" s="908">
        <v>0.70999997854232788</v>
      </c>
      <c r="P1446" s="908">
        <v>0.72000002861022949</v>
      </c>
      <c r="Q1446" s="908">
        <v>0.72000002861022949</v>
      </c>
      <c r="R1446" s="908">
        <v>0.72000002861022949</v>
      </c>
      <c r="S1446" s="908">
        <v>0.75</v>
      </c>
      <c r="T1446" s="908">
        <v>0.75999999046325684</v>
      </c>
      <c r="U1446" s="908">
        <v>0.75</v>
      </c>
      <c r="V1446" s="908">
        <v>0.73000001907348633</v>
      </c>
      <c r="W1446" s="908">
        <v>0.74000000953674316</v>
      </c>
      <c r="X1446" s="908">
        <v>0.74000000953674316</v>
      </c>
      <c r="Y1446" s="908">
        <v>0.76999998092651367</v>
      </c>
      <c r="Z1446" s="908">
        <v>0.74000000953674316</v>
      </c>
      <c r="AA1446" s="908">
        <v>0.73000001907348633</v>
      </c>
      <c r="AB1446" s="908">
        <v>0.75</v>
      </c>
      <c r="AC1446" s="135"/>
    </row>
    <row r="1447" spans="1:29" s="5" customFormat="1" ht="10.5" customHeight="1">
      <c r="A1447" s="2217"/>
      <c r="B1447" s="2269"/>
      <c r="C1447" s="8" t="s">
        <v>478</v>
      </c>
      <c r="D1447" s="866" t="s">
        <v>459</v>
      </c>
      <c r="E1447" s="908">
        <v>0.43000000715255737</v>
      </c>
      <c r="F1447" s="908">
        <v>0.43999999761581421</v>
      </c>
      <c r="G1447" s="908">
        <v>0.43999999761581421</v>
      </c>
      <c r="H1447" s="908">
        <v>0.43999999761581421</v>
      </c>
      <c r="I1447" s="908">
        <v>0.43000000715255737</v>
      </c>
      <c r="J1447" s="908">
        <v>0.43000000715255737</v>
      </c>
      <c r="K1447" s="908">
        <v>0.43000000715255737</v>
      </c>
      <c r="L1447" s="908">
        <v>0.43999999761581421</v>
      </c>
      <c r="M1447" s="908">
        <v>0.54000002145767212</v>
      </c>
      <c r="N1447" s="908">
        <v>0.60000002384185791</v>
      </c>
      <c r="O1447" s="908">
        <v>0.5899999737739563</v>
      </c>
      <c r="P1447" s="908">
        <v>0.72000002861022949</v>
      </c>
      <c r="Q1447" s="908">
        <v>0.73000001907348633</v>
      </c>
      <c r="R1447" s="908">
        <v>0.75</v>
      </c>
      <c r="S1447" s="908">
        <v>0.82999998331069946</v>
      </c>
      <c r="T1447" s="908">
        <v>0.85000002384185791</v>
      </c>
      <c r="U1447" s="908">
        <v>0.82999998331069946</v>
      </c>
      <c r="V1447" s="908">
        <v>0.81999999284744263</v>
      </c>
      <c r="W1447" s="908">
        <v>0.82999998331069946</v>
      </c>
      <c r="X1447" s="908">
        <v>0.81999999284744263</v>
      </c>
      <c r="Y1447" s="908">
        <v>0.81999999284744263</v>
      </c>
      <c r="Z1447" s="908">
        <v>0.73000001907348633</v>
      </c>
      <c r="AA1447" s="908">
        <v>0.73000001907348633</v>
      </c>
      <c r="AB1447" s="908">
        <v>0.73000001907348633</v>
      </c>
      <c r="AC1447" s="135"/>
    </row>
    <row r="1448" spans="1:29" s="5" customFormat="1" ht="10.5" customHeight="1">
      <c r="A1448" s="2217"/>
      <c r="B1448" s="2269"/>
      <c r="C1448" s="11" t="s">
        <v>8</v>
      </c>
      <c r="D1448" s="866" t="s">
        <v>459</v>
      </c>
      <c r="E1448" s="907">
        <v>12</v>
      </c>
      <c r="F1448" s="907">
        <v>13</v>
      </c>
      <c r="G1448" s="907">
        <v>12</v>
      </c>
      <c r="H1448" s="907">
        <v>12</v>
      </c>
      <c r="I1448" s="907">
        <v>13</v>
      </c>
      <c r="J1448" s="907">
        <v>12</v>
      </c>
      <c r="K1448" s="907">
        <v>12</v>
      </c>
      <c r="L1448" s="907">
        <v>12</v>
      </c>
      <c r="M1448" s="907">
        <v>14</v>
      </c>
      <c r="N1448" s="907">
        <v>15</v>
      </c>
      <c r="O1448" s="907">
        <v>15</v>
      </c>
      <c r="P1448" s="907">
        <v>16</v>
      </c>
      <c r="Q1448" s="907">
        <v>16</v>
      </c>
      <c r="R1448" s="907">
        <v>16</v>
      </c>
      <c r="S1448" s="907">
        <v>18</v>
      </c>
      <c r="T1448" s="907">
        <v>18</v>
      </c>
      <c r="U1448" s="907">
        <v>18</v>
      </c>
      <c r="V1448" s="907">
        <v>17</v>
      </c>
      <c r="W1448" s="907">
        <v>18</v>
      </c>
      <c r="X1448" s="907">
        <v>18</v>
      </c>
      <c r="Y1448" s="907">
        <v>18</v>
      </c>
      <c r="Z1448" s="907">
        <v>16</v>
      </c>
      <c r="AA1448" s="907">
        <v>16</v>
      </c>
      <c r="AB1448" s="907">
        <v>17</v>
      </c>
      <c r="AC1448" s="135"/>
    </row>
    <row r="1449" spans="1:29" s="5" customFormat="1" ht="10.5" customHeight="1">
      <c r="A1449" s="2217"/>
      <c r="B1449" s="2269"/>
      <c r="C1449" s="11" t="s">
        <v>8</v>
      </c>
      <c r="D1449" s="866" t="s">
        <v>498</v>
      </c>
      <c r="E1449" s="124">
        <f>SQRT(E1444*E1444+E1445*E1445)*1000/(1.732*E1438)</f>
        <v>11.928744405757872</v>
      </c>
      <c r="F1449" s="124">
        <f t="shared" ref="F1449:AB1449" si="425">SQRT(F1444*F1444+F1445*F1445)*1000/(1.732*F1438)</f>
        <v>11.956325740757606</v>
      </c>
      <c r="G1449" s="124">
        <f t="shared" si="425"/>
        <v>11.931007364141834</v>
      </c>
      <c r="H1449" s="437">
        <f t="shared" si="425"/>
        <v>11.682231258877767</v>
      </c>
      <c r="I1449" s="124">
        <f t="shared" si="425"/>
        <v>11.857317496488648</v>
      </c>
      <c r="J1449" s="124">
        <f t="shared" si="425"/>
        <v>11.915072854687974</v>
      </c>
      <c r="K1449" s="124">
        <f t="shared" si="425"/>
        <v>11.987280869651206</v>
      </c>
      <c r="L1449" s="124">
        <f t="shared" si="425"/>
        <v>11.847350770456854</v>
      </c>
      <c r="M1449" s="124">
        <f t="shared" si="425"/>
        <v>12.0936292957335</v>
      </c>
      <c r="N1449" s="437">
        <f t="shared" si="425"/>
        <v>14.228436955367833</v>
      </c>
      <c r="O1449" s="124">
        <f t="shared" si="425"/>
        <v>14.410197615675539</v>
      </c>
      <c r="P1449" s="124">
        <f t="shared" si="425"/>
        <v>14.873686603724639</v>
      </c>
      <c r="Q1449" s="124">
        <f t="shared" si="425"/>
        <v>16.171708051795449</v>
      </c>
      <c r="R1449" s="124">
        <f t="shared" si="425"/>
        <v>16.34256373347278</v>
      </c>
      <c r="S1449" s="124">
        <f t="shared" si="425"/>
        <v>16.881997134014831</v>
      </c>
      <c r="T1449" s="124">
        <f t="shared" si="425"/>
        <v>17.757483552030482</v>
      </c>
      <c r="U1449" s="124">
        <f t="shared" si="425"/>
        <v>17.838976515903365</v>
      </c>
      <c r="V1449" s="437">
        <f t="shared" si="425"/>
        <v>17.621358863013526</v>
      </c>
      <c r="W1449" s="124">
        <f t="shared" si="425"/>
        <v>17.633921769671595</v>
      </c>
      <c r="X1449" s="124">
        <f t="shared" si="425"/>
        <v>17.651413519070989</v>
      </c>
      <c r="Y1449" s="124">
        <f t="shared" si="425"/>
        <v>17.607766282824091</v>
      </c>
      <c r="Z1449" s="124">
        <f t="shared" si="425"/>
        <v>17.080349593032068</v>
      </c>
      <c r="AA1449" s="124">
        <f t="shared" si="425"/>
        <v>16.359408136424349</v>
      </c>
      <c r="AB1449" s="124">
        <f t="shared" si="425"/>
        <v>16.506679138769226</v>
      </c>
      <c r="AC1449" s="129"/>
    </row>
    <row r="1450" spans="1:29" s="5" customFormat="1" ht="10.5" customHeight="1" thickBot="1">
      <c r="A1450" s="2217"/>
      <c r="B1450" s="2393"/>
      <c r="C1450" s="11" t="s">
        <v>16</v>
      </c>
      <c r="D1450" s="892"/>
      <c r="E1450" s="126">
        <f t="shared" ref="E1450:AC1450" si="426">E1445/E1444</f>
        <v>0.70515695067264583</v>
      </c>
      <c r="F1450" s="126">
        <f t="shared" si="426"/>
        <v>0.70735785953177255</v>
      </c>
      <c r="G1450" s="126">
        <f t="shared" si="426"/>
        <v>0.71027512633352041</v>
      </c>
      <c r="H1450" s="435">
        <f t="shared" si="426"/>
        <v>0.71839080459770122</v>
      </c>
      <c r="I1450" s="126">
        <f t="shared" si="426"/>
        <v>0.70840383530738871</v>
      </c>
      <c r="J1450" s="126">
        <f t="shared" si="426"/>
        <v>0.70218732473359502</v>
      </c>
      <c r="K1450" s="126">
        <f t="shared" si="426"/>
        <v>0.70403587443946203</v>
      </c>
      <c r="L1450" s="126">
        <f t="shared" si="426"/>
        <v>0.70859419464997164</v>
      </c>
      <c r="M1450" s="126">
        <f t="shared" si="426"/>
        <v>0.73122529644268774</v>
      </c>
      <c r="N1450" s="435">
        <f t="shared" si="426"/>
        <v>0.82621798091411347</v>
      </c>
      <c r="O1450" s="126">
        <f t="shared" si="426"/>
        <v>0.85045317220543792</v>
      </c>
      <c r="P1450" s="126">
        <f t="shared" si="426"/>
        <v>0.89452736318407955</v>
      </c>
      <c r="Q1450" s="126">
        <f t="shared" si="426"/>
        <v>1.0121477162293488</v>
      </c>
      <c r="R1450" s="126">
        <f t="shared" si="426"/>
        <v>1.0329297820823244</v>
      </c>
      <c r="S1450" s="126">
        <f t="shared" si="426"/>
        <v>1.0543115769414007</v>
      </c>
      <c r="T1450" s="126">
        <f t="shared" si="426"/>
        <v>1.1200558399255469</v>
      </c>
      <c r="U1450" s="126">
        <f t="shared" si="426"/>
        <v>1.129526462395543</v>
      </c>
      <c r="V1450" s="435">
        <f t="shared" si="426"/>
        <v>1.1433333333333333</v>
      </c>
      <c r="W1450" s="126">
        <f t="shared" si="426"/>
        <v>1.1249999999999998</v>
      </c>
      <c r="X1450" s="126">
        <f t="shared" si="426"/>
        <v>1.112048757618378</v>
      </c>
      <c r="Y1450" s="126">
        <f t="shared" si="426"/>
        <v>1.1077788191190254</v>
      </c>
      <c r="Z1450" s="126">
        <f t="shared" si="426"/>
        <v>1.0758653390232338</v>
      </c>
      <c r="AA1450" s="126">
        <f t="shared" si="426"/>
        <v>1.0066825775656325</v>
      </c>
      <c r="AB1450" s="126">
        <f t="shared" si="426"/>
        <v>0.98686679174484038</v>
      </c>
      <c r="AC1450" s="134">
        <f t="shared" si="426"/>
        <v>0.92489533556053627</v>
      </c>
    </row>
    <row r="1451" spans="1:29" s="4" customFormat="1" ht="10.5" customHeight="1">
      <c r="A1451" s="2216" t="s">
        <v>191</v>
      </c>
      <c r="B1451" s="2268" t="s">
        <v>449</v>
      </c>
      <c r="C1451" s="10" t="s">
        <v>477</v>
      </c>
      <c r="D1451" s="866" t="s">
        <v>498</v>
      </c>
      <c r="E1451" s="125">
        <f>'ПС 35 кВ'!E1487+'ПС 35 кВ'!E1491</f>
        <v>3.4619999999999998E-2</v>
      </c>
      <c r="F1451" s="125">
        <f>'ПС 35 кВ'!F1487+'ПС 35 кВ'!F1491</f>
        <v>3.6060000000000002E-2</v>
      </c>
      <c r="G1451" s="125">
        <f>'ПС 35 кВ'!G1487+'ПС 35 кВ'!G1491</f>
        <v>3.8159999999999999E-2</v>
      </c>
      <c r="H1451" s="434">
        <f>'ПС 35 кВ'!H1487+'ПС 35 кВ'!H1491</f>
        <v>3.4500000000000003E-2</v>
      </c>
      <c r="I1451" s="125">
        <f>'ПС 35 кВ'!I1487+'ПС 35 кВ'!I1491</f>
        <v>3.3599999999999998E-2</v>
      </c>
      <c r="J1451" s="125">
        <f>'ПС 35 кВ'!J1487+'ПС 35 кВ'!J1491</f>
        <v>3.3360000000000001E-2</v>
      </c>
      <c r="K1451" s="125">
        <f>'ПС 35 кВ'!K1487+'ПС 35 кВ'!K1491</f>
        <v>3.3659999999999995E-2</v>
      </c>
      <c r="L1451" s="125">
        <f>'ПС 35 кВ'!L1487+'ПС 35 кВ'!L1491</f>
        <v>3.4020000000000002E-2</v>
      </c>
      <c r="M1451" s="125">
        <f>'ПС 35 кВ'!M1487+'ПС 35 кВ'!M1491</f>
        <v>3.4439999999999998E-2</v>
      </c>
      <c r="N1451" s="434">
        <f>'ПС 35 кВ'!N1487+'ПС 35 кВ'!N1491</f>
        <v>3.5159999999999997E-2</v>
      </c>
      <c r="O1451" s="125">
        <f>'ПС 35 кВ'!O1487+'ПС 35 кВ'!O1491</f>
        <v>3.2280000000000003E-2</v>
      </c>
      <c r="P1451" s="125">
        <f>'ПС 35 кВ'!P1487+'ПС 35 кВ'!P1491</f>
        <v>3.2399999999999998E-2</v>
      </c>
      <c r="Q1451" s="125">
        <f>'ПС 35 кВ'!Q1487+'ПС 35 кВ'!Q1491</f>
        <v>3.2399999999999998E-2</v>
      </c>
      <c r="R1451" s="125">
        <f>'ПС 35 кВ'!R1487+'ПС 35 кВ'!R1491</f>
        <v>3.4200000000000001E-2</v>
      </c>
      <c r="S1451" s="125">
        <f>'ПС 35 кВ'!S1487+'ПС 35 кВ'!S1491</f>
        <v>3.3180000000000001E-2</v>
      </c>
      <c r="T1451" s="125">
        <f>'ПС 35 кВ'!T1487+'ПС 35 кВ'!T1491</f>
        <v>3.6000000000000004E-2</v>
      </c>
      <c r="U1451" s="125">
        <f>'ПС 35 кВ'!U1487+'ПС 35 кВ'!U1491</f>
        <v>3.1380000000000005E-2</v>
      </c>
      <c r="V1451" s="434">
        <f>'ПС 35 кВ'!V1487+'ПС 35 кВ'!V1491</f>
        <v>3.048E-2</v>
      </c>
      <c r="W1451" s="125">
        <f>'ПС 35 кВ'!W1487+'ПС 35 кВ'!W1491</f>
        <v>3.1139999999999998E-2</v>
      </c>
      <c r="X1451" s="125">
        <f>'ПС 35 кВ'!X1487+'ПС 35 кВ'!X1491</f>
        <v>3.1140000000000001E-2</v>
      </c>
      <c r="Y1451" s="125">
        <f>'ПС 35 кВ'!Y1487+'ПС 35 кВ'!Y1491</f>
        <v>2.946E-2</v>
      </c>
      <c r="Z1451" s="125">
        <f>'ПС 35 кВ'!Z1487+'ПС 35 кВ'!Z1491</f>
        <v>3.5159999999999997E-2</v>
      </c>
      <c r="AA1451" s="125">
        <f>'ПС 35 кВ'!AA1487+'ПС 35 кВ'!AA1491</f>
        <v>3.1740000000000004E-2</v>
      </c>
      <c r="AB1451" s="125">
        <f>'ПС 35 кВ'!AB1487+'ПС 35 кВ'!AB1491</f>
        <v>3.1980000000000001E-2</v>
      </c>
      <c r="AC1451" s="230">
        <f>SUM(E1451:AB1451)</f>
        <v>0.80051999999999979</v>
      </c>
    </row>
    <row r="1452" spans="1:29" s="4" customFormat="1" ht="10.5" customHeight="1">
      <c r="A1452" s="2217"/>
      <c r="B1452" s="2269"/>
      <c r="C1452" s="11" t="s">
        <v>478</v>
      </c>
      <c r="D1452" s="866" t="s">
        <v>498</v>
      </c>
      <c r="E1452" s="126">
        <f>'ПС 35 кВ'!E1488+'ПС 35 кВ'!E1492</f>
        <v>5.364E-2</v>
      </c>
      <c r="F1452" s="126">
        <f>'ПС 35 кВ'!F1488+'ПС 35 кВ'!F1492</f>
        <v>5.5139999999999995E-2</v>
      </c>
      <c r="G1452" s="126">
        <f>'ПС 35 кВ'!G1488+'ПС 35 кВ'!G1492</f>
        <v>5.7000000000000002E-2</v>
      </c>
      <c r="H1452" s="435">
        <f>'ПС 35 кВ'!H1488+'ПС 35 кВ'!H1492</f>
        <v>5.3699999999999998E-2</v>
      </c>
      <c r="I1452" s="126">
        <f>'ПС 35 кВ'!I1488+'ПС 35 кВ'!I1492</f>
        <v>5.3039999999999997E-2</v>
      </c>
      <c r="J1452" s="126">
        <f>'ПС 35 кВ'!J1488+'ПС 35 кВ'!J1492</f>
        <v>5.262E-2</v>
      </c>
      <c r="K1452" s="126">
        <f>'ПС 35 кВ'!K1488+'ПС 35 кВ'!K1492</f>
        <v>5.2140000000000006E-2</v>
      </c>
      <c r="L1452" s="126">
        <f>'ПС 35 кВ'!L1488+'ПС 35 кВ'!L1492</f>
        <v>5.1180000000000003E-2</v>
      </c>
      <c r="M1452" s="126">
        <f>'ПС 35 кВ'!M1488+'ПС 35 кВ'!M1492</f>
        <v>5.0519999999999995E-2</v>
      </c>
      <c r="N1452" s="435">
        <f>'ПС 35 кВ'!N1488+'ПС 35 кВ'!N1492</f>
        <v>5.2200000000000003E-2</v>
      </c>
      <c r="O1452" s="126">
        <f>'ПС 35 кВ'!O1488+'ПС 35 кВ'!O1492</f>
        <v>5.1360000000000003E-2</v>
      </c>
      <c r="P1452" s="126">
        <f>'ПС 35 кВ'!P1488+'ПС 35 кВ'!P1492</f>
        <v>5.1960000000000006E-2</v>
      </c>
      <c r="Q1452" s="126">
        <f>'ПС 35 кВ'!Q1488+'ПС 35 кВ'!Q1492</f>
        <v>5.2199999999999996E-2</v>
      </c>
      <c r="R1452" s="126">
        <f>'ПС 35 кВ'!R1488+'ПС 35 кВ'!R1492</f>
        <v>5.3879999999999997E-2</v>
      </c>
      <c r="S1452" s="126">
        <f>'ПС 35 кВ'!S1488+'ПС 35 кВ'!S1492</f>
        <v>5.2140000000000006E-2</v>
      </c>
      <c r="T1452" s="126">
        <f>'ПС 35 кВ'!T1488+'ПС 35 кВ'!T1492</f>
        <v>5.3399999999999996E-2</v>
      </c>
      <c r="U1452" s="126">
        <f>'ПС 35 кВ'!U1488+'ПС 35 кВ'!U1492</f>
        <v>5.2019999999999997E-2</v>
      </c>
      <c r="V1452" s="435">
        <f>'ПС 35 кВ'!V1488+'ПС 35 кВ'!V1492</f>
        <v>5.2260000000000001E-2</v>
      </c>
      <c r="W1452" s="126">
        <f>'ПС 35 кВ'!W1488+'ПС 35 кВ'!W1492</f>
        <v>5.0700000000000009E-2</v>
      </c>
      <c r="X1452" s="126">
        <f>'ПС 35 кВ'!X1488+'ПС 35 кВ'!X1492</f>
        <v>5.0640000000000004E-2</v>
      </c>
      <c r="Y1452" s="126">
        <f>'ПС 35 кВ'!Y1488+'ПС 35 кВ'!Y1492</f>
        <v>5.0460000000000005E-2</v>
      </c>
      <c r="Z1452" s="126">
        <f>'ПС 35 кВ'!Z1488+'ПС 35 кВ'!Z1492</f>
        <v>5.4300000000000001E-2</v>
      </c>
      <c r="AA1452" s="126">
        <f>'ПС 35 кВ'!AA1488+'ПС 35 кВ'!AA1492</f>
        <v>5.2440000000000001E-2</v>
      </c>
      <c r="AB1452" s="126">
        <f>'ПС 35 кВ'!AB1488+'ПС 35 кВ'!AB1492</f>
        <v>5.3099999999999994E-2</v>
      </c>
      <c r="AC1452" s="230">
        <f>SUM(E1452:AB1452)</f>
        <v>1.2620399999999998</v>
      </c>
    </row>
    <row r="1453" spans="1:29" s="4" customFormat="1" ht="10.5" customHeight="1">
      <c r="A1453" s="2217"/>
      <c r="B1453" s="2269"/>
      <c r="C1453" s="11" t="s">
        <v>8</v>
      </c>
      <c r="D1453" s="866" t="s">
        <v>498</v>
      </c>
      <c r="E1453" s="124">
        <f t="shared" ref="E1453:AB1453" si="427">SQRT(E1451*E1451+E1452*E1452)*1000/(1.732*E1439)</f>
        <v>1.0165539810361703</v>
      </c>
      <c r="F1453" s="124">
        <f t="shared" si="427"/>
        <v>1.0436061202417257</v>
      </c>
      <c r="G1453" s="124">
        <f t="shared" si="427"/>
        <v>1.0925277606579407</v>
      </c>
      <c r="H1453" s="437">
        <f t="shared" si="427"/>
        <v>1.0140853338125009</v>
      </c>
      <c r="I1453" s="124">
        <f t="shared" si="427"/>
        <v>0.99755443195755333</v>
      </c>
      <c r="J1453" s="124">
        <f t="shared" si="427"/>
        <v>0.99370514227077467</v>
      </c>
      <c r="K1453" s="124">
        <f t="shared" si="427"/>
        <v>0.99230186449494717</v>
      </c>
      <c r="L1453" s="124">
        <f t="shared" si="427"/>
        <v>0.98946651044721001</v>
      </c>
      <c r="M1453" s="124">
        <f t="shared" si="427"/>
        <v>0.98360474694582922</v>
      </c>
      <c r="N1453" s="437">
        <f t="shared" si="427"/>
        <v>1.0071440210241969</v>
      </c>
      <c r="O1453" s="124">
        <f t="shared" si="427"/>
        <v>0.96885488288253452</v>
      </c>
      <c r="P1453" s="124">
        <f t="shared" si="427"/>
        <v>0.98016352407652341</v>
      </c>
      <c r="Q1453" s="124">
        <f t="shared" si="427"/>
        <v>0.98451725625548336</v>
      </c>
      <c r="R1453" s="124">
        <f t="shared" si="427"/>
        <v>1.0161673680220646</v>
      </c>
      <c r="S1453" s="124">
        <f t="shared" si="427"/>
        <v>0.98543140960373499</v>
      </c>
      <c r="T1453" s="124">
        <f t="shared" si="427"/>
        <v>1.0288695403166375</v>
      </c>
      <c r="U1453" s="124">
        <f t="shared" si="427"/>
        <v>0.97056211071787668</v>
      </c>
      <c r="V1453" s="437">
        <f t="shared" si="427"/>
        <v>0.9678631576898048</v>
      </c>
      <c r="W1453" s="124">
        <f t="shared" si="427"/>
        <v>0.95851159408592201</v>
      </c>
      <c r="X1453" s="124">
        <f t="shared" si="427"/>
        <v>0.95795534345551292</v>
      </c>
      <c r="Y1453" s="124">
        <f t="shared" si="427"/>
        <v>0.93166959127665439</v>
      </c>
      <c r="Z1453" s="124">
        <f t="shared" si="427"/>
        <v>1.0395080704363058</v>
      </c>
      <c r="AA1453" s="124">
        <f t="shared" si="427"/>
        <v>0.98308765056542469</v>
      </c>
      <c r="AB1453" s="124">
        <f t="shared" si="427"/>
        <v>0.99386263808510367</v>
      </c>
      <c r="AC1453" s="129"/>
    </row>
    <row r="1454" spans="1:29" s="4" customFormat="1" ht="10.5" customHeight="1">
      <c r="A1454" s="2217"/>
      <c r="B1454" s="2269"/>
      <c r="C1454" s="69" t="s">
        <v>477</v>
      </c>
      <c r="D1454" s="866" t="s">
        <v>459</v>
      </c>
      <c r="E1454" s="910">
        <v>9.9999997764825821E-3</v>
      </c>
      <c r="F1454" s="910">
        <v>9.9999997764825821E-3</v>
      </c>
      <c r="G1454" s="910">
        <v>9.9999997764825821E-3</v>
      </c>
      <c r="H1454" s="910">
        <v>9.9999997764825821E-3</v>
      </c>
      <c r="I1454" s="910">
        <v>9.9999997764825821E-3</v>
      </c>
      <c r="J1454" s="910">
        <v>9.9999997764825821E-3</v>
      </c>
      <c r="K1454" s="910">
        <v>9.9999997764825821E-3</v>
      </c>
      <c r="L1454" s="910">
        <v>9.9999997764825821E-3</v>
      </c>
      <c r="M1454" s="910">
        <v>9.9999997764825821E-3</v>
      </c>
      <c r="N1454" s="910">
        <v>9.9999997764825821E-3</v>
      </c>
      <c r="O1454" s="910">
        <v>9.9999997764825821E-3</v>
      </c>
      <c r="P1454" s="910">
        <v>9.9999997764825821E-3</v>
      </c>
      <c r="Q1454" s="910">
        <v>9.9999997764825821E-3</v>
      </c>
      <c r="R1454" s="910">
        <v>9.9999997764825821E-3</v>
      </c>
      <c r="S1454" s="910">
        <v>9.9999997764825821E-3</v>
      </c>
      <c r="T1454" s="910">
        <v>9.9999997764825821E-3</v>
      </c>
      <c r="U1454" s="910">
        <v>9.9999997764825821E-3</v>
      </c>
      <c r="V1454" s="910">
        <v>9.9999997764825821E-3</v>
      </c>
      <c r="W1454" s="910">
        <v>9.9999997764825821E-3</v>
      </c>
      <c r="X1454" s="910">
        <v>9.9999997764825821E-3</v>
      </c>
      <c r="Y1454" s="910">
        <v>9.9999997764825821E-3</v>
      </c>
      <c r="Z1454" s="910">
        <v>9.9999997764825821E-3</v>
      </c>
      <c r="AA1454" s="910">
        <v>9.9999997764825821E-3</v>
      </c>
      <c r="AB1454" s="910">
        <v>9.9999997764825821E-3</v>
      </c>
      <c r="AC1454" s="129"/>
    </row>
    <row r="1455" spans="1:29" s="4" customFormat="1" ht="10.5" customHeight="1">
      <c r="A1455" s="2217"/>
      <c r="B1455" s="2269"/>
      <c r="C1455" s="11" t="s">
        <v>478</v>
      </c>
      <c r="D1455" s="866" t="s">
        <v>459</v>
      </c>
      <c r="E1455" s="910">
        <v>-9.9999997764825821E-3</v>
      </c>
      <c r="F1455" s="910">
        <v>-1.9999999552965164E-2</v>
      </c>
      <c r="G1455" s="910">
        <v>-9.9999997764825821E-3</v>
      </c>
      <c r="H1455" s="910">
        <v>-1.9999999552965164E-2</v>
      </c>
      <c r="I1455" s="910">
        <v>-9.9999997764825821E-3</v>
      </c>
      <c r="J1455" s="910">
        <v>-9.9999997764825821E-3</v>
      </c>
      <c r="K1455" s="910">
        <v>-9.9999997764825821E-3</v>
      </c>
      <c r="L1455" s="910">
        <v>-9.9999997764825821E-3</v>
      </c>
      <c r="M1455" s="910">
        <v>-9.9999997764825821E-3</v>
      </c>
      <c r="N1455" s="910">
        <v>-9.9999997764825821E-3</v>
      </c>
      <c r="O1455" s="910">
        <v>-9.9999997764825821E-3</v>
      </c>
      <c r="P1455" s="910">
        <v>-9.9999997764825821E-3</v>
      </c>
      <c r="Q1455" s="910">
        <v>-9.9999997764825821E-3</v>
      </c>
      <c r="R1455" s="910">
        <v>-1.9999999552965164E-2</v>
      </c>
      <c r="S1455" s="910">
        <v>-9.9999997764825821E-3</v>
      </c>
      <c r="T1455" s="910">
        <v>-1.9999999552965164E-2</v>
      </c>
      <c r="U1455" s="910">
        <v>-9.9999997764825821E-3</v>
      </c>
      <c r="V1455" s="910">
        <v>-9.9999997764825821E-3</v>
      </c>
      <c r="W1455" s="910">
        <v>-9.9999997764825821E-3</v>
      </c>
      <c r="X1455" s="910">
        <v>-9.9999997764825821E-3</v>
      </c>
      <c r="Y1455" s="910">
        <v>-9.9999997764825821E-3</v>
      </c>
      <c r="Z1455" s="910">
        <v>-9.9999997764825821E-3</v>
      </c>
      <c r="AA1455" s="910">
        <v>-9.9999997764825821E-3</v>
      </c>
      <c r="AB1455" s="910">
        <v>-9.9999997764825821E-3</v>
      </c>
      <c r="AC1455" s="129"/>
    </row>
    <row r="1456" spans="1:29" s="4" customFormat="1" ht="10.5" customHeight="1">
      <c r="A1456" s="2217"/>
      <c r="B1456" s="2269"/>
      <c r="C1456" s="11" t="s">
        <v>8</v>
      </c>
      <c r="D1456" s="866" t="s">
        <v>459</v>
      </c>
      <c r="E1456" s="909">
        <v>2</v>
      </c>
      <c r="F1456" s="909">
        <v>3</v>
      </c>
      <c r="G1456" s="909">
        <v>2</v>
      </c>
      <c r="H1456" s="909">
        <v>2</v>
      </c>
      <c r="I1456" s="909">
        <v>2</v>
      </c>
      <c r="J1456" s="909">
        <v>2</v>
      </c>
      <c r="K1456" s="909">
        <v>2</v>
      </c>
      <c r="L1456" s="909">
        <v>2</v>
      </c>
      <c r="M1456" s="909">
        <v>2</v>
      </c>
      <c r="N1456" s="909">
        <v>2</v>
      </c>
      <c r="O1456" s="909">
        <v>2</v>
      </c>
      <c r="P1456" s="909">
        <v>2</v>
      </c>
      <c r="Q1456" s="909">
        <v>2</v>
      </c>
      <c r="R1456" s="909">
        <v>2</v>
      </c>
      <c r="S1456" s="909">
        <v>2</v>
      </c>
      <c r="T1456" s="909">
        <v>2</v>
      </c>
      <c r="U1456" s="909">
        <v>2</v>
      </c>
      <c r="V1456" s="909">
        <v>2</v>
      </c>
      <c r="W1456" s="909">
        <v>2</v>
      </c>
      <c r="X1456" s="909">
        <v>2</v>
      </c>
      <c r="Y1456" s="909">
        <v>2</v>
      </c>
      <c r="Z1456" s="909">
        <v>2</v>
      </c>
      <c r="AA1456" s="909">
        <v>2</v>
      </c>
      <c r="AB1456" s="909">
        <v>2</v>
      </c>
      <c r="AC1456" s="129"/>
    </row>
    <row r="1457" spans="1:29" s="4" customFormat="1" ht="10.5" customHeight="1" thickBot="1">
      <c r="A1457" s="2217"/>
      <c r="B1457" s="2393"/>
      <c r="C1457" s="11" t="s">
        <v>16</v>
      </c>
      <c r="D1457" s="47"/>
      <c r="E1457" s="187">
        <f t="shared" ref="E1457:AC1457" si="428">E1452/E1451</f>
        <v>1.5493934142114385</v>
      </c>
      <c r="F1457" s="187">
        <f t="shared" si="428"/>
        <v>1.5291181364392676</v>
      </c>
      <c r="G1457" s="187">
        <f t="shared" si="428"/>
        <v>1.4937106918238994</v>
      </c>
      <c r="H1457" s="460">
        <f t="shared" si="428"/>
        <v>1.5565217391304347</v>
      </c>
      <c r="I1457" s="187">
        <f t="shared" si="428"/>
        <v>1.5785714285714285</v>
      </c>
      <c r="J1457" s="187">
        <f t="shared" si="428"/>
        <v>1.5773381294964028</v>
      </c>
      <c r="K1457" s="187">
        <f t="shared" si="428"/>
        <v>1.5490196078431375</v>
      </c>
      <c r="L1457" s="187">
        <f t="shared" si="428"/>
        <v>1.5044091710758378</v>
      </c>
      <c r="M1457" s="187">
        <f t="shared" si="428"/>
        <v>1.4668989547038327</v>
      </c>
      <c r="N1457" s="460">
        <f t="shared" si="428"/>
        <v>1.4846416382252563</v>
      </c>
      <c r="O1457" s="187">
        <f t="shared" si="428"/>
        <v>1.5910780669144982</v>
      </c>
      <c r="P1457" s="187">
        <f t="shared" si="428"/>
        <v>1.6037037037037041</v>
      </c>
      <c r="Q1457" s="187">
        <f t="shared" si="428"/>
        <v>1.6111111111111112</v>
      </c>
      <c r="R1457" s="187">
        <f t="shared" si="428"/>
        <v>1.5754385964912279</v>
      </c>
      <c r="S1457" s="187">
        <f t="shared" si="428"/>
        <v>1.5714285714285716</v>
      </c>
      <c r="T1457" s="187">
        <f t="shared" si="428"/>
        <v>1.4833333333333329</v>
      </c>
      <c r="U1457" s="187">
        <f t="shared" si="428"/>
        <v>1.6577437858508601</v>
      </c>
      <c r="V1457" s="460">
        <f t="shared" si="428"/>
        <v>1.7145669291338583</v>
      </c>
      <c r="W1457" s="187">
        <f t="shared" si="428"/>
        <v>1.6281310211946054</v>
      </c>
      <c r="X1457" s="187">
        <f t="shared" si="428"/>
        <v>1.6262042389210021</v>
      </c>
      <c r="Y1457" s="187">
        <f t="shared" si="428"/>
        <v>1.7128309572301428</v>
      </c>
      <c r="Z1457" s="187">
        <f t="shared" si="428"/>
        <v>1.5443686006825941</v>
      </c>
      <c r="AA1457" s="187">
        <f t="shared" si="428"/>
        <v>1.652173913043478</v>
      </c>
      <c r="AB1457" s="187">
        <f t="shared" si="428"/>
        <v>1.6604127579737333</v>
      </c>
      <c r="AC1457" s="134">
        <f t="shared" si="428"/>
        <v>1.5765252585819221</v>
      </c>
    </row>
    <row r="1458" spans="1:29" s="5" customFormat="1" ht="10.5" customHeight="1">
      <c r="A1458" s="2216" t="s">
        <v>189</v>
      </c>
      <c r="B1458" s="2268" t="s">
        <v>256</v>
      </c>
      <c r="C1458" s="10" t="s">
        <v>477</v>
      </c>
      <c r="D1458" s="866" t="s">
        <v>459</v>
      </c>
      <c r="E1458" s="912">
        <v>7.9999998211860657E-2</v>
      </c>
      <c r="F1458" s="912">
        <v>7.9999998211860657E-2</v>
      </c>
      <c r="G1458" s="912">
        <v>7.0000000298023224E-2</v>
      </c>
      <c r="H1458" s="912">
        <v>7.9999998211860657E-2</v>
      </c>
      <c r="I1458" s="912">
        <v>7.0000000298023224E-2</v>
      </c>
      <c r="J1458" s="912">
        <v>7.0000000298023224E-2</v>
      </c>
      <c r="K1458" s="912">
        <v>7.0000000298023224E-2</v>
      </c>
      <c r="L1458" s="912">
        <v>0.10999999940395355</v>
      </c>
      <c r="M1458" s="912">
        <v>0.15000000596046448</v>
      </c>
      <c r="N1458" s="912">
        <v>0.20000000298023224</v>
      </c>
      <c r="O1458" s="912">
        <v>0.20999999344348907</v>
      </c>
      <c r="P1458" s="912">
        <v>0.18000000715255737</v>
      </c>
      <c r="Q1458" s="912">
        <v>0.15999999642372131</v>
      </c>
      <c r="R1458" s="912">
        <v>0.18999999761581421</v>
      </c>
      <c r="S1458" s="912">
        <v>0.15999999642372131</v>
      </c>
      <c r="T1458" s="912">
        <v>0.11999999731779099</v>
      </c>
      <c r="U1458" s="912">
        <v>7.9999998211860657E-2</v>
      </c>
      <c r="V1458" s="912">
        <v>7.9999998211860657E-2</v>
      </c>
      <c r="W1458" s="912">
        <v>7.9999998211860657E-2</v>
      </c>
      <c r="X1458" s="912">
        <v>7.0000000298023224E-2</v>
      </c>
      <c r="Y1458" s="912">
        <v>7.9999998211860657E-2</v>
      </c>
      <c r="Z1458" s="912">
        <v>7.0000000298023224E-2</v>
      </c>
      <c r="AA1458" s="912">
        <v>7.0000000298023224E-2</v>
      </c>
      <c r="AB1458" s="912">
        <v>7.0000000298023224E-2</v>
      </c>
      <c r="AC1458" s="135">
        <f>SUM(E1458:AB1458)</f>
        <v>2.5999999865889549</v>
      </c>
    </row>
    <row r="1459" spans="1:29" s="5" customFormat="1" ht="10.5" customHeight="1">
      <c r="A1459" s="2217"/>
      <c r="B1459" s="2269"/>
      <c r="C1459" s="11" t="s">
        <v>478</v>
      </c>
      <c r="D1459" s="866" t="s">
        <v>459</v>
      </c>
      <c r="E1459" s="912">
        <v>2.9999999329447746E-2</v>
      </c>
      <c r="F1459" s="912">
        <v>2.9999999329447746E-2</v>
      </c>
      <c r="G1459" s="912">
        <v>2.9999999329447746E-2</v>
      </c>
      <c r="H1459" s="912">
        <v>2.9999999329447746E-2</v>
      </c>
      <c r="I1459" s="912">
        <v>2.9999999329447746E-2</v>
      </c>
      <c r="J1459" s="912">
        <v>2.9999999329447746E-2</v>
      </c>
      <c r="K1459" s="912">
        <v>2.9999999329447746E-2</v>
      </c>
      <c r="L1459" s="912">
        <v>3.9999999105930328E-2</v>
      </c>
      <c r="M1459" s="912">
        <v>3.9999999105930328E-2</v>
      </c>
      <c r="N1459" s="912">
        <v>3.9999999105930328E-2</v>
      </c>
      <c r="O1459" s="912">
        <v>5.000000074505806E-2</v>
      </c>
      <c r="P1459" s="912">
        <v>5.000000074505806E-2</v>
      </c>
      <c r="Q1459" s="912">
        <v>3.9999999105930328E-2</v>
      </c>
      <c r="R1459" s="912">
        <v>5.000000074505806E-2</v>
      </c>
      <c r="S1459" s="912">
        <v>5.000000074505806E-2</v>
      </c>
      <c r="T1459" s="912">
        <v>3.9999999105930328E-2</v>
      </c>
      <c r="U1459" s="912">
        <v>3.9999999105930328E-2</v>
      </c>
      <c r="V1459" s="912">
        <v>3.9999999105930328E-2</v>
      </c>
      <c r="W1459" s="912">
        <v>3.9999999105930328E-2</v>
      </c>
      <c r="X1459" s="912">
        <v>2.9999999329447746E-2</v>
      </c>
      <c r="Y1459" s="912">
        <v>3.9999999105930328E-2</v>
      </c>
      <c r="Z1459" s="912">
        <v>2.9999999329447746E-2</v>
      </c>
      <c r="AA1459" s="912">
        <v>2.9999999329447746E-2</v>
      </c>
      <c r="AB1459" s="912">
        <v>2.9999999329447746E-2</v>
      </c>
      <c r="AC1459" s="135">
        <f>SUM(E1459:AB1459)</f>
        <v>0.8899999875575304</v>
      </c>
    </row>
    <row r="1460" spans="1:29" s="5" customFormat="1" ht="10.5" customHeight="1">
      <c r="A1460" s="2217"/>
      <c r="B1460" s="2269"/>
      <c r="C1460" s="11" t="s">
        <v>8</v>
      </c>
      <c r="D1460" s="866" t="s">
        <v>462</v>
      </c>
      <c r="E1460" s="911">
        <v>2</v>
      </c>
      <c r="F1460" s="911">
        <v>2</v>
      </c>
      <c r="G1460" s="911">
        <v>2</v>
      </c>
      <c r="H1460" s="911">
        <v>2</v>
      </c>
      <c r="I1460" s="911">
        <v>2</v>
      </c>
      <c r="J1460" s="911">
        <v>1</v>
      </c>
      <c r="K1460" s="911">
        <v>1</v>
      </c>
      <c r="L1460" s="911">
        <v>2</v>
      </c>
      <c r="M1460" s="911">
        <v>3</v>
      </c>
      <c r="N1460" s="911">
        <v>3</v>
      </c>
      <c r="O1460" s="911">
        <v>3</v>
      </c>
      <c r="P1460" s="911">
        <v>3</v>
      </c>
      <c r="Q1460" s="911">
        <v>3</v>
      </c>
      <c r="R1460" s="911">
        <v>3</v>
      </c>
      <c r="S1460" s="911">
        <v>3</v>
      </c>
      <c r="T1460" s="911">
        <v>2</v>
      </c>
      <c r="U1460" s="911">
        <v>2</v>
      </c>
      <c r="V1460" s="911">
        <v>2</v>
      </c>
      <c r="W1460" s="911">
        <v>2</v>
      </c>
      <c r="X1460" s="911">
        <v>2</v>
      </c>
      <c r="Y1460" s="911">
        <v>2</v>
      </c>
      <c r="Z1460" s="911">
        <v>1</v>
      </c>
      <c r="AA1460" s="911">
        <v>1</v>
      </c>
      <c r="AB1460" s="911">
        <v>1</v>
      </c>
      <c r="AC1460" s="129"/>
    </row>
    <row r="1461" spans="1:29" s="5" customFormat="1" ht="10.5" customHeight="1" thickBot="1">
      <c r="A1461" s="2217"/>
      <c r="B1461" s="2393"/>
      <c r="C1461" s="11" t="s">
        <v>16</v>
      </c>
      <c r="D1461" s="11"/>
      <c r="E1461" s="126">
        <f t="shared" ref="E1461:AC1461" si="429">E1459/E1458</f>
        <v>0.375</v>
      </c>
      <c r="F1461" s="126">
        <f t="shared" si="429"/>
        <v>0.375</v>
      </c>
      <c r="G1461" s="126">
        <f t="shared" si="429"/>
        <v>0.42857141716747871</v>
      </c>
      <c r="H1461" s="435">
        <f t="shared" si="429"/>
        <v>0.375</v>
      </c>
      <c r="I1461" s="126">
        <f t="shared" si="429"/>
        <v>0.42857141716747871</v>
      </c>
      <c r="J1461" s="126">
        <f t="shared" si="429"/>
        <v>0.42857141716747871</v>
      </c>
      <c r="K1461" s="126">
        <f t="shared" si="429"/>
        <v>0.42857141716747871</v>
      </c>
      <c r="L1461" s="126">
        <f t="shared" si="429"/>
        <v>0.36363635747885897</v>
      </c>
      <c r="M1461" s="126">
        <f t="shared" si="429"/>
        <v>0.26666665010982155</v>
      </c>
      <c r="N1461" s="435">
        <f t="shared" si="429"/>
        <v>0.19999999254941953</v>
      </c>
      <c r="O1461" s="126">
        <f t="shared" si="429"/>
        <v>0.23809524907681981</v>
      </c>
      <c r="P1461" s="126">
        <f t="shared" si="429"/>
        <v>0.27777777087909233</v>
      </c>
      <c r="Q1461" s="126">
        <f t="shared" si="429"/>
        <v>0.25</v>
      </c>
      <c r="R1461" s="126">
        <f t="shared" si="429"/>
        <v>0.26315790196039679</v>
      </c>
      <c r="S1461" s="126">
        <f t="shared" si="429"/>
        <v>0.31250001164153246</v>
      </c>
      <c r="T1461" s="126">
        <f t="shared" si="429"/>
        <v>0.33333333333333331</v>
      </c>
      <c r="U1461" s="126">
        <f t="shared" si="429"/>
        <v>0.5</v>
      </c>
      <c r="V1461" s="435">
        <f t="shared" si="429"/>
        <v>0.5</v>
      </c>
      <c r="W1461" s="126">
        <f t="shared" si="429"/>
        <v>0.5</v>
      </c>
      <c r="X1461" s="126">
        <f t="shared" si="429"/>
        <v>0.42857141716747871</v>
      </c>
      <c r="Y1461" s="126">
        <f t="shared" si="429"/>
        <v>0.5</v>
      </c>
      <c r="Z1461" s="126">
        <f t="shared" si="429"/>
        <v>0.42857141716747871</v>
      </c>
      <c r="AA1461" s="126">
        <f t="shared" si="429"/>
        <v>0.42857141716747871</v>
      </c>
      <c r="AB1461" s="126">
        <f t="shared" si="429"/>
        <v>0.42857141716747871</v>
      </c>
      <c r="AC1461" s="129">
        <f t="shared" si="429"/>
        <v>0.34230768928778238</v>
      </c>
    </row>
    <row r="1462" spans="1:29" s="4" customFormat="1" ht="10.5" customHeight="1">
      <c r="A1462" s="2216" t="s">
        <v>198</v>
      </c>
      <c r="B1462" s="2268" t="s">
        <v>259</v>
      </c>
      <c r="C1462" s="10" t="s">
        <v>477</v>
      </c>
      <c r="D1462" s="867" t="s">
        <v>473</v>
      </c>
      <c r="E1462" s="813">
        <v>0.68670000000000009</v>
      </c>
      <c r="F1462" s="813">
        <v>0.68845000000000001</v>
      </c>
      <c r="G1462" s="813">
        <v>0.68564999999999998</v>
      </c>
      <c r="H1462" s="814">
        <v>0.68354999999999999</v>
      </c>
      <c r="I1462" s="813">
        <v>0.68354999999999999</v>
      </c>
      <c r="J1462" s="813">
        <v>0.68389999999999995</v>
      </c>
      <c r="K1462" s="813">
        <v>0.68914999999999993</v>
      </c>
      <c r="L1462" s="813">
        <v>0.71575</v>
      </c>
      <c r="M1462" s="813">
        <v>0.77315</v>
      </c>
      <c r="N1462" s="814">
        <v>0.73639999999999994</v>
      </c>
      <c r="O1462" s="813">
        <v>0.71435000000000004</v>
      </c>
      <c r="P1462" s="813">
        <v>0.79974999999999996</v>
      </c>
      <c r="Q1462" s="813">
        <v>0.80710000000000004</v>
      </c>
      <c r="R1462" s="813">
        <v>0.7934500000000001</v>
      </c>
      <c r="S1462" s="813">
        <v>0.84665000000000001</v>
      </c>
      <c r="T1462" s="813">
        <v>0.84524999999999995</v>
      </c>
      <c r="U1462" s="813">
        <v>0.84524999999999995</v>
      </c>
      <c r="V1462" s="813">
        <v>0.82810000000000006</v>
      </c>
      <c r="W1462" s="813">
        <v>0.81795000000000007</v>
      </c>
      <c r="X1462" s="813">
        <v>0.81514999999999993</v>
      </c>
      <c r="Y1462" s="813">
        <v>0.82320000000000004</v>
      </c>
      <c r="Z1462" s="813">
        <v>0.83020000000000005</v>
      </c>
      <c r="AA1462" s="813">
        <v>0.83404999999999996</v>
      </c>
      <c r="AB1462" s="813">
        <v>0.82704999999999995</v>
      </c>
      <c r="AC1462" s="373">
        <f>SUM(E1462:AB1462)</f>
        <v>18.453749999999999</v>
      </c>
    </row>
    <row r="1463" spans="1:29" s="4" customFormat="1" ht="10.5" customHeight="1" thickBot="1">
      <c r="A1463" s="2217"/>
      <c r="B1463" s="2269"/>
      <c r="C1463" s="11" t="s">
        <v>478</v>
      </c>
      <c r="D1463" s="866" t="s">
        <v>473</v>
      </c>
      <c r="E1463" s="815">
        <v>0.82320000000000004</v>
      </c>
      <c r="F1463" s="815">
        <v>0.82879999999999998</v>
      </c>
      <c r="G1463" s="815">
        <v>0.82845000000000002</v>
      </c>
      <c r="H1463" s="816">
        <v>0.82389999999999997</v>
      </c>
      <c r="I1463" s="815">
        <v>0.82214999999999994</v>
      </c>
      <c r="J1463" s="815">
        <v>0.81935000000000002</v>
      </c>
      <c r="K1463" s="815">
        <v>0.81864999999999999</v>
      </c>
      <c r="L1463" s="815">
        <v>0.9002</v>
      </c>
      <c r="M1463" s="815">
        <v>0.93345</v>
      </c>
      <c r="N1463" s="816">
        <v>0.91245000000000009</v>
      </c>
      <c r="O1463" s="815">
        <v>0.90825</v>
      </c>
      <c r="P1463" s="815">
        <v>1.0542</v>
      </c>
      <c r="Q1463" s="815">
        <v>1.0965499999999999</v>
      </c>
      <c r="R1463" s="815">
        <v>1.0997000000000001</v>
      </c>
      <c r="S1463" s="815">
        <v>1.18475</v>
      </c>
      <c r="T1463" s="815">
        <v>1.1802000000000001</v>
      </c>
      <c r="U1463" s="815">
        <v>1.1875499999999999</v>
      </c>
      <c r="V1463" s="815">
        <v>1.1844000000000001</v>
      </c>
      <c r="W1463" s="815">
        <v>1.1577999999999999</v>
      </c>
      <c r="X1463" s="815">
        <v>1.1542999999999999</v>
      </c>
      <c r="Y1463" s="815">
        <v>1.1605999999999999</v>
      </c>
      <c r="Z1463" s="815">
        <v>1.1619999999999999</v>
      </c>
      <c r="AA1463" s="815">
        <v>1.1630499999999999</v>
      </c>
      <c r="AB1463" s="815">
        <v>1.1682999999999999</v>
      </c>
      <c r="AC1463" s="230">
        <f>SUM(E1463:AB1463)</f>
        <v>24.372249999999994</v>
      </c>
    </row>
    <row r="1464" spans="1:29" s="4" customFormat="1" ht="10.5" customHeight="1">
      <c r="A1464" s="2217"/>
      <c r="B1464" s="2269"/>
      <c r="C1464" s="69" t="s">
        <v>477</v>
      </c>
      <c r="D1464" s="866" t="s">
        <v>459</v>
      </c>
      <c r="E1464" s="914">
        <v>0.68999999761581421</v>
      </c>
      <c r="F1464" s="914">
        <v>0.68000000715255737</v>
      </c>
      <c r="G1464" s="914">
        <v>0.67000001668930054</v>
      </c>
      <c r="H1464" s="914">
        <v>0.68000000715255737</v>
      </c>
      <c r="I1464" s="914">
        <v>0.69999998807907104</v>
      </c>
      <c r="J1464" s="914">
        <v>0.68999999761581421</v>
      </c>
      <c r="K1464" s="914">
        <v>0.70999997854232788</v>
      </c>
      <c r="L1464" s="914">
        <v>0.75999999046325684</v>
      </c>
      <c r="M1464" s="914">
        <v>0.76999998092651367</v>
      </c>
      <c r="N1464" s="914">
        <v>0.73000001907348633</v>
      </c>
      <c r="O1464" s="914">
        <v>0.69999998807907104</v>
      </c>
      <c r="P1464" s="914">
        <v>0.81000000238418579</v>
      </c>
      <c r="Q1464" s="914">
        <v>0.80000001192092896</v>
      </c>
      <c r="R1464" s="914">
        <v>0.77999997138977051</v>
      </c>
      <c r="S1464" s="914">
        <v>0.82999998331069946</v>
      </c>
      <c r="T1464" s="914">
        <v>0.85000002384185791</v>
      </c>
      <c r="U1464" s="914">
        <v>0.8399999737739563</v>
      </c>
      <c r="V1464" s="914">
        <v>0.81999999284744263</v>
      </c>
      <c r="W1464" s="914">
        <v>0.81000000238418579</v>
      </c>
      <c r="X1464" s="914">
        <v>0.81999999284744263</v>
      </c>
      <c r="Y1464" s="914">
        <v>0.82999998331069946</v>
      </c>
      <c r="Z1464" s="914">
        <v>0.81999999284744263</v>
      </c>
      <c r="AA1464" s="914">
        <v>0.82999998331069946</v>
      </c>
      <c r="AB1464" s="914">
        <v>0.81999999284744263</v>
      </c>
      <c r="AC1464" s="230"/>
    </row>
    <row r="1465" spans="1:29" s="4" customFormat="1" ht="10.5" customHeight="1">
      <c r="A1465" s="2217"/>
      <c r="B1465" s="2269"/>
      <c r="C1465" s="11" t="s">
        <v>478</v>
      </c>
      <c r="D1465" s="866" t="s">
        <v>459</v>
      </c>
      <c r="E1465" s="914">
        <v>0.81000000238418579</v>
      </c>
      <c r="F1465" s="914">
        <v>0.82999998331069946</v>
      </c>
      <c r="G1465" s="914">
        <v>0.81999999284744263</v>
      </c>
      <c r="H1465" s="914">
        <v>0.81999999284744263</v>
      </c>
      <c r="I1465" s="914">
        <v>0.81999999284744263</v>
      </c>
      <c r="J1465" s="914">
        <v>0.81000000238418579</v>
      </c>
      <c r="K1465" s="914">
        <v>0.81999999284744263</v>
      </c>
      <c r="L1465" s="914">
        <v>0.92000001668930054</v>
      </c>
      <c r="M1465" s="914">
        <v>0.93999999761581421</v>
      </c>
      <c r="N1465" s="914">
        <v>0.89999997615814209</v>
      </c>
      <c r="O1465" s="914">
        <v>0.9100000262260437</v>
      </c>
      <c r="P1465" s="914">
        <v>1.1000000238418579</v>
      </c>
      <c r="Q1465" s="914">
        <v>1.0800000429153442</v>
      </c>
      <c r="R1465" s="914">
        <v>1.0900000333786011</v>
      </c>
      <c r="S1465" s="914">
        <v>1.1699999570846558</v>
      </c>
      <c r="T1465" s="914">
        <v>1.1699999570846558</v>
      </c>
      <c r="U1465" s="914">
        <v>1.1799999475479126</v>
      </c>
      <c r="V1465" s="914">
        <v>1.1599999666213989</v>
      </c>
      <c r="W1465" s="914">
        <v>1.1399999856948853</v>
      </c>
      <c r="X1465" s="914">
        <v>1.1499999761581421</v>
      </c>
      <c r="Y1465" s="914">
        <v>1.1599999666213989</v>
      </c>
      <c r="Z1465" s="914">
        <v>1.1499999761581421</v>
      </c>
      <c r="AA1465" s="914">
        <v>1.1499999761581421</v>
      </c>
      <c r="AB1465" s="914">
        <v>1.1599999666213989</v>
      </c>
      <c r="AC1465" s="230"/>
    </row>
    <row r="1466" spans="1:29" s="4" customFormat="1" ht="10.5" customHeight="1">
      <c r="A1466" s="2217"/>
      <c r="B1466" s="2269"/>
      <c r="C1466" s="11" t="s">
        <v>8</v>
      </c>
      <c r="D1466" s="866" t="s">
        <v>459</v>
      </c>
      <c r="E1466" s="913">
        <v>17</v>
      </c>
      <c r="F1466" s="913">
        <v>17</v>
      </c>
      <c r="G1466" s="913">
        <v>17</v>
      </c>
      <c r="H1466" s="913">
        <v>17</v>
      </c>
      <c r="I1466" s="913">
        <v>17</v>
      </c>
      <c r="J1466" s="913">
        <v>17</v>
      </c>
      <c r="K1466" s="913">
        <v>17</v>
      </c>
      <c r="L1466" s="913">
        <v>19</v>
      </c>
      <c r="M1466" s="913">
        <v>19</v>
      </c>
      <c r="N1466" s="913">
        <v>19</v>
      </c>
      <c r="O1466" s="913">
        <v>18</v>
      </c>
      <c r="P1466" s="913">
        <v>22</v>
      </c>
      <c r="Q1466" s="913">
        <v>21</v>
      </c>
      <c r="R1466" s="913">
        <v>21</v>
      </c>
      <c r="S1466" s="913">
        <v>23</v>
      </c>
      <c r="T1466" s="913">
        <v>23</v>
      </c>
      <c r="U1466" s="913">
        <v>23</v>
      </c>
      <c r="V1466" s="913">
        <v>23</v>
      </c>
      <c r="W1466" s="913">
        <v>23</v>
      </c>
      <c r="X1466" s="913">
        <v>23</v>
      </c>
      <c r="Y1466" s="913">
        <v>23</v>
      </c>
      <c r="Z1466" s="913">
        <v>23</v>
      </c>
      <c r="AA1466" s="913">
        <v>23</v>
      </c>
      <c r="AB1466" s="913">
        <v>23</v>
      </c>
      <c r="AC1466" s="230"/>
    </row>
    <row r="1467" spans="1:29" s="4" customFormat="1" ht="10.5" customHeight="1">
      <c r="A1467" s="2217"/>
      <c r="B1467" s="2269"/>
      <c r="C1467" s="11" t="s">
        <v>8</v>
      </c>
      <c r="D1467" s="11" t="s">
        <v>498</v>
      </c>
      <c r="E1467" s="124">
        <f t="shared" ref="E1467:AB1467" si="430">SQRT(E1462*E1462+E1463*E1463)*1000/(1.732*E1439)</f>
        <v>17.069665087444605</v>
      </c>
      <c r="F1467" s="124">
        <f t="shared" si="430"/>
        <v>17.066595539415729</v>
      </c>
      <c r="G1467" s="124">
        <f t="shared" si="430"/>
        <v>17.127999981286496</v>
      </c>
      <c r="H1467" s="437">
        <f t="shared" si="430"/>
        <v>17.008629214323246</v>
      </c>
      <c r="I1467" s="124">
        <f t="shared" si="430"/>
        <v>16.987240272779225</v>
      </c>
      <c r="J1467" s="124">
        <f t="shared" si="430"/>
        <v>17.022197273128938</v>
      </c>
      <c r="K1467" s="124">
        <f t="shared" si="430"/>
        <v>17.109970930736466</v>
      </c>
      <c r="L1467" s="124">
        <f t="shared" si="430"/>
        <v>18.51678645380678</v>
      </c>
      <c r="M1467" s="124">
        <f t="shared" si="430"/>
        <v>19.498573360028441</v>
      </c>
      <c r="N1467" s="437">
        <f t="shared" si="430"/>
        <v>18.763472474871929</v>
      </c>
      <c r="O1467" s="124">
        <f t="shared" si="430"/>
        <v>18.455220081689632</v>
      </c>
      <c r="P1467" s="124">
        <f t="shared" si="430"/>
        <v>21.180749349556283</v>
      </c>
      <c r="Q1467" s="124">
        <f t="shared" si="430"/>
        <v>21.818409509091435</v>
      </c>
      <c r="R1467" s="124">
        <f t="shared" si="430"/>
        <v>21.592540479068017</v>
      </c>
      <c r="S1467" s="124">
        <f t="shared" si="430"/>
        <v>23.218678186590115</v>
      </c>
      <c r="T1467" s="124">
        <f t="shared" si="430"/>
        <v>23.191517927510027</v>
      </c>
      <c r="U1467" s="124">
        <f t="shared" si="430"/>
        <v>23.287082755583</v>
      </c>
      <c r="V1467" s="437">
        <f t="shared" si="430"/>
        <v>23.120007764206431</v>
      </c>
      <c r="W1467" s="124">
        <f t="shared" si="430"/>
        <v>22.8366694578447</v>
      </c>
      <c r="X1467" s="124">
        <f t="shared" si="430"/>
        <v>22.770944745540156</v>
      </c>
      <c r="Y1467" s="124">
        <f t="shared" si="430"/>
        <v>22.688126854160906</v>
      </c>
      <c r="Z1467" s="124">
        <f t="shared" si="430"/>
        <v>22.948494267326598</v>
      </c>
      <c r="AA1467" s="124">
        <f t="shared" si="430"/>
        <v>22.953505073802841</v>
      </c>
      <c r="AB1467" s="124">
        <f t="shared" si="430"/>
        <v>22.950559134977045</v>
      </c>
      <c r="AC1467" s="129"/>
    </row>
    <row r="1468" spans="1:29" s="4" customFormat="1" ht="10.5" customHeight="1" thickBot="1">
      <c r="A1468" s="2217"/>
      <c r="B1468" s="2393"/>
      <c r="C1468" s="11" t="s">
        <v>16</v>
      </c>
      <c r="D1468" s="11"/>
      <c r="E1468" s="126">
        <f t="shared" ref="E1468:AC1468" si="431">E1463/E1462</f>
        <v>1.1987767584097859</v>
      </c>
      <c r="F1468" s="126">
        <f t="shared" si="431"/>
        <v>1.2038637519064566</v>
      </c>
      <c r="G1468" s="126">
        <f t="shared" si="431"/>
        <v>1.208269525267994</v>
      </c>
      <c r="H1468" s="435">
        <f t="shared" si="431"/>
        <v>1.2053251408090118</v>
      </c>
      <c r="I1468" s="126">
        <f t="shared" si="431"/>
        <v>1.2027649769585254</v>
      </c>
      <c r="J1468" s="126">
        <f t="shared" si="431"/>
        <v>1.1980552712384853</v>
      </c>
      <c r="K1468" s="126">
        <f t="shared" si="431"/>
        <v>1.1879126460132048</v>
      </c>
      <c r="L1468" s="126">
        <f t="shared" si="431"/>
        <v>1.2577017114914426</v>
      </c>
      <c r="M1468" s="126">
        <f t="shared" si="431"/>
        <v>1.2073336351290176</v>
      </c>
      <c r="N1468" s="435">
        <f t="shared" si="431"/>
        <v>1.2390684410646391</v>
      </c>
      <c r="O1468" s="126">
        <f t="shared" si="431"/>
        <v>1.271435570798628</v>
      </c>
      <c r="P1468" s="126">
        <f t="shared" si="431"/>
        <v>1.3181619256017507</v>
      </c>
      <c r="Q1468" s="126">
        <f t="shared" si="431"/>
        <v>1.3586296617519513</v>
      </c>
      <c r="R1468" s="126">
        <f t="shared" si="431"/>
        <v>1.3859726510807233</v>
      </c>
      <c r="S1468" s="126">
        <f t="shared" si="431"/>
        <v>1.399338569656883</v>
      </c>
      <c r="T1468" s="126">
        <f t="shared" si="431"/>
        <v>1.3962732919254661</v>
      </c>
      <c r="U1468" s="126">
        <f t="shared" si="431"/>
        <v>1.4049689440993789</v>
      </c>
      <c r="V1468" s="435">
        <f t="shared" si="431"/>
        <v>1.430262045646661</v>
      </c>
      <c r="W1468" s="126">
        <f t="shared" si="431"/>
        <v>1.4154899443731277</v>
      </c>
      <c r="X1468" s="126">
        <f t="shared" si="431"/>
        <v>1.416058394160584</v>
      </c>
      <c r="Y1468" s="126">
        <f t="shared" si="431"/>
        <v>1.4098639455782311</v>
      </c>
      <c r="Z1468" s="126">
        <f t="shared" si="431"/>
        <v>1.399662731871838</v>
      </c>
      <c r="AA1468" s="126">
        <f t="shared" si="431"/>
        <v>1.3944607637431807</v>
      </c>
      <c r="AB1468" s="126">
        <f t="shared" si="431"/>
        <v>1.4126110876005078</v>
      </c>
      <c r="AC1468" s="129">
        <f t="shared" si="431"/>
        <v>1.3207207207207203</v>
      </c>
    </row>
    <row r="1469" spans="1:29" s="5" customFormat="1" ht="10.5" customHeight="1">
      <c r="A1469" s="2222" t="s">
        <v>141</v>
      </c>
      <c r="B1469" s="2240"/>
      <c r="C1469" s="7" t="s">
        <v>477</v>
      </c>
      <c r="D1469" s="7"/>
      <c r="E1469" s="120">
        <f t="shared" ref="E1469:AC1469" si="432">E1440+E1444+E1451+E1458+E1462+E1312+E1316+E1320+E1324</f>
        <v>4.1481599303674699</v>
      </c>
      <c r="F1469" s="120">
        <f t="shared" si="432"/>
        <v>4.1150259505281443</v>
      </c>
      <c r="G1469" s="120">
        <f t="shared" si="432"/>
        <v>3.982302429008961</v>
      </c>
      <c r="H1469" s="434">
        <f t="shared" si="432"/>
        <v>3.9120569457597734</v>
      </c>
      <c r="I1469" s="120">
        <f t="shared" si="432"/>
        <v>4.022842381325245</v>
      </c>
      <c r="J1469" s="120">
        <f t="shared" si="432"/>
        <v>4.1610475598759651</v>
      </c>
      <c r="K1469" s="120">
        <f t="shared" si="432"/>
        <v>4.4600413323712349</v>
      </c>
      <c r="L1469" s="120">
        <f t="shared" si="432"/>
        <v>4.853295942183494</v>
      </c>
      <c r="M1469" s="120">
        <f t="shared" si="432"/>
        <v>5.1460160059604645</v>
      </c>
      <c r="N1469" s="434">
        <f t="shared" si="432"/>
        <v>5.7179689886751168</v>
      </c>
      <c r="O1469" s="120">
        <f t="shared" si="432"/>
        <v>5.6802192626237868</v>
      </c>
      <c r="P1469" s="120">
        <f t="shared" si="432"/>
        <v>5.3878870166892998</v>
      </c>
      <c r="Q1469" s="120">
        <f t="shared" si="432"/>
        <v>5.4020369964237211</v>
      </c>
      <c r="R1469" s="120">
        <f t="shared" si="432"/>
        <v>5.3812207584152221</v>
      </c>
      <c r="S1469" s="120">
        <f t="shared" si="432"/>
        <v>5.3180383490085603</v>
      </c>
      <c r="T1469" s="120">
        <f t="shared" si="432"/>
        <v>5.2519759448657037</v>
      </c>
      <c r="U1469" s="120">
        <f t="shared" si="432"/>
        <v>4.9631297531557079</v>
      </c>
      <c r="V1469" s="434">
        <f t="shared" si="432"/>
        <v>4.8648340220537181</v>
      </c>
      <c r="W1469" s="120">
        <f t="shared" si="432"/>
        <v>4.91185929095173</v>
      </c>
      <c r="X1469" s="120">
        <f t="shared" si="432"/>
        <v>4.8264092501225475</v>
      </c>
      <c r="Y1469" s="120">
        <f t="shared" si="432"/>
        <v>4.9044749791383744</v>
      </c>
      <c r="Z1469" s="120">
        <f t="shared" si="432"/>
        <v>4.7947639716877939</v>
      </c>
      <c r="AA1469" s="120">
        <f t="shared" si="432"/>
        <v>4.7502940098347661</v>
      </c>
      <c r="AB1469" s="120">
        <f t="shared" si="432"/>
        <v>4.3898849027562141</v>
      </c>
      <c r="AC1469" s="120">
        <f t="shared" si="432"/>
        <v>115.34578597378299</v>
      </c>
    </row>
    <row r="1470" spans="1:29" s="5" customFormat="1" ht="10.5" customHeight="1" thickBot="1">
      <c r="A1470" s="2238"/>
      <c r="B1470" s="2239"/>
      <c r="C1470" s="9" t="s">
        <v>478</v>
      </c>
      <c r="D1470" s="9"/>
      <c r="E1470" s="255">
        <f t="shared" ref="E1470:AC1470" si="433">E1441+E1445+E1452+E1459+E1463+E1313+E1317+E1321+E1325</f>
        <v>2.6209023241109652</v>
      </c>
      <c r="F1470" s="255">
        <f t="shared" si="433"/>
        <v>2.6577214858635685</v>
      </c>
      <c r="G1470" s="255">
        <f t="shared" si="433"/>
        <v>2.5942118399888749</v>
      </c>
      <c r="H1470" s="463">
        <f t="shared" si="433"/>
        <v>2.5568301713417787</v>
      </c>
      <c r="I1470" s="255">
        <f t="shared" si="433"/>
        <v>2.6108018709832903</v>
      </c>
      <c r="J1470" s="255">
        <f t="shared" si="433"/>
        <v>2.6316828273065402</v>
      </c>
      <c r="K1470" s="255">
        <f t="shared" si="433"/>
        <v>2.7476173437149773</v>
      </c>
      <c r="L1470" s="255">
        <f t="shared" si="433"/>
        <v>2.9479065409284178</v>
      </c>
      <c r="M1470" s="255">
        <f t="shared" si="433"/>
        <v>3.0479965528493467</v>
      </c>
      <c r="N1470" s="463">
        <f t="shared" si="433"/>
        <v>3.3563221785809452</v>
      </c>
      <c r="O1470" s="255">
        <f t="shared" si="433"/>
        <v>3.3719479824073355</v>
      </c>
      <c r="P1470" s="255">
        <f t="shared" si="433"/>
        <v>3.4112850892464497</v>
      </c>
      <c r="Q1470" s="255">
        <f t="shared" si="433"/>
        <v>3.533625097144065</v>
      </c>
      <c r="R1470" s="255">
        <f t="shared" si="433"/>
        <v>3.5958963105600228</v>
      </c>
      <c r="S1470" s="255">
        <f t="shared" si="433"/>
        <v>3.624629613659585</v>
      </c>
      <c r="T1470" s="255">
        <f t="shared" si="433"/>
        <v>3.6868265528493467</v>
      </c>
      <c r="U1470" s="255">
        <f t="shared" si="433"/>
        <v>3.6215105769435296</v>
      </c>
      <c r="V1470" s="463">
        <f t="shared" si="433"/>
        <v>3.5776894833333968</v>
      </c>
      <c r="W1470" s="255">
        <f t="shared" si="433"/>
        <v>3.5461169435547255</v>
      </c>
      <c r="X1470" s="255">
        <f t="shared" si="433"/>
        <v>3.501156912783828</v>
      </c>
      <c r="Y1470" s="255">
        <f t="shared" si="433"/>
        <v>3.5541879966336998</v>
      </c>
      <c r="Z1470" s="255">
        <f t="shared" si="433"/>
        <v>3.4511294716359853</v>
      </c>
      <c r="AA1470" s="255">
        <f t="shared" si="433"/>
        <v>3.4043194620992421</v>
      </c>
      <c r="AB1470" s="255">
        <f t="shared" si="433"/>
        <v>3.267791852604943</v>
      </c>
      <c r="AC1470" s="123">
        <f t="shared" si="433"/>
        <v>76.920106481124847</v>
      </c>
    </row>
    <row r="1471" spans="1:29" s="5" customFormat="1" ht="10.5" customHeight="1">
      <c r="A1471" s="2222" t="s">
        <v>142</v>
      </c>
      <c r="B1471" s="2240"/>
      <c r="C1471" s="7" t="s">
        <v>477</v>
      </c>
      <c r="D1471" s="7"/>
      <c r="E1471" s="120">
        <f t="shared" ref="E1471:AB1471" si="434">E1398+E1405-E1469</f>
        <v>-0.36815993036135808</v>
      </c>
      <c r="F1471" s="120">
        <f t="shared" si="434"/>
        <v>8.4974049448936384E-2</v>
      </c>
      <c r="G1471" s="120">
        <f t="shared" si="434"/>
        <v>-0.20230242900284923</v>
      </c>
      <c r="H1471" s="434">
        <f t="shared" si="434"/>
        <v>7.7943054250922295E-2</v>
      </c>
      <c r="I1471" s="120">
        <f t="shared" si="434"/>
        <v>-0.24284238131913316</v>
      </c>
      <c r="J1471" s="120">
        <f t="shared" si="434"/>
        <v>0.2489524401056995</v>
      </c>
      <c r="K1471" s="120">
        <f t="shared" si="434"/>
        <v>0.15995866761501354</v>
      </c>
      <c r="L1471" s="120">
        <f t="shared" si="434"/>
        <v>-0.65329594216821452</v>
      </c>
      <c r="M1471" s="120">
        <f t="shared" si="434"/>
        <v>0.73398399405328707</v>
      </c>
      <c r="N1471" s="434">
        <f t="shared" si="434"/>
        <v>-1.0979689886888684</v>
      </c>
      <c r="O1471" s="120">
        <f t="shared" si="434"/>
        <v>-0.22021926261920299</v>
      </c>
      <c r="P1471" s="120">
        <f t="shared" si="434"/>
        <v>7.211298331528404E-2</v>
      </c>
      <c r="Q1471" s="120">
        <f t="shared" si="434"/>
        <v>5.7963003580862704E-2</v>
      </c>
      <c r="R1471" s="120">
        <f t="shared" si="434"/>
        <v>-0.13122075845342085</v>
      </c>
      <c r="S1471" s="120">
        <f t="shared" si="434"/>
        <v>0.14196165103422231</v>
      </c>
      <c r="T1471" s="120">
        <f t="shared" si="434"/>
        <v>-0.42197594487487144</v>
      </c>
      <c r="U1471" s="120">
        <f t="shared" si="434"/>
        <v>7.6870246839708223E-2</v>
      </c>
      <c r="V1471" s="434">
        <f t="shared" si="434"/>
        <v>-0.24483402206746963</v>
      </c>
      <c r="W1471" s="120">
        <f t="shared" si="434"/>
        <v>0.54814070909105261</v>
      </c>
      <c r="X1471" s="120">
        <f t="shared" si="434"/>
        <v>-0.41640925014088292</v>
      </c>
      <c r="Y1471" s="120">
        <f t="shared" si="434"/>
        <v>-7.4474979147542086E-2</v>
      </c>
      <c r="Z1471" s="120">
        <f t="shared" si="434"/>
        <v>3.5236028303038402E-2</v>
      </c>
      <c r="AA1471" s="120">
        <f t="shared" si="434"/>
        <v>7.9705990194264942E-2</v>
      </c>
      <c r="AB1471" s="120">
        <f t="shared" si="434"/>
        <v>0.23011509719183554</v>
      </c>
      <c r="AC1471" s="132"/>
    </row>
    <row r="1472" spans="1:29" s="5" customFormat="1" ht="10.5" customHeight="1" thickBot="1">
      <c r="A1472" s="2238"/>
      <c r="B1472" s="2239"/>
      <c r="C1472" s="9" t="s">
        <v>478</v>
      </c>
      <c r="D1472" s="9"/>
      <c r="E1472" s="96"/>
      <c r="F1472" s="96"/>
      <c r="G1472" s="96"/>
      <c r="H1472" s="464"/>
      <c r="I1472" s="96"/>
      <c r="J1472" s="96"/>
      <c r="K1472" s="96"/>
      <c r="L1472" s="96"/>
      <c r="M1472" s="96"/>
      <c r="N1472" s="464"/>
      <c r="O1472" s="96"/>
      <c r="P1472" s="96"/>
      <c r="Q1472" s="96"/>
      <c r="R1472" s="96"/>
      <c r="S1472" s="96"/>
      <c r="T1472" s="96"/>
      <c r="U1472" s="96"/>
      <c r="V1472" s="464"/>
      <c r="W1472" s="96"/>
      <c r="X1472" s="96"/>
      <c r="Y1472" s="96"/>
      <c r="Z1472" s="96"/>
      <c r="AA1472" s="96"/>
      <c r="AB1472" s="96"/>
      <c r="AC1472" s="133"/>
    </row>
    <row r="1473" spans="1:29" s="13" customFormat="1" ht="10.5" customHeight="1" thickBot="1">
      <c r="A1473" s="23" t="s">
        <v>147</v>
      </c>
      <c r="B1473" s="24"/>
      <c r="C1473" s="25"/>
      <c r="D1473" s="25"/>
      <c r="E1473" s="26">
        <v>1</v>
      </c>
      <c r="F1473" s="26">
        <v>2</v>
      </c>
      <c r="G1473" s="26">
        <v>3</v>
      </c>
      <c r="H1473" s="26">
        <v>4</v>
      </c>
      <c r="I1473" s="26">
        <v>5</v>
      </c>
      <c r="J1473" s="26">
        <v>6</v>
      </c>
      <c r="K1473" s="26">
        <v>7</v>
      </c>
      <c r="L1473" s="26">
        <v>8</v>
      </c>
      <c r="M1473" s="26">
        <v>9</v>
      </c>
      <c r="N1473" s="26">
        <v>10</v>
      </c>
      <c r="O1473" s="26">
        <v>11</v>
      </c>
      <c r="P1473" s="26">
        <v>12</v>
      </c>
      <c r="Q1473" s="26">
        <v>13</v>
      </c>
      <c r="R1473" s="26">
        <v>14</v>
      </c>
      <c r="S1473" s="26">
        <v>15</v>
      </c>
      <c r="T1473" s="26">
        <v>16</v>
      </c>
      <c r="U1473" s="26">
        <v>17</v>
      </c>
      <c r="V1473" s="26">
        <v>18</v>
      </c>
      <c r="W1473" s="26">
        <v>19</v>
      </c>
      <c r="X1473" s="26">
        <v>20</v>
      </c>
      <c r="Y1473" s="26">
        <v>21</v>
      </c>
      <c r="Z1473" s="26">
        <v>22</v>
      </c>
      <c r="AA1473" s="26">
        <v>23</v>
      </c>
      <c r="AB1473" s="26">
        <v>24</v>
      </c>
      <c r="AC1473" s="383"/>
    </row>
    <row r="1474" spans="1:29" s="32" customFormat="1" ht="12" customHeight="1">
      <c r="A1474" s="28" t="s">
        <v>148</v>
      </c>
      <c r="B1474" s="439"/>
      <c r="C1474" s="440" t="s">
        <v>13</v>
      </c>
      <c r="D1474" s="855" t="s">
        <v>459</v>
      </c>
      <c r="E1474" s="901">
        <v>6.4099998474121094</v>
      </c>
      <c r="F1474" s="901">
        <v>6.440000057220459</v>
      </c>
      <c r="G1474" s="901">
        <v>6.4099998474121094</v>
      </c>
      <c r="H1474" s="901">
        <v>6.4099998474121094</v>
      </c>
      <c r="I1474" s="901">
        <v>6.4200000762939453</v>
      </c>
      <c r="J1474" s="901">
        <v>6.4099998474121094</v>
      </c>
      <c r="K1474" s="901">
        <v>6.380000114440918</v>
      </c>
      <c r="L1474" s="901">
        <v>6.369999885559082</v>
      </c>
      <c r="M1474" s="901">
        <v>6.3499999046325684</v>
      </c>
      <c r="N1474" s="901">
        <v>6.369999885559082</v>
      </c>
      <c r="O1474" s="901">
        <v>6.3499999046325684</v>
      </c>
      <c r="P1474" s="901">
        <v>6.3600001335144043</v>
      </c>
      <c r="Q1474" s="901">
        <v>6.3499999046325684</v>
      </c>
      <c r="R1474" s="901">
        <v>6.369999885559082</v>
      </c>
      <c r="S1474" s="901">
        <v>6.3400001525878906</v>
      </c>
      <c r="T1474" s="901">
        <v>6.380000114440918</v>
      </c>
      <c r="U1474" s="901">
        <v>6.3899998664855957</v>
      </c>
      <c r="V1474" s="901">
        <v>6.3499999046325684</v>
      </c>
      <c r="W1474" s="901">
        <v>6.320000171661377</v>
      </c>
      <c r="X1474" s="901">
        <v>6.3400001525878906</v>
      </c>
      <c r="Y1474" s="901">
        <v>6.3499999046325684</v>
      </c>
      <c r="Z1474" s="901">
        <v>6.3600001335144043</v>
      </c>
      <c r="AA1474" s="901">
        <v>6.3600001335144043</v>
      </c>
      <c r="AB1474" s="901">
        <v>6.3600001335144043</v>
      </c>
      <c r="AC1474" s="442"/>
    </row>
    <row r="1475" spans="1:29" s="32" customFormat="1" ht="12" customHeight="1" thickBot="1">
      <c r="A1475" s="45" t="s">
        <v>149</v>
      </c>
      <c r="B1475" s="46"/>
      <c r="C1475" s="491" t="s">
        <v>13</v>
      </c>
      <c r="D1475" s="857" t="s">
        <v>459</v>
      </c>
      <c r="E1475" s="904">
        <v>6.3299999237060547</v>
      </c>
      <c r="F1475" s="904">
        <v>6.3600001335144043</v>
      </c>
      <c r="G1475" s="904">
        <v>6.3299999237060547</v>
      </c>
      <c r="H1475" s="904">
        <v>6.3400001525878906</v>
      </c>
      <c r="I1475" s="904">
        <v>6.3400001525878906</v>
      </c>
      <c r="J1475" s="904">
        <v>6.320000171661377</v>
      </c>
      <c r="K1475" s="904">
        <v>6.3000001907348633</v>
      </c>
      <c r="L1475" s="904">
        <v>6.2600002288818359</v>
      </c>
      <c r="M1475" s="904">
        <v>6.2600002288818359</v>
      </c>
      <c r="N1475" s="904">
        <v>6.2800002098083496</v>
      </c>
      <c r="O1475" s="904">
        <v>6.2699999809265137</v>
      </c>
      <c r="P1475" s="904">
        <v>6.2899999618530273</v>
      </c>
      <c r="Q1475" s="904">
        <v>6.2800002098083496</v>
      </c>
      <c r="R1475" s="904">
        <v>6.309999942779541</v>
      </c>
      <c r="S1475" s="904">
        <v>6.2699999809265137</v>
      </c>
      <c r="T1475" s="904">
        <v>6.2699999809265137</v>
      </c>
      <c r="U1475" s="904">
        <v>6.2899999618530273</v>
      </c>
      <c r="V1475" s="904">
        <v>6.2600002288818359</v>
      </c>
      <c r="W1475" s="904">
        <v>6.2399997711181641</v>
      </c>
      <c r="X1475" s="904">
        <v>6.25</v>
      </c>
      <c r="Y1475" s="904">
        <v>6.2699999809265137</v>
      </c>
      <c r="Z1475" s="904">
        <v>6.2699999809265137</v>
      </c>
      <c r="AA1475" s="904">
        <v>6.2800002098083496</v>
      </c>
      <c r="AB1475" s="904">
        <v>6.2800002098083496</v>
      </c>
      <c r="AC1475" s="492"/>
    </row>
    <row r="1476" spans="1:29" s="5" customFormat="1" ht="11.25">
      <c r="A1476" s="2241" t="s">
        <v>113</v>
      </c>
      <c r="B1476" s="2244" t="s">
        <v>199</v>
      </c>
      <c r="C1476" s="10" t="s">
        <v>477</v>
      </c>
      <c r="D1476" s="867" t="s">
        <v>459</v>
      </c>
      <c r="E1476" s="634"/>
      <c r="F1476" s="634"/>
      <c r="G1476" s="634"/>
      <c r="H1476" s="434"/>
      <c r="I1476" s="634"/>
      <c r="J1476" s="634"/>
      <c r="K1476" s="634"/>
      <c r="L1476" s="634"/>
      <c r="M1476" s="634"/>
      <c r="N1476" s="434"/>
      <c r="O1476" s="634"/>
      <c r="P1476" s="634"/>
      <c r="Q1476" s="634"/>
      <c r="R1476" s="634"/>
      <c r="S1476" s="634"/>
      <c r="T1476" s="634"/>
      <c r="U1476" s="634"/>
      <c r="V1476" s="434"/>
      <c r="W1476" s="634"/>
      <c r="X1476" s="634"/>
      <c r="Y1476" s="634"/>
      <c r="Z1476" s="634"/>
      <c r="AA1476" s="634"/>
      <c r="AB1476" s="634"/>
      <c r="AC1476" s="132">
        <f>SUM(E1476:AB1476)</f>
        <v>0</v>
      </c>
    </row>
    <row r="1477" spans="1:29" s="5" customFormat="1" ht="11.25">
      <c r="A1477" s="2361"/>
      <c r="B1477" s="2235"/>
      <c r="C1477" s="11" t="s">
        <v>478</v>
      </c>
      <c r="D1477" s="866" t="s">
        <v>459</v>
      </c>
      <c r="E1477" s="98"/>
      <c r="F1477" s="98"/>
      <c r="G1477" s="98"/>
      <c r="H1477" s="438"/>
      <c r="I1477" s="98"/>
      <c r="J1477" s="98"/>
      <c r="K1477" s="98"/>
      <c r="L1477" s="98"/>
      <c r="M1477" s="98"/>
      <c r="N1477" s="438"/>
      <c r="O1477" s="98"/>
      <c r="P1477" s="98"/>
      <c r="Q1477" s="98"/>
      <c r="R1477" s="98"/>
      <c r="S1477" s="98"/>
      <c r="T1477" s="98"/>
      <c r="U1477" s="98"/>
      <c r="V1477" s="438"/>
      <c r="W1477" s="98"/>
      <c r="X1477" s="98"/>
      <c r="Y1477" s="98"/>
      <c r="Z1477" s="98"/>
      <c r="AA1477" s="98"/>
      <c r="AB1477" s="98"/>
      <c r="AC1477" s="128">
        <f>SUM(E1477:AB1477)</f>
        <v>0</v>
      </c>
    </row>
    <row r="1478" spans="1:29" s="5" customFormat="1" ht="11.25">
      <c r="A1478" s="2361"/>
      <c r="B1478" s="2235"/>
      <c r="C1478" s="11" t="s">
        <v>8</v>
      </c>
      <c r="D1478" s="866" t="s">
        <v>459</v>
      </c>
      <c r="E1478" s="122" t="s">
        <v>245</v>
      </c>
      <c r="F1478" s="122">
        <f t="shared" ref="F1478:AB1478" si="435">F1476*100</f>
        <v>0</v>
      </c>
      <c r="G1478" s="122">
        <f t="shared" si="435"/>
        <v>0</v>
      </c>
      <c r="H1478" s="435">
        <f t="shared" si="435"/>
        <v>0</v>
      </c>
      <c r="I1478" s="122">
        <f t="shared" si="435"/>
        <v>0</v>
      </c>
      <c r="J1478" s="122">
        <f t="shared" si="435"/>
        <v>0</v>
      </c>
      <c r="K1478" s="122">
        <f t="shared" si="435"/>
        <v>0</v>
      </c>
      <c r="L1478" s="122">
        <f t="shared" si="435"/>
        <v>0</v>
      </c>
      <c r="M1478" s="122">
        <f t="shared" si="435"/>
        <v>0</v>
      </c>
      <c r="N1478" s="435">
        <f t="shared" si="435"/>
        <v>0</v>
      </c>
      <c r="O1478" s="122">
        <f t="shared" si="435"/>
        <v>0</v>
      </c>
      <c r="P1478" s="122">
        <f t="shared" si="435"/>
        <v>0</v>
      </c>
      <c r="Q1478" s="122">
        <f t="shared" si="435"/>
        <v>0</v>
      </c>
      <c r="R1478" s="122">
        <f t="shared" si="435"/>
        <v>0</v>
      </c>
      <c r="S1478" s="122">
        <f t="shared" si="435"/>
        <v>0</v>
      </c>
      <c r="T1478" s="122">
        <f t="shared" si="435"/>
        <v>0</v>
      </c>
      <c r="U1478" s="122">
        <f t="shared" si="435"/>
        <v>0</v>
      </c>
      <c r="V1478" s="435">
        <f t="shared" si="435"/>
        <v>0</v>
      </c>
      <c r="W1478" s="122">
        <f t="shared" si="435"/>
        <v>0</v>
      </c>
      <c r="X1478" s="122">
        <f t="shared" si="435"/>
        <v>0</v>
      </c>
      <c r="Y1478" s="122">
        <f t="shared" si="435"/>
        <v>0</v>
      </c>
      <c r="Z1478" s="122">
        <f t="shared" si="435"/>
        <v>0</v>
      </c>
      <c r="AA1478" s="122">
        <f t="shared" si="435"/>
        <v>0</v>
      </c>
      <c r="AB1478" s="122">
        <f t="shared" si="435"/>
        <v>0</v>
      </c>
      <c r="AC1478" s="128"/>
    </row>
    <row r="1479" spans="1:29" s="5" customFormat="1" ht="12" thickBot="1">
      <c r="A1479" s="2363"/>
      <c r="B1479" s="2245"/>
      <c r="C1479" s="48" t="s">
        <v>16</v>
      </c>
      <c r="D1479" s="48"/>
      <c r="E1479" s="512" t="e">
        <f t="shared" ref="E1479:AC1479" si="436">E1477/E1476</f>
        <v>#DIV/0!</v>
      </c>
      <c r="F1479" s="512" t="e">
        <f t="shared" si="436"/>
        <v>#DIV/0!</v>
      </c>
      <c r="G1479" s="512" t="e">
        <f t="shared" si="436"/>
        <v>#DIV/0!</v>
      </c>
      <c r="H1479" s="485" t="e">
        <f t="shared" si="436"/>
        <v>#DIV/0!</v>
      </c>
      <c r="I1479" s="512" t="e">
        <f t="shared" si="436"/>
        <v>#DIV/0!</v>
      </c>
      <c r="J1479" s="512" t="e">
        <f t="shared" si="436"/>
        <v>#DIV/0!</v>
      </c>
      <c r="K1479" s="512" t="e">
        <f t="shared" si="436"/>
        <v>#DIV/0!</v>
      </c>
      <c r="L1479" s="512" t="e">
        <f t="shared" si="436"/>
        <v>#DIV/0!</v>
      </c>
      <c r="M1479" s="512" t="e">
        <f t="shared" si="436"/>
        <v>#DIV/0!</v>
      </c>
      <c r="N1479" s="485" t="e">
        <f t="shared" si="436"/>
        <v>#DIV/0!</v>
      </c>
      <c r="O1479" s="512" t="e">
        <f t="shared" si="436"/>
        <v>#DIV/0!</v>
      </c>
      <c r="P1479" s="512" t="e">
        <f t="shared" si="436"/>
        <v>#DIV/0!</v>
      </c>
      <c r="Q1479" s="512" t="e">
        <f t="shared" si="436"/>
        <v>#DIV/0!</v>
      </c>
      <c r="R1479" s="512" t="e">
        <f t="shared" si="436"/>
        <v>#DIV/0!</v>
      </c>
      <c r="S1479" s="512" t="e">
        <f t="shared" si="436"/>
        <v>#DIV/0!</v>
      </c>
      <c r="T1479" s="512" t="e">
        <f t="shared" si="436"/>
        <v>#DIV/0!</v>
      </c>
      <c r="U1479" s="512" t="e">
        <f t="shared" si="436"/>
        <v>#DIV/0!</v>
      </c>
      <c r="V1479" s="485" t="e">
        <f t="shared" si="436"/>
        <v>#DIV/0!</v>
      </c>
      <c r="W1479" s="512" t="e">
        <f t="shared" si="436"/>
        <v>#DIV/0!</v>
      </c>
      <c r="X1479" s="512" t="e">
        <f t="shared" si="436"/>
        <v>#DIV/0!</v>
      </c>
      <c r="Y1479" s="512" t="e">
        <f t="shared" si="436"/>
        <v>#DIV/0!</v>
      </c>
      <c r="Z1479" s="512" t="e">
        <f t="shared" si="436"/>
        <v>#DIV/0!</v>
      </c>
      <c r="AA1479" s="512" t="e">
        <f t="shared" si="436"/>
        <v>#DIV/0!</v>
      </c>
      <c r="AB1479" s="512" t="e">
        <f t="shared" si="436"/>
        <v>#DIV/0!</v>
      </c>
      <c r="AC1479" s="339" t="e">
        <f t="shared" si="436"/>
        <v>#DIV/0!</v>
      </c>
    </row>
    <row r="1480" spans="1:29" s="5" customFormat="1" ht="12">
      <c r="A1480" s="2241" t="s">
        <v>116</v>
      </c>
      <c r="B1480" s="2244" t="s">
        <v>757</v>
      </c>
      <c r="C1480" s="10" t="s">
        <v>477</v>
      </c>
      <c r="D1480" s="867" t="s">
        <v>459</v>
      </c>
      <c r="E1480" s="916">
        <v>9.9999997764825821E-3</v>
      </c>
      <c r="F1480" s="916">
        <v>0</v>
      </c>
      <c r="G1480" s="916">
        <v>0</v>
      </c>
      <c r="H1480" s="916">
        <v>0</v>
      </c>
      <c r="I1480" s="916">
        <v>0</v>
      </c>
      <c r="J1480" s="916">
        <v>9.9999997764825821E-3</v>
      </c>
      <c r="K1480" s="916">
        <v>9.9999997764825821E-3</v>
      </c>
      <c r="L1480" s="916">
        <v>0</v>
      </c>
      <c r="M1480" s="916">
        <v>0</v>
      </c>
      <c r="N1480" s="916">
        <v>0</v>
      </c>
      <c r="O1480" s="916">
        <v>0</v>
      </c>
      <c r="P1480" s="916">
        <v>0</v>
      </c>
      <c r="Q1480" s="916">
        <v>0</v>
      </c>
      <c r="R1480" s="916">
        <v>0</v>
      </c>
      <c r="S1480" s="916">
        <v>0</v>
      </c>
      <c r="T1480" s="916">
        <v>0</v>
      </c>
      <c r="U1480" s="916">
        <v>0</v>
      </c>
      <c r="V1480" s="916">
        <v>0</v>
      </c>
      <c r="W1480" s="916">
        <v>0</v>
      </c>
      <c r="X1480" s="916">
        <v>0</v>
      </c>
      <c r="Y1480" s="916">
        <v>0</v>
      </c>
      <c r="Z1480" s="916">
        <v>0</v>
      </c>
      <c r="AA1480" s="916">
        <v>0</v>
      </c>
      <c r="AB1480" s="916">
        <v>0</v>
      </c>
      <c r="AC1480" s="132">
        <f>SUM(E1480:AB1480)</f>
        <v>2.9999999329447746E-2</v>
      </c>
    </row>
    <row r="1481" spans="1:29" s="5" customFormat="1" ht="12">
      <c r="A1481" s="2361"/>
      <c r="B1481" s="2235"/>
      <c r="C1481" s="11" t="s">
        <v>478</v>
      </c>
      <c r="D1481" s="866" t="s">
        <v>459</v>
      </c>
      <c r="E1481" s="916">
        <v>0</v>
      </c>
      <c r="F1481" s="916">
        <v>0</v>
      </c>
      <c r="G1481" s="916">
        <v>0</v>
      </c>
      <c r="H1481" s="916">
        <v>0</v>
      </c>
      <c r="I1481" s="916">
        <v>0</v>
      </c>
      <c r="J1481" s="916">
        <v>0</v>
      </c>
      <c r="K1481" s="916">
        <v>0</v>
      </c>
      <c r="L1481" s="916">
        <v>0</v>
      </c>
      <c r="M1481" s="916">
        <v>0</v>
      </c>
      <c r="N1481" s="916">
        <v>0</v>
      </c>
      <c r="O1481" s="916">
        <v>0</v>
      </c>
      <c r="P1481" s="916">
        <v>0</v>
      </c>
      <c r="Q1481" s="916">
        <v>0</v>
      </c>
      <c r="R1481" s="916">
        <v>0</v>
      </c>
      <c r="S1481" s="916">
        <v>0</v>
      </c>
      <c r="T1481" s="916">
        <v>0</v>
      </c>
      <c r="U1481" s="916">
        <v>0</v>
      </c>
      <c r="V1481" s="916">
        <v>0</v>
      </c>
      <c r="W1481" s="916">
        <v>0</v>
      </c>
      <c r="X1481" s="916">
        <v>0</v>
      </c>
      <c r="Y1481" s="916">
        <v>0</v>
      </c>
      <c r="Z1481" s="916">
        <v>0</v>
      </c>
      <c r="AA1481" s="916">
        <v>0</v>
      </c>
      <c r="AB1481" s="916">
        <v>0</v>
      </c>
      <c r="AC1481" s="128">
        <f>SUM(E1481:AB1481)</f>
        <v>0</v>
      </c>
    </row>
    <row r="1482" spans="1:29" s="5" customFormat="1" ht="12">
      <c r="A1482" s="2361"/>
      <c r="B1482" s="2235"/>
      <c r="C1482" s="11" t="s">
        <v>8</v>
      </c>
      <c r="D1482" s="866" t="s">
        <v>459</v>
      </c>
      <c r="E1482" s="915">
        <v>0</v>
      </c>
      <c r="F1482" s="915">
        <v>0</v>
      </c>
      <c r="G1482" s="915">
        <v>0</v>
      </c>
      <c r="H1482" s="915">
        <v>0</v>
      </c>
      <c r="I1482" s="915">
        <v>0</v>
      </c>
      <c r="J1482" s="915">
        <v>0</v>
      </c>
      <c r="K1482" s="915">
        <v>0</v>
      </c>
      <c r="L1482" s="915">
        <v>0</v>
      </c>
      <c r="M1482" s="915">
        <v>0</v>
      </c>
      <c r="N1482" s="915">
        <v>0</v>
      </c>
      <c r="O1482" s="915">
        <v>0</v>
      </c>
      <c r="P1482" s="915">
        <v>0</v>
      </c>
      <c r="Q1482" s="915">
        <v>0</v>
      </c>
      <c r="R1482" s="915">
        <v>0</v>
      </c>
      <c r="S1482" s="915">
        <v>0</v>
      </c>
      <c r="T1482" s="915">
        <v>0</v>
      </c>
      <c r="U1482" s="915">
        <v>0</v>
      </c>
      <c r="V1482" s="915">
        <v>0</v>
      </c>
      <c r="W1482" s="915">
        <v>0</v>
      </c>
      <c r="X1482" s="915">
        <v>0</v>
      </c>
      <c r="Y1482" s="915">
        <v>0</v>
      </c>
      <c r="Z1482" s="915">
        <v>0</v>
      </c>
      <c r="AA1482" s="915">
        <v>0</v>
      </c>
      <c r="AB1482" s="915">
        <v>0</v>
      </c>
      <c r="AC1482" s="128"/>
    </row>
    <row r="1483" spans="1:29" s="5" customFormat="1" ht="12.75" customHeight="1" thickBot="1">
      <c r="A1483" s="2362"/>
      <c r="B1483" s="2251"/>
      <c r="C1483" s="47" t="s">
        <v>16</v>
      </c>
      <c r="D1483" s="892"/>
      <c r="E1483" s="94"/>
      <c r="F1483" s="94"/>
      <c r="G1483" s="94"/>
      <c r="H1483" s="610"/>
      <c r="I1483" s="94"/>
      <c r="J1483" s="94"/>
      <c r="K1483" s="94"/>
      <c r="L1483" s="94"/>
      <c r="M1483" s="94"/>
      <c r="N1483" s="610"/>
      <c r="O1483" s="94"/>
      <c r="P1483" s="94"/>
      <c r="Q1483" s="94"/>
      <c r="R1483" s="94"/>
      <c r="S1483" s="94"/>
      <c r="T1483" s="94"/>
      <c r="U1483" s="94"/>
      <c r="V1483" s="610"/>
      <c r="W1483" s="94"/>
      <c r="X1483" s="94"/>
      <c r="Y1483" s="94"/>
      <c r="Z1483" s="94"/>
      <c r="AA1483" s="94"/>
      <c r="AB1483" s="94"/>
      <c r="AC1483" s="133"/>
    </row>
    <row r="1484" spans="1:29" s="5" customFormat="1" ht="12">
      <c r="A1484" s="2297" t="s">
        <v>114</v>
      </c>
      <c r="B1484" s="2234" t="s">
        <v>627</v>
      </c>
      <c r="C1484" s="69" t="s">
        <v>477</v>
      </c>
      <c r="D1484" s="865" t="s">
        <v>459</v>
      </c>
      <c r="E1484" s="718">
        <v>0</v>
      </c>
      <c r="F1484" s="718">
        <v>0</v>
      </c>
      <c r="G1484" s="718">
        <v>0</v>
      </c>
      <c r="H1484" s="718">
        <v>0</v>
      </c>
      <c r="I1484" s="718">
        <v>0</v>
      </c>
      <c r="J1484" s="718">
        <v>0</v>
      </c>
      <c r="K1484" s="718">
        <v>0</v>
      </c>
      <c r="L1484" s="718">
        <v>0</v>
      </c>
      <c r="M1484" s="718">
        <v>0</v>
      </c>
      <c r="N1484" s="718">
        <v>0</v>
      </c>
      <c r="O1484" s="718">
        <v>0</v>
      </c>
      <c r="P1484" s="718">
        <v>0</v>
      </c>
      <c r="Q1484" s="718">
        <v>0</v>
      </c>
      <c r="R1484" s="718">
        <v>0</v>
      </c>
      <c r="S1484" s="718">
        <v>0</v>
      </c>
      <c r="T1484" s="718">
        <v>0</v>
      </c>
      <c r="U1484" s="718">
        <v>0</v>
      </c>
      <c r="V1484" s="718">
        <v>0</v>
      </c>
      <c r="W1484" s="718">
        <v>0</v>
      </c>
      <c r="X1484" s="718">
        <v>0</v>
      </c>
      <c r="Y1484" s="718">
        <v>0</v>
      </c>
      <c r="Z1484" s="718">
        <v>0</v>
      </c>
      <c r="AA1484" s="718">
        <v>0</v>
      </c>
      <c r="AB1484" s="718">
        <v>0</v>
      </c>
      <c r="AC1484" s="135">
        <f>SUM(E1484:AB1484)</f>
        <v>0</v>
      </c>
    </row>
    <row r="1485" spans="1:29" s="5" customFormat="1" ht="12">
      <c r="A1485" s="2361"/>
      <c r="B1485" s="2235"/>
      <c r="C1485" s="11" t="s">
        <v>478</v>
      </c>
      <c r="D1485" s="866" t="s">
        <v>459</v>
      </c>
      <c r="E1485" s="718">
        <v>0</v>
      </c>
      <c r="F1485" s="718">
        <v>0</v>
      </c>
      <c r="G1485" s="718">
        <v>0</v>
      </c>
      <c r="H1485" s="718">
        <v>0</v>
      </c>
      <c r="I1485" s="718">
        <v>0</v>
      </c>
      <c r="J1485" s="718">
        <v>0</v>
      </c>
      <c r="K1485" s="718">
        <v>0</v>
      </c>
      <c r="L1485" s="718">
        <v>0</v>
      </c>
      <c r="M1485" s="718">
        <v>0</v>
      </c>
      <c r="N1485" s="718">
        <v>0</v>
      </c>
      <c r="O1485" s="718">
        <v>0</v>
      </c>
      <c r="P1485" s="718">
        <v>0</v>
      </c>
      <c r="Q1485" s="718">
        <v>0</v>
      </c>
      <c r="R1485" s="718">
        <v>0</v>
      </c>
      <c r="S1485" s="718">
        <v>0</v>
      </c>
      <c r="T1485" s="718">
        <v>0</v>
      </c>
      <c r="U1485" s="718">
        <v>0</v>
      </c>
      <c r="V1485" s="718">
        <v>0</v>
      </c>
      <c r="W1485" s="718">
        <v>0</v>
      </c>
      <c r="X1485" s="718">
        <v>0</v>
      </c>
      <c r="Y1485" s="718">
        <v>0</v>
      </c>
      <c r="Z1485" s="718">
        <v>0</v>
      </c>
      <c r="AA1485" s="718">
        <v>0</v>
      </c>
      <c r="AB1485" s="718">
        <v>0</v>
      </c>
      <c r="AC1485" s="128">
        <f>SUM(E1485:AB1485)</f>
        <v>0</v>
      </c>
    </row>
    <row r="1486" spans="1:29" s="5" customFormat="1" ht="12">
      <c r="A1486" s="2361"/>
      <c r="B1486" s="2235"/>
      <c r="C1486" s="11" t="s">
        <v>8</v>
      </c>
      <c r="D1486" s="866" t="s">
        <v>459</v>
      </c>
      <c r="E1486" s="717">
        <v>0</v>
      </c>
      <c r="F1486" s="717">
        <v>0</v>
      </c>
      <c r="G1486" s="717">
        <v>0</v>
      </c>
      <c r="H1486" s="717">
        <v>0</v>
      </c>
      <c r="I1486" s="717">
        <v>0</v>
      </c>
      <c r="J1486" s="717">
        <v>0</v>
      </c>
      <c r="K1486" s="717">
        <v>0</v>
      </c>
      <c r="L1486" s="717">
        <v>0</v>
      </c>
      <c r="M1486" s="717">
        <v>0</v>
      </c>
      <c r="N1486" s="717">
        <v>0</v>
      </c>
      <c r="O1486" s="717">
        <v>0</v>
      </c>
      <c r="P1486" s="717">
        <v>0</v>
      </c>
      <c r="Q1486" s="717">
        <v>0</v>
      </c>
      <c r="R1486" s="717">
        <v>0</v>
      </c>
      <c r="S1486" s="717">
        <v>0</v>
      </c>
      <c r="T1486" s="717">
        <v>0</v>
      </c>
      <c r="U1486" s="717">
        <v>0</v>
      </c>
      <c r="V1486" s="717">
        <v>0</v>
      </c>
      <c r="W1486" s="717">
        <v>0</v>
      </c>
      <c r="X1486" s="717">
        <v>0</v>
      </c>
      <c r="Y1486" s="717">
        <v>0</v>
      </c>
      <c r="Z1486" s="717">
        <v>0</v>
      </c>
      <c r="AA1486" s="717">
        <v>0</v>
      </c>
      <c r="AB1486" s="717">
        <v>0</v>
      </c>
      <c r="AC1486" s="135"/>
    </row>
    <row r="1487" spans="1:29" s="5" customFormat="1" ht="14.25" customHeight="1" thickBot="1">
      <c r="A1487" s="2363"/>
      <c r="B1487" s="2245"/>
      <c r="C1487" s="48" t="s">
        <v>16</v>
      </c>
      <c r="D1487" s="48"/>
      <c r="E1487" s="512" t="e">
        <f t="shared" ref="E1487:AC1487" si="437">E1485/E1484</f>
        <v>#DIV/0!</v>
      </c>
      <c r="F1487" s="512" t="e">
        <f t="shared" si="437"/>
        <v>#DIV/0!</v>
      </c>
      <c r="G1487" s="512" t="e">
        <f t="shared" si="437"/>
        <v>#DIV/0!</v>
      </c>
      <c r="H1487" s="485" t="e">
        <f t="shared" si="437"/>
        <v>#DIV/0!</v>
      </c>
      <c r="I1487" s="512" t="e">
        <f t="shared" si="437"/>
        <v>#DIV/0!</v>
      </c>
      <c r="J1487" s="512" t="e">
        <f t="shared" si="437"/>
        <v>#DIV/0!</v>
      </c>
      <c r="K1487" s="512" t="e">
        <f t="shared" si="437"/>
        <v>#DIV/0!</v>
      </c>
      <c r="L1487" s="512" t="e">
        <f t="shared" si="437"/>
        <v>#DIV/0!</v>
      </c>
      <c r="M1487" s="512" t="e">
        <f t="shared" si="437"/>
        <v>#DIV/0!</v>
      </c>
      <c r="N1487" s="485" t="e">
        <f t="shared" si="437"/>
        <v>#DIV/0!</v>
      </c>
      <c r="O1487" s="512" t="e">
        <f t="shared" si="437"/>
        <v>#DIV/0!</v>
      </c>
      <c r="P1487" s="512" t="e">
        <f t="shared" si="437"/>
        <v>#DIV/0!</v>
      </c>
      <c r="Q1487" s="512" t="e">
        <f t="shared" si="437"/>
        <v>#DIV/0!</v>
      </c>
      <c r="R1487" s="512" t="e">
        <f t="shared" si="437"/>
        <v>#DIV/0!</v>
      </c>
      <c r="S1487" s="512" t="e">
        <f t="shared" si="437"/>
        <v>#DIV/0!</v>
      </c>
      <c r="T1487" s="512" t="e">
        <f t="shared" si="437"/>
        <v>#DIV/0!</v>
      </c>
      <c r="U1487" s="512" t="e">
        <f t="shared" si="437"/>
        <v>#DIV/0!</v>
      </c>
      <c r="V1487" s="485" t="e">
        <f t="shared" si="437"/>
        <v>#DIV/0!</v>
      </c>
      <c r="W1487" s="512" t="e">
        <f t="shared" si="437"/>
        <v>#DIV/0!</v>
      </c>
      <c r="X1487" s="512" t="e">
        <f t="shared" si="437"/>
        <v>#DIV/0!</v>
      </c>
      <c r="Y1487" s="512" t="e">
        <f t="shared" si="437"/>
        <v>#DIV/0!</v>
      </c>
      <c r="Z1487" s="512" t="e">
        <f t="shared" si="437"/>
        <v>#DIV/0!</v>
      </c>
      <c r="AA1487" s="512" t="e">
        <f t="shared" si="437"/>
        <v>#DIV/0!</v>
      </c>
      <c r="AB1487" s="512" t="e">
        <f t="shared" si="437"/>
        <v>#DIV/0!</v>
      </c>
      <c r="AC1487" s="196" t="e">
        <f t="shared" si="437"/>
        <v>#DIV/0!</v>
      </c>
    </row>
    <row r="1488" spans="1:29" s="5" customFormat="1" ht="12.75" customHeight="1">
      <c r="A1488" s="2241" t="s">
        <v>194</v>
      </c>
      <c r="B1488" s="2244" t="s">
        <v>524</v>
      </c>
      <c r="C1488" s="10" t="s">
        <v>477</v>
      </c>
      <c r="D1488" s="867" t="s">
        <v>499</v>
      </c>
      <c r="E1488" s="125">
        <v>0.21600000000471484</v>
      </c>
      <c r="F1488" s="125">
        <v>0.21599999999816646</v>
      </c>
      <c r="G1488" s="125">
        <v>0.28799999999973808</v>
      </c>
      <c r="H1488" s="434">
        <v>0.14399999999659485</v>
      </c>
      <c r="I1488" s="125">
        <v>0.21600000000471484</v>
      </c>
      <c r="J1488" s="125">
        <v>0.28799999999973808</v>
      </c>
      <c r="K1488" s="125">
        <v>0.21599999999816646</v>
      </c>
      <c r="L1488" s="125">
        <v>0.21599999999816646</v>
      </c>
      <c r="M1488" s="125">
        <v>0.28799999999973808</v>
      </c>
      <c r="N1488" s="434">
        <v>0.21600000000471484</v>
      </c>
      <c r="O1488" s="125">
        <v>0.28799999999973808</v>
      </c>
      <c r="P1488" s="125">
        <v>0.28799999999973808</v>
      </c>
      <c r="Q1488" s="125">
        <v>0.28799999999973808</v>
      </c>
      <c r="R1488" s="125">
        <v>0.28799999999973808</v>
      </c>
      <c r="S1488" s="125">
        <v>0.28799999999973808</v>
      </c>
      <c r="T1488" s="125">
        <v>0.21599999999816646</v>
      </c>
      <c r="U1488" s="125">
        <v>0.28799999999973808</v>
      </c>
      <c r="V1488" s="434">
        <v>0.28799999999973808</v>
      </c>
      <c r="W1488" s="125">
        <v>0.28799999999973808</v>
      </c>
      <c r="X1488" s="125">
        <v>0.21599999999816646</v>
      </c>
      <c r="Y1488" s="125">
        <v>0.28800000000628645</v>
      </c>
      <c r="Z1488" s="125">
        <v>0.28799999999973808</v>
      </c>
      <c r="AA1488" s="125">
        <v>0.28799999999973808</v>
      </c>
      <c r="AB1488" s="125">
        <v>0.28799999999973808</v>
      </c>
      <c r="AC1488" s="132">
        <f>SUM(E1488:AB1488)</f>
        <v>6.1920000000041933</v>
      </c>
    </row>
    <row r="1489" spans="1:30" s="5" customFormat="1" ht="12" customHeight="1">
      <c r="A1489" s="2361"/>
      <c r="B1489" s="2235"/>
      <c r="C1489" s="11" t="s">
        <v>478</v>
      </c>
      <c r="D1489" s="866" t="s">
        <v>499</v>
      </c>
      <c r="E1489" s="126">
        <v>0.21600000000471484</v>
      </c>
      <c r="F1489" s="126">
        <v>0.2879999999931897</v>
      </c>
      <c r="G1489" s="126">
        <v>0.21600000000471484</v>
      </c>
      <c r="H1489" s="435">
        <v>0.21599999999161809</v>
      </c>
      <c r="I1489" s="126">
        <v>0.28800000000628645</v>
      </c>
      <c r="J1489" s="126">
        <v>0.21600000000471484</v>
      </c>
      <c r="K1489" s="126">
        <v>0.21599999999161809</v>
      </c>
      <c r="L1489" s="126">
        <v>0.21600000000471484</v>
      </c>
      <c r="M1489" s="126">
        <v>0.21600000000471484</v>
      </c>
      <c r="N1489" s="435">
        <v>0.2879999999931897</v>
      </c>
      <c r="O1489" s="126">
        <v>0.21600000000471484</v>
      </c>
      <c r="P1489" s="126">
        <v>0.21599999999161809</v>
      </c>
      <c r="Q1489" s="126">
        <v>0.43200000000942967</v>
      </c>
      <c r="R1489" s="126">
        <v>0.2879999999931897</v>
      </c>
      <c r="S1489" s="126">
        <v>0.28800000000628645</v>
      </c>
      <c r="T1489" s="126">
        <v>0.2879999999931897</v>
      </c>
      <c r="U1489" s="126">
        <v>0.43199999999633293</v>
      </c>
      <c r="V1489" s="435">
        <v>0.21600000000471484</v>
      </c>
      <c r="W1489" s="126">
        <v>0.35999999999476134</v>
      </c>
      <c r="X1489" s="126">
        <v>0.36000000000785803</v>
      </c>
      <c r="Y1489" s="126">
        <v>0.2879999999931897</v>
      </c>
      <c r="Z1489" s="126">
        <v>0.36000000000785803</v>
      </c>
      <c r="AA1489" s="126">
        <v>0.2879999999931897</v>
      </c>
      <c r="AB1489" s="126">
        <v>0.43200000000942967</v>
      </c>
      <c r="AC1489" s="128">
        <f>SUM(E1489:AB1489)</f>
        <v>6.8400000000052383</v>
      </c>
    </row>
    <row r="1490" spans="1:30" s="4" customFormat="1" ht="12" customHeight="1">
      <c r="A1490" s="2361"/>
      <c r="B1490" s="2235"/>
      <c r="C1490" s="11" t="s">
        <v>477</v>
      </c>
      <c r="D1490" s="866" t="s">
        <v>459</v>
      </c>
      <c r="E1490" s="919">
        <v>0.23000000417232513</v>
      </c>
      <c r="F1490" s="919">
        <v>0.23000000417232513</v>
      </c>
      <c r="G1490" s="919">
        <v>0.23000000417232513</v>
      </c>
      <c r="H1490" s="919">
        <v>0.23000000417232513</v>
      </c>
      <c r="I1490" s="919">
        <v>0.23000000417232513</v>
      </c>
      <c r="J1490" s="919">
        <v>0.25</v>
      </c>
      <c r="K1490" s="919">
        <v>0.23000000417232513</v>
      </c>
      <c r="L1490" s="919">
        <v>0.25</v>
      </c>
      <c r="M1490" s="919">
        <v>0.25</v>
      </c>
      <c r="N1490" s="919">
        <v>0.23999999463558197</v>
      </c>
      <c r="O1490" s="919">
        <v>0.27000001072883606</v>
      </c>
      <c r="P1490" s="919">
        <v>0.28999999165534973</v>
      </c>
      <c r="Q1490" s="919">
        <v>0.2800000011920929</v>
      </c>
      <c r="R1490" s="919">
        <v>0.2800000011920929</v>
      </c>
      <c r="S1490" s="919">
        <v>0.2800000011920929</v>
      </c>
      <c r="T1490" s="919">
        <v>0.2800000011920929</v>
      </c>
      <c r="U1490" s="919">
        <v>0.25999999046325684</v>
      </c>
      <c r="V1490" s="919">
        <v>0.28999999165534973</v>
      </c>
      <c r="W1490" s="919">
        <v>0.25999999046325684</v>
      </c>
      <c r="X1490" s="919">
        <v>0.25999999046325684</v>
      </c>
      <c r="Y1490" s="919">
        <v>0.2800000011920929</v>
      </c>
      <c r="Z1490" s="919">
        <v>0.2800000011920929</v>
      </c>
      <c r="AA1490" s="919">
        <v>0.2800000011920929</v>
      </c>
      <c r="AB1490" s="919">
        <v>0.2800000011920929</v>
      </c>
      <c r="AC1490" s="128">
        <f>SUM(E1490:AB1490)</f>
        <v>6.239999994635582</v>
      </c>
    </row>
    <row r="1491" spans="1:30" s="4" customFormat="1" ht="12.75" customHeight="1">
      <c r="A1491" s="2361"/>
      <c r="B1491" s="2235"/>
      <c r="C1491" s="11" t="s">
        <v>478</v>
      </c>
      <c r="D1491" s="866" t="s">
        <v>459</v>
      </c>
      <c r="E1491" s="919">
        <v>0.25</v>
      </c>
      <c r="F1491" s="919">
        <v>0.25</v>
      </c>
      <c r="G1491" s="919">
        <v>0.25</v>
      </c>
      <c r="H1491" s="919">
        <v>0.23999999463558197</v>
      </c>
      <c r="I1491" s="919">
        <v>0.25</v>
      </c>
      <c r="J1491" s="919">
        <v>0.25999999046325684</v>
      </c>
      <c r="K1491" s="919">
        <v>0.25</v>
      </c>
      <c r="L1491" s="919">
        <v>0.23000000417232513</v>
      </c>
      <c r="M1491" s="919">
        <v>0.23999999463558197</v>
      </c>
      <c r="N1491" s="919">
        <v>0.23999999463558197</v>
      </c>
      <c r="O1491" s="919">
        <v>0.25999999046325684</v>
      </c>
      <c r="P1491" s="919">
        <v>0.33000001311302185</v>
      </c>
      <c r="Q1491" s="919">
        <v>0.31999999284744263</v>
      </c>
      <c r="R1491" s="919">
        <v>0.31999999284744263</v>
      </c>
      <c r="S1491" s="919">
        <v>0.31999999284744263</v>
      </c>
      <c r="T1491" s="919">
        <v>0.31999999284744263</v>
      </c>
      <c r="U1491" s="919">
        <v>0.33000001311302185</v>
      </c>
      <c r="V1491" s="919">
        <v>0.34000000357627869</v>
      </c>
      <c r="W1491" s="919">
        <v>0.31000000238418579</v>
      </c>
      <c r="X1491" s="919">
        <v>0.31999999284744263</v>
      </c>
      <c r="Y1491" s="919">
        <v>0.34999999403953552</v>
      </c>
      <c r="Z1491" s="919">
        <v>0.34999999403953552</v>
      </c>
      <c r="AA1491" s="919">
        <v>0.34999999403953552</v>
      </c>
      <c r="AB1491" s="919">
        <v>0.34999999403953552</v>
      </c>
      <c r="AC1491" s="128">
        <f>SUM(E1491:AB1491)</f>
        <v>7.0299999415874481</v>
      </c>
    </row>
    <row r="1492" spans="1:30" s="4" customFormat="1" ht="12.75" customHeight="1">
      <c r="A1492" s="2361"/>
      <c r="B1492" s="2235"/>
      <c r="C1492" s="11" t="s">
        <v>8</v>
      </c>
      <c r="D1492" s="866" t="s">
        <v>459</v>
      </c>
      <c r="E1492" s="918">
        <v>30</v>
      </c>
      <c r="F1492" s="918">
        <v>30</v>
      </c>
      <c r="G1492" s="918">
        <v>30</v>
      </c>
      <c r="H1492" s="918">
        <v>30</v>
      </c>
      <c r="I1492" s="918">
        <v>30</v>
      </c>
      <c r="J1492" s="918">
        <v>33</v>
      </c>
      <c r="K1492" s="918">
        <v>30</v>
      </c>
      <c r="L1492" s="918">
        <v>31</v>
      </c>
      <c r="M1492" s="918">
        <v>31</v>
      </c>
      <c r="N1492" s="918">
        <v>31</v>
      </c>
      <c r="O1492" s="918">
        <v>34</v>
      </c>
      <c r="P1492" s="918">
        <v>40</v>
      </c>
      <c r="Q1492" s="918">
        <v>39</v>
      </c>
      <c r="R1492" s="918">
        <v>39</v>
      </c>
      <c r="S1492" s="918">
        <v>39</v>
      </c>
      <c r="T1492" s="918">
        <v>39</v>
      </c>
      <c r="U1492" s="918">
        <v>39</v>
      </c>
      <c r="V1492" s="918">
        <v>41</v>
      </c>
      <c r="W1492" s="918">
        <v>38</v>
      </c>
      <c r="X1492" s="918">
        <v>37</v>
      </c>
      <c r="Y1492" s="918">
        <v>41</v>
      </c>
      <c r="Z1492" s="918">
        <v>41</v>
      </c>
      <c r="AA1492" s="918">
        <v>41</v>
      </c>
      <c r="AB1492" s="918">
        <v>41</v>
      </c>
      <c r="AC1492" s="129"/>
    </row>
    <row r="1493" spans="1:30" s="4" customFormat="1" ht="13.5" customHeight="1" thickBot="1">
      <c r="A1493" s="2362"/>
      <c r="B1493" s="2251"/>
      <c r="C1493" s="47" t="s">
        <v>16</v>
      </c>
      <c r="D1493" s="47"/>
      <c r="E1493" s="187">
        <f t="shared" ref="E1493:AB1493" si="438">E1491/E1490</f>
        <v>1.086956502021148</v>
      </c>
      <c r="F1493" s="187">
        <f t="shared" si="438"/>
        <v>1.086956502021148</v>
      </c>
      <c r="G1493" s="187">
        <f t="shared" si="438"/>
        <v>1.086956502021148</v>
      </c>
      <c r="H1493" s="460">
        <f t="shared" si="438"/>
        <v>1.0434782186167459</v>
      </c>
      <c r="I1493" s="187">
        <f t="shared" si="438"/>
        <v>1.086956502021148</v>
      </c>
      <c r="J1493" s="187">
        <f t="shared" si="438"/>
        <v>1.0399999618530273</v>
      </c>
      <c r="K1493" s="187">
        <f t="shared" si="438"/>
        <v>1.086956502021148</v>
      </c>
      <c r="L1493" s="187">
        <f t="shared" si="438"/>
        <v>0.92000001668930054</v>
      </c>
      <c r="M1493" s="187">
        <f t="shared" si="438"/>
        <v>0.95999997854232788</v>
      </c>
      <c r="N1493" s="460">
        <f t="shared" si="438"/>
        <v>1</v>
      </c>
      <c r="O1493" s="187">
        <f t="shared" si="438"/>
        <v>0.96296288937698471</v>
      </c>
      <c r="P1493" s="187">
        <f t="shared" si="438"/>
        <v>1.1379311124436517</v>
      </c>
      <c r="Q1493" s="187">
        <f t="shared" si="438"/>
        <v>1.14285711244661</v>
      </c>
      <c r="R1493" s="187">
        <f t="shared" si="438"/>
        <v>1.14285711244661</v>
      </c>
      <c r="S1493" s="187">
        <f t="shared" si="438"/>
        <v>1.14285711244661</v>
      </c>
      <c r="T1493" s="187">
        <f t="shared" si="438"/>
        <v>1.14285711244661</v>
      </c>
      <c r="U1493" s="187">
        <f t="shared" si="438"/>
        <v>1.2692308662205793</v>
      </c>
      <c r="V1493" s="460">
        <f t="shared" si="438"/>
        <v>1.1724138391712489</v>
      </c>
      <c r="W1493" s="187">
        <f t="shared" si="438"/>
        <v>1.1923077452112252</v>
      </c>
      <c r="X1493" s="187">
        <f t="shared" si="438"/>
        <v>1.2307692484037418</v>
      </c>
      <c r="Y1493" s="187">
        <f t="shared" si="438"/>
        <v>1.2499999733907836</v>
      </c>
      <c r="Z1493" s="187">
        <f t="shared" si="438"/>
        <v>1.2499999733907836</v>
      </c>
      <c r="AA1493" s="187">
        <f t="shared" si="438"/>
        <v>1.2499999733907836</v>
      </c>
      <c r="AB1493" s="187">
        <f t="shared" si="438"/>
        <v>1.2499999733907836</v>
      </c>
      <c r="AC1493" s="134">
        <f>AC1491/AC1490</f>
        <v>1.1266025557100985</v>
      </c>
    </row>
    <row r="1494" spans="1:30" s="4" customFormat="1" ht="12">
      <c r="A1494" s="2297" t="s">
        <v>195</v>
      </c>
      <c r="B1494" s="2234" t="s">
        <v>628</v>
      </c>
      <c r="C1494" s="69" t="s">
        <v>477</v>
      </c>
      <c r="D1494" s="865" t="s">
        <v>459</v>
      </c>
      <c r="E1494" s="921">
        <v>0</v>
      </c>
      <c r="F1494" s="921">
        <v>0</v>
      </c>
      <c r="G1494" s="921">
        <v>0</v>
      </c>
      <c r="H1494" s="921">
        <v>0</v>
      </c>
      <c r="I1494" s="921">
        <v>0</v>
      </c>
      <c r="J1494" s="921">
        <v>0</v>
      </c>
      <c r="K1494" s="921">
        <v>0</v>
      </c>
      <c r="L1494" s="921">
        <v>0</v>
      </c>
      <c r="M1494" s="921">
        <v>0</v>
      </c>
      <c r="N1494" s="921">
        <v>0</v>
      </c>
      <c r="O1494" s="921">
        <v>0</v>
      </c>
      <c r="P1494" s="921">
        <v>0</v>
      </c>
      <c r="Q1494" s="921">
        <v>0</v>
      </c>
      <c r="R1494" s="921">
        <v>0</v>
      </c>
      <c r="S1494" s="921">
        <v>0</v>
      </c>
      <c r="T1494" s="921">
        <v>0</v>
      </c>
      <c r="U1494" s="921">
        <v>0</v>
      </c>
      <c r="V1494" s="921">
        <v>0</v>
      </c>
      <c r="W1494" s="921">
        <v>0</v>
      </c>
      <c r="X1494" s="921">
        <v>0</v>
      </c>
      <c r="Y1494" s="921">
        <v>0</v>
      </c>
      <c r="Z1494" s="921">
        <v>0</v>
      </c>
      <c r="AA1494" s="921">
        <v>0</v>
      </c>
      <c r="AB1494" s="921">
        <v>0</v>
      </c>
      <c r="AC1494" s="135">
        <f>SUM(E1494:AB1494)</f>
        <v>0</v>
      </c>
    </row>
    <row r="1495" spans="1:30" s="4" customFormat="1" ht="12">
      <c r="A1495" s="2361"/>
      <c r="B1495" s="2235"/>
      <c r="C1495" s="11" t="s">
        <v>478</v>
      </c>
      <c r="D1495" s="866" t="s">
        <v>459</v>
      </c>
      <c r="E1495" s="921">
        <v>0</v>
      </c>
      <c r="F1495" s="921">
        <v>0</v>
      </c>
      <c r="G1495" s="921">
        <v>0</v>
      </c>
      <c r="H1495" s="921">
        <v>0</v>
      </c>
      <c r="I1495" s="921">
        <v>0</v>
      </c>
      <c r="J1495" s="921">
        <v>0</v>
      </c>
      <c r="K1495" s="921">
        <v>0</v>
      </c>
      <c r="L1495" s="921">
        <v>0</v>
      </c>
      <c r="M1495" s="921">
        <v>0</v>
      </c>
      <c r="N1495" s="921">
        <v>0</v>
      </c>
      <c r="O1495" s="921">
        <v>0</v>
      </c>
      <c r="P1495" s="921">
        <v>0</v>
      </c>
      <c r="Q1495" s="921">
        <v>0</v>
      </c>
      <c r="R1495" s="921">
        <v>0</v>
      </c>
      <c r="S1495" s="921">
        <v>0</v>
      </c>
      <c r="T1495" s="921">
        <v>0</v>
      </c>
      <c r="U1495" s="921">
        <v>0</v>
      </c>
      <c r="V1495" s="921">
        <v>0</v>
      </c>
      <c r="W1495" s="921">
        <v>0</v>
      </c>
      <c r="X1495" s="921">
        <v>0</v>
      </c>
      <c r="Y1495" s="921">
        <v>0</v>
      </c>
      <c r="Z1495" s="921">
        <v>0</v>
      </c>
      <c r="AA1495" s="921">
        <v>0</v>
      </c>
      <c r="AB1495" s="921">
        <v>0</v>
      </c>
      <c r="AC1495" s="135">
        <f>SUM(E1495:AB1495)</f>
        <v>0</v>
      </c>
    </row>
    <row r="1496" spans="1:30" s="4" customFormat="1" ht="12">
      <c r="A1496" s="2361"/>
      <c r="B1496" s="2235"/>
      <c r="C1496" s="11" t="s">
        <v>8</v>
      </c>
      <c r="D1496" s="866" t="s">
        <v>459</v>
      </c>
      <c r="E1496" s="920">
        <v>0</v>
      </c>
      <c r="F1496" s="920">
        <v>0</v>
      </c>
      <c r="G1496" s="920">
        <v>0</v>
      </c>
      <c r="H1496" s="920">
        <v>0</v>
      </c>
      <c r="I1496" s="920">
        <v>0</v>
      </c>
      <c r="J1496" s="920">
        <v>0</v>
      </c>
      <c r="K1496" s="920">
        <v>0</v>
      </c>
      <c r="L1496" s="920">
        <v>0</v>
      </c>
      <c r="M1496" s="920">
        <v>0</v>
      </c>
      <c r="N1496" s="920">
        <v>0</v>
      </c>
      <c r="O1496" s="920">
        <v>0</v>
      </c>
      <c r="P1496" s="920">
        <v>0</v>
      </c>
      <c r="Q1496" s="920">
        <v>0</v>
      </c>
      <c r="R1496" s="920">
        <v>0</v>
      </c>
      <c r="S1496" s="920">
        <v>0</v>
      </c>
      <c r="T1496" s="920">
        <v>0</v>
      </c>
      <c r="U1496" s="920">
        <v>0</v>
      </c>
      <c r="V1496" s="920">
        <v>0</v>
      </c>
      <c r="W1496" s="920">
        <v>0</v>
      </c>
      <c r="X1496" s="920">
        <v>0</v>
      </c>
      <c r="Y1496" s="920">
        <v>0</v>
      </c>
      <c r="Z1496" s="920">
        <v>0</v>
      </c>
      <c r="AA1496" s="920">
        <v>0</v>
      </c>
      <c r="AB1496" s="920">
        <v>0</v>
      </c>
      <c r="AC1496" s="129"/>
      <c r="AD1496" s="113" t="s">
        <v>461</v>
      </c>
    </row>
    <row r="1497" spans="1:30" s="4" customFormat="1" ht="12" thickBot="1">
      <c r="A1497" s="2363"/>
      <c r="B1497" s="2245"/>
      <c r="C1497" s="48" t="s">
        <v>16</v>
      </c>
      <c r="D1497" s="48"/>
      <c r="E1497" s="512" t="e">
        <f t="shared" ref="E1497:AC1497" si="439">E1495/E1494</f>
        <v>#DIV/0!</v>
      </c>
      <c r="F1497" s="512" t="e">
        <f t="shared" si="439"/>
        <v>#DIV/0!</v>
      </c>
      <c r="G1497" s="512" t="e">
        <f t="shared" si="439"/>
        <v>#DIV/0!</v>
      </c>
      <c r="H1497" s="485" t="e">
        <f t="shared" si="439"/>
        <v>#DIV/0!</v>
      </c>
      <c r="I1497" s="512" t="e">
        <f t="shared" si="439"/>
        <v>#DIV/0!</v>
      </c>
      <c r="J1497" s="512" t="e">
        <f t="shared" si="439"/>
        <v>#DIV/0!</v>
      </c>
      <c r="K1497" s="512" t="e">
        <f t="shared" si="439"/>
        <v>#DIV/0!</v>
      </c>
      <c r="L1497" s="512" t="e">
        <f t="shared" si="439"/>
        <v>#DIV/0!</v>
      </c>
      <c r="M1497" s="512" t="e">
        <f t="shared" si="439"/>
        <v>#DIV/0!</v>
      </c>
      <c r="N1497" s="485" t="e">
        <f t="shared" si="439"/>
        <v>#DIV/0!</v>
      </c>
      <c r="O1497" s="512" t="e">
        <f t="shared" si="439"/>
        <v>#DIV/0!</v>
      </c>
      <c r="P1497" s="512" t="e">
        <f t="shared" si="439"/>
        <v>#DIV/0!</v>
      </c>
      <c r="Q1497" s="512" t="e">
        <f t="shared" si="439"/>
        <v>#DIV/0!</v>
      </c>
      <c r="R1497" s="512" t="e">
        <f t="shared" si="439"/>
        <v>#DIV/0!</v>
      </c>
      <c r="S1497" s="512" t="e">
        <f t="shared" si="439"/>
        <v>#DIV/0!</v>
      </c>
      <c r="T1497" s="512" t="e">
        <f t="shared" si="439"/>
        <v>#DIV/0!</v>
      </c>
      <c r="U1497" s="512" t="e">
        <f t="shared" si="439"/>
        <v>#DIV/0!</v>
      </c>
      <c r="V1497" s="485" t="e">
        <f t="shared" si="439"/>
        <v>#DIV/0!</v>
      </c>
      <c r="W1497" s="512" t="e">
        <f t="shared" si="439"/>
        <v>#DIV/0!</v>
      </c>
      <c r="X1497" s="512" t="e">
        <f t="shared" si="439"/>
        <v>#DIV/0!</v>
      </c>
      <c r="Y1497" s="512" t="e">
        <f t="shared" si="439"/>
        <v>#DIV/0!</v>
      </c>
      <c r="Z1497" s="512" t="e">
        <f t="shared" si="439"/>
        <v>#DIV/0!</v>
      </c>
      <c r="AA1497" s="512" t="e">
        <f t="shared" si="439"/>
        <v>#DIV/0!</v>
      </c>
      <c r="AB1497" s="512" t="e">
        <f t="shared" si="439"/>
        <v>#DIV/0!</v>
      </c>
      <c r="AC1497" s="339" t="e">
        <f t="shared" si="439"/>
        <v>#DIV/0!</v>
      </c>
    </row>
    <row r="1498" spans="1:30" s="4" customFormat="1" ht="12.75" customHeight="1">
      <c r="A1498" s="2241" t="s">
        <v>758</v>
      </c>
      <c r="B1498" s="2244" t="s">
        <v>468</v>
      </c>
      <c r="C1498" s="10" t="s">
        <v>477</v>
      </c>
      <c r="D1498" s="867" t="s">
        <v>473</v>
      </c>
      <c r="E1498" s="813">
        <v>1.728E-2</v>
      </c>
      <c r="F1498" s="813">
        <v>1.3439999999999999E-2</v>
      </c>
      <c r="G1498" s="813">
        <v>1.44E-2</v>
      </c>
      <c r="H1498" s="814">
        <v>1.6320000000000001E-2</v>
      </c>
      <c r="I1498" s="813">
        <v>1.3439999999999999E-2</v>
      </c>
      <c r="J1498" s="813">
        <v>1.8239999999999999E-2</v>
      </c>
      <c r="K1498" s="813">
        <v>2.2079999999999999E-2</v>
      </c>
      <c r="L1498" s="813">
        <v>2.5920000000000002E-2</v>
      </c>
      <c r="M1498" s="813">
        <v>2.112E-2</v>
      </c>
      <c r="N1498" s="814">
        <v>2.0160000000000001E-2</v>
      </c>
      <c r="O1498" s="813">
        <v>2.5920000000000002E-2</v>
      </c>
      <c r="P1498" s="813">
        <v>1.6320000000000001E-2</v>
      </c>
      <c r="Q1498" s="813">
        <v>1.056E-2</v>
      </c>
      <c r="R1498" s="813">
        <v>2.3039999999999998E-2</v>
      </c>
      <c r="S1498" s="813">
        <v>2.8799999999999999E-2</v>
      </c>
      <c r="T1498" s="813">
        <v>1.8239999999999999E-2</v>
      </c>
      <c r="U1498" s="813">
        <v>5.7599999999999995E-3</v>
      </c>
      <c r="V1498" s="813">
        <v>9.5999999999999992E-4</v>
      </c>
      <c r="W1498" s="813">
        <v>3.8399999999999997E-3</v>
      </c>
      <c r="X1498" s="813">
        <v>7.6799999999999993E-3</v>
      </c>
      <c r="Y1498" s="813">
        <v>7.6799999999999993E-3</v>
      </c>
      <c r="Z1498" s="813">
        <v>2.8799999999999997E-3</v>
      </c>
      <c r="AA1498" s="813">
        <v>3.8399999999999997E-3</v>
      </c>
      <c r="AB1498" s="813">
        <v>1.3439999999999999E-2</v>
      </c>
      <c r="AC1498" s="132">
        <f>SUM(E1498:AB1498)</f>
        <v>0.35136000000000006</v>
      </c>
      <c r="AD1498" s="812" t="s">
        <v>458</v>
      </c>
    </row>
    <row r="1499" spans="1:30" s="4" customFormat="1" ht="12">
      <c r="A1499" s="2361"/>
      <c r="B1499" s="2235"/>
      <c r="C1499" s="11" t="s">
        <v>478</v>
      </c>
      <c r="D1499" s="866" t="s">
        <v>473</v>
      </c>
      <c r="E1499" s="819">
        <v>8.1599999999999992E-2</v>
      </c>
      <c r="F1499" s="819">
        <v>6.9120000000000001E-2</v>
      </c>
      <c r="G1499" s="819">
        <v>6.9120000000000001E-2</v>
      </c>
      <c r="H1499" s="820">
        <v>6.1439999999999995E-2</v>
      </c>
      <c r="I1499" s="819">
        <v>5.4719999999999998E-2</v>
      </c>
      <c r="J1499" s="819">
        <v>7.6799999999999993E-3</v>
      </c>
      <c r="K1499" s="819">
        <v>0</v>
      </c>
      <c r="L1499" s="819">
        <v>1.5359999999999999E-2</v>
      </c>
      <c r="M1499" s="819">
        <v>7.2959999999999997E-2</v>
      </c>
      <c r="N1499" s="820">
        <v>2.5920000000000002E-2</v>
      </c>
      <c r="O1499" s="819">
        <v>2.112E-2</v>
      </c>
      <c r="P1499" s="819">
        <v>4.8960000000000004E-2</v>
      </c>
      <c r="Q1499" s="819">
        <v>5.9520000000000003E-2</v>
      </c>
      <c r="R1499" s="819">
        <v>7.5840000000000005E-2</v>
      </c>
      <c r="S1499" s="819">
        <v>9.4079999999999997E-2</v>
      </c>
      <c r="T1499" s="819">
        <v>7.6799999999999993E-2</v>
      </c>
      <c r="U1499" s="819">
        <v>7.1999999999999995E-2</v>
      </c>
      <c r="V1499" s="819">
        <v>7.0080000000000003E-2</v>
      </c>
      <c r="W1499" s="819">
        <v>6.6239999999999993E-2</v>
      </c>
      <c r="X1499" s="819">
        <v>6.8159999999999998E-2</v>
      </c>
      <c r="Y1499" s="819">
        <v>6.720000000000001E-2</v>
      </c>
      <c r="Z1499" s="819">
        <v>6.9120000000000001E-2</v>
      </c>
      <c r="AA1499" s="819">
        <v>6.8159999999999998E-2</v>
      </c>
      <c r="AB1499" s="819">
        <v>7.1040000000000006E-2</v>
      </c>
      <c r="AC1499" s="128">
        <f>SUM(E1499:AB1499)</f>
        <v>1.3862399999999999</v>
      </c>
      <c r="AD1499" s="812" t="s">
        <v>458</v>
      </c>
    </row>
    <row r="1500" spans="1:30" s="4" customFormat="1" ht="12">
      <c r="A1500" s="2361"/>
      <c r="B1500" s="2235"/>
      <c r="C1500" s="11"/>
      <c r="D1500" s="866" t="s">
        <v>459</v>
      </c>
      <c r="E1500" s="923">
        <v>9.9999997764825821E-3</v>
      </c>
      <c r="F1500" s="923">
        <v>1.9999999552965164E-2</v>
      </c>
      <c r="G1500" s="923">
        <v>1.9999999552965164E-2</v>
      </c>
      <c r="H1500" s="923">
        <v>-7.9999998211860657E-2</v>
      </c>
      <c r="I1500" s="923">
        <v>0</v>
      </c>
      <c r="J1500" s="923">
        <v>3.9999999105930328E-2</v>
      </c>
      <c r="K1500" s="923">
        <v>9.9999997764825821E-3</v>
      </c>
      <c r="L1500" s="923">
        <v>3.9999999105930328E-2</v>
      </c>
      <c r="M1500" s="923">
        <v>-1.9999999552965164E-2</v>
      </c>
      <c r="N1500" s="923">
        <v>-1.9999999552965164E-2</v>
      </c>
      <c r="O1500" s="923">
        <v>-3.9999999105930328E-2</v>
      </c>
      <c r="P1500" s="923">
        <v>-9.9999997764825821E-3</v>
      </c>
      <c r="Q1500" s="923">
        <v>0</v>
      </c>
      <c r="R1500" s="923">
        <v>1.9999999552965164E-2</v>
      </c>
      <c r="S1500" s="923">
        <v>9.9999997764825821E-3</v>
      </c>
      <c r="T1500" s="923">
        <v>-9.0000003576278687E-2</v>
      </c>
      <c r="U1500" s="923">
        <v>-1.9999999552965164E-2</v>
      </c>
      <c r="V1500" s="923">
        <v>-5.000000074505806E-2</v>
      </c>
      <c r="W1500" s="923">
        <v>9.9999997764825821E-3</v>
      </c>
      <c r="X1500" s="923">
        <v>0</v>
      </c>
      <c r="Y1500" s="923">
        <v>2.9999999329447746E-2</v>
      </c>
      <c r="Z1500" s="923">
        <v>0</v>
      </c>
      <c r="AA1500" s="923">
        <v>3.9999999105930328E-2</v>
      </c>
      <c r="AB1500" s="923">
        <v>5.9999998658895493E-2</v>
      </c>
      <c r="AC1500" s="128"/>
      <c r="AD1500" s="5"/>
    </row>
    <row r="1501" spans="1:30" s="4" customFormat="1" ht="12">
      <c r="A1501" s="2361"/>
      <c r="B1501" s="2235"/>
      <c r="C1501" s="11"/>
      <c r="D1501" s="866" t="s">
        <v>459</v>
      </c>
      <c r="E1501" s="923">
        <v>7.0000000298023224E-2</v>
      </c>
      <c r="F1501" s="923">
        <v>-7.9999998211860657E-2</v>
      </c>
      <c r="G1501" s="923">
        <v>-0.10000000149011612</v>
      </c>
      <c r="H1501" s="923">
        <v>-7.0000000298023224E-2</v>
      </c>
      <c r="I1501" s="923">
        <v>-9.0000003576278687E-2</v>
      </c>
      <c r="J1501" s="923">
        <v>-0.17000000178813934</v>
      </c>
      <c r="K1501" s="923">
        <v>-0.17000000178813934</v>
      </c>
      <c r="L1501" s="923">
        <v>-0.10000000149011612</v>
      </c>
      <c r="M1501" s="923">
        <v>7.0000000298023224E-2</v>
      </c>
      <c r="N1501" s="923">
        <v>-0.18000000715255737</v>
      </c>
      <c r="O1501" s="923">
        <v>-5.9999998658895493E-2</v>
      </c>
      <c r="P1501" s="923">
        <v>-9.0000003576278687E-2</v>
      </c>
      <c r="Q1501" s="923">
        <v>-7.0000000298023224E-2</v>
      </c>
      <c r="R1501" s="923">
        <v>7.0000000298023224E-2</v>
      </c>
      <c r="S1501" s="923">
        <v>-0.10999999940395355</v>
      </c>
      <c r="T1501" s="923">
        <v>-7.9999998211860657E-2</v>
      </c>
      <c r="U1501" s="923">
        <v>-7.0000000298023224E-2</v>
      </c>
      <c r="V1501" s="923">
        <v>-0.11999999731779099</v>
      </c>
      <c r="W1501" s="923">
        <v>-9.0000003576278687E-2</v>
      </c>
      <c r="X1501" s="923">
        <v>7.0000000298023224E-2</v>
      </c>
      <c r="Y1501" s="923">
        <v>7.0000000298023224E-2</v>
      </c>
      <c r="Z1501" s="923">
        <v>5.9999998658895493E-2</v>
      </c>
      <c r="AA1501" s="923">
        <v>7.0000000298023224E-2</v>
      </c>
      <c r="AB1501" s="923">
        <v>7.0000000298023224E-2</v>
      </c>
      <c r="AC1501" s="128"/>
      <c r="AD1501" s="5"/>
    </row>
    <row r="1502" spans="1:30" s="4" customFormat="1" ht="12">
      <c r="A1502" s="2361"/>
      <c r="B1502" s="2235"/>
      <c r="C1502" s="11"/>
      <c r="D1502" s="866" t="s">
        <v>459</v>
      </c>
      <c r="E1502" s="922">
        <v>8</v>
      </c>
      <c r="F1502" s="922">
        <v>10</v>
      </c>
      <c r="G1502" s="922">
        <v>10</v>
      </c>
      <c r="H1502" s="922">
        <v>7</v>
      </c>
      <c r="I1502" s="922">
        <v>9</v>
      </c>
      <c r="J1502" s="922">
        <v>16</v>
      </c>
      <c r="K1502" s="922">
        <v>13</v>
      </c>
      <c r="L1502" s="922">
        <v>12</v>
      </c>
      <c r="M1502" s="922">
        <v>7</v>
      </c>
      <c r="N1502" s="922">
        <v>16</v>
      </c>
      <c r="O1502" s="922">
        <v>6</v>
      </c>
      <c r="P1502" s="922">
        <v>8</v>
      </c>
      <c r="Q1502" s="922">
        <v>7</v>
      </c>
      <c r="R1502" s="922">
        <v>7</v>
      </c>
      <c r="S1502" s="922">
        <v>11</v>
      </c>
      <c r="T1502" s="922">
        <v>7</v>
      </c>
      <c r="U1502" s="922">
        <v>7</v>
      </c>
      <c r="V1502" s="922">
        <v>11</v>
      </c>
      <c r="W1502" s="922">
        <v>9</v>
      </c>
      <c r="X1502" s="922">
        <v>7</v>
      </c>
      <c r="Y1502" s="922">
        <v>9</v>
      </c>
      <c r="Z1502" s="922">
        <v>8</v>
      </c>
      <c r="AA1502" s="922">
        <v>9</v>
      </c>
      <c r="AB1502" s="922">
        <v>12</v>
      </c>
      <c r="AC1502" s="128"/>
      <c r="AD1502" s="5"/>
    </row>
    <row r="1503" spans="1:30" s="4" customFormat="1" ht="11.25">
      <c r="A1503" s="2361"/>
      <c r="B1503" s="2235"/>
      <c r="C1503" s="11" t="s">
        <v>8</v>
      </c>
      <c r="D1503" s="11" t="s">
        <v>498</v>
      </c>
      <c r="E1503" s="124">
        <f t="shared" ref="E1503:AB1503" si="440">SQRT(E1498*E1498+E1499*E1499)*1000/(1.732*E1474)</f>
        <v>7.5129420479044491</v>
      </c>
      <c r="F1503" s="124">
        <f t="shared" si="440"/>
        <v>6.3128956692601657</v>
      </c>
      <c r="G1503" s="124">
        <f t="shared" si="440"/>
        <v>6.3595123771119546</v>
      </c>
      <c r="H1503" s="437">
        <f t="shared" si="440"/>
        <v>5.7259839325161384</v>
      </c>
      <c r="I1503" s="124">
        <f t="shared" si="440"/>
        <v>5.0673736086687535</v>
      </c>
      <c r="J1503" s="124">
        <f t="shared" si="440"/>
        <v>1.7826241721473608</v>
      </c>
      <c r="K1503" s="124">
        <f t="shared" si="440"/>
        <v>1.9981610767573643</v>
      </c>
      <c r="L1503" s="124">
        <f t="shared" si="440"/>
        <v>2.7308763480775555</v>
      </c>
      <c r="M1503" s="124">
        <f t="shared" si="440"/>
        <v>6.9061625037704824</v>
      </c>
      <c r="N1503" s="437">
        <f t="shared" si="440"/>
        <v>2.9763010097846769</v>
      </c>
      <c r="O1503" s="124">
        <f t="shared" si="440"/>
        <v>3.0400451033167459</v>
      </c>
      <c r="P1503" s="124">
        <f t="shared" si="440"/>
        <v>4.6850598365344682</v>
      </c>
      <c r="Q1503" s="124">
        <f t="shared" si="440"/>
        <v>5.4963100357291497</v>
      </c>
      <c r="R1503" s="124">
        <f t="shared" si="440"/>
        <v>7.1842356275878663</v>
      </c>
      <c r="S1503" s="124">
        <f t="shared" si="440"/>
        <v>8.9600706393715406</v>
      </c>
      <c r="T1503" s="124">
        <f t="shared" si="440"/>
        <v>7.1434519334619448</v>
      </c>
      <c r="U1503" s="124">
        <f t="shared" si="440"/>
        <v>6.5263306592055725</v>
      </c>
      <c r="V1503" s="437">
        <f t="shared" si="440"/>
        <v>6.3725496978250664</v>
      </c>
      <c r="W1503" s="124">
        <f t="shared" si="440"/>
        <v>6.0615525686449239</v>
      </c>
      <c r="X1503" s="124">
        <f t="shared" si="440"/>
        <v>6.2464310467194704</v>
      </c>
      <c r="Y1503" s="124">
        <f t="shared" si="440"/>
        <v>6.1498640176062569</v>
      </c>
      <c r="Z1503" s="124">
        <f t="shared" si="440"/>
        <v>6.2802275815060025</v>
      </c>
      <c r="AA1503" s="124">
        <f t="shared" si="440"/>
        <v>6.1974452305015149</v>
      </c>
      <c r="AB1503" s="124">
        <f t="shared" si="440"/>
        <v>6.5634825006775532</v>
      </c>
      <c r="AC1503" s="129"/>
    </row>
    <row r="1504" spans="1:30" s="4" customFormat="1" ht="12" thickBot="1">
      <c r="A1504" s="2362"/>
      <c r="B1504" s="2251"/>
      <c r="C1504" s="47" t="s">
        <v>16</v>
      </c>
      <c r="D1504" s="47"/>
      <c r="E1504" s="187">
        <f t="shared" ref="E1504:AC1504" si="441">E1499/E1498</f>
        <v>4.7222222222222214</v>
      </c>
      <c r="F1504" s="187">
        <f t="shared" si="441"/>
        <v>5.1428571428571432</v>
      </c>
      <c r="G1504" s="187">
        <f t="shared" si="441"/>
        <v>4.8</v>
      </c>
      <c r="H1504" s="460">
        <f t="shared" si="441"/>
        <v>3.7647058823529407</v>
      </c>
      <c r="I1504" s="187">
        <f t="shared" si="441"/>
        <v>4.0714285714285721</v>
      </c>
      <c r="J1504" s="187">
        <f t="shared" si="441"/>
        <v>0.42105263157894735</v>
      </c>
      <c r="K1504" s="187">
        <f t="shared" si="441"/>
        <v>0</v>
      </c>
      <c r="L1504" s="187">
        <f t="shared" si="441"/>
        <v>0.59259259259259245</v>
      </c>
      <c r="M1504" s="187">
        <f t="shared" si="441"/>
        <v>3.4545454545454546</v>
      </c>
      <c r="N1504" s="460">
        <f t="shared" si="441"/>
        <v>1.2857142857142858</v>
      </c>
      <c r="O1504" s="187">
        <f t="shared" si="441"/>
        <v>0.81481481481481477</v>
      </c>
      <c r="P1504" s="187">
        <f t="shared" si="441"/>
        <v>3</v>
      </c>
      <c r="Q1504" s="187">
        <f t="shared" si="441"/>
        <v>5.6363636363636367</v>
      </c>
      <c r="R1504" s="187">
        <f t="shared" si="441"/>
        <v>3.291666666666667</v>
      </c>
      <c r="S1504" s="187">
        <f t="shared" si="441"/>
        <v>3.2666666666666666</v>
      </c>
      <c r="T1504" s="187">
        <f t="shared" si="441"/>
        <v>4.2105263157894735</v>
      </c>
      <c r="U1504" s="187">
        <f t="shared" si="441"/>
        <v>12.5</v>
      </c>
      <c r="V1504" s="460">
        <f t="shared" si="441"/>
        <v>73.000000000000014</v>
      </c>
      <c r="W1504" s="187">
        <f t="shared" si="441"/>
        <v>17.25</v>
      </c>
      <c r="X1504" s="187">
        <f t="shared" si="441"/>
        <v>8.875</v>
      </c>
      <c r="Y1504" s="187">
        <f t="shared" si="441"/>
        <v>8.7500000000000018</v>
      </c>
      <c r="Z1504" s="187">
        <f t="shared" si="441"/>
        <v>24.000000000000004</v>
      </c>
      <c r="AA1504" s="187">
        <f t="shared" si="441"/>
        <v>17.75</v>
      </c>
      <c r="AB1504" s="187">
        <f t="shared" si="441"/>
        <v>5.2857142857142865</v>
      </c>
      <c r="AC1504" s="134">
        <f t="shared" si="441"/>
        <v>3.9453551912568297</v>
      </c>
    </row>
    <row r="1505" spans="1:30" s="4" customFormat="1" ht="12">
      <c r="A1505" s="2297" t="s">
        <v>759</v>
      </c>
      <c r="B1505" s="2234" t="s">
        <v>468</v>
      </c>
      <c r="C1505" s="69" t="s">
        <v>477</v>
      </c>
      <c r="D1505" s="867" t="s">
        <v>473</v>
      </c>
      <c r="E1505" s="832">
        <v>1.728E-2</v>
      </c>
      <c r="F1505" s="832">
        <v>1.9199999999999998E-2</v>
      </c>
      <c r="G1505" s="832">
        <v>2.112E-2</v>
      </c>
      <c r="H1505" s="831">
        <v>1.728E-2</v>
      </c>
      <c r="I1505" s="832">
        <v>2.3039999999999998E-2</v>
      </c>
      <c r="J1505" s="832">
        <v>2.0160000000000001E-2</v>
      </c>
      <c r="K1505" s="832">
        <v>1.1519999999999999E-2</v>
      </c>
      <c r="L1505" s="832">
        <v>1.3439999999999999E-2</v>
      </c>
      <c r="M1505" s="832">
        <v>0.26976</v>
      </c>
      <c r="N1505" s="831">
        <v>2.5920000000000002E-2</v>
      </c>
      <c r="O1505" s="832">
        <v>1.1519999999999999E-2</v>
      </c>
      <c r="P1505" s="832">
        <v>1.9199999999999998E-2</v>
      </c>
      <c r="Q1505" s="832">
        <v>1.44E-2</v>
      </c>
      <c r="R1505" s="832">
        <v>5.7599999999999995E-3</v>
      </c>
      <c r="S1505" s="832">
        <v>9.5999999999999992E-3</v>
      </c>
      <c r="T1505" s="832">
        <v>1.3439999999999999E-2</v>
      </c>
      <c r="U1505" s="832">
        <v>2.2079999999999999E-2</v>
      </c>
      <c r="V1505" s="832">
        <v>4.1280000000000004E-2</v>
      </c>
      <c r="W1505" s="832">
        <v>1.8239999999999999E-2</v>
      </c>
      <c r="X1505" s="832">
        <v>7.6799999999999993E-3</v>
      </c>
      <c r="Y1505" s="832">
        <v>1.248E-2</v>
      </c>
      <c r="Z1505" s="832">
        <v>2.0160000000000001E-2</v>
      </c>
      <c r="AA1505" s="832">
        <v>2.0160000000000001E-2</v>
      </c>
      <c r="AB1505" s="832">
        <v>1.6320000000000001E-2</v>
      </c>
      <c r="AC1505" s="135">
        <f>SUM(E1505:AB1505)</f>
        <v>0.67103999999999997</v>
      </c>
      <c r="AD1505" s="5"/>
    </row>
    <row r="1506" spans="1:30" s="4" customFormat="1" thickBot="1">
      <c r="A1506" s="2361"/>
      <c r="B1506" s="2235"/>
      <c r="C1506" s="11" t="s">
        <v>478</v>
      </c>
      <c r="D1506" s="866" t="s">
        <v>473</v>
      </c>
      <c r="E1506" s="821">
        <v>0</v>
      </c>
      <c r="F1506" s="821">
        <v>9.5999999999999992E-4</v>
      </c>
      <c r="G1506" s="821">
        <v>9.5999999999999992E-4</v>
      </c>
      <c r="H1506" s="818">
        <v>5.7599999999999995E-3</v>
      </c>
      <c r="I1506" s="821">
        <v>7.6799999999999993E-3</v>
      </c>
      <c r="J1506" s="821">
        <v>4.6079999999999996E-2</v>
      </c>
      <c r="K1506" s="821">
        <v>0.1056</v>
      </c>
      <c r="L1506" s="821">
        <v>6.6239999999999993E-2</v>
      </c>
      <c r="M1506" s="821">
        <v>7.6799999999999993E-3</v>
      </c>
      <c r="N1506" s="820">
        <v>0.10848000000000001</v>
      </c>
      <c r="O1506" s="821">
        <v>4.4159999999999998E-2</v>
      </c>
      <c r="P1506" s="821">
        <v>6.7199999999999994E-3</v>
      </c>
      <c r="Q1506" s="821">
        <v>2.8799999999999997E-3</v>
      </c>
      <c r="R1506" s="821">
        <v>9.5999999999999992E-4</v>
      </c>
      <c r="S1506" s="821">
        <v>0</v>
      </c>
      <c r="T1506" s="821">
        <v>1.9199999999999998E-3</v>
      </c>
      <c r="U1506" s="821">
        <v>9.5999999999999992E-4</v>
      </c>
      <c r="V1506" s="821">
        <v>9.5999999999999992E-4</v>
      </c>
      <c r="W1506" s="821">
        <v>9.5999999999999992E-4</v>
      </c>
      <c r="X1506" s="821">
        <v>0</v>
      </c>
      <c r="Y1506" s="821">
        <v>0</v>
      </c>
      <c r="Z1506" s="821">
        <v>0</v>
      </c>
      <c r="AA1506" s="821">
        <v>0</v>
      </c>
      <c r="AB1506" s="821">
        <v>0</v>
      </c>
      <c r="AC1506" s="135">
        <f>SUM(E1506:AB1506)</f>
        <v>0.40895999999999999</v>
      </c>
      <c r="AD1506" s="5"/>
    </row>
    <row r="1507" spans="1:30" s="4" customFormat="1" ht="11.25">
      <c r="A1507" s="2361"/>
      <c r="B1507" s="2235"/>
      <c r="C1507" s="11" t="s">
        <v>8</v>
      </c>
      <c r="D1507" s="866" t="s">
        <v>498</v>
      </c>
      <c r="E1507" s="124">
        <f t="shared" ref="E1507:AB1507" si="442">SQRT(E1505*E1505+E1506*E1506)*1000/(1.732*E1474)</f>
        <v>1.5564595240678889</v>
      </c>
      <c r="F1507" s="124">
        <f t="shared" si="442"/>
        <v>1.7234935420861681</v>
      </c>
      <c r="G1507" s="124">
        <f t="shared" si="442"/>
        <v>1.9043036309278798</v>
      </c>
      <c r="H1507" s="437">
        <f t="shared" si="442"/>
        <v>1.6406523939720641</v>
      </c>
      <c r="I1507" s="124">
        <f t="shared" si="442"/>
        <v>2.1841290695826321</v>
      </c>
      <c r="J1507" s="124">
        <f t="shared" si="442"/>
        <v>4.5303994987834972</v>
      </c>
      <c r="K1507" s="124">
        <f t="shared" si="442"/>
        <v>9.613119019235258</v>
      </c>
      <c r="L1507" s="124">
        <f t="shared" si="442"/>
        <v>6.1262311648102505</v>
      </c>
      <c r="M1507" s="124">
        <f t="shared" si="442"/>
        <v>24.537588492021037</v>
      </c>
      <c r="N1507" s="437">
        <f t="shared" si="442"/>
        <v>10.109242924218558</v>
      </c>
      <c r="O1507" s="124">
        <f t="shared" si="442"/>
        <v>4.1495771753187141</v>
      </c>
      <c r="P1507" s="124">
        <f t="shared" si="442"/>
        <v>1.8466704131410507</v>
      </c>
      <c r="Q1507" s="124">
        <f t="shared" si="442"/>
        <v>1.3352345310774894</v>
      </c>
      <c r="R1507" s="124">
        <f t="shared" si="442"/>
        <v>0.52927914607622284</v>
      </c>
      <c r="S1507" s="124">
        <f t="shared" si="442"/>
        <v>0.87424685170515426</v>
      </c>
      <c r="T1507" s="124">
        <f t="shared" si="442"/>
        <v>1.2286202150244747</v>
      </c>
      <c r="U1507" s="124">
        <f t="shared" si="442"/>
        <v>1.9969189168235564</v>
      </c>
      <c r="V1507" s="437">
        <f t="shared" si="442"/>
        <v>3.7543563403043811</v>
      </c>
      <c r="W1507" s="124">
        <f t="shared" si="442"/>
        <v>1.6686318946697092</v>
      </c>
      <c r="X1507" s="124">
        <f t="shared" si="442"/>
        <v>0.69939748136412339</v>
      </c>
      <c r="Y1507" s="124">
        <f t="shared" si="442"/>
        <v>1.1347311548645049</v>
      </c>
      <c r="Z1507" s="124">
        <f t="shared" si="442"/>
        <v>1.8301450659419201</v>
      </c>
      <c r="AA1507" s="124">
        <f t="shared" si="442"/>
        <v>1.8301450659419201</v>
      </c>
      <c r="AB1507" s="124">
        <f t="shared" si="442"/>
        <v>1.4815460057625067</v>
      </c>
      <c r="AC1507" s="129"/>
    </row>
    <row r="1508" spans="1:30" s="4" customFormat="1" ht="12" thickBot="1">
      <c r="A1508" s="2363"/>
      <c r="B1508" s="2245"/>
      <c r="C1508" s="48" t="s">
        <v>16</v>
      </c>
      <c r="D1508" s="48"/>
      <c r="E1508" s="512">
        <f t="shared" ref="E1508:AC1508" si="443">E1506/E1505</f>
        <v>0</v>
      </c>
      <c r="F1508" s="512">
        <f t="shared" si="443"/>
        <v>0.05</v>
      </c>
      <c r="G1508" s="512">
        <f t="shared" si="443"/>
        <v>4.5454545454545449E-2</v>
      </c>
      <c r="H1508" s="485">
        <f t="shared" si="443"/>
        <v>0.33333333333333331</v>
      </c>
      <c r="I1508" s="512">
        <f t="shared" si="443"/>
        <v>0.33333333333333331</v>
      </c>
      <c r="J1508" s="512">
        <f t="shared" si="443"/>
        <v>2.2857142857142856</v>
      </c>
      <c r="K1508" s="512">
        <f t="shared" si="443"/>
        <v>9.1666666666666679</v>
      </c>
      <c r="L1508" s="512">
        <f t="shared" si="443"/>
        <v>4.9285714285714288</v>
      </c>
      <c r="M1508" s="512">
        <f t="shared" si="443"/>
        <v>2.8469750889679714E-2</v>
      </c>
      <c r="N1508" s="485">
        <f t="shared" si="443"/>
        <v>4.1851851851851851</v>
      </c>
      <c r="O1508" s="512">
        <f t="shared" si="443"/>
        <v>3.8333333333333335</v>
      </c>
      <c r="P1508" s="512">
        <f t="shared" si="443"/>
        <v>0.35</v>
      </c>
      <c r="Q1508" s="512">
        <f t="shared" si="443"/>
        <v>0.19999999999999998</v>
      </c>
      <c r="R1508" s="512">
        <f t="shared" si="443"/>
        <v>0.16666666666666666</v>
      </c>
      <c r="S1508" s="512">
        <f t="shared" si="443"/>
        <v>0</v>
      </c>
      <c r="T1508" s="512">
        <f t="shared" si="443"/>
        <v>0.14285714285714285</v>
      </c>
      <c r="U1508" s="512">
        <f t="shared" si="443"/>
        <v>4.3478260869565216E-2</v>
      </c>
      <c r="V1508" s="485">
        <f t="shared" si="443"/>
        <v>2.3255813953488368E-2</v>
      </c>
      <c r="W1508" s="512">
        <f t="shared" si="443"/>
        <v>5.2631578947368418E-2</v>
      </c>
      <c r="X1508" s="512">
        <f t="shared" si="443"/>
        <v>0</v>
      </c>
      <c r="Y1508" s="512">
        <f t="shared" si="443"/>
        <v>0</v>
      </c>
      <c r="Z1508" s="512">
        <f t="shared" si="443"/>
        <v>0</v>
      </c>
      <c r="AA1508" s="512">
        <f t="shared" si="443"/>
        <v>0</v>
      </c>
      <c r="AB1508" s="512">
        <f t="shared" si="443"/>
        <v>0</v>
      </c>
      <c r="AC1508" s="339">
        <f t="shared" si="443"/>
        <v>0.6094420600858369</v>
      </c>
    </row>
    <row r="1509" spans="1:30" s="4" customFormat="1" ht="14.25" customHeight="1">
      <c r="A1509" s="2241" t="s">
        <v>105</v>
      </c>
      <c r="B1509" s="2244" t="s">
        <v>31</v>
      </c>
      <c r="C1509" s="10" t="s">
        <v>477</v>
      </c>
      <c r="D1509" s="867" t="s">
        <v>459</v>
      </c>
      <c r="E1509" s="720">
        <v>0</v>
      </c>
      <c r="F1509" s="720">
        <v>0</v>
      </c>
      <c r="G1509" s="720">
        <v>0</v>
      </c>
      <c r="H1509" s="720">
        <v>0</v>
      </c>
      <c r="I1509" s="720">
        <v>0</v>
      </c>
      <c r="J1509" s="720">
        <v>0</v>
      </c>
      <c r="K1509" s="720">
        <v>0</v>
      </c>
      <c r="L1509" s="720">
        <v>0</v>
      </c>
      <c r="M1509" s="720">
        <v>0</v>
      </c>
      <c r="N1509" s="720">
        <v>0</v>
      </c>
      <c r="O1509" s="720">
        <v>0</v>
      </c>
      <c r="P1509" s="720">
        <v>0</v>
      </c>
      <c r="Q1509" s="720">
        <v>0</v>
      </c>
      <c r="R1509" s="720">
        <v>0</v>
      </c>
      <c r="S1509" s="720">
        <v>0</v>
      </c>
      <c r="T1509" s="720">
        <v>0</v>
      </c>
      <c r="U1509" s="720">
        <v>0</v>
      </c>
      <c r="V1509" s="720">
        <v>0</v>
      </c>
      <c r="W1509" s="720">
        <v>0</v>
      </c>
      <c r="X1509" s="720">
        <v>0</v>
      </c>
      <c r="Y1509" s="720">
        <v>0</v>
      </c>
      <c r="Z1509" s="720">
        <v>0</v>
      </c>
      <c r="AA1509" s="720">
        <v>0</v>
      </c>
      <c r="AB1509" s="720">
        <v>0</v>
      </c>
      <c r="AC1509" s="132">
        <f>SUM(E1509:AB1509)</f>
        <v>0</v>
      </c>
    </row>
    <row r="1510" spans="1:30" s="4" customFormat="1" ht="12">
      <c r="A1510" s="2361"/>
      <c r="B1510" s="2235"/>
      <c r="C1510" s="11" t="s">
        <v>478</v>
      </c>
      <c r="D1510" s="866" t="s">
        <v>459</v>
      </c>
      <c r="E1510" s="720">
        <v>0</v>
      </c>
      <c r="F1510" s="720">
        <v>0</v>
      </c>
      <c r="G1510" s="720">
        <v>0</v>
      </c>
      <c r="H1510" s="720">
        <v>0</v>
      </c>
      <c r="I1510" s="720">
        <v>0</v>
      </c>
      <c r="J1510" s="720">
        <v>0</v>
      </c>
      <c r="K1510" s="720">
        <v>0</v>
      </c>
      <c r="L1510" s="720">
        <v>0</v>
      </c>
      <c r="M1510" s="720">
        <v>0</v>
      </c>
      <c r="N1510" s="720">
        <v>0</v>
      </c>
      <c r="O1510" s="720">
        <v>0</v>
      </c>
      <c r="P1510" s="720">
        <v>0</v>
      </c>
      <c r="Q1510" s="720">
        <v>0</v>
      </c>
      <c r="R1510" s="720">
        <v>0</v>
      </c>
      <c r="S1510" s="720">
        <v>0</v>
      </c>
      <c r="T1510" s="720">
        <v>0</v>
      </c>
      <c r="U1510" s="720">
        <v>0</v>
      </c>
      <c r="V1510" s="720">
        <v>0</v>
      </c>
      <c r="W1510" s="720">
        <v>0</v>
      </c>
      <c r="X1510" s="720">
        <v>0</v>
      </c>
      <c r="Y1510" s="720">
        <v>0</v>
      </c>
      <c r="Z1510" s="720">
        <v>0</v>
      </c>
      <c r="AA1510" s="720">
        <v>0</v>
      </c>
      <c r="AB1510" s="720">
        <v>0</v>
      </c>
      <c r="AC1510" s="128">
        <f>SUM(E1510:AB1510)</f>
        <v>0</v>
      </c>
    </row>
    <row r="1511" spans="1:30" s="4" customFormat="1" ht="12">
      <c r="A1511" s="2361"/>
      <c r="B1511" s="2235"/>
      <c r="C1511" s="11" t="s">
        <v>8</v>
      </c>
      <c r="D1511" s="866" t="s">
        <v>459</v>
      </c>
      <c r="E1511" s="719">
        <v>0</v>
      </c>
      <c r="F1511" s="719">
        <v>0</v>
      </c>
      <c r="G1511" s="719">
        <v>0</v>
      </c>
      <c r="H1511" s="719">
        <v>0</v>
      </c>
      <c r="I1511" s="719">
        <v>0</v>
      </c>
      <c r="J1511" s="719">
        <v>0</v>
      </c>
      <c r="K1511" s="719">
        <v>0</v>
      </c>
      <c r="L1511" s="719">
        <v>0</v>
      </c>
      <c r="M1511" s="719">
        <v>0</v>
      </c>
      <c r="N1511" s="719">
        <v>0</v>
      </c>
      <c r="O1511" s="719">
        <v>0</v>
      </c>
      <c r="P1511" s="719">
        <v>0</v>
      </c>
      <c r="Q1511" s="719">
        <v>0</v>
      </c>
      <c r="R1511" s="719">
        <v>0</v>
      </c>
      <c r="S1511" s="719">
        <v>0</v>
      </c>
      <c r="T1511" s="719">
        <v>0</v>
      </c>
      <c r="U1511" s="719">
        <v>0</v>
      </c>
      <c r="V1511" s="719">
        <v>0</v>
      </c>
      <c r="W1511" s="719">
        <v>0</v>
      </c>
      <c r="X1511" s="719">
        <v>0</v>
      </c>
      <c r="Y1511" s="719">
        <v>0</v>
      </c>
      <c r="Z1511" s="719">
        <v>0</v>
      </c>
      <c r="AA1511" s="719">
        <v>0</v>
      </c>
      <c r="AB1511" s="719">
        <v>0</v>
      </c>
      <c r="AC1511" s="129"/>
    </row>
    <row r="1512" spans="1:30" s="4" customFormat="1" ht="12" thickBot="1">
      <c r="A1512" s="2362"/>
      <c r="B1512" s="2251"/>
      <c r="C1512" s="47" t="s">
        <v>16</v>
      </c>
      <c r="D1512" s="892"/>
      <c r="E1512" s="107"/>
      <c r="F1512" s="107"/>
      <c r="G1512" s="107"/>
      <c r="H1512" s="459"/>
      <c r="I1512" s="107"/>
      <c r="J1512" s="107"/>
      <c r="K1512" s="107"/>
      <c r="L1512" s="107"/>
      <c r="M1512" s="107"/>
      <c r="N1512" s="459"/>
      <c r="O1512" s="107"/>
      <c r="P1512" s="107"/>
      <c r="Q1512" s="107"/>
      <c r="R1512" s="107"/>
      <c r="S1512" s="107"/>
      <c r="T1512" s="107"/>
      <c r="U1512" s="107"/>
      <c r="V1512" s="459"/>
      <c r="W1512" s="107"/>
      <c r="X1512" s="107"/>
      <c r="Y1512" s="107"/>
      <c r="Z1512" s="107"/>
      <c r="AA1512" s="107"/>
      <c r="AB1512" s="107"/>
      <c r="AC1512" s="134"/>
    </row>
    <row r="1513" spans="1:30" s="4" customFormat="1" ht="12">
      <c r="A1513" s="2297" t="s">
        <v>96</v>
      </c>
      <c r="B1513" s="2234" t="s">
        <v>760</v>
      </c>
      <c r="C1513" s="69" t="s">
        <v>477</v>
      </c>
      <c r="D1513" s="865" t="s">
        <v>459</v>
      </c>
      <c r="E1513" s="722">
        <v>0</v>
      </c>
      <c r="F1513" s="722">
        <v>0</v>
      </c>
      <c r="G1513" s="722">
        <v>0</v>
      </c>
      <c r="H1513" s="722">
        <v>0</v>
      </c>
      <c r="I1513" s="722">
        <v>0</v>
      </c>
      <c r="J1513" s="722">
        <v>0</v>
      </c>
      <c r="K1513" s="722">
        <v>0</v>
      </c>
      <c r="L1513" s="722">
        <v>0</v>
      </c>
      <c r="M1513" s="722">
        <v>0</v>
      </c>
      <c r="N1513" s="722">
        <v>0</v>
      </c>
      <c r="O1513" s="722">
        <v>0</v>
      </c>
      <c r="P1513" s="722">
        <v>0</v>
      </c>
      <c r="Q1513" s="722">
        <v>0</v>
      </c>
      <c r="R1513" s="722">
        <v>0</v>
      </c>
      <c r="S1513" s="722">
        <v>0</v>
      </c>
      <c r="T1513" s="722">
        <v>0</v>
      </c>
      <c r="U1513" s="722">
        <v>0</v>
      </c>
      <c r="V1513" s="722">
        <v>0</v>
      </c>
      <c r="W1513" s="722">
        <v>0</v>
      </c>
      <c r="X1513" s="722">
        <v>0</v>
      </c>
      <c r="Y1513" s="722">
        <v>0</v>
      </c>
      <c r="Z1513" s="722">
        <v>0</v>
      </c>
      <c r="AA1513" s="722">
        <v>0</v>
      </c>
      <c r="AB1513" s="722">
        <v>0</v>
      </c>
      <c r="AC1513" s="135">
        <f>SUM(E1513:AB1513)</f>
        <v>0</v>
      </c>
      <c r="AD1513" s="5"/>
    </row>
    <row r="1514" spans="1:30" s="4" customFormat="1" ht="12">
      <c r="A1514" s="2361"/>
      <c r="B1514" s="2235"/>
      <c r="C1514" s="11" t="s">
        <v>478</v>
      </c>
      <c r="D1514" s="866" t="s">
        <v>459</v>
      </c>
      <c r="E1514" s="722">
        <v>0</v>
      </c>
      <c r="F1514" s="722">
        <v>0</v>
      </c>
      <c r="G1514" s="722">
        <v>0</v>
      </c>
      <c r="H1514" s="722">
        <v>0</v>
      </c>
      <c r="I1514" s="722">
        <v>0</v>
      </c>
      <c r="J1514" s="722">
        <v>0</v>
      </c>
      <c r="K1514" s="722">
        <v>0</v>
      </c>
      <c r="L1514" s="722">
        <v>0</v>
      </c>
      <c r="M1514" s="722">
        <v>0</v>
      </c>
      <c r="N1514" s="722">
        <v>0</v>
      </c>
      <c r="O1514" s="722">
        <v>0</v>
      </c>
      <c r="P1514" s="722">
        <v>0</v>
      </c>
      <c r="Q1514" s="722">
        <v>0</v>
      </c>
      <c r="R1514" s="722">
        <v>0</v>
      </c>
      <c r="S1514" s="722">
        <v>0</v>
      </c>
      <c r="T1514" s="722">
        <v>0</v>
      </c>
      <c r="U1514" s="722">
        <v>0</v>
      </c>
      <c r="V1514" s="722">
        <v>0</v>
      </c>
      <c r="W1514" s="722">
        <v>0</v>
      </c>
      <c r="X1514" s="722">
        <v>0</v>
      </c>
      <c r="Y1514" s="722">
        <v>0</v>
      </c>
      <c r="Z1514" s="722">
        <v>0</v>
      </c>
      <c r="AA1514" s="722">
        <v>0</v>
      </c>
      <c r="AB1514" s="722">
        <v>0</v>
      </c>
      <c r="AC1514" s="135">
        <f>SUM(E1514:AB1514)</f>
        <v>0</v>
      </c>
    </row>
    <row r="1515" spans="1:30" s="4" customFormat="1" ht="12">
      <c r="A1515" s="2361"/>
      <c r="B1515" s="2235"/>
      <c r="C1515" s="11" t="s">
        <v>8</v>
      </c>
      <c r="D1515" s="866" t="s">
        <v>459</v>
      </c>
      <c r="E1515" s="721">
        <v>0</v>
      </c>
      <c r="F1515" s="721">
        <v>0</v>
      </c>
      <c r="G1515" s="721">
        <v>0</v>
      </c>
      <c r="H1515" s="721">
        <v>0</v>
      </c>
      <c r="I1515" s="721">
        <v>0</v>
      </c>
      <c r="J1515" s="721">
        <v>0</v>
      </c>
      <c r="K1515" s="721">
        <v>0</v>
      </c>
      <c r="L1515" s="721">
        <v>0</v>
      </c>
      <c r="M1515" s="721">
        <v>0</v>
      </c>
      <c r="N1515" s="721">
        <v>0</v>
      </c>
      <c r="O1515" s="721">
        <v>0</v>
      </c>
      <c r="P1515" s="721">
        <v>0</v>
      </c>
      <c r="Q1515" s="721">
        <v>0</v>
      </c>
      <c r="R1515" s="721">
        <v>0</v>
      </c>
      <c r="S1515" s="721">
        <v>0</v>
      </c>
      <c r="T1515" s="721">
        <v>0</v>
      </c>
      <c r="U1515" s="721">
        <v>0</v>
      </c>
      <c r="V1515" s="721">
        <v>0</v>
      </c>
      <c r="W1515" s="721">
        <v>0</v>
      </c>
      <c r="X1515" s="721">
        <v>0</v>
      </c>
      <c r="Y1515" s="721">
        <v>0</v>
      </c>
      <c r="Z1515" s="721">
        <v>0</v>
      </c>
      <c r="AA1515" s="721">
        <v>0</v>
      </c>
      <c r="AB1515" s="721">
        <v>0</v>
      </c>
      <c r="AC1515" s="129"/>
    </row>
    <row r="1516" spans="1:30" s="4" customFormat="1" ht="12" thickBot="1">
      <c r="A1516" s="2363"/>
      <c r="B1516" s="2245"/>
      <c r="C1516" s="47" t="s">
        <v>16</v>
      </c>
      <c r="D1516" s="892"/>
      <c r="E1516" s="107"/>
      <c r="F1516" s="107"/>
      <c r="G1516" s="107"/>
      <c r="H1516" s="459"/>
      <c r="I1516" s="107"/>
      <c r="J1516" s="107"/>
      <c r="K1516" s="107"/>
      <c r="L1516" s="107"/>
      <c r="M1516" s="107"/>
      <c r="N1516" s="459"/>
      <c r="O1516" s="107"/>
      <c r="P1516" s="107"/>
      <c r="Q1516" s="107"/>
      <c r="R1516" s="107"/>
      <c r="S1516" s="107"/>
      <c r="T1516" s="107"/>
      <c r="U1516" s="107"/>
      <c r="V1516" s="459"/>
      <c r="W1516" s="107"/>
      <c r="X1516" s="107"/>
      <c r="Y1516" s="107"/>
      <c r="Z1516" s="107"/>
      <c r="AA1516" s="107"/>
      <c r="AB1516" s="107"/>
      <c r="AC1516" s="134"/>
    </row>
    <row r="1517" spans="1:30" s="4" customFormat="1" ht="12.75" customHeight="1">
      <c r="A1517" s="2241" t="s">
        <v>106</v>
      </c>
      <c r="B1517" s="2244" t="s">
        <v>627</v>
      </c>
      <c r="C1517" s="69" t="s">
        <v>477</v>
      </c>
      <c r="D1517" s="865" t="s">
        <v>459</v>
      </c>
      <c r="E1517" s="724">
        <v>0</v>
      </c>
      <c r="F1517" s="724">
        <v>0</v>
      </c>
      <c r="G1517" s="724">
        <v>0</v>
      </c>
      <c r="H1517" s="724">
        <v>0</v>
      </c>
      <c r="I1517" s="724">
        <v>0</v>
      </c>
      <c r="J1517" s="724">
        <v>0</v>
      </c>
      <c r="K1517" s="724">
        <v>0</v>
      </c>
      <c r="L1517" s="724">
        <v>0</v>
      </c>
      <c r="M1517" s="724">
        <v>0</v>
      </c>
      <c r="N1517" s="724">
        <v>0</v>
      </c>
      <c r="O1517" s="724">
        <v>0</v>
      </c>
      <c r="P1517" s="724">
        <v>0</v>
      </c>
      <c r="Q1517" s="724">
        <v>0</v>
      </c>
      <c r="R1517" s="724">
        <v>0</v>
      </c>
      <c r="S1517" s="724">
        <v>0</v>
      </c>
      <c r="T1517" s="724">
        <v>0</v>
      </c>
      <c r="U1517" s="724">
        <v>0</v>
      </c>
      <c r="V1517" s="724">
        <v>0</v>
      </c>
      <c r="W1517" s="724">
        <v>0</v>
      </c>
      <c r="X1517" s="724">
        <v>0</v>
      </c>
      <c r="Y1517" s="724">
        <v>0</v>
      </c>
      <c r="Z1517" s="724">
        <v>0</v>
      </c>
      <c r="AA1517" s="724">
        <v>0</v>
      </c>
      <c r="AB1517" s="724">
        <v>0</v>
      </c>
      <c r="AC1517" s="135">
        <f>SUM(E1517:AB1517)</f>
        <v>0</v>
      </c>
    </row>
    <row r="1518" spans="1:30" s="4" customFormat="1" ht="12">
      <c r="A1518" s="2361"/>
      <c r="B1518" s="2235"/>
      <c r="C1518" s="11" t="s">
        <v>478</v>
      </c>
      <c r="D1518" s="866" t="s">
        <v>459</v>
      </c>
      <c r="E1518" s="724">
        <v>0</v>
      </c>
      <c r="F1518" s="724">
        <v>0</v>
      </c>
      <c r="G1518" s="724">
        <v>0</v>
      </c>
      <c r="H1518" s="724">
        <v>0</v>
      </c>
      <c r="I1518" s="724">
        <v>0</v>
      </c>
      <c r="J1518" s="724">
        <v>0</v>
      </c>
      <c r="K1518" s="724">
        <v>0</v>
      </c>
      <c r="L1518" s="724">
        <v>0</v>
      </c>
      <c r="M1518" s="724">
        <v>0</v>
      </c>
      <c r="N1518" s="724">
        <v>0</v>
      </c>
      <c r="O1518" s="724">
        <v>0</v>
      </c>
      <c r="P1518" s="724">
        <v>0</v>
      </c>
      <c r="Q1518" s="724">
        <v>0</v>
      </c>
      <c r="R1518" s="724">
        <v>0</v>
      </c>
      <c r="S1518" s="724">
        <v>0</v>
      </c>
      <c r="T1518" s="724">
        <v>0</v>
      </c>
      <c r="U1518" s="724">
        <v>0</v>
      </c>
      <c r="V1518" s="724">
        <v>0</v>
      </c>
      <c r="W1518" s="724">
        <v>0</v>
      </c>
      <c r="X1518" s="724">
        <v>0</v>
      </c>
      <c r="Y1518" s="724">
        <v>0</v>
      </c>
      <c r="Z1518" s="724">
        <v>0</v>
      </c>
      <c r="AA1518" s="724">
        <v>0</v>
      </c>
      <c r="AB1518" s="724">
        <v>0</v>
      </c>
      <c r="AC1518" s="135">
        <f>SUM(E1518:AB1518)</f>
        <v>0</v>
      </c>
    </row>
    <row r="1519" spans="1:30" s="4" customFormat="1" ht="12">
      <c r="A1519" s="2361"/>
      <c r="B1519" s="2235"/>
      <c r="C1519" s="11" t="s">
        <v>8</v>
      </c>
      <c r="D1519" s="866" t="s">
        <v>459</v>
      </c>
      <c r="E1519" s="723">
        <v>0</v>
      </c>
      <c r="F1519" s="723">
        <v>0</v>
      </c>
      <c r="G1519" s="723">
        <v>0</v>
      </c>
      <c r="H1519" s="723">
        <v>0</v>
      </c>
      <c r="I1519" s="723">
        <v>0</v>
      </c>
      <c r="J1519" s="723">
        <v>0</v>
      </c>
      <c r="K1519" s="723">
        <v>0</v>
      </c>
      <c r="L1519" s="723">
        <v>0</v>
      </c>
      <c r="M1519" s="723">
        <v>0</v>
      </c>
      <c r="N1519" s="723">
        <v>0</v>
      </c>
      <c r="O1519" s="723">
        <v>0</v>
      </c>
      <c r="P1519" s="723">
        <v>0</v>
      </c>
      <c r="Q1519" s="723">
        <v>0</v>
      </c>
      <c r="R1519" s="723">
        <v>0</v>
      </c>
      <c r="S1519" s="723">
        <v>0</v>
      </c>
      <c r="T1519" s="723">
        <v>0</v>
      </c>
      <c r="U1519" s="723">
        <v>0</v>
      </c>
      <c r="V1519" s="723">
        <v>0</v>
      </c>
      <c r="W1519" s="723">
        <v>0</v>
      </c>
      <c r="X1519" s="723">
        <v>0</v>
      </c>
      <c r="Y1519" s="723">
        <v>0</v>
      </c>
      <c r="Z1519" s="723">
        <v>0</v>
      </c>
      <c r="AA1519" s="723">
        <v>0</v>
      </c>
      <c r="AB1519" s="723">
        <v>0</v>
      </c>
      <c r="AC1519" s="129"/>
      <c r="AD1519" s="113" t="s">
        <v>461</v>
      </c>
    </row>
    <row r="1520" spans="1:30" s="4" customFormat="1" ht="12" thickBot="1">
      <c r="A1520" s="2363"/>
      <c r="B1520" s="2245"/>
      <c r="C1520" s="48" t="s">
        <v>16</v>
      </c>
      <c r="D1520" s="48"/>
      <c r="E1520" s="512" t="e">
        <f t="shared" ref="E1520:AC1520" si="444">E1518/E1517</f>
        <v>#DIV/0!</v>
      </c>
      <c r="F1520" s="512" t="e">
        <f t="shared" si="444"/>
        <v>#DIV/0!</v>
      </c>
      <c r="G1520" s="512" t="e">
        <f t="shared" si="444"/>
        <v>#DIV/0!</v>
      </c>
      <c r="H1520" s="485" t="e">
        <f t="shared" si="444"/>
        <v>#DIV/0!</v>
      </c>
      <c r="I1520" s="512" t="e">
        <f t="shared" si="444"/>
        <v>#DIV/0!</v>
      </c>
      <c r="J1520" s="512" t="e">
        <f t="shared" si="444"/>
        <v>#DIV/0!</v>
      </c>
      <c r="K1520" s="512" t="e">
        <f t="shared" si="444"/>
        <v>#DIV/0!</v>
      </c>
      <c r="L1520" s="512" t="e">
        <f t="shared" si="444"/>
        <v>#DIV/0!</v>
      </c>
      <c r="M1520" s="512" t="e">
        <f t="shared" si="444"/>
        <v>#DIV/0!</v>
      </c>
      <c r="N1520" s="485" t="e">
        <f t="shared" si="444"/>
        <v>#DIV/0!</v>
      </c>
      <c r="O1520" s="512" t="e">
        <f t="shared" si="444"/>
        <v>#DIV/0!</v>
      </c>
      <c r="P1520" s="512" t="e">
        <f t="shared" si="444"/>
        <v>#DIV/0!</v>
      </c>
      <c r="Q1520" s="512" t="e">
        <f t="shared" si="444"/>
        <v>#DIV/0!</v>
      </c>
      <c r="R1520" s="512" t="e">
        <f t="shared" si="444"/>
        <v>#DIV/0!</v>
      </c>
      <c r="S1520" s="512" t="e">
        <f t="shared" si="444"/>
        <v>#DIV/0!</v>
      </c>
      <c r="T1520" s="512" t="e">
        <f t="shared" si="444"/>
        <v>#DIV/0!</v>
      </c>
      <c r="U1520" s="512" t="e">
        <f t="shared" si="444"/>
        <v>#DIV/0!</v>
      </c>
      <c r="V1520" s="485" t="e">
        <f t="shared" si="444"/>
        <v>#DIV/0!</v>
      </c>
      <c r="W1520" s="512" t="e">
        <f t="shared" si="444"/>
        <v>#DIV/0!</v>
      </c>
      <c r="X1520" s="512" t="e">
        <f t="shared" si="444"/>
        <v>#DIV/0!</v>
      </c>
      <c r="Y1520" s="512" t="e">
        <f t="shared" si="444"/>
        <v>#DIV/0!</v>
      </c>
      <c r="Z1520" s="512" t="e">
        <f t="shared" si="444"/>
        <v>#DIV/0!</v>
      </c>
      <c r="AA1520" s="512" t="e">
        <f t="shared" si="444"/>
        <v>#DIV/0!</v>
      </c>
      <c r="AB1520" s="512" t="e">
        <f t="shared" si="444"/>
        <v>#DIV/0!</v>
      </c>
      <c r="AC1520" s="196" t="e">
        <f t="shared" si="444"/>
        <v>#DIV/0!</v>
      </c>
    </row>
    <row r="1521" spans="1:30" s="4" customFormat="1" ht="11.25">
      <c r="A1521" s="2241" t="s">
        <v>196</v>
      </c>
      <c r="B1521" s="2244" t="s">
        <v>525</v>
      </c>
      <c r="C1521" s="10" t="s">
        <v>477</v>
      </c>
      <c r="D1521" s="867" t="s">
        <v>499</v>
      </c>
      <c r="E1521" s="125">
        <v>0.43199999999633293</v>
      </c>
      <c r="F1521" s="125">
        <v>0.50400000000445289</v>
      </c>
      <c r="G1521" s="125">
        <v>0.50399999999790457</v>
      </c>
      <c r="H1521" s="434">
        <v>0.28799999999973808</v>
      </c>
      <c r="I1521" s="125">
        <v>0.36000000000130966</v>
      </c>
      <c r="J1521" s="125">
        <v>0.43199999999633293</v>
      </c>
      <c r="K1521" s="125">
        <v>0.50400000000445289</v>
      </c>
      <c r="L1521" s="125">
        <v>0.43199999999633293</v>
      </c>
      <c r="M1521" s="125">
        <v>0.57599999999947615</v>
      </c>
      <c r="N1521" s="434">
        <v>0.64800000000104774</v>
      </c>
      <c r="O1521" s="125">
        <v>0.57599999999947615</v>
      </c>
      <c r="P1521" s="125">
        <v>0.57599999999947615</v>
      </c>
      <c r="Q1521" s="125">
        <v>0.36000000000130966</v>
      </c>
      <c r="R1521" s="125">
        <v>0.57599999999947615</v>
      </c>
      <c r="S1521" s="125">
        <v>0.57599999999947615</v>
      </c>
      <c r="T1521" s="125">
        <v>0.57599999999947615</v>
      </c>
      <c r="U1521" s="125">
        <v>0.64800000000104774</v>
      </c>
      <c r="V1521" s="434">
        <v>0.57599999999947615</v>
      </c>
      <c r="W1521" s="125">
        <v>0.57599999999947615</v>
      </c>
      <c r="X1521" s="125">
        <v>0.64800000000104774</v>
      </c>
      <c r="Y1521" s="125">
        <v>0.57599999999947615</v>
      </c>
      <c r="Z1521" s="125">
        <v>0.57599999999947615</v>
      </c>
      <c r="AA1521" s="125">
        <v>0.57599999999947615</v>
      </c>
      <c r="AB1521" s="125">
        <v>0.57599999999947615</v>
      </c>
      <c r="AC1521" s="132">
        <f>SUM(E1521:AB1521)</f>
        <v>12.671999999995027</v>
      </c>
    </row>
    <row r="1522" spans="1:30" s="4" customFormat="1" ht="11.25">
      <c r="A1522" s="2361"/>
      <c r="B1522" s="2235"/>
      <c r="C1522" s="11" t="s">
        <v>478</v>
      </c>
      <c r="D1522" s="866" t="s">
        <v>499</v>
      </c>
      <c r="E1522" s="98">
        <v>0</v>
      </c>
      <c r="F1522" s="98">
        <v>0</v>
      </c>
      <c r="G1522" s="98">
        <v>0</v>
      </c>
      <c r="H1522" s="435">
        <v>0</v>
      </c>
      <c r="I1522" s="98">
        <v>0</v>
      </c>
      <c r="J1522" s="98">
        <v>0</v>
      </c>
      <c r="K1522" s="98">
        <v>0</v>
      </c>
      <c r="L1522" s="98">
        <v>0</v>
      </c>
      <c r="M1522" s="98">
        <v>0</v>
      </c>
      <c r="N1522" s="435">
        <v>0</v>
      </c>
      <c r="O1522" s="98">
        <v>0</v>
      </c>
      <c r="P1522" s="98">
        <v>0</v>
      </c>
      <c r="Q1522" s="98">
        <v>0</v>
      </c>
      <c r="R1522" s="98">
        <v>0</v>
      </c>
      <c r="S1522" s="98">
        <v>0</v>
      </c>
      <c r="T1522" s="98">
        <v>0</v>
      </c>
      <c r="U1522" s="98">
        <v>0</v>
      </c>
      <c r="V1522" s="435">
        <v>0</v>
      </c>
      <c r="W1522" s="98">
        <v>0</v>
      </c>
      <c r="X1522" s="98">
        <v>0</v>
      </c>
      <c r="Y1522" s="98">
        <v>0</v>
      </c>
      <c r="Z1522" s="98">
        <v>0</v>
      </c>
      <c r="AA1522" s="98">
        <v>0</v>
      </c>
      <c r="AB1522" s="98">
        <v>0</v>
      </c>
      <c r="AC1522" s="128">
        <f>SUM(E1522:AB1522)</f>
        <v>0</v>
      </c>
      <c r="AD1522" s="5" t="s">
        <v>458</v>
      </c>
    </row>
    <row r="1523" spans="1:30" s="4" customFormat="1" ht="12">
      <c r="A1523" s="2361"/>
      <c r="B1523" s="2235"/>
      <c r="C1523" s="11" t="s">
        <v>477</v>
      </c>
      <c r="D1523" s="866" t="s">
        <v>459</v>
      </c>
      <c r="E1523" s="925">
        <v>0.40000000596046448</v>
      </c>
      <c r="F1523" s="925">
        <v>0.41999998688697815</v>
      </c>
      <c r="G1523" s="925">
        <v>0.43000000715255737</v>
      </c>
      <c r="H1523" s="925">
        <v>0.40000000596046448</v>
      </c>
      <c r="I1523" s="925">
        <v>0.40000000596046448</v>
      </c>
      <c r="J1523" s="925">
        <v>0.40000000596046448</v>
      </c>
      <c r="K1523" s="925">
        <v>0.43999999761581421</v>
      </c>
      <c r="L1523" s="925">
        <v>0.52999997138977051</v>
      </c>
      <c r="M1523" s="925">
        <v>0.52999997138977051</v>
      </c>
      <c r="N1523" s="925">
        <v>0.54000002145767212</v>
      </c>
      <c r="O1523" s="925">
        <v>0.54000002145767212</v>
      </c>
      <c r="P1523" s="925">
        <v>0.56000000238418579</v>
      </c>
      <c r="Q1523" s="925">
        <v>0.5899999737739563</v>
      </c>
      <c r="R1523" s="925">
        <v>0.60000002384185791</v>
      </c>
      <c r="S1523" s="925">
        <v>0.5899999737739563</v>
      </c>
      <c r="T1523" s="925">
        <v>0.60000002384185791</v>
      </c>
      <c r="U1523" s="925">
        <v>0.5899999737739563</v>
      </c>
      <c r="V1523" s="925">
        <v>0.5899999737739563</v>
      </c>
      <c r="W1523" s="925">
        <v>0.60000002384185791</v>
      </c>
      <c r="X1523" s="925">
        <v>0.60000002384185791</v>
      </c>
      <c r="Y1523" s="925">
        <v>0.56999999284744263</v>
      </c>
      <c r="Z1523" s="925">
        <v>0.60000002384185791</v>
      </c>
      <c r="AA1523" s="925">
        <v>0.57999998331069946</v>
      </c>
      <c r="AB1523" s="925">
        <v>0.56000000238418579</v>
      </c>
      <c r="AC1523" s="128"/>
      <c r="AD1523" s="5"/>
    </row>
    <row r="1524" spans="1:30" s="4" customFormat="1" ht="12">
      <c r="A1524" s="2361"/>
      <c r="B1524" s="2235"/>
      <c r="C1524" s="11" t="s">
        <v>478</v>
      </c>
      <c r="D1524" s="866" t="s">
        <v>459</v>
      </c>
      <c r="E1524" s="925">
        <v>-0.38999998569488525</v>
      </c>
      <c r="F1524" s="925">
        <v>-0.40000000596046448</v>
      </c>
      <c r="G1524" s="925">
        <v>-0.40000000596046448</v>
      </c>
      <c r="H1524" s="925">
        <v>-0.38999998569488525</v>
      </c>
      <c r="I1524" s="925">
        <v>-0.38999998569488525</v>
      </c>
      <c r="J1524" s="925">
        <v>-0.38999998569488525</v>
      </c>
      <c r="K1524" s="925">
        <v>-0.40000000596046448</v>
      </c>
      <c r="L1524" s="925">
        <v>-0.37000000476837158</v>
      </c>
      <c r="M1524" s="925">
        <v>-0.37000000476837158</v>
      </c>
      <c r="N1524" s="925">
        <v>-0.37000000476837158</v>
      </c>
      <c r="O1524" s="925">
        <v>-0.37000000476837158</v>
      </c>
      <c r="P1524" s="925">
        <v>-0.38999998569488525</v>
      </c>
      <c r="Q1524" s="925">
        <v>-0.30000001192092896</v>
      </c>
      <c r="R1524" s="925">
        <v>-0.30000001192092896</v>
      </c>
      <c r="S1524" s="925">
        <v>-0.28999999165534973</v>
      </c>
      <c r="T1524" s="925">
        <v>-0.28999999165534973</v>
      </c>
      <c r="U1524" s="925">
        <v>-0.27000001072883606</v>
      </c>
      <c r="V1524" s="925">
        <v>-0.25999999046325684</v>
      </c>
      <c r="W1524" s="925">
        <v>-0.27000001072883606</v>
      </c>
      <c r="X1524" s="925">
        <v>-0.25999999046325684</v>
      </c>
      <c r="Y1524" s="925">
        <v>-0.28999999165534973</v>
      </c>
      <c r="Z1524" s="925">
        <v>-0.28999999165534973</v>
      </c>
      <c r="AA1524" s="925">
        <v>-0.28999999165534973</v>
      </c>
      <c r="AB1524" s="925">
        <v>-0.31000000238418579</v>
      </c>
      <c r="AC1524" s="128"/>
      <c r="AD1524" s="5"/>
    </row>
    <row r="1525" spans="1:30" s="4" customFormat="1" ht="12">
      <c r="A1525" s="2361"/>
      <c r="B1525" s="2235"/>
      <c r="C1525" s="11" t="s">
        <v>8</v>
      </c>
      <c r="D1525" s="866" t="s">
        <v>459</v>
      </c>
      <c r="E1525" s="924">
        <v>49</v>
      </c>
      <c r="F1525" s="924">
        <v>50</v>
      </c>
      <c r="G1525" s="924">
        <v>50</v>
      </c>
      <c r="H1525" s="924">
        <v>49</v>
      </c>
      <c r="I1525" s="924">
        <v>49</v>
      </c>
      <c r="J1525" s="924">
        <v>49</v>
      </c>
      <c r="K1525" s="924">
        <v>52</v>
      </c>
      <c r="L1525" s="924">
        <v>57</v>
      </c>
      <c r="M1525" s="924">
        <v>57</v>
      </c>
      <c r="N1525" s="924">
        <v>58</v>
      </c>
      <c r="O1525" s="924">
        <v>58</v>
      </c>
      <c r="P1525" s="924">
        <v>60</v>
      </c>
      <c r="Q1525" s="924">
        <v>59</v>
      </c>
      <c r="R1525" s="924">
        <v>60</v>
      </c>
      <c r="S1525" s="924">
        <v>59</v>
      </c>
      <c r="T1525" s="924">
        <v>60</v>
      </c>
      <c r="U1525" s="924">
        <v>58</v>
      </c>
      <c r="V1525" s="924">
        <v>58</v>
      </c>
      <c r="W1525" s="924">
        <v>59</v>
      </c>
      <c r="X1525" s="924">
        <v>59</v>
      </c>
      <c r="Y1525" s="924">
        <v>57</v>
      </c>
      <c r="Z1525" s="924">
        <v>59</v>
      </c>
      <c r="AA1525" s="924">
        <v>58</v>
      </c>
      <c r="AB1525" s="924">
        <v>57</v>
      </c>
      <c r="AC1525" s="128"/>
      <c r="AD1525" s="5"/>
    </row>
    <row r="1526" spans="1:30" s="4" customFormat="1" ht="15" customHeight="1" thickBot="1">
      <c r="A1526" s="2362"/>
      <c r="B1526" s="2251"/>
      <c r="C1526" s="47" t="s">
        <v>16</v>
      </c>
      <c r="D1526" s="47"/>
      <c r="E1526" s="187">
        <f t="shared" ref="E1526:AB1526" si="445">E1522/E1521</f>
        <v>0</v>
      </c>
      <c r="F1526" s="187">
        <f t="shared" si="445"/>
        <v>0</v>
      </c>
      <c r="G1526" s="187">
        <f t="shared" si="445"/>
        <v>0</v>
      </c>
      <c r="H1526" s="460">
        <f t="shared" si="445"/>
        <v>0</v>
      </c>
      <c r="I1526" s="187">
        <f t="shared" si="445"/>
        <v>0</v>
      </c>
      <c r="J1526" s="187">
        <f t="shared" si="445"/>
        <v>0</v>
      </c>
      <c r="K1526" s="187">
        <f t="shared" si="445"/>
        <v>0</v>
      </c>
      <c r="L1526" s="187">
        <f t="shared" si="445"/>
        <v>0</v>
      </c>
      <c r="M1526" s="187">
        <f t="shared" si="445"/>
        <v>0</v>
      </c>
      <c r="N1526" s="460">
        <f t="shared" si="445"/>
        <v>0</v>
      </c>
      <c r="O1526" s="187">
        <f t="shared" si="445"/>
        <v>0</v>
      </c>
      <c r="P1526" s="187">
        <f t="shared" si="445"/>
        <v>0</v>
      </c>
      <c r="Q1526" s="187">
        <f t="shared" si="445"/>
        <v>0</v>
      </c>
      <c r="R1526" s="187">
        <f t="shared" si="445"/>
        <v>0</v>
      </c>
      <c r="S1526" s="187">
        <f t="shared" si="445"/>
        <v>0</v>
      </c>
      <c r="T1526" s="187">
        <f t="shared" si="445"/>
        <v>0</v>
      </c>
      <c r="U1526" s="187">
        <f t="shared" si="445"/>
        <v>0</v>
      </c>
      <c r="V1526" s="460">
        <f t="shared" si="445"/>
        <v>0</v>
      </c>
      <c r="W1526" s="187">
        <f t="shared" si="445"/>
        <v>0</v>
      </c>
      <c r="X1526" s="187">
        <f t="shared" si="445"/>
        <v>0</v>
      </c>
      <c r="Y1526" s="187">
        <f t="shared" si="445"/>
        <v>0</v>
      </c>
      <c r="Z1526" s="187">
        <f t="shared" si="445"/>
        <v>0</v>
      </c>
      <c r="AA1526" s="187">
        <f t="shared" si="445"/>
        <v>0</v>
      </c>
      <c r="AB1526" s="187">
        <f t="shared" si="445"/>
        <v>0</v>
      </c>
      <c r="AC1526" s="134">
        <f>AC1522/AC1521</f>
        <v>0</v>
      </c>
    </row>
    <row r="1527" spans="1:30" s="4" customFormat="1" ht="12">
      <c r="A1527" s="2297" t="s">
        <v>197</v>
      </c>
      <c r="B1527" s="2234" t="s">
        <v>628</v>
      </c>
      <c r="C1527" s="69" t="s">
        <v>477</v>
      </c>
      <c r="D1527" s="865" t="s">
        <v>459</v>
      </c>
      <c r="E1527" s="726">
        <v>0</v>
      </c>
      <c r="F1527" s="726">
        <v>0</v>
      </c>
      <c r="G1527" s="726">
        <v>0</v>
      </c>
      <c r="H1527" s="726">
        <v>0</v>
      </c>
      <c r="I1527" s="726">
        <v>0</v>
      </c>
      <c r="J1527" s="726">
        <v>0</v>
      </c>
      <c r="K1527" s="726">
        <v>0</v>
      </c>
      <c r="L1527" s="726">
        <v>0</v>
      </c>
      <c r="M1527" s="726">
        <v>0</v>
      </c>
      <c r="N1527" s="726">
        <v>0</v>
      </c>
      <c r="O1527" s="726">
        <v>0</v>
      </c>
      <c r="P1527" s="726">
        <v>0</v>
      </c>
      <c r="Q1527" s="726">
        <v>0</v>
      </c>
      <c r="R1527" s="726">
        <v>0</v>
      </c>
      <c r="S1527" s="726">
        <v>0</v>
      </c>
      <c r="T1527" s="726">
        <v>0</v>
      </c>
      <c r="U1527" s="726">
        <v>0</v>
      </c>
      <c r="V1527" s="726">
        <v>0</v>
      </c>
      <c r="W1527" s="726">
        <v>0</v>
      </c>
      <c r="X1527" s="726">
        <v>0</v>
      </c>
      <c r="Y1527" s="726">
        <v>0</v>
      </c>
      <c r="Z1527" s="726">
        <v>0</v>
      </c>
      <c r="AA1527" s="726">
        <v>0</v>
      </c>
      <c r="AB1527" s="726">
        <v>0</v>
      </c>
      <c r="AC1527" s="135">
        <f>SUM(E1527:AB1527)</f>
        <v>0</v>
      </c>
    </row>
    <row r="1528" spans="1:30" s="4" customFormat="1" ht="12">
      <c r="A1528" s="2361"/>
      <c r="B1528" s="2235"/>
      <c r="C1528" s="11" t="s">
        <v>478</v>
      </c>
      <c r="D1528" s="866" t="s">
        <v>459</v>
      </c>
      <c r="E1528" s="726">
        <v>0</v>
      </c>
      <c r="F1528" s="726">
        <v>0</v>
      </c>
      <c r="G1528" s="726">
        <v>0</v>
      </c>
      <c r="H1528" s="726">
        <v>0</v>
      </c>
      <c r="I1528" s="726">
        <v>0</v>
      </c>
      <c r="J1528" s="726">
        <v>0</v>
      </c>
      <c r="K1528" s="726">
        <v>0</v>
      </c>
      <c r="L1528" s="726">
        <v>0</v>
      </c>
      <c r="M1528" s="726">
        <v>0</v>
      </c>
      <c r="N1528" s="726">
        <v>0</v>
      </c>
      <c r="O1528" s="726">
        <v>0</v>
      </c>
      <c r="P1528" s="726">
        <v>0</v>
      </c>
      <c r="Q1528" s="726">
        <v>0</v>
      </c>
      <c r="R1528" s="726">
        <v>0</v>
      </c>
      <c r="S1528" s="726">
        <v>0</v>
      </c>
      <c r="T1528" s="726">
        <v>0</v>
      </c>
      <c r="U1528" s="726">
        <v>0</v>
      </c>
      <c r="V1528" s="726">
        <v>0</v>
      </c>
      <c r="W1528" s="726">
        <v>0</v>
      </c>
      <c r="X1528" s="726">
        <v>0</v>
      </c>
      <c r="Y1528" s="726">
        <v>0</v>
      </c>
      <c r="Z1528" s="726">
        <v>0</v>
      </c>
      <c r="AA1528" s="726">
        <v>0</v>
      </c>
      <c r="AB1528" s="726">
        <v>0</v>
      </c>
      <c r="AC1528" s="135">
        <f>SUM(E1528:AB1528)</f>
        <v>0</v>
      </c>
    </row>
    <row r="1529" spans="1:30" s="4" customFormat="1" ht="12">
      <c r="A1529" s="2361"/>
      <c r="B1529" s="2235"/>
      <c r="C1529" s="11" t="s">
        <v>8</v>
      </c>
      <c r="D1529" s="866" t="s">
        <v>459</v>
      </c>
      <c r="E1529" s="725">
        <v>0</v>
      </c>
      <c r="F1529" s="725">
        <v>0</v>
      </c>
      <c r="G1529" s="725">
        <v>0</v>
      </c>
      <c r="H1529" s="725">
        <v>0</v>
      </c>
      <c r="I1529" s="725">
        <v>0</v>
      </c>
      <c r="J1529" s="725">
        <v>0</v>
      </c>
      <c r="K1529" s="725">
        <v>0</v>
      </c>
      <c r="L1529" s="725">
        <v>0</v>
      </c>
      <c r="M1529" s="725">
        <v>0</v>
      </c>
      <c r="N1529" s="725">
        <v>0</v>
      </c>
      <c r="O1529" s="725">
        <v>0</v>
      </c>
      <c r="P1529" s="725">
        <v>0</v>
      </c>
      <c r="Q1529" s="725">
        <v>0</v>
      </c>
      <c r="R1529" s="725">
        <v>0</v>
      </c>
      <c r="S1529" s="725">
        <v>0</v>
      </c>
      <c r="T1529" s="725">
        <v>0</v>
      </c>
      <c r="U1529" s="725">
        <v>0</v>
      </c>
      <c r="V1529" s="725">
        <v>0</v>
      </c>
      <c r="W1529" s="725">
        <v>0</v>
      </c>
      <c r="X1529" s="725">
        <v>0</v>
      </c>
      <c r="Y1529" s="725">
        <v>0</v>
      </c>
      <c r="Z1529" s="725">
        <v>0</v>
      </c>
      <c r="AA1529" s="725">
        <v>0</v>
      </c>
      <c r="AB1529" s="725">
        <v>0</v>
      </c>
      <c r="AC1529" s="129"/>
      <c r="AD1529" s="113" t="s">
        <v>461</v>
      </c>
    </row>
    <row r="1530" spans="1:30" s="4" customFormat="1" ht="12" thickBot="1">
      <c r="A1530" s="2363"/>
      <c r="B1530" s="2245"/>
      <c r="C1530" s="48" t="s">
        <v>16</v>
      </c>
      <c r="D1530" s="48"/>
      <c r="E1530" s="512" t="e">
        <f t="shared" ref="E1530:AC1530" si="446">E1528/E1527</f>
        <v>#DIV/0!</v>
      </c>
      <c r="F1530" s="512" t="e">
        <f t="shared" si="446"/>
        <v>#DIV/0!</v>
      </c>
      <c r="G1530" s="512" t="e">
        <f t="shared" si="446"/>
        <v>#DIV/0!</v>
      </c>
      <c r="H1530" s="485" t="e">
        <f t="shared" si="446"/>
        <v>#DIV/0!</v>
      </c>
      <c r="I1530" s="512" t="e">
        <f t="shared" si="446"/>
        <v>#DIV/0!</v>
      </c>
      <c r="J1530" s="512" t="e">
        <f t="shared" si="446"/>
        <v>#DIV/0!</v>
      </c>
      <c r="K1530" s="512" t="e">
        <f t="shared" si="446"/>
        <v>#DIV/0!</v>
      </c>
      <c r="L1530" s="512" t="e">
        <f t="shared" si="446"/>
        <v>#DIV/0!</v>
      </c>
      <c r="M1530" s="512" t="e">
        <f t="shared" si="446"/>
        <v>#DIV/0!</v>
      </c>
      <c r="N1530" s="485" t="e">
        <f t="shared" si="446"/>
        <v>#DIV/0!</v>
      </c>
      <c r="O1530" s="512" t="e">
        <f t="shared" si="446"/>
        <v>#DIV/0!</v>
      </c>
      <c r="P1530" s="512" t="e">
        <f t="shared" si="446"/>
        <v>#DIV/0!</v>
      </c>
      <c r="Q1530" s="512" t="e">
        <f t="shared" si="446"/>
        <v>#DIV/0!</v>
      </c>
      <c r="R1530" s="512" t="e">
        <f t="shared" si="446"/>
        <v>#DIV/0!</v>
      </c>
      <c r="S1530" s="512" t="e">
        <f t="shared" si="446"/>
        <v>#DIV/0!</v>
      </c>
      <c r="T1530" s="512" t="e">
        <f t="shared" si="446"/>
        <v>#DIV/0!</v>
      </c>
      <c r="U1530" s="512" t="e">
        <f t="shared" si="446"/>
        <v>#DIV/0!</v>
      </c>
      <c r="V1530" s="485" t="e">
        <f t="shared" si="446"/>
        <v>#DIV/0!</v>
      </c>
      <c r="W1530" s="512" t="e">
        <f t="shared" si="446"/>
        <v>#DIV/0!</v>
      </c>
      <c r="X1530" s="512" t="e">
        <f t="shared" si="446"/>
        <v>#DIV/0!</v>
      </c>
      <c r="Y1530" s="512" t="e">
        <f t="shared" si="446"/>
        <v>#DIV/0!</v>
      </c>
      <c r="Z1530" s="512" t="e">
        <f t="shared" si="446"/>
        <v>#DIV/0!</v>
      </c>
      <c r="AA1530" s="512" t="e">
        <f t="shared" si="446"/>
        <v>#DIV/0!</v>
      </c>
      <c r="AB1530" s="512" t="e">
        <f t="shared" si="446"/>
        <v>#DIV/0!</v>
      </c>
      <c r="AC1530" s="339" t="e">
        <f t="shared" si="446"/>
        <v>#DIV/0!</v>
      </c>
    </row>
    <row r="1531" spans="1:30" s="4" customFormat="1" ht="12" customHeight="1">
      <c r="A1531" s="2241" t="s">
        <v>744</v>
      </c>
      <c r="B1531" s="2244" t="s">
        <v>468</v>
      </c>
      <c r="C1531" s="10" t="s">
        <v>477</v>
      </c>
      <c r="D1531" s="867" t="s">
        <v>473</v>
      </c>
      <c r="E1531" s="813">
        <v>9.5999999999999992E-3</v>
      </c>
      <c r="F1531" s="813">
        <v>9.5999999999999992E-3</v>
      </c>
      <c r="G1531" s="813">
        <v>8.6400000000000001E-3</v>
      </c>
      <c r="H1531" s="814">
        <v>9.5999999999999992E-3</v>
      </c>
      <c r="I1531" s="813">
        <v>8.6400000000000001E-3</v>
      </c>
      <c r="J1531" s="813">
        <v>9.5999999999999992E-3</v>
      </c>
      <c r="K1531" s="813">
        <v>8.6400000000000001E-3</v>
      </c>
      <c r="L1531" s="813">
        <v>8.6400000000000001E-3</v>
      </c>
      <c r="M1531" s="813">
        <v>8.6400000000000001E-3</v>
      </c>
      <c r="N1531" s="814">
        <v>9.5999999999999992E-3</v>
      </c>
      <c r="O1531" s="813">
        <v>8.6400000000000001E-3</v>
      </c>
      <c r="P1531" s="813">
        <v>8.6400000000000001E-3</v>
      </c>
      <c r="Q1531" s="813">
        <v>8.6400000000000001E-3</v>
      </c>
      <c r="R1531" s="813">
        <v>8.6400000000000001E-3</v>
      </c>
      <c r="S1531" s="813">
        <v>8.6400000000000001E-3</v>
      </c>
      <c r="T1531" s="813">
        <v>8.6400000000000001E-3</v>
      </c>
      <c r="U1531" s="813">
        <v>8.6400000000000001E-3</v>
      </c>
      <c r="V1531" s="813">
        <v>8.6400000000000001E-3</v>
      </c>
      <c r="W1531" s="813">
        <v>8.6400000000000001E-3</v>
      </c>
      <c r="X1531" s="813">
        <v>8.6400000000000001E-3</v>
      </c>
      <c r="Y1531" s="813">
        <v>8.6400000000000001E-3</v>
      </c>
      <c r="Z1531" s="813">
        <v>8.6400000000000001E-3</v>
      </c>
      <c r="AA1531" s="813">
        <v>8.6400000000000001E-3</v>
      </c>
      <c r="AB1531" s="813">
        <v>9.5999999999999992E-3</v>
      </c>
      <c r="AC1531" s="132">
        <f>SUM(E1531:AB1531)</f>
        <v>0.21312000000000003</v>
      </c>
    </row>
    <row r="1532" spans="1:30" s="4" customFormat="1" ht="12">
      <c r="A1532" s="2361"/>
      <c r="B1532" s="2235"/>
      <c r="C1532" s="11" t="s">
        <v>478</v>
      </c>
      <c r="D1532" s="866" t="s">
        <v>473</v>
      </c>
      <c r="E1532" s="819">
        <v>1.9199999999999998E-2</v>
      </c>
      <c r="F1532" s="819">
        <v>2.0160000000000001E-2</v>
      </c>
      <c r="G1532" s="819">
        <v>2.0160000000000001E-2</v>
      </c>
      <c r="H1532" s="820">
        <v>1.9199999999999998E-2</v>
      </c>
      <c r="I1532" s="819">
        <v>1.9199999999999998E-2</v>
      </c>
      <c r="J1532" s="819">
        <v>1.9199999999999998E-2</v>
      </c>
      <c r="K1532" s="819">
        <v>1.728E-2</v>
      </c>
      <c r="L1532" s="819">
        <v>1.728E-2</v>
      </c>
      <c r="M1532" s="819">
        <v>1.5359999999999999E-2</v>
      </c>
      <c r="N1532" s="820">
        <v>1.5359999999999999E-2</v>
      </c>
      <c r="O1532" s="819">
        <v>1.6320000000000001E-2</v>
      </c>
      <c r="P1532" s="819">
        <v>1.6320000000000001E-2</v>
      </c>
      <c r="Q1532" s="819">
        <v>1.6320000000000001E-2</v>
      </c>
      <c r="R1532" s="819">
        <v>1.728E-2</v>
      </c>
      <c r="S1532" s="819">
        <v>1.6320000000000001E-2</v>
      </c>
      <c r="T1532" s="819">
        <v>1.5359999999999999E-2</v>
      </c>
      <c r="U1532" s="819">
        <v>1.6320000000000001E-2</v>
      </c>
      <c r="V1532" s="819">
        <v>1.728E-2</v>
      </c>
      <c r="W1532" s="819">
        <v>1.5359999999999999E-2</v>
      </c>
      <c r="X1532" s="819">
        <v>1.5359999999999999E-2</v>
      </c>
      <c r="Y1532" s="819">
        <v>1.5359999999999999E-2</v>
      </c>
      <c r="Z1532" s="819">
        <v>1.6320000000000001E-2</v>
      </c>
      <c r="AA1532" s="819">
        <v>1.6320000000000001E-2</v>
      </c>
      <c r="AB1532" s="819">
        <v>1.728E-2</v>
      </c>
      <c r="AC1532" s="128">
        <f>SUM(E1532:AB1532)</f>
        <v>0.40991999999999995</v>
      </c>
      <c r="AD1532" s="5"/>
    </row>
    <row r="1533" spans="1:30" s="4" customFormat="1" ht="12">
      <c r="A1533" s="2361"/>
      <c r="B1533" s="2235"/>
      <c r="C1533" s="11" t="s">
        <v>477</v>
      </c>
      <c r="D1533" s="866" t="s">
        <v>459</v>
      </c>
      <c r="E1533" s="928">
        <v>9.9999997764825821E-3</v>
      </c>
      <c r="F1533" s="928">
        <v>9.9999997764825821E-3</v>
      </c>
      <c r="G1533" s="928">
        <v>9.9999997764825821E-3</v>
      </c>
      <c r="H1533" s="928">
        <v>9.9999997764825821E-3</v>
      </c>
      <c r="I1533" s="928">
        <v>9.9999997764825821E-3</v>
      </c>
      <c r="J1533" s="928">
        <v>9.9999997764825821E-3</v>
      </c>
      <c r="K1533" s="928">
        <v>9.9999997764825821E-3</v>
      </c>
      <c r="L1533" s="928">
        <v>9.9999997764825821E-3</v>
      </c>
      <c r="M1533" s="928">
        <v>9.9999997764825821E-3</v>
      </c>
      <c r="N1533" s="928">
        <v>9.9999997764825821E-3</v>
      </c>
      <c r="O1533" s="928">
        <v>9.9999997764825821E-3</v>
      </c>
      <c r="P1533" s="928">
        <v>9.9999997764825821E-3</v>
      </c>
      <c r="Q1533" s="928">
        <v>9.9999997764825821E-3</v>
      </c>
      <c r="R1533" s="928">
        <v>9.9999997764825821E-3</v>
      </c>
      <c r="S1533" s="928">
        <v>9.9999997764825821E-3</v>
      </c>
      <c r="T1533" s="928">
        <v>9.9999997764825821E-3</v>
      </c>
      <c r="U1533" s="928">
        <v>9.9999997764825821E-3</v>
      </c>
      <c r="V1533" s="928">
        <v>9.9999997764825821E-3</v>
      </c>
      <c r="W1533" s="928">
        <v>9.9999997764825821E-3</v>
      </c>
      <c r="X1533" s="928">
        <v>9.9999997764825821E-3</v>
      </c>
      <c r="Y1533" s="928">
        <v>9.9999997764825821E-3</v>
      </c>
      <c r="Z1533" s="928">
        <v>9.9999997764825821E-3</v>
      </c>
      <c r="AA1533" s="928">
        <v>9.9999997764825821E-3</v>
      </c>
      <c r="AB1533" s="928">
        <v>9.9999997764825821E-3</v>
      </c>
      <c r="AC1533" s="128"/>
    </row>
    <row r="1534" spans="1:30" s="4" customFormat="1" ht="12">
      <c r="A1534" s="2361"/>
      <c r="B1534" s="2235"/>
      <c r="C1534" s="11" t="s">
        <v>478</v>
      </c>
      <c r="D1534" s="866" t="s">
        <v>459</v>
      </c>
      <c r="E1534" s="928">
        <v>9.9999997764825821E-3</v>
      </c>
      <c r="F1534" s="928">
        <v>9.9999997764825821E-3</v>
      </c>
      <c r="G1534" s="928">
        <v>9.9999997764825821E-3</v>
      </c>
      <c r="H1534" s="928">
        <v>9.9999997764825821E-3</v>
      </c>
      <c r="I1534" s="928">
        <v>9.9999997764825821E-3</v>
      </c>
      <c r="J1534" s="928">
        <v>9.9999997764825821E-3</v>
      </c>
      <c r="K1534" s="928">
        <v>9.9999997764825821E-3</v>
      </c>
      <c r="L1534" s="928">
        <v>9.9999997764825821E-3</v>
      </c>
      <c r="M1534" s="928">
        <v>9.9999997764825821E-3</v>
      </c>
      <c r="N1534" s="928">
        <v>9.9999997764825821E-3</v>
      </c>
      <c r="O1534" s="928">
        <v>9.9999997764825821E-3</v>
      </c>
      <c r="P1534" s="928">
        <v>9.9999997764825821E-3</v>
      </c>
      <c r="Q1534" s="928">
        <v>9.9999997764825821E-3</v>
      </c>
      <c r="R1534" s="928">
        <v>9.9999997764825821E-3</v>
      </c>
      <c r="S1534" s="928">
        <v>9.9999997764825821E-3</v>
      </c>
      <c r="T1534" s="928">
        <v>9.9999997764825821E-3</v>
      </c>
      <c r="U1534" s="928">
        <v>9.9999997764825821E-3</v>
      </c>
      <c r="V1534" s="928">
        <v>9.9999997764825821E-3</v>
      </c>
      <c r="W1534" s="928">
        <v>9.9999997764825821E-3</v>
      </c>
      <c r="X1534" s="928">
        <v>9.9999997764825821E-3</v>
      </c>
      <c r="Y1534" s="928">
        <v>9.9999997764825821E-3</v>
      </c>
      <c r="Z1534" s="928">
        <v>9.9999997764825821E-3</v>
      </c>
      <c r="AA1534" s="928">
        <v>9.9999997764825821E-3</v>
      </c>
      <c r="AB1534" s="928">
        <v>9.9999997764825821E-3</v>
      </c>
      <c r="AC1534" s="128"/>
    </row>
    <row r="1535" spans="1:30" s="4" customFormat="1" ht="12">
      <c r="A1535" s="2361"/>
      <c r="B1535" s="2235"/>
      <c r="C1535" s="11" t="s">
        <v>8</v>
      </c>
      <c r="D1535" s="866" t="s">
        <v>459</v>
      </c>
      <c r="E1535" s="927">
        <v>0</v>
      </c>
      <c r="F1535" s="927">
        <v>0</v>
      </c>
      <c r="G1535" s="927">
        <v>0</v>
      </c>
      <c r="H1535" s="927">
        <v>0</v>
      </c>
      <c r="I1535" s="927">
        <v>0</v>
      </c>
      <c r="J1535" s="927">
        <v>0</v>
      </c>
      <c r="K1535" s="927">
        <v>0</v>
      </c>
      <c r="L1535" s="927">
        <v>0</v>
      </c>
      <c r="M1535" s="927">
        <v>0</v>
      </c>
      <c r="N1535" s="927">
        <v>0</v>
      </c>
      <c r="O1535" s="927">
        <v>0</v>
      </c>
      <c r="P1535" s="927">
        <v>0</v>
      </c>
      <c r="Q1535" s="927">
        <v>0</v>
      </c>
      <c r="R1535" s="927">
        <v>0</v>
      </c>
      <c r="S1535" s="927">
        <v>0</v>
      </c>
      <c r="T1535" s="927">
        <v>0</v>
      </c>
      <c r="U1535" s="927">
        <v>0</v>
      </c>
      <c r="V1535" s="927">
        <v>0</v>
      </c>
      <c r="W1535" s="927">
        <v>0</v>
      </c>
      <c r="X1535" s="927">
        <v>0</v>
      </c>
      <c r="Y1535" s="927">
        <v>0</v>
      </c>
      <c r="Z1535" s="927">
        <v>0</v>
      </c>
      <c r="AA1535" s="927">
        <v>0</v>
      </c>
      <c r="AB1535" s="927">
        <v>0</v>
      </c>
      <c r="AC1535" s="128"/>
    </row>
    <row r="1536" spans="1:30" s="4" customFormat="1" ht="12" thickBot="1">
      <c r="A1536" s="2362"/>
      <c r="B1536" s="2251"/>
      <c r="C1536" s="47" t="s">
        <v>16</v>
      </c>
      <c r="D1536" s="892"/>
      <c r="E1536" s="187">
        <f t="shared" ref="E1536:AC1536" si="447">E1532/E1531</f>
        <v>2</v>
      </c>
      <c r="F1536" s="187">
        <f t="shared" si="447"/>
        <v>2.1</v>
      </c>
      <c r="G1536" s="187">
        <f t="shared" si="447"/>
        <v>2.3333333333333335</v>
      </c>
      <c r="H1536" s="460">
        <f t="shared" si="447"/>
        <v>2</v>
      </c>
      <c r="I1536" s="187">
        <f t="shared" si="447"/>
        <v>2.2222222222222219</v>
      </c>
      <c r="J1536" s="187">
        <f t="shared" si="447"/>
        <v>2</v>
      </c>
      <c r="K1536" s="187">
        <f t="shared" si="447"/>
        <v>2</v>
      </c>
      <c r="L1536" s="187">
        <f t="shared" si="447"/>
        <v>2</v>
      </c>
      <c r="M1536" s="187">
        <f t="shared" si="447"/>
        <v>1.7777777777777777</v>
      </c>
      <c r="N1536" s="460">
        <f t="shared" si="447"/>
        <v>1.6</v>
      </c>
      <c r="O1536" s="187">
        <f t="shared" si="447"/>
        <v>1.8888888888888891</v>
      </c>
      <c r="P1536" s="187">
        <f t="shared" si="447"/>
        <v>1.8888888888888891</v>
      </c>
      <c r="Q1536" s="187">
        <f t="shared" si="447"/>
        <v>1.8888888888888891</v>
      </c>
      <c r="R1536" s="187">
        <f t="shared" si="447"/>
        <v>2</v>
      </c>
      <c r="S1536" s="187">
        <f t="shared" si="447"/>
        <v>1.8888888888888891</v>
      </c>
      <c r="T1536" s="187">
        <f t="shared" si="447"/>
        <v>1.7777777777777777</v>
      </c>
      <c r="U1536" s="187">
        <f t="shared" si="447"/>
        <v>1.8888888888888891</v>
      </c>
      <c r="V1536" s="460">
        <f t="shared" si="447"/>
        <v>2</v>
      </c>
      <c r="W1536" s="187">
        <f t="shared" si="447"/>
        <v>1.7777777777777777</v>
      </c>
      <c r="X1536" s="187">
        <f t="shared" si="447"/>
        <v>1.7777777777777777</v>
      </c>
      <c r="Y1536" s="187">
        <f t="shared" si="447"/>
        <v>1.7777777777777777</v>
      </c>
      <c r="Z1536" s="187">
        <f t="shared" si="447"/>
        <v>1.8888888888888891</v>
      </c>
      <c r="AA1536" s="187">
        <f t="shared" si="447"/>
        <v>1.8888888888888891</v>
      </c>
      <c r="AB1536" s="187">
        <f t="shared" si="447"/>
        <v>1.8000000000000003</v>
      </c>
      <c r="AC1536" s="133">
        <f t="shared" si="447"/>
        <v>1.9234234234234229</v>
      </c>
    </row>
    <row r="1537" spans="1:31" s="4" customFormat="1" ht="12">
      <c r="A1537" s="2297" t="s">
        <v>745</v>
      </c>
      <c r="B1537" s="2234" t="s">
        <v>468</v>
      </c>
      <c r="C1537" s="69" t="s">
        <v>477</v>
      </c>
      <c r="D1537" s="867" t="s">
        <v>473</v>
      </c>
      <c r="E1537" s="926">
        <v>0</v>
      </c>
      <c r="F1537" s="928">
        <v>0</v>
      </c>
      <c r="G1537" s="928">
        <v>0</v>
      </c>
      <c r="H1537" s="928">
        <v>0</v>
      </c>
      <c r="I1537" s="928">
        <v>0</v>
      </c>
      <c r="J1537" s="928">
        <v>0</v>
      </c>
      <c r="K1537" s="928">
        <v>0</v>
      </c>
      <c r="L1537" s="928">
        <v>0</v>
      </c>
      <c r="M1537" s="928">
        <v>0</v>
      </c>
      <c r="N1537" s="928">
        <v>0</v>
      </c>
      <c r="O1537" s="928">
        <v>0</v>
      </c>
      <c r="P1537" s="928">
        <v>0</v>
      </c>
      <c r="Q1537" s="928">
        <v>0</v>
      </c>
      <c r="R1537" s="928">
        <v>0</v>
      </c>
      <c r="S1537" s="928">
        <v>0</v>
      </c>
      <c r="T1537" s="928">
        <v>0</v>
      </c>
      <c r="U1537" s="928">
        <v>0</v>
      </c>
      <c r="V1537" s="928">
        <v>0</v>
      </c>
      <c r="W1537" s="928">
        <v>0</v>
      </c>
      <c r="X1537" s="928">
        <v>0</v>
      </c>
      <c r="Y1537" s="928">
        <v>0</v>
      </c>
      <c r="Z1537" s="928">
        <v>0</v>
      </c>
      <c r="AA1537" s="928">
        <v>0</v>
      </c>
      <c r="AB1537" s="928">
        <v>0</v>
      </c>
      <c r="AC1537" s="135">
        <f>SUM(E1537:AB1537)</f>
        <v>0</v>
      </c>
      <c r="AD1537" s="812"/>
    </row>
    <row r="1538" spans="1:31" s="4" customFormat="1" ht="12">
      <c r="A1538" s="2361"/>
      <c r="B1538" s="2235"/>
      <c r="C1538" s="11" t="s">
        <v>478</v>
      </c>
      <c r="D1538" s="866" t="s">
        <v>473</v>
      </c>
      <c r="E1538" s="926">
        <v>0</v>
      </c>
      <c r="F1538" s="928">
        <v>0</v>
      </c>
      <c r="G1538" s="928">
        <v>0</v>
      </c>
      <c r="H1538" s="928">
        <v>0</v>
      </c>
      <c r="I1538" s="928">
        <v>0</v>
      </c>
      <c r="J1538" s="928">
        <v>0</v>
      </c>
      <c r="K1538" s="928">
        <v>0</v>
      </c>
      <c r="L1538" s="928">
        <v>0</v>
      </c>
      <c r="M1538" s="928">
        <v>0</v>
      </c>
      <c r="N1538" s="928">
        <v>0</v>
      </c>
      <c r="O1538" s="928">
        <v>0</v>
      </c>
      <c r="P1538" s="928">
        <v>0</v>
      </c>
      <c r="Q1538" s="928">
        <v>0</v>
      </c>
      <c r="R1538" s="928">
        <v>0</v>
      </c>
      <c r="S1538" s="928">
        <v>0</v>
      </c>
      <c r="T1538" s="928">
        <v>0</v>
      </c>
      <c r="U1538" s="928">
        <v>0</v>
      </c>
      <c r="V1538" s="928">
        <v>0</v>
      </c>
      <c r="W1538" s="928">
        <v>0</v>
      </c>
      <c r="X1538" s="928">
        <v>0</v>
      </c>
      <c r="Y1538" s="928">
        <v>0</v>
      </c>
      <c r="Z1538" s="928">
        <v>0</v>
      </c>
      <c r="AA1538" s="928">
        <v>0</v>
      </c>
      <c r="AB1538" s="928">
        <v>0</v>
      </c>
      <c r="AC1538" s="135">
        <f>SUM(E1538:AB1538)</f>
        <v>0</v>
      </c>
      <c r="AD1538" s="812"/>
    </row>
    <row r="1539" spans="1:31" s="4" customFormat="1" ht="11.25">
      <c r="A1539" s="2361"/>
      <c r="B1539" s="2235"/>
      <c r="C1539" s="11" t="s">
        <v>8</v>
      </c>
      <c r="D1539" s="866" t="s">
        <v>498</v>
      </c>
      <c r="E1539" s="124" t="e">
        <f>SQRT(E1537*E1537+E1538*E1538)*1000/(1.732*E1506)</f>
        <v>#DIV/0!</v>
      </c>
      <c r="F1539" s="124">
        <f t="shared" ref="F1539:AB1539" si="448">SQRT(F1537*F1537+F1538*F1538)*1000/(1.732*F1506)</f>
        <v>0</v>
      </c>
      <c r="G1539" s="124">
        <f t="shared" si="448"/>
        <v>0</v>
      </c>
      <c r="H1539" s="124">
        <f t="shared" si="448"/>
        <v>0</v>
      </c>
      <c r="I1539" s="124">
        <f t="shared" si="448"/>
        <v>0</v>
      </c>
      <c r="J1539" s="124">
        <f t="shared" si="448"/>
        <v>0</v>
      </c>
      <c r="K1539" s="124">
        <f t="shared" si="448"/>
        <v>0</v>
      </c>
      <c r="L1539" s="124">
        <f t="shared" si="448"/>
        <v>0</v>
      </c>
      <c r="M1539" s="124">
        <f t="shared" si="448"/>
        <v>0</v>
      </c>
      <c r="N1539" s="124">
        <f t="shared" si="448"/>
        <v>0</v>
      </c>
      <c r="O1539" s="124">
        <f t="shared" si="448"/>
        <v>0</v>
      </c>
      <c r="P1539" s="124">
        <f t="shared" si="448"/>
        <v>0</v>
      </c>
      <c r="Q1539" s="124">
        <f t="shared" si="448"/>
        <v>0</v>
      </c>
      <c r="R1539" s="124">
        <f t="shared" si="448"/>
        <v>0</v>
      </c>
      <c r="S1539" s="124" t="e">
        <f t="shared" si="448"/>
        <v>#DIV/0!</v>
      </c>
      <c r="T1539" s="124">
        <f t="shared" si="448"/>
        <v>0</v>
      </c>
      <c r="U1539" s="124">
        <f t="shared" si="448"/>
        <v>0</v>
      </c>
      <c r="V1539" s="124">
        <f t="shared" si="448"/>
        <v>0</v>
      </c>
      <c r="W1539" s="124">
        <f t="shared" si="448"/>
        <v>0</v>
      </c>
      <c r="X1539" s="124" t="e">
        <f t="shared" si="448"/>
        <v>#DIV/0!</v>
      </c>
      <c r="Y1539" s="124" t="e">
        <f t="shared" si="448"/>
        <v>#DIV/0!</v>
      </c>
      <c r="Z1539" s="124" t="e">
        <f t="shared" si="448"/>
        <v>#DIV/0!</v>
      </c>
      <c r="AA1539" s="124" t="e">
        <f t="shared" si="448"/>
        <v>#DIV/0!</v>
      </c>
      <c r="AB1539" s="124" t="e">
        <f t="shared" si="448"/>
        <v>#DIV/0!</v>
      </c>
      <c r="AC1539" s="129"/>
    </row>
    <row r="1540" spans="1:31" s="4" customFormat="1" ht="12" thickBot="1">
      <c r="A1540" s="2363"/>
      <c r="B1540" s="2245"/>
      <c r="C1540" s="48" t="s">
        <v>16</v>
      </c>
      <c r="D1540" s="48"/>
      <c r="E1540" s="126" t="e">
        <f t="shared" ref="E1540:AC1540" si="449">E1538/E1537</f>
        <v>#DIV/0!</v>
      </c>
      <c r="F1540" s="126" t="e">
        <f t="shared" si="449"/>
        <v>#DIV/0!</v>
      </c>
      <c r="G1540" s="126" t="e">
        <f t="shared" si="449"/>
        <v>#DIV/0!</v>
      </c>
      <c r="H1540" s="435" t="e">
        <f t="shared" si="449"/>
        <v>#DIV/0!</v>
      </c>
      <c r="I1540" s="126" t="e">
        <f t="shared" si="449"/>
        <v>#DIV/0!</v>
      </c>
      <c r="J1540" s="126" t="e">
        <f t="shared" si="449"/>
        <v>#DIV/0!</v>
      </c>
      <c r="K1540" s="126" t="e">
        <f t="shared" si="449"/>
        <v>#DIV/0!</v>
      </c>
      <c r="L1540" s="126" t="e">
        <f t="shared" si="449"/>
        <v>#DIV/0!</v>
      </c>
      <c r="M1540" s="126" t="e">
        <f t="shared" si="449"/>
        <v>#DIV/0!</v>
      </c>
      <c r="N1540" s="435" t="e">
        <f t="shared" si="449"/>
        <v>#DIV/0!</v>
      </c>
      <c r="O1540" s="126" t="e">
        <f t="shared" si="449"/>
        <v>#DIV/0!</v>
      </c>
      <c r="P1540" s="126" t="e">
        <f t="shared" si="449"/>
        <v>#DIV/0!</v>
      </c>
      <c r="Q1540" s="126" t="e">
        <f t="shared" si="449"/>
        <v>#DIV/0!</v>
      </c>
      <c r="R1540" s="126" t="e">
        <f t="shared" si="449"/>
        <v>#DIV/0!</v>
      </c>
      <c r="S1540" s="126" t="e">
        <f t="shared" si="449"/>
        <v>#DIV/0!</v>
      </c>
      <c r="T1540" s="126" t="e">
        <f t="shared" si="449"/>
        <v>#DIV/0!</v>
      </c>
      <c r="U1540" s="126" t="e">
        <f t="shared" si="449"/>
        <v>#DIV/0!</v>
      </c>
      <c r="V1540" s="435" t="e">
        <f t="shared" si="449"/>
        <v>#DIV/0!</v>
      </c>
      <c r="W1540" s="126" t="e">
        <f t="shared" si="449"/>
        <v>#DIV/0!</v>
      </c>
      <c r="X1540" s="126" t="e">
        <f t="shared" si="449"/>
        <v>#DIV/0!</v>
      </c>
      <c r="Y1540" s="126" t="e">
        <f t="shared" si="449"/>
        <v>#DIV/0!</v>
      </c>
      <c r="Z1540" s="126" t="e">
        <f t="shared" si="449"/>
        <v>#DIV/0!</v>
      </c>
      <c r="AA1540" s="126" t="e">
        <f t="shared" si="449"/>
        <v>#DIV/0!</v>
      </c>
      <c r="AB1540" s="126" t="e">
        <f t="shared" si="449"/>
        <v>#DIV/0!</v>
      </c>
      <c r="AC1540" s="128" t="e">
        <f t="shared" si="449"/>
        <v>#DIV/0!</v>
      </c>
    </row>
    <row r="1541" spans="1:31" s="4" customFormat="1" ht="11.25">
      <c r="A1541" s="77"/>
      <c r="B1541" s="51" t="s">
        <v>629</v>
      </c>
      <c r="C1541" s="10" t="s">
        <v>477</v>
      </c>
      <c r="D1541" s="867" t="s">
        <v>499</v>
      </c>
      <c r="E1541" s="261">
        <v>1.7999999999956343E-2</v>
      </c>
      <c r="F1541" s="261">
        <v>0</v>
      </c>
      <c r="G1541" s="261">
        <v>0</v>
      </c>
      <c r="H1541" s="462">
        <v>0</v>
      </c>
      <c r="I1541" s="261">
        <v>1.2000000000261934E-3</v>
      </c>
      <c r="J1541" s="261">
        <v>6.0000000000218273E-3</v>
      </c>
      <c r="K1541" s="261">
        <v>5.999999999912688E-3</v>
      </c>
      <c r="L1541" s="261">
        <v>2.4000000000523867E-3</v>
      </c>
      <c r="M1541" s="261">
        <v>1.2000000000261934E-3</v>
      </c>
      <c r="N1541" s="462">
        <v>5.999999999912688E-3</v>
      </c>
      <c r="O1541" s="261">
        <v>2.4000000000523867E-3</v>
      </c>
      <c r="P1541" s="261">
        <v>2.4000000000523867E-3</v>
      </c>
      <c r="Q1541" s="261">
        <v>2.3999999999432474E-3</v>
      </c>
      <c r="R1541" s="261">
        <v>2.4000000000523867E-3</v>
      </c>
      <c r="S1541" s="261">
        <v>4.7999999999956341E-3</v>
      </c>
      <c r="T1541" s="261">
        <v>1.1999999999170541E-3</v>
      </c>
      <c r="U1541" s="261">
        <v>2.4000000000523867E-3</v>
      </c>
      <c r="V1541" s="462">
        <v>2.3999999999432474E-3</v>
      </c>
      <c r="W1541" s="261">
        <v>3.6000000000785803E-3</v>
      </c>
      <c r="X1541" s="261">
        <v>2.3999999999432474E-3</v>
      </c>
      <c r="Y1541" s="261">
        <v>2.4000000000523867E-3</v>
      </c>
      <c r="Z1541" s="261">
        <v>2.3999999999432474E-3</v>
      </c>
      <c r="AA1541" s="261">
        <v>2.4000000000523867E-3</v>
      </c>
      <c r="AB1541" s="261">
        <v>2.3999999999432474E-3</v>
      </c>
      <c r="AC1541" s="254">
        <f>SUM(E1541:AB1541)</f>
        <v>7.679999999993016E-2</v>
      </c>
      <c r="AD1541" s="395">
        <f>MAX(E1541:AB1541)</f>
        <v>1.7999999999956343E-2</v>
      </c>
    </row>
    <row r="1542" spans="1:31" s="4" customFormat="1" ht="12" thickBot="1">
      <c r="A1542" s="78"/>
      <c r="B1542" s="53" t="s">
        <v>630</v>
      </c>
      <c r="C1542" s="47" t="s">
        <v>477</v>
      </c>
      <c r="D1542" s="892" t="s">
        <v>499</v>
      </c>
      <c r="E1542" s="260">
        <v>0</v>
      </c>
      <c r="F1542" s="260">
        <v>0</v>
      </c>
      <c r="G1542" s="260">
        <v>0</v>
      </c>
      <c r="H1542" s="479">
        <v>0</v>
      </c>
      <c r="I1542" s="260">
        <v>0</v>
      </c>
      <c r="J1542" s="260">
        <v>0</v>
      </c>
      <c r="K1542" s="260">
        <v>0</v>
      </c>
      <c r="L1542" s="260">
        <v>0</v>
      </c>
      <c r="M1542" s="260">
        <v>0</v>
      </c>
      <c r="N1542" s="479">
        <v>0</v>
      </c>
      <c r="O1542" s="260">
        <v>0</v>
      </c>
      <c r="P1542" s="260">
        <v>0</v>
      </c>
      <c r="Q1542" s="260">
        <v>0</v>
      </c>
      <c r="R1542" s="260">
        <v>0</v>
      </c>
      <c r="S1542" s="260">
        <v>0</v>
      </c>
      <c r="T1542" s="260">
        <v>0</v>
      </c>
      <c r="U1542" s="260">
        <v>0</v>
      </c>
      <c r="V1542" s="479">
        <v>0</v>
      </c>
      <c r="W1542" s="260">
        <v>0</v>
      </c>
      <c r="X1542" s="260">
        <v>0</v>
      </c>
      <c r="Y1542" s="260">
        <v>0</v>
      </c>
      <c r="Z1542" s="260">
        <v>0</v>
      </c>
      <c r="AA1542" s="260">
        <v>0</v>
      </c>
      <c r="AB1542" s="260">
        <v>0</v>
      </c>
      <c r="AC1542" s="227">
        <f>SUM(E1542:AB1542)</f>
        <v>0</v>
      </c>
      <c r="AD1542" s="395">
        <f>MAX(E1542:AB1542)</f>
        <v>0</v>
      </c>
      <c r="AE1542" s="848" t="s">
        <v>458</v>
      </c>
    </row>
    <row r="1543" spans="1:31" s="5" customFormat="1" ht="10.5" customHeight="1">
      <c r="A1543" s="2297" t="s">
        <v>152</v>
      </c>
      <c r="B1543" s="2298"/>
      <c r="C1543" s="69" t="s">
        <v>477</v>
      </c>
      <c r="D1543" s="69"/>
      <c r="E1543" s="407">
        <f t="shared" ref="E1543:AC1543" si="450">E1476+E1480+E1484+E1494+E1509+E1513+E1517+E1531</f>
        <v>1.959999977648258E-2</v>
      </c>
      <c r="F1543" s="96">
        <f t="shared" si="450"/>
        <v>9.5999999999999992E-3</v>
      </c>
      <c r="G1543" s="96">
        <f t="shared" si="450"/>
        <v>8.6400000000000001E-3</v>
      </c>
      <c r="H1543" s="464">
        <f t="shared" si="450"/>
        <v>9.5999999999999992E-3</v>
      </c>
      <c r="I1543" s="96">
        <f t="shared" si="450"/>
        <v>8.6400000000000001E-3</v>
      </c>
      <c r="J1543" s="96">
        <f t="shared" si="450"/>
        <v>1.959999977648258E-2</v>
      </c>
      <c r="K1543" s="96">
        <f t="shared" si="450"/>
        <v>1.8639999776482584E-2</v>
      </c>
      <c r="L1543" s="96">
        <f t="shared" si="450"/>
        <v>8.6400000000000001E-3</v>
      </c>
      <c r="M1543" s="96">
        <f t="shared" si="450"/>
        <v>8.6400000000000001E-3</v>
      </c>
      <c r="N1543" s="464">
        <f t="shared" si="450"/>
        <v>9.5999999999999992E-3</v>
      </c>
      <c r="O1543" s="96">
        <f t="shared" si="450"/>
        <v>8.6400000000000001E-3</v>
      </c>
      <c r="P1543" s="96">
        <f t="shared" si="450"/>
        <v>8.6400000000000001E-3</v>
      </c>
      <c r="Q1543" s="96">
        <f t="shared" si="450"/>
        <v>8.6400000000000001E-3</v>
      </c>
      <c r="R1543" s="96">
        <f t="shared" si="450"/>
        <v>8.6400000000000001E-3</v>
      </c>
      <c r="S1543" s="96">
        <f t="shared" si="450"/>
        <v>8.6400000000000001E-3</v>
      </c>
      <c r="T1543" s="96">
        <f t="shared" si="450"/>
        <v>8.6400000000000001E-3</v>
      </c>
      <c r="U1543" s="96">
        <f t="shared" si="450"/>
        <v>8.6400000000000001E-3</v>
      </c>
      <c r="V1543" s="464">
        <f t="shared" si="450"/>
        <v>8.6400000000000001E-3</v>
      </c>
      <c r="W1543" s="96">
        <f t="shared" si="450"/>
        <v>8.6400000000000001E-3</v>
      </c>
      <c r="X1543" s="96">
        <f t="shared" si="450"/>
        <v>8.6400000000000001E-3</v>
      </c>
      <c r="Y1543" s="96">
        <f t="shared" si="450"/>
        <v>8.6400000000000001E-3</v>
      </c>
      <c r="Z1543" s="96">
        <f t="shared" si="450"/>
        <v>8.6400000000000001E-3</v>
      </c>
      <c r="AA1543" s="96">
        <f t="shared" si="450"/>
        <v>8.6400000000000001E-3</v>
      </c>
      <c r="AB1543" s="96">
        <f t="shared" si="450"/>
        <v>9.5999999999999992E-3</v>
      </c>
      <c r="AC1543" s="135">
        <f t="shared" si="450"/>
        <v>0.24311999932944778</v>
      </c>
    </row>
    <row r="1544" spans="1:31" s="5" customFormat="1" ht="10.5" customHeight="1" thickBot="1">
      <c r="A1544" s="2299"/>
      <c r="B1544" s="2300"/>
      <c r="C1544" s="47" t="s">
        <v>478</v>
      </c>
      <c r="D1544" s="47"/>
      <c r="E1544" s="94">
        <f t="shared" ref="E1544:AC1544" si="451">E1477+E1481+E1485+E1495+E1510+E1514+E1518+E1532</f>
        <v>1.9199999999999998E-2</v>
      </c>
      <c r="F1544" s="94">
        <f t="shared" si="451"/>
        <v>2.0160000000000001E-2</v>
      </c>
      <c r="G1544" s="94">
        <f t="shared" si="451"/>
        <v>2.0160000000000001E-2</v>
      </c>
      <c r="H1544" s="459">
        <f t="shared" si="451"/>
        <v>1.9199999999999998E-2</v>
      </c>
      <c r="I1544" s="94">
        <f t="shared" si="451"/>
        <v>1.9199999999999998E-2</v>
      </c>
      <c r="J1544" s="94">
        <f t="shared" si="451"/>
        <v>1.9199999999999998E-2</v>
      </c>
      <c r="K1544" s="94">
        <f t="shared" si="451"/>
        <v>1.728E-2</v>
      </c>
      <c r="L1544" s="94">
        <f t="shared" si="451"/>
        <v>1.728E-2</v>
      </c>
      <c r="M1544" s="94">
        <f t="shared" si="451"/>
        <v>1.5359999999999999E-2</v>
      </c>
      <c r="N1544" s="459">
        <f t="shared" si="451"/>
        <v>1.5359999999999999E-2</v>
      </c>
      <c r="O1544" s="94">
        <f t="shared" si="451"/>
        <v>1.6320000000000001E-2</v>
      </c>
      <c r="P1544" s="94">
        <f t="shared" si="451"/>
        <v>1.6320000000000001E-2</v>
      </c>
      <c r="Q1544" s="94">
        <f t="shared" si="451"/>
        <v>1.6320000000000001E-2</v>
      </c>
      <c r="R1544" s="94">
        <f t="shared" si="451"/>
        <v>1.728E-2</v>
      </c>
      <c r="S1544" s="94">
        <f t="shared" si="451"/>
        <v>1.6320000000000001E-2</v>
      </c>
      <c r="T1544" s="94">
        <f t="shared" si="451"/>
        <v>1.5359999999999999E-2</v>
      </c>
      <c r="U1544" s="94">
        <f t="shared" si="451"/>
        <v>1.6320000000000001E-2</v>
      </c>
      <c r="V1544" s="459">
        <f t="shared" si="451"/>
        <v>1.728E-2</v>
      </c>
      <c r="W1544" s="94">
        <f t="shared" si="451"/>
        <v>1.5359999999999999E-2</v>
      </c>
      <c r="X1544" s="94">
        <f t="shared" si="451"/>
        <v>1.5359999999999999E-2</v>
      </c>
      <c r="Y1544" s="94">
        <f t="shared" si="451"/>
        <v>1.5359999999999999E-2</v>
      </c>
      <c r="Z1544" s="94">
        <f t="shared" si="451"/>
        <v>1.6320000000000001E-2</v>
      </c>
      <c r="AA1544" s="94">
        <f t="shared" si="451"/>
        <v>1.6320000000000001E-2</v>
      </c>
      <c r="AB1544" s="94">
        <f t="shared" si="451"/>
        <v>1.728E-2</v>
      </c>
      <c r="AC1544" s="133">
        <f t="shared" si="451"/>
        <v>0.40991999999999995</v>
      </c>
    </row>
    <row r="1545" spans="1:31" s="5" customFormat="1" ht="10.5" customHeight="1">
      <c r="A1545" s="2236" t="s">
        <v>153</v>
      </c>
      <c r="B1545" s="2237"/>
      <c r="C1545" s="12" t="s">
        <v>477</v>
      </c>
      <c r="D1545" s="12"/>
      <c r="E1545" s="407">
        <f t="shared" ref="E1545:AC1545" si="452">E1490+E1521-E1543</f>
        <v>0.64240000439217537</v>
      </c>
      <c r="F1545" s="96">
        <f t="shared" si="452"/>
        <v>0.72440000417677797</v>
      </c>
      <c r="G1545" s="96">
        <f t="shared" si="452"/>
        <v>0.72536000417022972</v>
      </c>
      <c r="H1545" s="464">
        <f t="shared" si="452"/>
        <v>0.5084000041720631</v>
      </c>
      <c r="I1545" s="96">
        <f t="shared" si="452"/>
        <v>0.58136000417363487</v>
      </c>
      <c r="J1545" s="96">
        <f t="shared" si="452"/>
        <v>0.66240000021985024</v>
      </c>
      <c r="K1545" s="96">
        <f t="shared" si="452"/>
        <v>0.71536000440029546</v>
      </c>
      <c r="L1545" s="96">
        <f t="shared" si="452"/>
        <v>0.67335999999633289</v>
      </c>
      <c r="M1545" s="96">
        <f t="shared" si="452"/>
        <v>0.81735999999947617</v>
      </c>
      <c r="N1545" s="464">
        <f t="shared" si="452"/>
        <v>0.87839999463662966</v>
      </c>
      <c r="O1545" s="96">
        <f t="shared" si="452"/>
        <v>0.83736001072831223</v>
      </c>
      <c r="P1545" s="96">
        <f t="shared" si="452"/>
        <v>0.8573599916548259</v>
      </c>
      <c r="Q1545" s="96">
        <f t="shared" si="452"/>
        <v>0.63136000119340263</v>
      </c>
      <c r="R1545" s="96">
        <f t="shared" si="452"/>
        <v>0.84736000119156907</v>
      </c>
      <c r="S1545" s="96">
        <f t="shared" si="452"/>
        <v>0.84736000119156907</v>
      </c>
      <c r="T1545" s="96">
        <f t="shared" si="452"/>
        <v>0.84736000119156907</v>
      </c>
      <c r="U1545" s="96">
        <f t="shared" si="452"/>
        <v>0.89935999046430459</v>
      </c>
      <c r="V1545" s="464">
        <f t="shared" si="452"/>
        <v>0.8573599916548259</v>
      </c>
      <c r="W1545" s="96">
        <f t="shared" si="452"/>
        <v>0.82735999046273301</v>
      </c>
      <c r="X1545" s="96">
        <f t="shared" si="452"/>
        <v>0.89935999046430459</v>
      </c>
      <c r="Y1545" s="96">
        <f t="shared" si="452"/>
        <v>0.84736000119156907</v>
      </c>
      <c r="Z1545" s="96">
        <f t="shared" si="452"/>
        <v>0.84736000119156907</v>
      </c>
      <c r="AA1545" s="96">
        <f t="shared" si="452"/>
        <v>0.84736000119156907</v>
      </c>
      <c r="AB1545" s="96">
        <f t="shared" si="452"/>
        <v>0.846400001191569</v>
      </c>
      <c r="AC1545" s="135">
        <f t="shared" si="452"/>
        <v>18.668879995301161</v>
      </c>
    </row>
    <row r="1546" spans="1:31" s="5" customFormat="1" ht="10.5" customHeight="1" thickBot="1">
      <c r="A1546" s="2238"/>
      <c r="B1546" s="2239"/>
      <c r="C1546" s="9" t="s">
        <v>478</v>
      </c>
      <c r="D1546" s="9"/>
      <c r="E1546" s="96">
        <f t="shared" ref="E1546:AC1546" si="453">E1491+E1522-E1544</f>
        <v>0.23080000000000001</v>
      </c>
      <c r="F1546" s="96">
        <f t="shared" si="453"/>
        <v>0.22983999999999999</v>
      </c>
      <c r="G1546" s="96">
        <f t="shared" si="453"/>
        <v>0.22983999999999999</v>
      </c>
      <c r="H1546" s="464">
        <f t="shared" si="453"/>
        <v>0.22079999463558198</v>
      </c>
      <c r="I1546" s="96">
        <f t="shared" si="453"/>
        <v>0.23080000000000001</v>
      </c>
      <c r="J1546" s="96">
        <f t="shared" si="453"/>
        <v>0.24079999046325684</v>
      </c>
      <c r="K1546" s="96">
        <f t="shared" si="453"/>
        <v>0.23272000000000001</v>
      </c>
      <c r="L1546" s="96">
        <f t="shared" si="453"/>
        <v>0.21272000417232514</v>
      </c>
      <c r="M1546" s="96">
        <f t="shared" si="453"/>
        <v>0.22463999463558199</v>
      </c>
      <c r="N1546" s="464">
        <f t="shared" si="453"/>
        <v>0.22463999463558199</v>
      </c>
      <c r="O1546" s="96">
        <f t="shared" si="453"/>
        <v>0.24367999046325683</v>
      </c>
      <c r="P1546" s="96">
        <f t="shared" si="453"/>
        <v>0.31368001311302185</v>
      </c>
      <c r="Q1546" s="96">
        <f t="shared" si="453"/>
        <v>0.30367999284744263</v>
      </c>
      <c r="R1546" s="96">
        <f t="shared" si="453"/>
        <v>0.30271999284744261</v>
      </c>
      <c r="S1546" s="96">
        <f t="shared" si="453"/>
        <v>0.30367999284744263</v>
      </c>
      <c r="T1546" s="96">
        <f t="shared" si="453"/>
        <v>0.30463999284744264</v>
      </c>
      <c r="U1546" s="96">
        <f t="shared" si="453"/>
        <v>0.31368001311302185</v>
      </c>
      <c r="V1546" s="464">
        <f t="shared" si="453"/>
        <v>0.32272000357627867</v>
      </c>
      <c r="W1546" s="96">
        <f t="shared" si="453"/>
        <v>0.29464000238418581</v>
      </c>
      <c r="X1546" s="96">
        <f t="shared" si="453"/>
        <v>0.30463999284744264</v>
      </c>
      <c r="Y1546" s="96">
        <f t="shared" si="453"/>
        <v>0.33463999403953554</v>
      </c>
      <c r="Z1546" s="96">
        <f t="shared" si="453"/>
        <v>0.33367999403953552</v>
      </c>
      <c r="AA1546" s="96">
        <f t="shared" si="453"/>
        <v>0.33367999403953552</v>
      </c>
      <c r="AB1546" s="96">
        <f t="shared" si="453"/>
        <v>0.3327199940395355</v>
      </c>
      <c r="AC1546" s="133">
        <f t="shared" si="453"/>
        <v>6.6200799415874485</v>
      </c>
    </row>
    <row r="1547" spans="1:31" s="32" customFormat="1" ht="10.5" customHeight="1">
      <c r="A1547" s="2280" t="s">
        <v>9</v>
      </c>
      <c r="B1547" s="2281"/>
      <c r="C1547" s="14" t="s">
        <v>477</v>
      </c>
      <c r="D1547" s="14"/>
      <c r="E1547" s="20"/>
      <c r="F1547" s="20"/>
      <c r="G1547" s="20"/>
      <c r="H1547" s="20"/>
      <c r="I1547" s="20"/>
      <c r="J1547" s="20"/>
      <c r="K1547" s="20"/>
      <c r="L1547" s="20"/>
      <c r="M1547" s="20"/>
      <c r="N1547" s="20"/>
      <c r="O1547" s="20"/>
      <c r="P1547" s="20"/>
      <c r="Q1547" s="20"/>
      <c r="R1547" s="20"/>
      <c r="S1547" s="20"/>
      <c r="T1547" s="20"/>
      <c r="U1547" s="20"/>
      <c r="V1547" s="20"/>
      <c r="W1547" s="20"/>
      <c r="X1547" s="20"/>
      <c r="Y1547" s="20"/>
      <c r="Z1547" s="20"/>
      <c r="AA1547" s="20"/>
      <c r="AB1547" s="20"/>
      <c r="AC1547" s="384"/>
    </row>
    <row r="1548" spans="1:31" s="32" customFormat="1" ht="10.5" customHeight="1" thickBot="1">
      <c r="A1548" s="2282"/>
      <c r="B1548" s="2283"/>
      <c r="C1548" s="15" t="s">
        <v>478</v>
      </c>
      <c r="D1548" s="15"/>
      <c r="E1548" s="103"/>
      <c r="F1548" s="103"/>
      <c r="G1548" s="103"/>
      <c r="H1548" s="103"/>
      <c r="I1548" s="103"/>
      <c r="J1548" s="103"/>
      <c r="K1548" s="103"/>
      <c r="L1548" s="103"/>
      <c r="M1548" s="103"/>
      <c r="N1548" s="103"/>
      <c r="O1548" s="103"/>
      <c r="P1548" s="103"/>
      <c r="Q1548" s="103"/>
      <c r="R1548" s="103"/>
      <c r="S1548" s="103"/>
      <c r="T1548" s="103"/>
      <c r="U1548" s="103"/>
      <c r="V1548" s="103"/>
      <c r="W1548" s="103"/>
      <c r="X1548" s="103"/>
      <c r="Y1548" s="103"/>
      <c r="Z1548" s="103"/>
      <c r="AA1548" s="103"/>
      <c r="AB1548" s="103"/>
      <c r="AC1548" s="385"/>
    </row>
    <row r="1549" spans="1:31" s="325" customFormat="1" ht="30" customHeight="1" thickBot="1">
      <c r="A1549" s="322"/>
      <c r="B1549" s="323"/>
      <c r="C1549" s="324" t="s">
        <v>279</v>
      </c>
      <c r="E1549" s="326"/>
      <c r="F1549" s="326"/>
      <c r="G1549" s="326"/>
      <c r="H1549" s="469">
        <f>H1444+H1451+H1458+H1462</f>
        <v>1.4070499982118605</v>
      </c>
      <c r="I1549" s="326"/>
      <c r="J1549" s="326"/>
      <c r="K1549" s="326"/>
      <c r="L1549" s="326"/>
      <c r="M1549" s="326"/>
      <c r="N1549" s="469">
        <f>N1444+N1451+N1458+N1462</f>
        <v>1.6684100029802322</v>
      </c>
      <c r="O1549" s="326"/>
      <c r="P1549" s="326"/>
      <c r="Q1549" s="326"/>
      <c r="R1549" s="326"/>
      <c r="S1549" s="326"/>
      <c r="T1549" s="326"/>
      <c r="U1549" s="326"/>
      <c r="V1549" s="469">
        <f>V1444+V1451+V1458+V1462</f>
        <v>1.6735799982118607</v>
      </c>
      <c r="W1549" s="326"/>
      <c r="X1549" s="326"/>
      <c r="Y1549" s="327">
        <f>Y1444+Y1451+Y1458+Y1462</f>
        <v>1.6795599982118607</v>
      </c>
      <c r="Z1549" s="326"/>
      <c r="AA1549" s="326"/>
      <c r="AB1549" s="326"/>
      <c r="AC1549" s="349"/>
    </row>
    <row r="1550" spans="1:31" s="5" customFormat="1" ht="28.5" customHeight="1">
      <c r="A1550" s="87" t="s">
        <v>17</v>
      </c>
      <c r="B1550" s="89" t="s">
        <v>5</v>
      </c>
      <c r="C1550" s="6" t="s">
        <v>14</v>
      </c>
      <c r="D1550" s="6" t="s">
        <v>491</v>
      </c>
      <c r="E1550" s="2246" t="s">
        <v>15</v>
      </c>
      <c r="F1550" s="2246"/>
      <c r="G1550" s="2246"/>
      <c r="H1550" s="2246"/>
      <c r="I1550" s="2246"/>
      <c r="J1550" s="2246"/>
      <c r="K1550" s="2246"/>
      <c r="L1550" s="2246"/>
      <c r="M1550" s="2246"/>
      <c r="N1550" s="2246"/>
      <c r="O1550" s="2246"/>
      <c r="P1550" s="2246"/>
      <c r="Q1550" s="2246"/>
      <c r="R1550" s="2246"/>
      <c r="S1550" s="2246"/>
      <c r="T1550" s="2246"/>
      <c r="U1550" s="2246"/>
      <c r="V1550" s="2246"/>
      <c r="W1550" s="2246"/>
      <c r="X1550" s="2246"/>
      <c r="Y1550" s="2246"/>
      <c r="Z1550" s="2246"/>
      <c r="AA1550" s="2246"/>
      <c r="AB1550" s="2246"/>
      <c r="AC1550" s="2377" t="s">
        <v>10</v>
      </c>
    </row>
    <row r="1551" spans="1:31" s="13" customFormat="1" ht="12.75" customHeight="1" thickBot="1">
      <c r="A1551" s="2248" t="s">
        <v>200</v>
      </c>
      <c r="B1551" s="2249"/>
      <c r="C1551" s="17"/>
      <c r="D1551" s="17"/>
      <c r="E1551" s="18">
        <v>1</v>
      </c>
      <c r="F1551" s="18">
        <v>2</v>
      </c>
      <c r="G1551" s="18">
        <v>3</v>
      </c>
      <c r="H1551" s="18">
        <v>4</v>
      </c>
      <c r="I1551" s="18">
        <v>5</v>
      </c>
      <c r="J1551" s="18">
        <v>6</v>
      </c>
      <c r="K1551" s="18">
        <v>7</v>
      </c>
      <c r="L1551" s="18">
        <v>8</v>
      </c>
      <c r="M1551" s="18">
        <v>9</v>
      </c>
      <c r="N1551" s="18">
        <v>10</v>
      </c>
      <c r="O1551" s="18">
        <v>11</v>
      </c>
      <c r="P1551" s="18">
        <v>12</v>
      </c>
      <c r="Q1551" s="18">
        <v>13</v>
      </c>
      <c r="R1551" s="18">
        <v>14</v>
      </c>
      <c r="S1551" s="18">
        <v>15</v>
      </c>
      <c r="T1551" s="18">
        <v>16</v>
      </c>
      <c r="U1551" s="18">
        <v>17</v>
      </c>
      <c r="V1551" s="18">
        <v>18</v>
      </c>
      <c r="W1551" s="18">
        <v>19</v>
      </c>
      <c r="X1551" s="18">
        <v>20</v>
      </c>
      <c r="Y1551" s="18">
        <v>21</v>
      </c>
      <c r="Z1551" s="18">
        <v>22</v>
      </c>
      <c r="AA1551" s="18">
        <v>23</v>
      </c>
      <c r="AB1551" s="18">
        <v>24</v>
      </c>
      <c r="AC1551" s="2378"/>
    </row>
    <row r="1552" spans="1:31" s="13" customFormat="1" ht="12.75" customHeight="1">
      <c r="A1552" s="19" t="s">
        <v>6</v>
      </c>
      <c r="B1552" s="20"/>
      <c r="C1552" s="21"/>
      <c r="D1552" s="867"/>
      <c r="E1552" s="20">
        <v>8</v>
      </c>
      <c r="F1552" s="20">
        <v>8</v>
      </c>
      <c r="G1552" s="20">
        <v>8</v>
      </c>
      <c r="H1552" s="20">
        <v>8</v>
      </c>
      <c r="I1552" s="20">
        <v>8</v>
      </c>
      <c r="J1552" s="20">
        <v>8</v>
      </c>
      <c r="K1552" s="20">
        <v>8</v>
      </c>
      <c r="L1552" s="20">
        <v>8</v>
      </c>
      <c r="M1552" s="20">
        <v>8</v>
      </c>
      <c r="N1552" s="20">
        <v>8</v>
      </c>
      <c r="O1552" s="20">
        <v>9</v>
      </c>
      <c r="P1552" s="20">
        <v>9</v>
      </c>
      <c r="Q1552" s="20">
        <v>9</v>
      </c>
      <c r="R1552" s="20">
        <v>9</v>
      </c>
      <c r="S1552" s="20">
        <v>9</v>
      </c>
      <c r="T1552" s="20">
        <v>9</v>
      </c>
      <c r="U1552" s="20">
        <v>9</v>
      </c>
      <c r="V1552" s="20">
        <v>9</v>
      </c>
      <c r="W1552" s="20">
        <v>9</v>
      </c>
      <c r="X1552" s="20">
        <v>9</v>
      </c>
      <c r="Y1552" s="20">
        <v>9</v>
      </c>
      <c r="Z1552" s="20">
        <v>9</v>
      </c>
      <c r="AA1552" s="20">
        <v>9</v>
      </c>
      <c r="AB1552" s="20">
        <v>8</v>
      </c>
      <c r="AC1552" s="381"/>
    </row>
    <row r="1553" spans="1:29" s="13" customFormat="1" ht="12.75" customHeight="1" thickBot="1">
      <c r="A1553" s="38" t="s">
        <v>7</v>
      </c>
      <c r="B1553" s="39"/>
      <c r="C1553" s="40"/>
      <c r="D1553" s="1173"/>
      <c r="E1553" s="39">
        <v>7</v>
      </c>
      <c r="F1553" s="39">
        <v>7</v>
      </c>
      <c r="G1553" s="39">
        <v>7</v>
      </c>
      <c r="H1553" s="39">
        <v>7</v>
      </c>
      <c r="I1553" s="39">
        <v>7</v>
      </c>
      <c r="J1553" s="39">
        <v>7</v>
      </c>
      <c r="K1553" s="39">
        <v>7</v>
      </c>
      <c r="L1553" s="39">
        <v>7</v>
      </c>
      <c r="M1553" s="39">
        <v>7</v>
      </c>
      <c r="N1553" s="39">
        <v>7</v>
      </c>
      <c r="O1553" s="39">
        <v>8</v>
      </c>
      <c r="P1553" s="39">
        <v>8</v>
      </c>
      <c r="Q1553" s="39">
        <v>8</v>
      </c>
      <c r="R1553" s="39">
        <v>8</v>
      </c>
      <c r="S1553" s="39">
        <v>8</v>
      </c>
      <c r="T1553" s="39">
        <v>8</v>
      </c>
      <c r="U1553" s="39">
        <v>8</v>
      </c>
      <c r="V1553" s="39">
        <v>8</v>
      </c>
      <c r="W1553" s="39">
        <v>8</v>
      </c>
      <c r="X1553" s="39">
        <v>8</v>
      </c>
      <c r="Y1553" s="39">
        <v>8</v>
      </c>
      <c r="Z1553" s="39">
        <v>8</v>
      </c>
      <c r="AA1553" s="39">
        <v>8</v>
      </c>
      <c r="AB1553" s="39">
        <v>7</v>
      </c>
      <c r="AC1553" s="382"/>
    </row>
    <row r="1554" spans="1:29" s="5" customFormat="1" ht="12" customHeight="1">
      <c r="A1554" s="2288" t="s">
        <v>11</v>
      </c>
      <c r="B1554" s="2356" t="s">
        <v>131</v>
      </c>
      <c r="C1554" s="10" t="s">
        <v>477</v>
      </c>
      <c r="D1554" s="10" t="s">
        <v>460</v>
      </c>
      <c r="E1554" s="90"/>
      <c r="F1554" s="90"/>
      <c r="G1554" s="90"/>
      <c r="H1554" s="433"/>
      <c r="I1554" s="90"/>
      <c r="J1554" s="90"/>
      <c r="K1554" s="90"/>
      <c r="L1554" s="90"/>
      <c r="M1554" s="90"/>
      <c r="N1554" s="433"/>
      <c r="O1554" s="90"/>
      <c r="P1554" s="90"/>
      <c r="Q1554" s="90"/>
      <c r="R1554" s="90"/>
      <c r="S1554" s="90"/>
      <c r="T1554" s="90"/>
      <c r="U1554" s="90"/>
      <c r="V1554" s="433"/>
      <c r="W1554" s="90"/>
      <c r="X1554" s="90"/>
      <c r="Y1554" s="90"/>
      <c r="Z1554" s="90"/>
      <c r="AA1554" s="90"/>
      <c r="AB1554" s="90"/>
      <c r="AC1554" s="132">
        <f>SUM(E1554:AB1554)</f>
        <v>0</v>
      </c>
    </row>
    <row r="1555" spans="1:29" s="5" customFormat="1" ht="10.5" customHeight="1">
      <c r="A1555" s="2278"/>
      <c r="B1555" s="2357"/>
      <c r="C1555" s="11" t="s">
        <v>478</v>
      </c>
      <c r="D1555" s="11" t="s">
        <v>460</v>
      </c>
      <c r="E1555" s="92"/>
      <c r="F1555" s="92"/>
      <c r="G1555" s="92"/>
      <c r="H1555" s="438"/>
      <c r="I1555" s="92"/>
      <c r="J1555" s="92"/>
      <c r="K1555" s="92"/>
      <c r="L1555" s="92"/>
      <c r="M1555" s="92"/>
      <c r="N1555" s="438"/>
      <c r="O1555" s="92"/>
      <c r="P1555" s="92"/>
      <c r="Q1555" s="92"/>
      <c r="R1555" s="92"/>
      <c r="S1555" s="92"/>
      <c r="T1555" s="92"/>
      <c r="U1555" s="92"/>
      <c r="V1555" s="438"/>
      <c r="W1555" s="92"/>
      <c r="X1555" s="92"/>
      <c r="Y1555" s="92"/>
      <c r="Z1555" s="92"/>
      <c r="AA1555" s="92"/>
      <c r="AB1555" s="92"/>
      <c r="AC1555" s="128">
        <f>SUM(E1555:AB1555)</f>
        <v>0</v>
      </c>
    </row>
    <row r="1556" spans="1:29" s="5" customFormat="1" ht="10.5" customHeight="1">
      <c r="A1556" s="2278"/>
      <c r="B1556" s="2357"/>
      <c r="C1556" s="11" t="s">
        <v>8</v>
      </c>
      <c r="D1556" s="11" t="s">
        <v>460</v>
      </c>
      <c r="E1556" s="92"/>
      <c r="F1556" s="92"/>
      <c r="G1556" s="92"/>
      <c r="H1556" s="438"/>
      <c r="I1556" s="92"/>
      <c r="J1556" s="92"/>
      <c r="K1556" s="92"/>
      <c r="L1556" s="92"/>
      <c r="M1556" s="92"/>
      <c r="N1556" s="438"/>
      <c r="O1556" s="92"/>
      <c r="P1556" s="92"/>
      <c r="Q1556" s="92"/>
      <c r="R1556" s="92"/>
      <c r="S1556" s="92"/>
      <c r="T1556" s="92"/>
      <c r="U1556" s="92"/>
      <c r="V1556" s="438"/>
      <c r="W1556" s="92"/>
      <c r="X1556" s="92"/>
      <c r="Y1556" s="92"/>
      <c r="Z1556" s="92"/>
      <c r="AA1556" s="92"/>
      <c r="AB1556" s="92"/>
      <c r="AC1556" s="128"/>
    </row>
    <row r="1557" spans="1:29" s="5" customFormat="1" ht="10.5" customHeight="1" thickBot="1">
      <c r="A1557" s="2278"/>
      <c r="B1557" s="2357"/>
      <c r="C1557" s="11" t="s">
        <v>16</v>
      </c>
      <c r="D1557" s="11"/>
      <c r="E1557" s="92" t="e">
        <f t="shared" ref="E1557:AC1557" si="454">E1555/E1554</f>
        <v>#DIV/0!</v>
      </c>
      <c r="F1557" s="92" t="e">
        <f t="shared" si="454"/>
        <v>#DIV/0!</v>
      </c>
      <c r="G1557" s="92" t="e">
        <f t="shared" si="454"/>
        <v>#DIV/0!</v>
      </c>
      <c r="H1557" s="438" t="e">
        <f t="shared" si="454"/>
        <v>#DIV/0!</v>
      </c>
      <c r="I1557" s="92" t="e">
        <f t="shared" si="454"/>
        <v>#DIV/0!</v>
      </c>
      <c r="J1557" s="92" t="e">
        <f t="shared" si="454"/>
        <v>#DIV/0!</v>
      </c>
      <c r="K1557" s="92" t="e">
        <f t="shared" si="454"/>
        <v>#DIV/0!</v>
      </c>
      <c r="L1557" s="92" t="e">
        <f t="shared" si="454"/>
        <v>#DIV/0!</v>
      </c>
      <c r="M1557" s="92" t="e">
        <f t="shared" si="454"/>
        <v>#DIV/0!</v>
      </c>
      <c r="N1557" s="438" t="e">
        <f t="shared" si="454"/>
        <v>#DIV/0!</v>
      </c>
      <c r="O1557" s="92" t="e">
        <f t="shared" si="454"/>
        <v>#DIV/0!</v>
      </c>
      <c r="P1557" s="92" t="e">
        <f t="shared" si="454"/>
        <v>#DIV/0!</v>
      </c>
      <c r="Q1557" s="92" t="e">
        <f t="shared" si="454"/>
        <v>#DIV/0!</v>
      </c>
      <c r="R1557" s="92" t="e">
        <f t="shared" si="454"/>
        <v>#DIV/0!</v>
      </c>
      <c r="S1557" s="92" t="e">
        <f t="shared" si="454"/>
        <v>#DIV/0!</v>
      </c>
      <c r="T1557" s="92" t="e">
        <f t="shared" si="454"/>
        <v>#DIV/0!</v>
      </c>
      <c r="U1557" s="92" t="e">
        <f t="shared" si="454"/>
        <v>#DIV/0!</v>
      </c>
      <c r="V1557" s="438" t="e">
        <f t="shared" si="454"/>
        <v>#DIV/0!</v>
      </c>
      <c r="W1557" s="92" t="e">
        <f t="shared" si="454"/>
        <v>#DIV/0!</v>
      </c>
      <c r="X1557" s="92" t="e">
        <f t="shared" si="454"/>
        <v>#DIV/0!</v>
      </c>
      <c r="Y1557" s="92" t="e">
        <f t="shared" si="454"/>
        <v>#DIV/0!</v>
      </c>
      <c r="Z1557" s="92" t="e">
        <f t="shared" si="454"/>
        <v>#DIV/0!</v>
      </c>
      <c r="AA1557" s="92" t="e">
        <f t="shared" si="454"/>
        <v>#DIV/0!</v>
      </c>
      <c r="AB1557" s="92" t="e">
        <f t="shared" si="454"/>
        <v>#DIV/0!</v>
      </c>
      <c r="AC1557" s="128" t="e">
        <f t="shared" si="454"/>
        <v>#DIV/0!</v>
      </c>
    </row>
    <row r="1558" spans="1:29" s="5" customFormat="1" ht="10.5" customHeight="1" thickBot="1">
      <c r="A1558" s="2358"/>
      <c r="B1558" s="2360"/>
      <c r="C1558" s="451" t="s">
        <v>13</v>
      </c>
      <c r="D1558" s="452" t="s">
        <v>460</v>
      </c>
      <c r="E1558" s="453"/>
      <c r="F1558" s="453"/>
      <c r="G1558" s="453"/>
      <c r="H1558" s="453"/>
      <c r="I1558" s="453"/>
      <c r="J1558" s="453"/>
      <c r="K1558" s="453"/>
      <c r="L1558" s="453"/>
      <c r="M1558" s="453"/>
      <c r="N1558" s="453"/>
      <c r="O1558" s="453"/>
      <c r="P1558" s="453"/>
      <c r="Q1558" s="453"/>
      <c r="R1558" s="453"/>
      <c r="S1558" s="453"/>
      <c r="T1558" s="453"/>
      <c r="U1558" s="453"/>
      <c r="V1558" s="453"/>
      <c r="W1558" s="453"/>
      <c r="X1558" s="453"/>
      <c r="Y1558" s="453"/>
      <c r="Z1558" s="453"/>
      <c r="AA1558" s="453"/>
      <c r="AB1558" s="453"/>
      <c r="AC1558" s="454"/>
    </row>
    <row r="1559" spans="1:29" s="5" customFormat="1" ht="10.5" customHeight="1">
      <c r="A1559" s="2288" t="s">
        <v>12</v>
      </c>
      <c r="B1559" s="2289" t="s">
        <v>130</v>
      </c>
      <c r="C1559" s="12" t="s">
        <v>477</v>
      </c>
      <c r="D1559" s="12" t="s">
        <v>460</v>
      </c>
      <c r="E1559" s="96"/>
      <c r="F1559" s="96"/>
      <c r="G1559" s="96"/>
      <c r="H1559" s="464"/>
      <c r="I1559" s="96"/>
      <c r="J1559" s="96"/>
      <c r="K1559" s="96"/>
      <c r="L1559" s="96"/>
      <c r="M1559" s="96"/>
      <c r="N1559" s="464"/>
      <c r="O1559" s="96"/>
      <c r="P1559" s="96"/>
      <c r="Q1559" s="96"/>
      <c r="R1559" s="96"/>
      <c r="S1559" s="96"/>
      <c r="T1559" s="96"/>
      <c r="U1559" s="96"/>
      <c r="V1559" s="464"/>
      <c r="W1559" s="96"/>
      <c r="X1559" s="96"/>
      <c r="Y1559" s="96"/>
      <c r="Z1559" s="96"/>
      <c r="AA1559" s="96"/>
      <c r="AB1559" s="96"/>
      <c r="AC1559" s="128">
        <f>SUM(E1559:AB1559)</f>
        <v>0</v>
      </c>
    </row>
    <row r="1560" spans="1:29" s="5" customFormat="1" ht="10.5" customHeight="1">
      <c r="A1560" s="2278"/>
      <c r="B1560" s="2276"/>
      <c r="C1560" s="8" t="s">
        <v>478</v>
      </c>
      <c r="D1560" s="8" t="s">
        <v>460</v>
      </c>
      <c r="E1560" s="92"/>
      <c r="F1560" s="92"/>
      <c r="G1560" s="92"/>
      <c r="H1560" s="438"/>
      <c r="I1560" s="92"/>
      <c r="J1560" s="92"/>
      <c r="K1560" s="92"/>
      <c r="L1560" s="92"/>
      <c r="M1560" s="92"/>
      <c r="N1560" s="438"/>
      <c r="O1560" s="92"/>
      <c r="P1560" s="92"/>
      <c r="Q1560" s="92"/>
      <c r="R1560" s="92"/>
      <c r="S1560" s="92"/>
      <c r="T1560" s="92"/>
      <c r="U1560" s="92"/>
      <c r="V1560" s="438"/>
      <c r="W1560" s="92"/>
      <c r="X1560" s="92"/>
      <c r="Y1560" s="92"/>
      <c r="Z1560" s="92"/>
      <c r="AA1560" s="92"/>
      <c r="AB1560" s="92"/>
      <c r="AC1560" s="135">
        <f>SUM(E1560:AB1560)</f>
        <v>0</v>
      </c>
    </row>
    <row r="1561" spans="1:29" s="5" customFormat="1" ht="10.5" customHeight="1">
      <c r="A1561" s="2278"/>
      <c r="B1561" s="2276"/>
      <c r="C1561" s="11" t="s">
        <v>8</v>
      </c>
      <c r="D1561" s="8" t="s">
        <v>460</v>
      </c>
      <c r="E1561" s="92"/>
      <c r="F1561" s="92"/>
      <c r="G1561" s="92"/>
      <c r="H1561" s="438"/>
      <c r="I1561" s="92"/>
      <c r="J1561" s="92"/>
      <c r="K1561" s="92"/>
      <c r="L1561" s="92"/>
      <c r="M1561" s="92"/>
      <c r="N1561" s="438"/>
      <c r="O1561" s="92"/>
      <c r="P1561" s="92"/>
      <c r="Q1561" s="92"/>
      <c r="R1561" s="92"/>
      <c r="S1561" s="92"/>
      <c r="T1561" s="92"/>
      <c r="U1561" s="92"/>
      <c r="V1561" s="438"/>
      <c r="W1561" s="92"/>
      <c r="X1561" s="92"/>
      <c r="Y1561" s="92"/>
      <c r="Z1561" s="92"/>
      <c r="AA1561" s="92"/>
      <c r="AB1561" s="92"/>
      <c r="AC1561" s="135"/>
    </row>
    <row r="1562" spans="1:29" s="5" customFormat="1" ht="10.5" customHeight="1" thickBot="1">
      <c r="A1562" s="2278"/>
      <c r="B1562" s="2276"/>
      <c r="C1562" s="8" t="s">
        <v>16</v>
      </c>
      <c r="D1562" s="8"/>
      <c r="E1562" s="92" t="e">
        <f t="shared" ref="E1562:AC1562" si="455">E1560/E1559</f>
        <v>#DIV/0!</v>
      </c>
      <c r="F1562" s="92" t="e">
        <f t="shared" si="455"/>
        <v>#DIV/0!</v>
      </c>
      <c r="G1562" s="92" t="e">
        <f t="shared" si="455"/>
        <v>#DIV/0!</v>
      </c>
      <c r="H1562" s="438" t="e">
        <f t="shared" si="455"/>
        <v>#DIV/0!</v>
      </c>
      <c r="I1562" s="92" t="e">
        <f t="shared" si="455"/>
        <v>#DIV/0!</v>
      </c>
      <c r="J1562" s="92" t="e">
        <f t="shared" si="455"/>
        <v>#DIV/0!</v>
      </c>
      <c r="K1562" s="92" t="e">
        <f t="shared" si="455"/>
        <v>#DIV/0!</v>
      </c>
      <c r="L1562" s="92" t="e">
        <f t="shared" si="455"/>
        <v>#DIV/0!</v>
      </c>
      <c r="M1562" s="92" t="e">
        <f t="shared" si="455"/>
        <v>#DIV/0!</v>
      </c>
      <c r="N1562" s="438" t="e">
        <f t="shared" si="455"/>
        <v>#DIV/0!</v>
      </c>
      <c r="O1562" s="92" t="e">
        <f t="shared" si="455"/>
        <v>#DIV/0!</v>
      </c>
      <c r="P1562" s="92" t="e">
        <f t="shared" si="455"/>
        <v>#DIV/0!</v>
      </c>
      <c r="Q1562" s="92" t="e">
        <f t="shared" si="455"/>
        <v>#DIV/0!</v>
      </c>
      <c r="R1562" s="92" t="e">
        <f t="shared" si="455"/>
        <v>#DIV/0!</v>
      </c>
      <c r="S1562" s="92" t="e">
        <f t="shared" si="455"/>
        <v>#DIV/0!</v>
      </c>
      <c r="T1562" s="92" t="e">
        <f t="shared" si="455"/>
        <v>#DIV/0!</v>
      </c>
      <c r="U1562" s="92" t="e">
        <f t="shared" si="455"/>
        <v>#DIV/0!</v>
      </c>
      <c r="V1562" s="438" t="e">
        <f t="shared" si="455"/>
        <v>#DIV/0!</v>
      </c>
      <c r="W1562" s="92" t="e">
        <f t="shared" si="455"/>
        <v>#DIV/0!</v>
      </c>
      <c r="X1562" s="92" t="e">
        <f t="shared" si="455"/>
        <v>#DIV/0!</v>
      </c>
      <c r="Y1562" s="92" t="e">
        <f t="shared" si="455"/>
        <v>#DIV/0!</v>
      </c>
      <c r="Z1562" s="92" t="e">
        <f t="shared" si="455"/>
        <v>#DIV/0!</v>
      </c>
      <c r="AA1562" s="92" t="e">
        <f t="shared" si="455"/>
        <v>#DIV/0!</v>
      </c>
      <c r="AB1562" s="92" t="e">
        <f t="shared" si="455"/>
        <v>#DIV/0!</v>
      </c>
      <c r="AC1562" s="128" t="e">
        <f t="shared" si="455"/>
        <v>#DIV/0!</v>
      </c>
    </row>
    <row r="1563" spans="1:29" s="5" customFormat="1" ht="10.5" customHeight="1" thickBot="1">
      <c r="A1563" s="2364"/>
      <c r="B1563" s="2365"/>
      <c r="C1563" s="476" t="s">
        <v>13</v>
      </c>
      <c r="D1563" s="579" t="s">
        <v>460</v>
      </c>
      <c r="E1563" s="595"/>
      <c r="F1563" s="595"/>
      <c r="G1563" s="595"/>
      <c r="H1563" s="595"/>
      <c r="I1563" s="595"/>
      <c r="J1563" s="595"/>
      <c r="K1563" s="595"/>
      <c r="L1563" s="595"/>
      <c r="M1563" s="595"/>
      <c r="N1563" s="595"/>
      <c r="O1563" s="595"/>
      <c r="P1563" s="595"/>
      <c r="Q1563" s="595"/>
      <c r="R1563" s="595"/>
      <c r="S1563" s="595"/>
      <c r="T1563" s="595"/>
      <c r="U1563" s="595"/>
      <c r="V1563" s="595"/>
      <c r="W1563" s="595"/>
      <c r="X1563" s="595"/>
      <c r="Y1563" s="595"/>
      <c r="Z1563" s="595"/>
      <c r="AA1563" s="595"/>
      <c r="AB1563" s="595"/>
      <c r="AC1563" s="580"/>
    </row>
    <row r="1564" spans="1:29" s="5" customFormat="1" ht="10.5" customHeight="1">
      <c r="A1564" s="2216" t="s">
        <v>252</v>
      </c>
      <c r="B1564" s="2219" t="s">
        <v>209</v>
      </c>
      <c r="C1564" s="10" t="s">
        <v>477</v>
      </c>
      <c r="D1564" s="10" t="s">
        <v>460</v>
      </c>
      <c r="E1564" s="90"/>
      <c r="F1564" s="90"/>
      <c r="G1564" s="90"/>
      <c r="H1564" s="433"/>
      <c r="I1564" s="90"/>
      <c r="J1564" s="90"/>
      <c r="K1564" s="90"/>
      <c r="L1564" s="90"/>
      <c r="M1564" s="90"/>
      <c r="N1564" s="433"/>
      <c r="O1564" s="90"/>
      <c r="P1564" s="90"/>
      <c r="Q1564" s="90"/>
      <c r="R1564" s="90"/>
      <c r="S1564" s="90"/>
      <c r="T1564" s="90"/>
      <c r="U1564" s="90"/>
      <c r="V1564" s="433"/>
      <c r="W1564" s="90"/>
      <c r="X1564" s="90"/>
      <c r="Y1564" s="90"/>
      <c r="Z1564" s="90"/>
      <c r="AA1564" s="90"/>
      <c r="AB1564" s="90"/>
      <c r="AC1564" s="132">
        <f>SUM(E1564:AB1564)</f>
        <v>0</v>
      </c>
    </row>
    <row r="1565" spans="1:29" s="5" customFormat="1" ht="10.5" customHeight="1">
      <c r="A1565" s="2217"/>
      <c r="B1565" s="2220"/>
      <c r="C1565" s="11" t="s">
        <v>478</v>
      </c>
      <c r="D1565" s="11" t="s">
        <v>460</v>
      </c>
      <c r="E1565" s="92"/>
      <c r="F1565" s="92"/>
      <c r="G1565" s="92"/>
      <c r="H1565" s="438"/>
      <c r="I1565" s="92"/>
      <c r="J1565" s="92"/>
      <c r="K1565" s="92"/>
      <c r="L1565" s="92"/>
      <c r="M1565" s="92"/>
      <c r="N1565" s="438"/>
      <c r="O1565" s="92"/>
      <c r="P1565" s="92"/>
      <c r="Q1565" s="92"/>
      <c r="R1565" s="92"/>
      <c r="S1565" s="92"/>
      <c r="T1565" s="92"/>
      <c r="U1565" s="92"/>
      <c r="V1565" s="438"/>
      <c r="W1565" s="92"/>
      <c r="X1565" s="92"/>
      <c r="Y1565" s="92"/>
      <c r="Z1565" s="92"/>
      <c r="AA1565" s="92"/>
      <c r="AB1565" s="92"/>
      <c r="AC1565" s="128">
        <f>SUM(E1565:AB1565)</f>
        <v>0</v>
      </c>
    </row>
    <row r="1566" spans="1:29" s="5" customFormat="1" ht="10.5" customHeight="1">
      <c r="A1566" s="2217"/>
      <c r="B1566" s="2220"/>
      <c r="C1566" s="11" t="s">
        <v>8</v>
      </c>
      <c r="D1566" s="866" t="s">
        <v>459</v>
      </c>
      <c r="E1566" s="629">
        <v>0</v>
      </c>
      <c r="F1566" s="629">
        <v>0</v>
      </c>
      <c r="G1566" s="629">
        <v>0</v>
      </c>
      <c r="H1566" s="438">
        <v>0</v>
      </c>
      <c r="I1566" s="629">
        <v>0</v>
      </c>
      <c r="J1566" s="629">
        <v>0</v>
      </c>
      <c r="K1566" s="629">
        <v>0</v>
      </c>
      <c r="L1566" s="629">
        <v>0</v>
      </c>
      <c r="M1566" s="629">
        <v>0</v>
      </c>
      <c r="N1566" s="438">
        <v>0</v>
      </c>
      <c r="O1566" s="629">
        <v>0</v>
      </c>
      <c r="P1566" s="629">
        <v>0</v>
      </c>
      <c r="Q1566" s="629">
        <v>0</v>
      </c>
      <c r="R1566" s="629">
        <v>0</v>
      </c>
      <c r="S1566" s="629">
        <v>0</v>
      </c>
      <c r="T1566" s="629">
        <v>0</v>
      </c>
      <c r="U1566" s="629">
        <v>0</v>
      </c>
      <c r="V1566" s="438">
        <v>0</v>
      </c>
      <c r="W1566" s="629">
        <v>0</v>
      </c>
      <c r="X1566" s="629">
        <v>0</v>
      </c>
      <c r="Y1566" s="629">
        <v>0</v>
      </c>
      <c r="Z1566" s="629">
        <v>0</v>
      </c>
      <c r="AA1566" s="629">
        <v>0</v>
      </c>
      <c r="AB1566" s="629">
        <v>0</v>
      </c>
      <c r="AC1566" s="128"/>
    </row>
    <row r="1567" spans="1:29" s="5" customFormat="1" ht="10.5" customHeight="1" thickBot="1">
      <c r="A1567" s="2250"/>
      <c r="B1567" s="2264"/>
      <c r="C1567" s="47" t="s">
        <v>16</v>
      </c>
      <c r="D1567" s="47"/>
      <c r="E1567" s="94" t="e">
        <f t="shared" ref="E1567:AC1567" si="456">E1565/E1564</f>
        <v>#DIV/0!</v>
      </c>
      <c r="F1567" s="94" t="e">
        <f t="shared" si="456"/>
        <v>#DIV/0!</v>
      </c>
      <c r="G1567" s="94" t="e">
        <f t="shared" si="456"/>
        <v>#DIV/0!</v>
      </c>
      <c r="H1567" s="459" t="e">
        <f t="shared" si="456"/>
        <v>#DIV/0!</v>
      </c>
      <c r="I1567" s="94" t="e">
        <f t="shared" si="456"/>
        <v>#DIV/0!</v>
      </c>
      <c r="J1567" s="94" t="e">
        <f t="shared" si="456"/>
        <v>#DIV/0!</v>
      </c>
      <c r="K1567" s="94" t="e">
        <f t="shared" si="456"/>
        <v>#DIV/0!</v>
      </c>
      <c r="L1567" s="94" t="e">
        <f t="shared" si="456"/>
        <v>#DIV/0!</v>
      </c>
      <c r="M1567" s="94" t="e">
        <f t="shared" si="456"/>
        <v>#DIV/0!</v>
      </c>
      <c r="N1567" s="459" t="e">
        <f t="shared" si="456"/>
        <v>#DIV/0!</v>
      </c>
      <c r="O1567" s="94" t="e">
        <f t="shared" si="456"/>
        <v>#DIV/0!</v>
      </c>
      <c r="P1567" s="94" t="e">
        <f t="shared" si="456"/>
        <v>#DIV/0!</v>
      </c>
      <c r="Q1567" s="94" t="e">
        <f t="shared" si="456"/>
        <v>#DIV/0!</v>
      </c>
      <c r="R1567" s="94" t="e">
        <f t="shared" si="456"/>
        <v>#DIV/0!</v>
      </c>
      <c r="S1567" s="94" t="e">
        <f t="shared" si="456"/>
        <v>#DIV/0!</v>
      </c>
      <c r="T1567" s="94" t="e">
        <f t="shared" si="456"/>
        <v>#DIV/0!</v>
      </c>
      <c r="U1567" s="94" t="e">
        <f t="shared" si="456"/>
        <v>#DIV/0!</v>
      </c>
      <c r="V1567" s="459" t="e">
        <f t="shared" si="456"/>
        <v>#DIV/0!</v>
      </c>
      <c r="W1567" s="94" t="e">
        <f t="shared" si="456"/>
        <v>#DIV/0!</v>
      </c>
      <c r="X1567" s="94" t="e">
        <f t="shared" si="456"/>
        <v>#DIV/0!</v>
      </c>
      <c r="Y1567" s="94" t="e">
        <f t="shared" si="456"/>
        <v>#DIV/0!</v>
      </c>
      <c r="Z1567" s="94" t="e">
        <f t="shared" si="456"/>
        <v>#DIV/0!</v>
      </c>
      <c r="AA1567" s="94" t="e">
        <f t="shared" si="456"/>
        <v>#DIV/0!</v>
      </c>
      <c r="AB1567" s="94" t="e">
        <f t="shared" si="456"/>
        <v>#DIV/0!</v>
      </c>
      <c r="AC1567" s="133" t="e">
        <f t="shared" si="456"/>
        <v>#DIV/0!</v>
      </c>
    </row>
    <row r="1568" spans="1:29" s="5" customFormat="1" ht="10.5" customHeight="1">
      <c r="A1568" s="2278" t="s">
        <v>201</v>
      </c>
      <c r="B1568" s="2276" t="s">
        <v>202</v>
      </c>
      <c r="C1568" s="12" t="s">
        <v>477</v>
      </c>
      <c r="D1568" s="1798" t="s">
        <v>498</v>
      </c>
      <c r="E1568" s="123">
        <f>1.73*20.5*E1570*0.9/1000</f>
        <v>6.3836999999999991E-2</v>
      </c>
      <c r="F1568" s="123">
        <f t="shared" ref="F1568:AB1568" si="457">1.73*20.5*F1570*0.9/1000</f>
        <v>9.575549999999998E-2</v>
      </c>
      <c r="G1568" s="123">
        <f t="shared" si="457"/>
        <v>6.3836999999999991E-2</v>
      </c>
      <c r="H1568" s="123">
        <f t="shared" si="457"/>
        <v>6.3836999999999991E-2</v>
      </c>
      <c r="I1568" s="123">
        <f t="shared" si="457"/>
        <v>9.575549999999998E-2</v>
      </c>
      <c r="J1568" s="123">
        <f t="shared" si="457"/>
        <v>9.575549999999998E-2</v>
      </c>
      <c r="K1568" s="123">
        <f t="shared" si="457"/>
        <v>9.575549999999998E-2</v>
      </c>
      <c r="L1568" s="123">
        <f t="shared" si="457"/>
        <v>0.12767399999999998</v>
      </c>
      <c r="M1568" s="123">
        <f>1.73*20.5*M1570*0.9/1000</f>
        <v>0.1595925</v>
      </c>
      <c r="N1568" s="123">
        <f t="shared" si="457"/>
        <v>0.12767399999999998</v>
      </c>
      <c r="O1568" s="123">
        <f t="shared" si="457"/>
        <v>0.12767399999999998</v>
      </c>
      <c r="P1568" s="123">
        <f t="shared" si="457"/>
        <v>0.12767399999999998</v>
      </c>
      <c r="Q1568" s="123">
        <f t="shared" si="457"/>
        <v>0.12767399999999998</v>
      </c>
      <c r="R1568" s="123">
        <f t="shared" si="457"/>
        <v>0.12767399999999998</v>
      </c>
      <c r="S1568" s="123">
        <f t="shared" si="457"/>
        <v>9.575549999999998E-2</v>
      </c>
      <c r="T1568" s="123">
        <f t="shared" si="457"/>
        <v>9.575549999999998E-2</v>
      </c>
      <c r="U1568" s="123">
        <f t="shared" si="457"/>
        <v>9.575549999999998E-2</v>
      </c>
      <c r="V1568" s="123">
        <f t="shared" si="457"/>
        <v>0.12767399999999998</v>
      </c>
      <c r="W1568" s="123">
        <f t="shared" si="457"/>
        <v>9.575549999999998E-2</v>
      </c>
      <c r="X1568" s="123">
        <f t="shared" si="457"/>
        <v>9.575549999999998E-2</v>
      </c>
      <c r="Y1568" s="123">
        <f t="shared" si="457"/>
        <v>9.575549999999998E-2</v>
      </c>
      <c r="Z1568" s="123">
        <f t="shared" si="457"/>
        <v>9.575549999999998E-2</v>
      </c>
      <c r="AA1568" s="123">
        <f t="shared" si="457"/>
        <v>9.575549999999998E-2</v>
      </c>
      <c r="AB1568" s="123">
        <f t="shared" si="457"/>
        <v>9.575549999999998E-2</v>
      </c>
      <c r="AC1568" s="135">
        <f>SUM(E1568:AB1568)</f>
        <v>2.4896430000000001</v>
      </c>
    </row>
    <row r="1569" spans="1:29" s="5" customFormat="1" ht="10.5" customHeight="1">
      <c r="A1569" s="2278"/>
      <c r="B1569" s="2276"/>
      <c r="C1569" s="8" t="s">
        <v>478</v>
      </c>
      <c r="D1569" s="861" t="s">
        <v>498</v>
      </c>
      <c r="E1569" s="121">
        <f>E1568*0.4</f>
        <v>2.5534799999999996E-2</v>
      </c>
      <c r="F1569" s="121">
        <f t="shared" ref="F1569:AB1569" si="458">F1568*0.4</f>
        <v>3.8302199999999995E-2</v>
      </c>
      <c r="G1569" s="121">
        <f t="shared" si="458"/>
        <v>2.5534799999999996E-2</v>
      </c>
      <c r="H1569" s="121">
        <f t="shared" si="458"/>
        <v>2.5534799999999996E-2</v>
      </c>
      <c r="I1569" s="121">
        <f t="shared" si="458"/>
        <v>3.8302199999999995E-2</v>
      </c>
      <c r="J1569" s="121">
        <f t="shared" si="458"/>
        <v>3.8302199999999995E-2</v>
      </c>
      <c r="K1569" s="121">
        <f t="shared" si="458"/>
        <v>3.8302199999999995E-2</v>
      </c>
      <c r="L1569" s="121">
        <f t="shared" si="458"/>
        <v>5.1069599999999993E-2</v>
      </c>
      <c r="M1569" s="121">
        <f t="shared" si="458"/>
        <v>6.3837000000000005E-2</v>
      </c>
      <c r="N1569" s="121">
        <f t="shared" si="458"/>
        <v>5.1069599999999993E-2</v>
      </c>
      <c r="O1569" s="121">
        <f t="shared" si="458"/>
        <v>5.1069599999999993E-2</v>
      </c>
      <c r="P1569" s="121">
        <f t="shared" si="458"/>
        <v>5.1069599999999993E-2</v>
      </c>
      <c r="Q1569" s="121">
        <f t="shared" si="458"/>
        <v>5.1069599999999993E-2</v>
      </c>
      <c r="R1569" s="121">
        <f t="shared" si="458"/>
        <v>5.1069599999999993E-2</v>
      </c>
      <c r="S1569" s="121">
        <f t="shared" si="458"/>
        <v>3.8302199999999995E-2</v>
      </c>
      <c r="T1569" s="121">
        <f t="shared" si="458"/>
        <v>3.8302199999999995E-2</v>
      </c>
      <c r="U1569" s="121">
        <f t="shared" si="458"/>
        <v>3.8302199999999995E-2</v>
      </c>
      <c r="V1569" s="121">
        <f t="shared" si="458"/>
        <v>5.1069599999999993E-2</v>
      </c>
      <c r="W1569" s="121">
        <f t="shared" si="458"/>
        <v>3.8302199999999995E-2</v>
      </c>
      <c r="X1569" s="121">
        <f t="shared" si="458"/>
        <v>3.8302199999999995E-2</v>
      </c>
      <c r="Y1569" s="121">
        <f t="shared" si="458"/>
        <v>3.8302199999999995E-2</v>
      </c>
      <c r="Z1569" s="121">
        <f t="shared" si="458"/>
        <v>3.8302199999999995E-2</v>
      </c>
      <c r="AA1569" s="121">
        <f t="shared" si="458"/>
        <v>3.8302199999999995E-2</v>
      </c>
      <c r="AB1569" s="121">
        <f t="shared" si="458"/>
        <v>3.8302199999999995E-2</v>
      </c>
      <c r="AC1569" s="135">
        <f>SUM(E1569:AB1569)</f>
        <v>0.99585719999999944</v>
      </c>
    </row>
    <row r="1570" spans="1:29" s="5" customFormat="1" ht="10.5" customHeight="1">
      <c r="A1570" s="2278"/>
      <c r="B1570" s="2276"/>
      <c r="C1570" s="11" t="s">
        <v>8</v>
      </c>
      <c r="D1570" s="861" t="s">
        <v>459</v>
      </c>
      <c r="E1570" s="2127">
        <v>2</v>
      </c>
      <c r="F1570" s="2126">
        <v>3</v>
      </c>
      <c r="G1570" s="2126">
        <v>2</v>
      </c>
      <c r="H1570" s="2126">
        <v>2</v>
      </c>
      <c r="I1570" s="2126">
        <v>3</v>
      </c>
      <c r="J1570" s="2126">
        <v>3</v>
      </c>
      <c r="K1570" s="2126">
        <v>3</v>
      </c>
      <c r="L1570" s="2126">
        <v>4</v>
      </c>
      <c r="M1570" s="2126">
        <v>5</v>
      </c>
      <c r="N1570" s="2126">
        <v>4</v>
      </c>
      <c r="O1570" s="2126">
        <v>4</v>
      </c>
      <c r="P1570" s="2126">
        <v>4</v>
      </c>
      <c r="Q1570" s="2126">
        <v>4</v>
      </c>
      <c r="R1570" s="2126">
        <v>4</v>
      </c>
      <c r="S1570" s="2126">
        <v>3</v>
      </c>
      <c r="T1570" s="2126">
        <v>3</v>
      </c>
      <c r="U1570" s="2126">
        <v>3</v>
      </c>
      <c r="V1570" s="2126">
        <v>4</v>
      </c>
      <c r="W1570" s="2126">
        <v>3</v>
      </c>
      <c r="X1570" s="2126">
        <v>3</v>
      </c>
      <c r="Y1570" s="2126">
        <v>3</v>
      </c>
      <c r="Z1570" s="2126">
        <v>3</v>
      </c>
      <c r="AA1570" s="2126">
        <v>3</v>
      </c>
      <c r="AB1570" s="2128">
        <v>3</v>
      </c>
      <c r="AC1570" s="135"/>
    </row>
    <row r="1571" spans="1:29" s="5" customFormat="1" ht="10.5" customHeight="1" thickBot="1">
      <c r="A1571" s="2278"/>
      <c r="B1571" s="2276"/>
      <c r="C1571" s="484" t="s">
        <v>16</v>
      </c>
      <c r="D1571" s="484"/>
      <c r="E1571" s="100">
        <f t="shared" ref="E1571:AC1571" si="459">E1569/E1568</f>
        <v>0.4</v>
      </c>
      <c r="F1571" s="100">
        <f t="shared" si="459"/>
        <v>0.4</v>
      </c>
      <c r="G1571" s="100">
        <f t="shared" si="459"/>
        <v>0.4</v>
      </c>
      <c r="H1571" s="461">
        <f t="shared" si="459"/>
        <v>0.4</v>
      </c>
      <c r="I1571" s="100">
        <f t="shared" si="459"/>
        <v>0.4</v>
      </c>
      <c r="J1571" s="100">
        <f t="shared" si="459"/>
        <v>0.4</v>
      </c>
      <c r="K1571" s="100">
        <f t="shared" si="459"/>
        <v>0.4</v>
      </c>
      <c r="L1571" s="100">
        <f t="shared" si="459"/>
        <v>0.4</v>
      </c>
      <c r="M1571" s="100">
        <f t="shared" si="459"/>
        <v>0.4</v>
      </c>
      <c r="N1571" s="461">
        <f t="shared" si="459"/>
        <v>0.4</v>
      </c>
      <c r="O1571" s="100">
        <f t="shared" si="459"/>
        <v>0.4</v>
      </c>
      <c r="P1571" s="100">
        <f t="shared" si="459"/>
        <v>0.4</v>
      </c>
      <c r="Q1571" s="100">
        <f t="shared" si="459"/>
        <v>0.4</v>
      </c>
      <c r="R1571" s="100">
        <f t="shared" si="459"/>
        <v>0.4</v>
      </c>
      <c r="S1571" s="100">
        <f t="shared" si="459"/>
        <v>0.4</v>
      </c>
      <c r="T1571" s="100">
        <f t="shared" si="459"/>
        <v>0.4</v>
      </c>
      <c r="U1571" s="100">
        <f t="shared" si="459"/>
        <v>0.4</v>
      </c>
      <c r="V1571" s="461">
        <f t="shared" si="459"/>
        <v>0.4</v>
      </c>
      <c r="W1571" s="100">
        <f t="shared" si="459"/>
        <v>0.4</v>
      </c>
      <c r="X1571" s="100">
        <f t="shared" si="459"/>
        <v>0.4</v>
      </c>
      <c r="Y1571" s="100">
        <f t="shared" si="459"/>
        <v>0.4</v>
      </c>
      <c r="Z1571" s="100">
        <f t="shared" si="459"/>
        <v>0.4</v>
      </c>
      <c r="AA1571" s="100">
        <f t="shared" si="459"/>
        <v>0.4</v>
      </c>
      <c r="AB1571" s="100">
        <f t="shared" si="459"/>
        <v>0.4</v>
      </c>
      <c r="AC1571" s="196">
        <f t="shared" si="459"/>
        <v>0.39999999999999974</v>
      </c>
    </row>
    <row r="1572" spans="1:29" s="5" customFormat="1" ht="10.5" customHeight="1">
      <c r="A1572" s="2216" t="s">
        <v>110</v>
      </c>
      <c r="B1572" s="2219" t="s">
        <v>134</v>
      </c>
      <c r="C1572" s="10" t="s">
        <v>477</v>
      </c>
      <c r="D1572" s="867" t="s">
        <v>499</v>
      </c>
      <c r="E1572" s="120">
        <v>3.0119999999915308</v>
      </c>
      <c r="F1572" s="120">
        <v>2.5560000000077707</v>
      </c>
      <c r="G1572" s="120">
        <v>2.4720000000015716</v>
      </c>
      <c r="H1572" s="434">
        <v>2.8799999999973807</v>
      </c>
      <c r="I1572" s="120">
        <v>2.1599999999925785</v>
      </c>
      <c r="J1572" s="120">
        <v>2.4000000000087311</v>
      </c>
      <c r="K1572" s="120">
        <v>2.952000000001135</v>
      </c>
      <c r="L1572" s="120">
        <v>2.9879999999975553</v>
      </c>
      <c r="M1572" s="120">
        <v>2.8919999999998254</v>
      </c>
      <c r="N1572" s="434">
        <v>3.1080000000001746</v>
      </c>
      <c r="O1572" s="120">
        <v>2.5679999999993015</v>
      </c>
      <c r="P1572" s="120">
        <v>2.8440000000009604</v>
      </c>
      <c r="Q1572" s="120">
        <v>2.9399999999986903</v>
      </c>
      <c r="R1572" s="120">
        <v>2.9279999999962456</v>
      </c>
      <c r="S1572" s="120">
        <v>2.6520000000055006</v>
      </c>
      <c r="T1572" s="120">
        <v>2.8679999999949359</v>
      </c>
      <c r="U1572" s="120">
        <v>2.9760000000060245</v>
      </c>
      <c r="V1572" s="434">
        <v>2.3999999999978172</v>
      </c>
      <c r="W1572" s="120">
        <v>2.6519999999945867</v>
      </c>
      <c r="X1572" s="120">
        <v>2.7480000000032305</v>
      </c>
      <c r="Y1572" s="120">
        <v>2.771999999997206</v>
      </c>
      <c r="Z1572" s="120">
        <v>2.7480000000032305</v>
      </c>
      <c r="AA1572" s="120">
        <v>2.7960000000020955</v>
      </c>
      <c r="AB1572" s="120">
        <v>2.6519999999945867</v>
      </c>
      <c r="AC1572" s="132">
        <f>SUM(E1572:AB1572)</f>
        <v>65.963999999992666</v>
      </c>
    </row>
    <row r="1573" spans="1:29" s="5" customFormat="1" ht="10.5" customHeight="1">
      <c r="A1573" s="2217"/>
      <c r="B1573" s="2220"/>
      <c r="C1573" s="11" t="s">
        <v>478</v>
      </c>
      <c r="D1573" s="866" t="s">
        <v>499</v>
      </c>
      <c r="E1573" s="121">
        <v>1.0800000000017462</v>
      </c>
      <c r="F1573" s="121">
        <v>0.93599999999969441</v>
      </c>
      <c r="G1573" s="121">
        <v>0.88800000000082946</v>
      </c>
      <c r="H1573" s="435">
        <v>1.0679999999993015</v>
      </c>
      <c r="I1573" s="121">
        <v>0.95999999999912689</v>
      </c>
      <c r="J1573" s="121">
        <v>0.75600000000122236</v>
      </c>
      <c r="K1573" s="121">
        <v>1.0079999999979918</v>
      </c>
      <c r="L1573" s="121">
        <v>1.1400000000030559</v>
      </c>
      <c r="M1573" s="121">
        <v>0.80400000000008731</v>
      </c>
      <c r="N1573" s="435">
        <v>1.0200000000004366</v>
      </c>
      <c r="O1573" s="121">
        <v>0.79199999999764259</v>
      </c>
      <c r="P1573" s="121">
        <v>0.95999999999912689</v>
      </c>
      <c r="Q1573" s="121">
        <v>1.0800000000017462</v>
      </c>
      <c r="R1573" s="121">
        <v>1.091999999998734</v>
      </c>
      <c r="S1573" s="121">
        <v>0.98400000000401633</v>
      </c>
      <c r="T1573" s="121">
        <v>1.1039999999957217</v>
      </c>
      <c r="U1573" s="121">
        <v>1.1400000000030559</v>
      </c>
      <c r="V1573" s="435">
        <v>0.91200000000026193</v>
      </c>
      <c r="W1573" s="121">
        <v>1.0079999999979918</v>
      </c>
      <c r="X1573" s="121">
        <v>1.0079999999979918</v>
      </c>
      <c r="Y1573" s="121">
        <v>1.0320000000028813</v>
      </c>
      <c r="Z1573" s="121">
        <v>1.0200000000004366</v>
      </c>
      <c r="AA1573" s="121">
        <v>1.0319999999974243</v>
      </c>
      <c r="AB1573" s="121">
        <v>1.0320000000028813</v>
      </c>
      <c r="AC1573" s="128">
        <f>SUM(E1573:AB1573)</f>
        <v>23.856000000003405</v>
      </c>
    </row>
    <row r="1574" spans="1:29" s="5" customFormat="1" ht="10.5" customHeight="1">
      <c r="A1574" s="2217"/>
      <c r="B1574" s="2220"/>
      <c r="C1574" s="11" t="s">
        <v>477</v>
      </c>
      <c r="D1574" s="861" t="s">
        <v>459</v>
      </c>
      <c r="E1574" s="2129">
        <v>2.6319999694824219</v>
      </c>
      <c r="F1574" s="2130">
        <v>2.6319999694824219</v>
      </c>
      <c r="G1574" s="2130">
        <v>2.6410000324249268</v>
      </c>
      <c r="H1574" s="2130">
        <v>2.6319999694824219</v>
      </c>
      <c r="I1574" s="2130">
        <v>2.5490000247955322</v>
      </c>
      <c r="J1574" s="2130">
        <v>2.6449999809265137</v>
      </c>
      <c r="K1574" s="2130">
        <v>2.7279999256134033</v>
      </c>
      <c r="L1574" s="2130">
        <v>2.7650001049041748</v>
      </c>
      <c r="M1574" s="2130">
        <v>2.8359999656677246</v>
      </c>
      <c r="N1574" s="2130">
        <v>2.8229999542236328</v>
      </c>
      <c r="O1574" s="2130">
        <v>2.7030000686645508</v>
      </c>
      <c r="P1574" s="2130">
        <v>2.8440001010894775</v>
      </c>
      <c r="Q1574" s="2130">
        <v>2.7820000648498535</v>
      </c>
      <c r="R1574" s="2130">
        <v>2.7279999256134033</v>
      </c>
      <c r="S1574" s="2130">
        <v>2.6949999332427979</v>
      </c>
      <c r="T1574" s="2130">
        <v>2.7149999141693115</v>
      </c>
      <c r="U1574" s="2130">
        <v>2.7650001049041748</v>
      </c>
      <c r="V1574" s="2130">
        <v>2.7360000610351562</v>
      </c>
      <c r="W1574" s="2130">
        <v>2.6819999217987061</v>
      </c>
      <c r="X1574" s="2130">
        <v>2.7279999256134033</v>
      </c>
      <c r="Y1574" s="2130">
        <v>2.7690000534057617</v>
      </c>
      <c r="Z1574" s="2130">
        <v>2.7400000095367432</v>
      </c>
      <c r="AA1574" s="2130">
        <v>2.7439999580383301</v>
      </c>
      <c r="AB1574" s="2131">
        <v>2.5989999771118164</v>
      </c>
      <c r="AC1574" s="128"/>
    </row>
    <row r="1575" spans="1:29" s="5" customFormat="1" ht="10.5" customHeight="1">
      <c r="A1575" s="2217"/>
      <c r="B1575" s="2220"/>
      <c r="C1575" s="11" t="s">
        <v>478</v>
      </c>
      <c r="D1575" s="861" t="s">
        <v>459</v>
      </c>
      <c r="E1575" s="2129">
        <v>0.93800002336502075</v>
      </c>
      <c r="F1575" s="2130">
        <v>0.95099997520446777</v>
      </c>
      <c r="G1575" s="2130">
        <v>0.92199999094009399</v>
      </c>
      <c r="H1575" s="2130">
        <v>0.95899999141693115</v>
      </c>
      <c r="I1575" s="2130">
        <v>0.94300001859664917</v>
      </c>
      <c r="J1575" s="2130">
        <v>0.8970000147819519</v>
      </c>
      <c r="K1575" s="2130">
        <v>0.9179999828338623</v>
      </c>
      <c r="L1575" s="2130">
        <v>0.90499997138977051</v>
      </c>
      <c r="M1575" s="2130">
        <v>0.92199999094009399</v>
      </c>
      <c r="N1575" s="2130">
        <v>0.95899999141693115</v>
      </c>
      <c r="O1575" s="2130">
        <v>0.85900002717971802</v>
      </c>
      <c r="P1575" s="2130">
        <v>0.99199998378753662</v>
      </c>
      <c r="Q1575" s="2130">
        <v>1.0169999599456787</v>
      </c>
      <c r="R1575" s="2130">
        <v>1.034000039100647</v>
      </c>
      <c r="S1575" s="2130">
        <v>1.0299999713897705</v>
      </c>
      <c r="T1575" s="2130">
        <v>1.0089999437332153</v>
      </c>
      <c r="U1575" s="2130">
        <v>1.0590000152587891</v>
      </c>
      <c r="V1575" s="2130">
        <v>1.0260000228881836</v>
      </c>
      <c r="W1575" s="2130">
        <v>1.0089999437332153</v>
      </c>
      <c r="X1575" s="2130">
        <v>1.0089999437332153</v>
      </c>
      <c r="Y1575" s="2130">
        <v>0.99199998378753662</v>
      </c>
      <c r="Z1575" s="2130">
        <v>1.0130000114440918</v>
      </c>
      <c r="AA1575" s="2130">
        <v>1.0169999599456787</v>
      </c>
      <c r="AB1575" s="2131">
        <v>0.98799997568130493</v>
      </c>
      <c r="AC1575" s="128"/>
    </row>
    <row r="1576" spans="1:29" s="5" customFormat="1" ht="10.5" customHeight="1">
      <c r="A1576" s="2217"/>
      <c r="B1576" s="2220"/>
      <c r="C1576" s="11" t="s">
        <v>8</v>
      </c>
      <c r="D1576" s="861" t="s">
        <v>459</v>
      </c>
      <c r="E1576" s="2133">
        <v>158</v>
      </c>
      <c r="F1576" s="2132">
        <v>159</v>
      </c>
      <c r="G1576" s="2132">
        <v>158</v>
      </c>
      <c r="H1576" s="2132">
        <v>157</v>
      </c>
      <c r="I1576" s="2132">
        <v>155</v>
      </c>
      <c r="J1576" s="2132">
        <v>159</v>
      </c>
      <c r="K1576" s="2132">
        <v>165</v>
      </c>
      <c r="L1576" s="2132">
        <v>168</v>
      </c>
      <c r="M1576" s="2132">
        <v>171</v>
      </c>
      <c r="N1576" s="2132">
        <v>171</v>
      </c>
      <c r="O1576" s="2132">
        <v>160</v>
      </c>
      <c r="P1576" s="2132">
        <v>171</v>
      </c>
      <c r="Q1576" s="2132">
        <v>168</v>
      </c>
      <c r="R1576" s="2132">
        <v>163</v>
      </c>
      <c r="S1576" s="2132">
        <v>162</v>
      </c>
      <c r="T1576" s="2132">
        <v>163</v>
      </c>
      <c r="U1576" s="2132">
        <v>165</v>
      </c>
      <c r="V1576" s="2132">
        <v>165</v>
      </c>
      <c r="W1576" s="2132">
        <v>160</v>
      </c>
      <c r="X1576" s="2132">
        <v>162</v>
      </c>
      <c r="Y1576" s="2132">
        <v>165</v>
      </c>
      <c r="Z1576" s="2132">
        <v>165</v>
      </c>
      <c r="AA1576" s="2132">
        <v>163</v>
      </c>
      <c r="AB1576" s="2134">
        <v>157</v>
      </c>
      <c r="AC1576" s="128"/>
    </row>
    <row r="1577" spans="1:29" s="5" customFormat="1" ht="10.5" customHeight="1" thickBot="1">
      <c r="A1577" s="2250"/>
      <c r="B1577" s="2264"/>
      <c r="C1577" s="47" t="s">
        <v>16</v>
      </c>
      <c r="D1577" s="47"/>
      <c r="E1577" s="137">
        <f t="shared" ref="E1577:AC1577" si="460">E1573/E1572</f>
        <v>0.3585657370533808</v>
      </c>
      <c r="F1577" s="137">
        <f t="shared" si="460"/>
        <v>0.36619718309735866</v>
      </c>
      <c r="G1577" s="137">
        <f t="shared" si="460"/>
        <v>0.35922330097098093</v>
      </c>
      <c r="H1577" s="460">
        <f t="shared" si="460"/>
        <v>0.37083333333342805</v>
      </c>
      <c r="I1577" s="137">
        <f t="shared" si="460"/>
        <v>0.4444444444455673</v>
      </c>
      <c r="J1577" s="137">
        <f t="shared" si="460"/>
        <v>0.31499999999936334</v>
      </c>
      <c r="K1577" s="137">
        <f t="shared" si="460"/>
        <v>0.34146341463333479</v>
      </c>
      <c r="L1577" s="137">
        <f t="shared" si="460"/>
        <v>0.38152610441900559</v>
      </c>
      <c r="M1577" s="137">
        <f t="shared" si="460"/>
        <v>0.2780082987552337</v>
      </c>
      <c r="N1577" s="460">
        <f t="shared" si="460"/>
        <v>0.32818532818545021</v>
      </c>
      <c r="O1577" s="137">
        <f t="shared" si="460"/>
        <v>0.3084112149524369</v>
      </c>
      <c r="P1577" s="137">
        <f t="shared" si="460"/>
        <v>0.33755274261561274</v>
      </c>
      <c r="Q1577" s="137">
        <f t="shared" si="460"/>
        <v>0.36734693877626778</v>
      </c>
      <c r="R1577" s="137">
        <f t="shared" si="460"/>
        <v>0.37295081967217697</v>
      </c>
      <c r="S1577" s="137">
        <f t="shared" si="460"/>
        <v>0.37104072398264532</v>
      </c>
      <c r="T1577" s="137">
        <f t="shared" si="460"/>
        <v>0.38493723849291184</v>
      </c>
      <c r="U1577" s="137">
        <f t="shared" si="460"/>
        <v>0.38306451612928366</v>
      </c>
      <c r="V1577" s="460">
        <f t="shared" si="460"/>
        <v>0.38000000000045475</v>
      </c>
      <c r="W1577" s="137">
        <f t="shared" si="460"/>
        <v>0.38009049773757519</v>
      </c>
      <c r="X1577" s="137">
        <f t="shared" si="460"/>
        <v>0.36681222707307382</v>
      </c>
      <c r="Y1577" s="137">
        <f t="shared" si="460"/>
        <v>0.37229437229578694</v>
      </c>
      <c r="Z1577" s="137">
        <f t="shared" si="460"/>
        <v>0.37117903930103258</v>
      </c>
      <c r="AA1577" s="137">
        <f t="shared" si="460"/>
        <v>0.36909871244515413</v>
      </c>
      <c r="AB1577" s="137">
        <f t="shared" si="460"/>
        <v>0.38914027149509345</v>
      </c>
      <c r="AC1577" s="133">
        <f t="shared" si="460"/>
        <v>0.36165181007831632</v>
      </c>
    </row>
    <row r="1578" spans="1:29" s="5" customFormat="1" ht="10.5" customHeight="1">
      <c r="A1578" s="2278" t="s">
        <v>102</v>
      </c>
      <c r="B1578" s="2276" t="s">
        <v>135</v>
      </c>
      <c r="C1578" s="12" t="s">
        <v>477</v>
      </c>
      <c r="D1578" s="1798" t="s">
        <v>499</v>
      </c>
      <c r="E1578" s="123">
        <v>1.3440000000009604</v>
      </c>
      <c r="F1578" s="123">
        <v>1.1399999999975989</v>
      </c>
      <c r="G1578" s="123">
        <v>1.0800000000017462</v>
      </c>
      <c r="H1578" s="434">
        <v>1.1520000000000437</v>
      </c>
      <c r="I1578" s="123">
        <v>0.71999999999934516</v>
      </c>
      <c r="J1578" s="123">
        <v>1.0800000000017462</v>
      </c>
      <c r="K1578" s="123">
        <v>1.4159999999992579</v>
      </c>
      <c r="L1578" s="123">
        <v>1.6559999999990396</v>
      </c>
      <c r="M1578" s="123">
        <v>1.1880000000019209</v>
      </c>
      <c r="N1578" s="434">
        <v>1.5359999999964202</v>
      </c>
      <c r="O1578" s="123">
        <v>1.4159999999992579</v>
      </c>
      <c r="P1578" s="123">
        <v>1.452000000001135</v>
      </c>
      <c r="Q1578" s="123">
        <v>1.320000000001528</v>
      </c>
      <c r="R1578" s="123">
        <v>1.3559999999979482</v>
      </c>
      <c r="S1578" s="123">
        <v>1.1640000000024884</v>
      </c>
      <c r="T1578" s="123">
        <v>1.2479999999977736</v>
      </c>
      <c r="U1578" s="123">
        <v>1.2120000000013533</v>
      </c>
      <c r="V1578" s="434">
        <v>0.99600000000100408</v>
      </c>
      <c r="W1578" s="123">
        <v>1.1639999999970314</v>
      </c>
      <c r="X1578" s="123">
        <v>1.2120000000013533</v>
      </c>
      <c r="Y1578" s="123">
        <v>1.272000000002663</v>
      </c>
      <c r="Z1578" s="123">
        <v>1.3319999999985157</v>
      </c>
      <c r="AA1578" s="123">
        <v>1.3079999999990832</v>
      </c>
      <c r="AB1578" s="123">
        <v>1.1999999999989086</v>
      </c>
      <c r="AC1578" s="135">
        <f>SUM(E1578:AB1578)</f>
        <v>29.963999999998123</v>
      </c>
    </row>
    <row r="1579" spans="1:29" s="5" customFormat="1" ht="10.5" customHeight="1">
      <c r="A1579" s="2278"/>
      <c r="B1579" s="2276"/>
      <c r="C1579" s="8" t="s">
        <v>478</v>
      </c>
      <c r="D1579" s="861" t="s">
        <v>499</v>
      </c>
      <c r="E1579" s="121">
        <v>0.40799999999990177</v>
      </c>
      <c r="F1579" s="121">
        <v>0.35999999999967258</v>
      </c>
      <c r="G1579" s="121">
        <v>0.36000000000103682</v>
      </c>
      <c r="H1579" s="435">
        <v>0.38399999999910506</v>
      </c>
      <c r="I1579" s="121">
        <v>0.32400000000052387</v>
      </c>
      <c r="J1579" s="121">
        <v>0.16800000000012005</v>
      </c>
      <c r="K1579" s="121">
        <v>0.52799999999979264</v>
      </c>
      <c r="L1579" s="121">
        <v>0.45600000000013097</v>
      </c>
      <c r="M1579" s="121">
        <v>0.3840000000004693</v>
      </c>
      <c r="N1579" s="435">
        <v>0.53999999999950887</v>
      </c>
      <c r="O1579" s="121">
        <v>0.49199999999927968</v>
      </c>
      <c r="P1579" s="121">
        <v>0.55200000000058935</v>
      </c>
      <c r="Q1579" s="121">
        <v>0.47999999999956344</v>
      </c>
      <c r="R1579" s="121">
        <v>0.58799999999973807</v>
      </c>
      <c r="S1579" s="121">
        <v>0.56400000000030559</v>
      </c>
      <c r="T1579" s="121">
        <v>0.62400000000025102</v>
      </c>
      <c r="U1579" s="121">
        <v>0.55200000000058935</v>
      </c>
      <c r="V1579" s="435">
        <v>0.37199999999938882</v>
      </c>
      <c r="W1579" s="121">
        <v>0.43200000000069849</v>
      </c>
      <c r="X1579" s="121">
        <v>0.43199999999933425</v>
      </c>
      <c r="Y1579" s="121">
        <v>0.44400000000041473</v>
      </c>
      <c r="Z1579" s="121">
        <v>0.43199999999933425</v>
      </c>
      <c r="AA1579" s="121">
        <v>0.43200000000069849</v>
      </c>
      <c r="AB1579" s="121">
        <v>0.41999999999961801</v>
      </c>
      <c r="AC1579" s="135">
        <f>SUM(E1579:AB1579)</f>
        <v>10.728000000000065</v>
      </c>
    </row>
    <row r="1580" spans="1:29" s="5" customFormat="1" ht="10.5" customHeight="1">
      <c r="A1580" s="2278"/>
      <c r="B1580" s="2276"/>
      <c r="C1580" s="12" t="s">
        <v>477</v>
      </c>
      <c r="D1580" s="861" t="s">
        <v>459</v>
      </c>
      <c r="E1580" s="2135">
        <v>1.1920000314712524</v>
      </c>
      <c r="F1580" s="2136">
        <v>1.1130000352859497</v>
      </c>
      <c r="G1580" s="2136">
        <v>1.0959999561309814</v>
      </c>
      <c r="H1580" s="2136">
        <v>1.034000039100647</v>
      </c>
      <c r="I1580" s="2136">
        <v>1.1210000514984131</v>
      </c>
      <c r="J1580" s="2136">
        <v>1.0920000076293945</v>
      </c>
      <c r="K1580" s="2136">
        <v>1.2999999523162842</v>
      </c>
      <c r="L1580" s="2136">
        <v>1.3200000524520874</v>
      </c>
      <c r="M1580" s="2136">
        <v>1.3660000562667847</v>
      </c>
      <c r="N1580" s="2136">
        <v>1.437000036239624</v>
      </c>
      <c r="O1580" s="2136">
        <v>1.4819999933242798</v>
      </c>
      <c r="P1580" s="2136">
        <v>1.3289999961853027</v>
      </c>
      <c r="Q1580" s="2136">
        <v>1.2829999923706055</v>
      </c>
      <c r="R1580" s="2136">
        <v>1.3450000286102295</v>
      </c>
      <c r="S1580" s="2136">
        <v>1.0959999561309814</v>
      </c>
      <c r="T1580" s="2136">
        <v>1.1000000238418579</v>
      </c>
      <c r="U1580" s="2136">
        <v>1.0750000476837158</v>
      </c>
      <c r="V1580" s="2136">
        <v>1.1749999523162842</v>
      </c>
      <c r="W1580" s="2136">
        <v>1.1579999923706055</v>
      </c>
      <c r="X1580" s="2136">
        <v>1.1579999923706055</v>
      </c>
      <c r="Y1580" s="2136">
        <v>1.2790000438690186</v>
      </c>
      <c r="Z1580" s="2136">
        <v>1.3660000562667847</v>
      </c>
      <c r="AA1580" s="2136">
        <v>1.2250000238418579</v>
      </c>
      <c r="AB1580" s="2137">
        <v>1.1210000514984131</v>
      </c>
      <c r="AC1580" s="135"/>
    </row>
    <row r="1581" spans="1:29" s="5" customFormat="1" ht="10.5" customHeight="1">
      <c r="A1581" s="2278"/>
      <c r="B1581" s="2276"/>
      <c r="C1581" s="8" t="s">
        <v>478</v>
      </c>
      <c r="D1581" s="861" t="s">
        <v>459</v>
      </c>
      <c r="E1581" s="2135">
        <v>0.32400000095367432</v>
      </c>
      <c r="F1581" s="2136">
        <v>0.37799999117851257</v>
      </c>
      <c r="G1581" s="2136">
        <v>0.33199998736381531</v>
      </c>
      <c r="H1581" s="2136">
        <v>0.31600001454353333</v>
      </c>
      <c r="I1581" s="2136">
        <v>0.33199998736381531</v>
      </c>
      <c r="J1581" s="2136">
        <v>0.34900000691413879</v>
      </c>
      <c r="K1581" s="2136">
        <v>0.32800000905990601</v>
      </c>
      <c r="L1581" s="2136">
        <v>0.34900000691413879</v>
      </c>
      <c r="M1581" s="2136">
        <v>0.45699998736381531</v>
      </c>
      <c r="N1581" s="2136">
        <v>0.46500000357627869</v>
      </c>
      <c r="O1581" s="2136">
        <v>0.57300001382827759</v>
      </c>
      <c r="P1581" s="2136">
        <v>0.45699998736381531</v>
      </c>
      <c r="Q1581" s="2136">
        <v>0.49799999594688416</v>
      </c>
      <c r="R1581" s="2136">
        <v>0.61000001430511475</v>
      </c>
      <c r="S1581" s="2136">
        <v>0.48600000143051147</v>
      </c>
      <c r="T1581" s="2136">
        <v>0.54400002956390381</v>
      </c>
      <c r="U1581" s="2136">
        <v>0.43200001120567322</v>
      </c>
      <c r="V1581" s="2136">
        <v>0.43999999761581421</v>
      </c>
      <c r="W1581" s="2136">
        <v>0.42399999499320984</v>
      </c>
      <c r="X1581" s="2136">
        <v>0.38199999928474426</v>
      </c>
      <c r="Y1581" s="2136">
        <v>0.37799999117851257</v>
      </c>
      <c r="Z1581" s="2136">
        <v>0.40299999713897705</v>
      </c>
      <c r="AA1581" s="2136">
        <v>0.41499999165534973</v>
      </c>
      <c r="AB1581" s="2137">
        <v>0.37400001287460327</v>
      </c>
      <c r="AC1581" s="135"/>
    </row>
    <row r="1582" spans="1:29" s="5" customFormat="1" ht="10.5" customHeight="1">
      <c r="A1582" s="2278"/>
      <c r="B1582" s="2276"/>
      <c r="C1582" s="11" t="s">
        <v>8</v>
      </c>
      <c r="D1582" s="861" t="s">
        <v>459</v>
      </c>
      <c r="E1582" s="2139">
        <v>70</v>
      </c>
      <c r="F1582" s="2138">
        <v>66</v>
      </c>
      <c r="G1582" s="2138">
        <v>65</v>
      </c>
      <c r="H1582" s="2138">
        <v>61</v>
      </c>
      <c r="I1582" s="2138">
        <v>65</v>
      </c>
      <c r="J1582" s="2138">
        <v>66</v>
      </c>
      <c r="K1582" s="2138">
        <v>78</v>
      </c>
      <c r="L1582" s="2138">
        <v>79</v>
      </c>
      <c r="M1582" s="2138">
        <v>86</v>
      </c>
      <c r="N1582" s="2138">
        <v>86</v>
      </c>
      <c r="O1582" s="2138">
        <v>92</v>
      </c>
      <c r="P1582" s="2138">
        <v>79</v>
      </c>
      <c r="Q1582" s="2138">
        <v>80</v>
      </c>
      <c r="R1582" s="2138">
        <v>84</v>
      </c>
      <c r="S1582" s="2138">
        <v>70</v>
      </c>
      <c r="T1582" s="2138">
        <v>70</v>
      </c>
      <c r="U1582" s="2138">
        <v>66</v>
      </c>
      <c r="V1582" s="2138">
        <v>72</v>
      </c>
      <c r="W1582" s="2138">
        <v>71</v>
      </c>
      <c r="X1582" s="2138">
        <v>71</v>
      </c>
      <c r="Y1582" s="2138">
        <v>78</v>
      </c>
      <c r="Z1582" s="2138">
        <v>81</v>
      </c>
      <c r="AA1582" s="2138">
        <v>76</v>
      </c>
      <c r="AB1582" s="2140">
        <v>66</v>
      </c>
      <c r="AC1582" s="135"/>
    </row>
    <row r="1583" spans="1:29" s="5" customFormat="1" ht="10.5" customHeight="1" thickBot="1">
      <c r="A1583" s="2278"/>
      <c r="B1583" s="2276"/>
      <c r="C1583" s="8" t="s">
        <v>16</v>
      </c>
      <c r="D1583" s="8"/>
      <c r="E1583" s="121">
        <f t="shared" ref="E1583:AC1583" si="461">E1579/E1578</f>
        <v>0.30357142857113856</v>
      </c>
      <c r="F1583" s="121">
        <f t="shared" si="461"/>
        <v>0.31578947368458843</v>
      </c>
      <c r="G1583" s="121">
        <f t="shared" si="461"/>
        <v>0.33333333333375442</v>
      </c>
      <c r="H1583" s="460">
        <f t="shared" si="461"/>
        <v>0.33333333333254384</v>
      </c>
      <c r="I1583" s="121">
        <f t="shared" si="461"/>
        <v>0.45000000000113688</v>
      </c>
      <c r="J1583" s="121">
        <f t="shared" si="461"/>
        <v>0.1555555555554152</v>
      </c>
      <c r="K1583" s="121">
        <f t="shared" si="461"/>
        <v>0.37288135593225236</v>
      </c>
      <c r="L1583" s="121">
        <f t="shared" si="461"/>
        <v>0.27536231884081852</v>
      </c>
      <c r="M1583" s="121">
        <f t="shared" si="461"/>
        <v>0.32323232323219564</v>
      </c>
      <c r="N1583" s="460">
        <f t="shared" si="461"/>
        <v>0.3515625000004996</v>
      </c>
      <c r="O1583" s="121">
        <f t="shared" si="461"/>
        <v>0.34745762711831746</v>
      </c>
      <c r="P1583" s="121">
        <f t="shared" si="461"/>
        <v>0.38016528925630705</v>
      </c>
      <c r="Q1583" s="121">
        <f t="shared" si="461"/>
        <v>0.36363636363561197</v>
      </c>
      <c r="R1583" s="121">
        <f t="shared" si="461"/>
        <v>0.43362831858453377</v>
      </c>
      <c r="S1583" s="121">
        <f t="shared" si="461"/>
        <v>0.48453608247345353</v>
      </c>
      <c r="T1583" s="121">
        <f t="shared" si="461"/>
        <v>0.50000000000109313</v>
      </c>
      <c r="U1583" s="121">
        <f t="shared" si="461"/>
        <v>0.45544554455443315</v>
      </c>
      <c r="V1583" s="460">
        <f t="shared" si="461"/>
        <v>0.37349397590262429</v>
      </c>
      <c r="W1583" s="121">
        <f t="shared" si="461"/>
        <v>0.37113402062010331</v>
      </c>
      <c r="X1583" s="121">
        <f t="shared" si="461"/>
        <v>0.35643564356340912</v>
      </c>
      <c r="Y1583" s="121">
        <f t="shared" si="461"/>
        <v>0.34905660377318021</v>
      </c>
      <c r="Z1583" s="121">
        <f t="shared" si="461"/>
        <v>0.3243243243241859</v>
      </c>
      <c r="AA1583" s="121">
        <f t="shared" si="461"/>
        <v>0.33027522935856368</v>
      </c>
      <c r="AB1583" s="121">
        <f t="shared" si="461"/>
        <v>0.35</v>
      </c>
      <c r="AC1583" s="128">
        <f t="shared" si="461"/>
        <v>0.35802963556269984</v>
      </c>
    </row>
    <row r="1584" spans="1:29" s="5" customFormat="1" ht="10.5" customHeight="1">
      <c r="A1584" s="283" t="s">
        <v>508</v>
      </c>
      <c r="B1584" s="284"/>
      <c r="C1584" s="285"/>
      <c r="D1584" s="286"/>
      <c r="E1584" s="286">
        <f t="shared" ref="E1584:K1584" si="462">E1564+E1568+E1574+E1580</f>
        <v>3.8878370009536742</v>
      </c>
      <c r="F1584" s="286">
        <f t="shared" si="462"/>
        <v>3.8407555047683717</v>
      </c>
      <c r="G1584" s="286">
        <f t="shared" si="462"/>
        <v>3.8008369885559081</v>
      </c>
      <c r="H1584" s="286">
        <f t="shared" si="462"/>
        <v>3.7298370085830688</v>
      </c>
      <c r="I1584" s="286">
        <f t="shared" si="462"/>
        <v>3.7657555762939454</v>
      </c>
      <c r="J1584" s="286">
        <f t="shared" si="462"/>
        <v>3.8327554885559083</v>
      </c>
      <c r="K1584" s="286">
        <f t="shared" si="462"/>
        <v>4.1237553779296876</v>
      </c>
      <c r="L1584" s="286">
        <f>L1564+L1568+L1574+L1580</f>
        <v>4.2126741573562621</v>
      </c>
      <c r="M1584" s="286">
        <f>M1564+M1568+M1574+M1580</f>
        <v>4.3615925219345097</v>
      </c>
      <c r="N1584" s="286">
        <f t="shared" ref="N1584:AB1584" si="463">N1564+N1568+N1574+N1580</f>
        <v>4.3876739904632567</v>
      </c>
      <c r="O1584" s="286">
        <f>O1564+O1568+O1574+O1580</f>
        <v>4.3126740619888304</v>
      </c>
      <c r="P1584" s="286">
        <f>P1564+P1568+P1574+P1580</f>
        <v>4.3006740972747801</v>
      </c>
      <c r="Q1584" s="286">
        <f t="shared" si="463"/>
        <v>4.1926740572204588</v>
      </c>
      <c r="R1584" s="286">
        <f t="shared" si="463"/>
        <v>4.2006739542236327</v>
      </c>
      <c r="S1584" s="286">
        <f t="shared" si="463"/>
        <v>3.8867553893737794</v>
      </c>
      <c r="T1584" s="286">
        <f t="shared" si="463"/>
        <v>3.9107554380111695</v>
      </c>
      <c r="U1584" s="286">
        <f t="shared" si="463"/>
        <v>3.9357556525878907</v>
      </c>
      <c r="V1584" s="286">
        <f t="shared" si="463"/>
        <v>4.0386740133514403</v>
      </c>
      <c r="W1584" s="286">
        <f t="shared" si="463"/>
        <v>3.9357554141693116</v>
      </c>
      <c r="X1584" s="286">
        <f t="shared" si="463"/>
        <v>3.9817554179840089</v>
      </c>
      <c r="Y1584" s="286">
        <f t="shared" si="463"/>
        <v>4.1437555972747804</v>
      </c>
      <c r="Z1584" s="286">
        <f t="shared" si="463"/>
        <v>4.2017555658035279</v>
      </c>
      <c r="AA1584" s="286">
        <f t="shared" si="463"/>
        <v>4.0647554818801881</v>
      </c>
      <c r="AB1584" s="286">
        <f t="shared" si="463"/>
        <v>3.8157555286102296</v>
      </c>
      <c r="AC1584" s="287"/>
    </row>
    <row r="1585" spans="1:31" s="5" customFormat="1" ht="10.5" customHeight="1">
      <c r="A1585" s="288" t="s">
        <v>509</v>
      </c>
      <c r="B1585" s="289"/>
      <c r="C1585" s="290"/>
      <c r="D1585" s="291"/>
      <c r="E1585" s="291">
        <f t="shared" ref="E1585:K1585" si="464">E1565+E1569+E1575+E1581</f>
        <v>1.287534824318695</v>
      </c>
      <c r="F1585" s="291">
        <f t="shared" si="464"/>
        <v>1.3673021663829803</v>
      </c>
      <c r="G1585" s="291">
        <f t="shared" si="464"/>
        <v>1.2795347783039093</v>
      </c>
      <c r="H1585" s="291">
        <f t="shared" si="464"/>
        <v>1.3005348059604644</v>
      </c>
      <c r="I1585" s="291">
        <f t="shared" si="464"/>
        <v>1.3133022059604644</v>
      </c>
      <c r="J1585" s="291">
        <f t="shared" si="464"/>
        <v>1.2843022216960907</v>
      </c>
      <c r="K1585" s="291">
        <f t="shared" si="464"/>
        <v>1.2843021918937683</v>
      </c>
      <c r="L1585" s="291">
        <f>L1565+L1569+L1575+L1581</f>
        <v>1.3050695783039092</v>
      </c>
      <c r="M1585" s="291">
        <f>M1565+M1569+M1575+M1581</f>
        <v>1.4428369783039092</v>
      </c>
      <c r="N1585" s="291">
        <f t="shared" ref="N1585:AB1585" si="465">N1565+N1569+N1575+N1581</f>
        <v>1.4750695949932098</v>
      </c>
      <c r="O1585" s="291">
        <f t="shared" si="465"/>
        <v>1.4830696410079955</v>
      </c>
      <c r="P1585" s="291">
        <f>P1565+P1569+P1575+P1581</f>
        <v>1.5000695711513519</v>
      </c>
      <c r="Q1585" s="291">
        <f t="shared" si="465"/>
        <v>1.5660695558925628</v>
      </c>
      <c r="R1585" s="291">
        <f t="shared" si="465"/>
        <v>1.6950696534057617</v>
      </c>
      <c r="S1585" s="291">
        <f t="shared" si="465"/>
        <v>1.5543021728202819</v>
      </c>
      <c r="T1585" s="291">
        <f t="shared" si="465"/>
        <v>1.5913021732971191</v>
      </c>
      <c r="U1585" s="291">
        <f t="shared" si="465"/>
        <v>1.5293022264644622</v>
      </c>
      <c r="V1585" s="291">
        <f t="shared" si="465"/>
        <v>1.5170696205039977</v>
      </c>
      <c r="W1585" s="291">
        <f t="shared" si="465"/>
        <v>1.4713021387264251</v>
      </c>
      <c r="X1585" s="291">
        <f t="shared" si="465"/>
        <v>1.4293021430179595</v>
      </c>
      <c r="Y1585" s="291">
        <f t="shared" si="465"/>
        <v>1.4083021749660491</v>
      </c>
      <c r="Z1585" s="291">
        <f t="shared" si="465"/>
        <v>1.4543022085830688</v>
      </c>
      <c r="AA1585" s="291">
        <f t="shared" si="465"/>
        <v>1.4703021516010284</v>
      </c>
      <c r="AB1585" s="291">
        <f t="shared" si="465"/>
        <v>1.4003021885559082</v>
      </c>
      <c r="AC1585" s="292"/>
    </row>
    <row r="1586" spans="1:31" s="5" customFormat="1" ht="10.5" customHeight="1" thickBot="1">
      <c r="A1586" s="293" t="s">
        <v>510</v>
      </c>
      <c r="B1586" s="294"/>
      <c r="C1586" s="295"/>
      <c r="D1586" s="296"/>
      <c r="E1586" s="296">
        <f t="shared" ref="E1586:AB1586" si="466">SQRT(E1584*E1584+E1585*E1585)</f>
        <v>4.095488062467993</v>
      </c>
      <c r="F1586" s="296">
        <f t="shared" si="466"/>
        <v>4.0768760174432748</v>
      </c>
      <c r="G1586" s="296">
        <f t="shared" si="466"/>
        <v>4.0104327774523263</v>
      </c>
      <c r="H1586" s="296">
        <f t="shared" si="466"/>
        <v>3.9500727704829082</v>
      </c>
      <c r="I1586" s="296">
        <f t="shared" si="466"/>
        <v>3.9881922903202103</v>
      </c>
      <c r="J1586" s="296">
        <f t="shared" si="466"/>
        <v>4.0422081628373565</v>
      </c>
      <c r="K1586" s="296">
        <f t="shared" si="466"/>
        <v>4.319119185332486</v>
      </c>
      <c r="L1586" s="296">
        <f>SQRT(L1584*L1584+L1585*L1585)</f>
        <v>4.4101961589334824</v>
      </c>
      <c r="M1586" s="296">
        <f t="shared" si="466"/>
        <v>4.5940470038252972</v>
      </c>
      <c r="N1586" s="296">
        <f t="shared" si="466"/>
        <v>4.6289862126237953</v>
      </c>
      <c r="O1586" s="296">
        <f t="shared" si="466"/>
        <v>4.5605540370694895</v>
      </c>
      <c r="P1586" s="296">
        <f t="shared" si="466"/>
        <v>4.5547784149467079</v>
      </c>
      <c r="Q1586" s="296">
        <f t="shared" si="466"/>
        <v>4.4756105286299199</v>
      </c>
      <c r="R1586" s="296">
        <f t="shared" si="466"/>
        <v>4.5297817607021571</v>
      </c>
      <c r="S1586" s="296">
        <f t="shared" si="466"/>
        <v>4.186015133902405</v>
      </c>
      <c r="T1586" s="296">
        <f t="shared" si="466"/>
        <v>4.222114482421583</v>
      </c>
      <c r="U1586" s="296">
        <f t="shared" si="466"/>
        <v>4.2224326941641941</v>
      </c>
      <c r="V1586" s="296">
        <f t="shared" si="466"/>
        <v>4.3142076931432465</v>
      </c>
      <c r="W1586" s="296">
        <f t="shared" si="466"/>
        <v>4.2017735140752173</v>
      </c>
      <c r="X1586" s="296">
        <f t="shared" si="466"/>
        <v>4.2305177962846043</v>
      </c>
      <c r="Y1586" s="296">
        <f t="shared" si="466"/>
        <v>4.3765312138679162</v>
      </c>
      <c r="Z1586" s="296">
        <f t="shared" si="466"/>
        <v>4.4463181114997292</v>
      </c>
      <c r="AA1586" s="296">
        <f t="shared" si="466"/>
        <v>4.3225022318649708</v>
      </c>
      <c r="AB1586" s="296">
        <f t="shared" si="466"/>
        <v>4.0645831856900161</v>
      </c>
      <c r="AC1586" s="297"/>
      <c r="AD1586" s="131">
        <f>MAX(E1586:AB1586)</f>
        <v>4.6289862126237953</v>
      </c>
    </row>
    <row r="1587" spans="1:31" s="13" customFormat="1" ht="10.5" customHeight="1" thickBot="1">
      <c r="A1587" s="23" t="s">
        <v>253</v>
      </c>
      <c r="B1587" s="24"/>
      <c r="C1587" s="25"/>
      <c r="D1587" s="25"/>
      <c r="E1587" s="26">
        <v>1</v>
      </c>
      <c r="F1587" s="26">
        <v>2</v>
      </c>
      <c r="G1587" s="26">
        <v>3</v>
      </c>
      <c r="H1587" s="26">
        <v>4</v>
      </c>
      <c r="I1587" s="26">
        <v>5</v>
      </c>
      <c r="J1587" s="26">
        <v>6</v>
      </c>
      <c r="K1587" s="26">
        <v>7</v>
      </c>
      <c r="L1587" s="26">
        <v>8</v>
      </c>
      <c r="M1587" s="26">
        <v>9</v>
      </c>
      <c r="N1587" s="26">
        <v>10</v>
      </c>
      <c r="O1587" s="26">
        <v>11</v>
      </c>
      <c r="P1587" s="26">
        <v>12</v>
      </c>
      <c r="Q1587" s="26">
        <v>13</v>
      </c>
      <c r="R1587" s="26">
        <v>14</v>
      </c>
      <c r="S1587" s="26">
        <v>15</v>
      </c>
      <c r="T1587" s="26">
        <v>16</v>
      </c>
      <c r="U1587" s="26">
        <v>17</v>
      </c>
      <c r="V1587" s="26">
        <v>18</v>
      </c>
      <c r="W1587" s="26">
        <v>19</v>
      </c>
      <c r="X1587" s="26">
        <v>20</v>
      </c>
      <c r="Y1587" s="26">
        <v>21</v>
      </c>
      <c r="Z1587" s="26">
        <v>22</v>
      </c>
      <c r="AA1587" s="26">
        <v>23</v>
      </c>
      <c r="AB1587" s="26">
        <v>24</v>
      </c>
      <c r="AC1587" s="383"/>
    </row>
    <row r="1588" spans="1:31" s="32" customFormat="1" ht="12.75" customHeight="1">
      <c r="A1588" s="28" t="s">
        <v>203</v>
      </c>
      <c r="B1588" s="439"/>
      <c r="C1588" s="440" t="s">
        <v>13</v>
      </c>
      <c r="D1588" s="441" t="s">
        <v>460</v>
      </c>
      <c r="E1588" s="651"/>
      <c r="F1588" s="651"/>
      <c r="G1588" s="651"/>
      <c r="H1588" s="651"/>
      <c r="I1588" s="651"/>
      <c r="J1588" s="651"/>
      <c r="K1588" s="651"/>
      <c r="L1588" s="651"/>
      <c r="M1588" s="651"/>
      <c r="N1588" s="651"/>
      <c r="O1588" s="651"/>
      <c r="P1588" s="651"/>
      <c r="Q1588" s="651"/>
      <c r="R1588" s="651"/>
      <c r="S1588" s="651"/>
      <c r="T1588" s="651"/>
      <c r="U1588" s="651"/>
      <c r="V1588" s="651"/>
      <c r="W1588" s="651"/>
      <c r="X1588" s="651"/>
      <c r="Y1588" s="651"/>
      <c r="Z1588" s="651"/>
      <c r="AA1588" s="651"/>
      <c r="AB1588" s="651"/>
      <c r="AC1588" s="442"/>
    </row>
    <row r="1589" spans="1:31" s="32" customFormat="1" ht="12.75" customHeight="1" thickBot="1">
      <c r="A1589" s="45" t="s">
        <v>204</v>
      </c>
      <c r="B1589" s="46"/>
      <c r="C1589" s="491" t="s">
        <v>13</v>
      </c>
      <c r="D1589" s="654" t="s">
        <v>460</v>
      </c>
      <c r="E1589" s="655"/>
      <c r="F1589" s="655"/>
      <c r="G1589" s="655"/>
      <c r="H1589" s="655"/>
      <c r="I1589" s="655"/>
      <c r="J1589" s="655"/>
      <c r="K1589" s="655"/>
      <c r="L1589" s="655"/>
      <c r="M1589" s="655"/>
      <c r="N1589" s="655"/>
      <c r="O1589" s="655"/>
      <c r="P1589" s="655"/>
      <c r="Q1589" s="655"/>
      <c r="R1589" s="655"/>
      <c r="S1589" s="655"/>
      <c r="T1589" s="655"/>
      <c r="U1589" s="655"/>
      <c r="V1589" s="655"/>
      <c r="W1589" s="655"/>
      <c r="X1589" s="655"/>
      <c r="Y1589" s="655"/>
      <c r="Z1589" s="655"/>
      <c r="AA1589" s="655"/>
      <c r="AB1589" s="655"/>
      <c r="AC1589" s="449"/>
    </row>
    <row r="1590" spans="1:31" s="5" customFormat="1" ht="10.5" customHeight="1">
      <c r="A1590" s="2216" t="s">
        <v>193</v>
      </c>
      <c r="B1590" s="2268" t="s">
        <v>205</v>
      </c>
      <c r="C1590" s="10" t="s">
        <v>477</v>
      </c>
      <c r="D1590" s="7" t="s">
        <v>460</v>
      </c>
      <c r="E1590" s="86"/>
      <c r="F1590" s="86"/>
      <c r="G1590" s="86"/>
      <c r="H1590" s="433"/>
      <c r="I1590" s="86"/>
      <c r="J1590" s="86"/>
      <c r="K1590" s="86"/>
      <c r="L1590" s="86"/>
      <c r="M1590" s="86"/>
      <c r="N1590" s="433"/>
      <c r="O1590" s="86"/>
      <c r="P1590" s="86"/>
      <c r="Q1590" s="86"/>
      <c r="R1590" s="86"/>
      <c r="S1590" s="86"/>
      <c r="T1590" s="86"/>
      <c r="U1590" s="86"/>
      <c r="V1590" s="433"/>
      <c r="W1590" s="86"/>
      <c r="X1590" s="86"/>
      <c r="Y1590" s="86"/>
      <c r="Z1590" s="86"/>
      <c r="AA1590" s="86"/>
      <c r="AB1590" s="86"/>
      <c r="AC1590" s="132">
        <f>SUM(E1590:AB1590)</f>
        <v>0</v>
      </c>
    </row>
    <row r="1591" spans="1:31" s="5" customFormat="1" ht="10.5" customHeight="1">
      <c r="A1591" s="2217"/>
      <c r="B1591" s="2269"/>
      <c r="C1591" s="11" t="s">
        <v>478</v>
      </c>
      <c r="D1591" s="8" t="s">
        <v>460</v>
      </c>
      <c r="E1591" s="98"/>
      <c r="F1591" s="98"/>
      <c r="G1591" s="98"/>
      <c r="H1591" s="438"/>
      <c r="I1591" s="98"/>
      <c r="J1591" s="98"/>
      <c r="K1591" s="98"/>
      <c r="L1591" s="98"/>
      <c r="M1591" s="98"/>
      <c r="N1591" s="438"/>
      <c r="O1591" s="98"/>
      <c r="P1591" s="98"/>
      <c r="Q1591" s="98"/>
      <c r="R1591" s="98"/>
      <c r="S1591" s="98"/>
      <c r="T1591" s="98"/>
      <c r="U1591" s="98"/>
      <c r="V1591" s="438"/>
      <c r="W1591" s="98"/>
      <c r="X1591" s="98"/>
      <c r="Y1591" s="98"/>
      <c r="Z1591" s="98"/>
      <c r="AA1591" s="98"/>
      <c r="AB1591" s="98"/>
      <c r="AC1591" s="135">
        <f>SUM(E1591:AB1591)</f>
        <v>0</v>
      </c>
    </row>
    <row r="1592" spans="1:31" s="5" customFormat="1" ht="10.5" customHeight="1">
      <c r="A1592" s="2217"/>
      <c r="B1592" s="2269"/>
      <c r="C1592" s="11" t="s">
        <v>8</v>
      </c>
      <c r="D1592" s="8" t="s">
        <v>460</v>
      </c>
      <c r="E1592" s="98"/>
      <c r="F1592" s="98"/>
      <c r="G1592" s="98"/>
      <c r="H1592" s="438"/>
      <c r="I1592" s="98"/>
      <c r="J1592" s="98"/>
      <c r="K1592" s="98"/>
      <c r="L1592" s="98"/>
      <c r="M1592" s="98"/>
      <c r="N1592" s="438"/>
      <c r="O1592" s="98"/>
      <c r="P1592" s="98"/>
      <c r="Q1592" s="98"/>
      <c r="R1592" s="98"/>
      <c r="S1592" s="98"/>
      <c r="T1592" s="98"/>
      <c r="U1592" s="98"/>
      <c r="V1592" s="438"/>
      <c r="W1592" s="98"/>
      <c r="X1592" s="98"/>
      <c r="Y1592" s="98"/>
      <c r="Z1592" s="98"/>
      <c r="AA1592" s="98"/>
      <c r="AB1592" s="98"/>
      <c r="AC1592" s="129"/>
    </row>
    <row r="1593" spans="1:31" s="5" customFormat="1" ht="10.5" customHeight="1" thickBot="1">
      <c r="A1593" s="2217"/>
      <c r="B1593" s="2393"/>
      <c r="C1593" s="11" t="s">
        <v>16</v>
      </c>
      <c r="D1593" s="11"/>
      <c r="E1593" s="121" t="e">
        <f t="shared" ref="E1593:AC1593" si="467">E1591/E1590</f>
        <v>#DIV/0!</v>
      </c>
      <c r="F1593" s="121" t="e">
        <f t="shared" si="467"/>
        <v>#DIV/0!</v>
      </c>
      <c r="G1593" s="121" t="e">
        <f t="shared" si="467"/>
        <v>#DIV/0!</v>
      </c>
      <c r="H1593" s="435" t="e">
        <f t="shared" si="467"/>
        <v>#DIV/0!</v>
      </c>
      <c r="I1593" s="121" t="e">
        <f t="shared" si="467"/>
        <v>#DIV/0!</v>
      </c>
      <c r="J1593" s="121" t="e">
        <f t="shared" si="467"/>
        <v>#DIV/0!</v>
      </c>
      <c r="K1593" s="121" t="e">
        <f t="shared" si="467"/>
        <v>#DIV/0!</v>
      </c>
      <c r="L1593" s="121" t="e">
        <f t="shared" si="467"/>
        <v>#DIV/0!</v>
      </c>
      <c r="M1593" s="121" t="e">
        <f t="shared" si="467"/>
        <v>#DIV/0!</v>
      </c>
      <c r="N1593" s="435" t="e">
        <f t="shared" si="467"/>
        <v>#DIV/0!</v>
      </c>
      <c r="O1593" s="121" t="e">
        <f t="shared" si="467"/>
        <v>#DIV/0!</v>
      </c>
      <c r="P1593" s="121" t="e">
        <f t="shared" si="467"/>
        <v>#DIV/0!</v>
      </c>
      <c r="Q1593" s="121" t="e">
        <f t="shared" si="467"/>
        <v>#DIV/0!</v>
      </c>
      <c r="R1593" s="121" t="e">
        <f t="shared" si="467"/>
        <v>#DIV/0!</v>
      </c>
      <c r="S1593" s="121" t="e">
        <f t="shared" si="467"/>
        <v>#DIV/0!</v>
      </c>
      <c r="T1593" s="121" t="e">
        <f t="shared" si="467"/>
        <v>#DIV/0!</v>
      </c>
      <c r="U1593" s="121" t="e">
        <f t="shared" si="467"/>
        <v>#DIV/0!</v>
      </c>
      <c r="V1593" s="435" t="e">
        <f t="shared" si="467"/>
        <v>#DIV/0!</v>
      </c>
      <c r="W1593" s="121" t="e">
        <f t="shared" si="467"/>
        <v>#DIV/0!</v>
      </c>
      <c r="X1593" s="121" t="e">
        <f t="shared" si="467"/>
        <v>#DIV/0!</v>
      </c>
      <c r="Y1593" s="121" t="e">
        <f t="shared" si="467"/>
        <v>#DIV/0!</v>
      </c>
      <c r="Z1593" s="121" t="e">
        <f t="shared" si="467"/>
        <v>#DIV/0!</v>
      </c>
      <c r="AA1593" s="121" t="e">
        <f t="shared" si="467"/>
        <v>#DIV/0!</v>
      </c>
      <c r="AB1593" s="121" t="e">
        <f t="shared" si="467"/>
        <v>#DIV/0!</v>
      </c>
      <c r="AC1593" s="128" t="e">
        <f t="shared" si="467"/>
        <v>#DIV/0!</v>
      </c>
    </row>
    <row r="1594" spans="1:31" s="5" customFormat="1" ht="10.5" customHeight="1">
      <c r="A1594" s="2222" t="s">
        <v>206</v>
      </c>
      <c r="B1594" s="2240"/>
      <c r="C1594" s="7" t="s">
        <v>477</v>
      </c>
      <c r="D1594" s="7"/>
      <c r="E1594" s="90">
        <f>E1590</f>
        <v>0</v>
      </c>
      <c r="F1594" s="90">
        <f t="shared" ref="F1594:AC1594" si="468">F1590</f>
        <v>0</v>
      </c>
      <c r="G1594" s="90">
        <f t="shared" si="468"/>
        <v>0</v>
      </c>
      <c r="H1594" s="433">
        <f t="shared" si="468"/>
        <v>0</v>
      </c>
      <c r="I1594" s="90">
        <f t="shared" si="468"/>
        <v>0</v>
      </c>
      <c r="J1594" s="90">
        <f t="shared" si="468"/>
        <v>0</v>
      </c>
      <c r="K1594" s="90">
        <f t="shared" si="468"/>
        <v>0</v>
      </c>
      <c r="L1594" s="90">
        <f t="shared" si="468"/>
        <v>0</v>
      </c>
      <c r="M1594" s="90">
        <f t="shared" si="468"/>
        <v>0</v>
      </c>
      <c r="N1594" s="433">
        <f t="shared" si="468"/>
        <v>0</v>
      </c>
      <c r="O1594" s="90">
        <f t="shared" si="468"/>
        <v>0</v>
      </c>
      <c r="P1594" s="90">
        <f t="shared" si="468"/>
        <v>0</v>
      </c>
      <c r="Q1594" s="90">
        <f t="shared" si="468"/>
        <v>0</v>
      </c>
      <c r="R1594" s="90">
        <f t="shared" si="468"/>
        <v>0</v>
      </c>
      <c r="S1594" s="90">
        <f t="shared" si="468"/>
        <v>0</v>
      </c>
      <c r="T1594" s="90">
        <f t="shared" si="468"/>
        <v>0</v>
      </c>
      <c r="U1594" s="90">
        <f t="shared" si="468"/>
        <v>0</v>
      </c>
      <c r="V1594" s="433">
        <f t="shared" si="468"/>
        <v>0</v>
      </c>
      <c r="W1594" s="90">
        <f t="shared" si="468"/>
        <v>0</v>
      </c>
      <c r="X1594" s="90">
        <f t="shared" si="468"/>
        <v>0</v>
      </c>
      <c r="Y1594" s="90">
        <f t="shared" si="468"/>
        <v>0</v>
      </c>
      <c r="Z1594" s="90">
        <f t="shared" si="468"/>
        <v>0</v>
      </c>
      <c r="AA1594" s="90">
        <f t="shared" si="468"/>
        <v>0</v>
      </c>
      <c r="AB1594" s="90">
        <f t="shared" si="468"/>
        <v>0</v>
      </c>
      <c r="AC1594" s="132">
        <f t="shared" si="468"/>
        <v>0</v>
      </c>
    </row>
    <row r="1595" spans="1:31" s="5" customFormat="1" ht="10.5" customHeight="1" thickBot="1">
      <c r="A1595" s="2238"/>
      <c r="B1595" s="2239"/>
      <c r="C1595" s="9" t="s">
        <v>478</v>
      </c>
      <c r="D1595" s="9"/>
      <c r="E1595" s="94">
        <f>E1591</f>
        <v>0</v>
      </c>
      <c r="F1595" s="94">
        <f t="shared" ref="F1595:AC1595" si="469">F1591</f>
        <v>0</v>
      </c>
      <c r="G1595" s="94">
        <f t="shared" si="469"/>
        <v>0</v>
      </c>
      <c r="H1595" s="459">
        <f t="shared" si="469"/>
        <v>0</v>
      </c>
      <c r="I1595" s="94">
        <f t="shared" si="469"/>
        <v>0</v>
      </c>
      <c r="J1595" s="94">
        <f t="shared" si="469"/>
        <v>0</v>
      </c>
      <c r="K1595" s="94">
        <f t="shared" si="469"/>
        <v>0</v>
      </c>
      <c r="L1595" s="94">
        <f t="shared" si="469"/>
        <v>0</v>
      </c>
      <c r="M1595" s="94">
        <f t="shared" si="469"/>
        <v>0</v>
      </c>
      <c r="N1595" s="459">
        <f t="shared" si="469"/>
        <v>0</v>
      </c>
      <c r="O1595" s="94">
        <f t="shared" si="469"/>
        <v>0</v>
      </c>
      <c r="P1595" s="94">
        <f t="shared" si="469"/>
        <v>0</v>
      </c>
      <c r="Q1595" s="94">
        <f t="shared" si="469"/>
        <v>0</v>
      </c>
      <c r="R1595" s="94">
        <f t="shared" si="469"/>
        <v>0</v>
      </c>
      <c r="S1595" s="94">
        <f t="shared" si="469"/>
        <v>0</v>
      </c>
      <c r="T1595" s="94">
        <f t="shared" si="469"/>
        <v>0</v>
      </c>
      <c r="U1595" s="94">
        <f t="shared" si="469"/>
        <v>0</v>
      </c>
      <c r="V1595" s="459">
        <f t="shared" si="469"/>
        <v>0</v>
      </c>
      <c r="W1595" s="94">
        <f t="shared" si="469"/>
        <v>0</v>
      </c>
      <c r="X1595" s="94">
        <f t="shared" si="469"/>
        <v>0</v>
      </c>
      <c r="Y1595" s="94">
        <f t="shared" si="469"/>
        <v>0</v>
      </c>
      <c r="Z1595" s="94">
        <f t="shared" si="469"/>
        <v>0</v>
      </c>
      <c r="AA1595" s="94">
        <f t="shared" si="469"/>
        <v>0</v>
      </c>
      <c r="AB1595" s="94">
        <f t="shared" si="469"/>
        <v>0</v>
      </c>
      <c r="AC1595" s="133">
        <f t="shared" si="469"/>
        <v>0</v>
      </c>
    </row>
    <row r="1596" spans="1:31" s="5" customFormat="1" ht="10.5" customHeight="1">
      <c r="A1596" s="2222" t="s">
        <v>207</v>
      </c>
      <c r="B1596" s="2240"/>
      <c r="C1596" s="7" t="s">
        <v>477</v>
      </c>
      <c r="D1596" s="7"/>
      <c r="E1596" s="90">
        <f>E1564+E1568-E1594</f>
        <v>6.3836999999999991E-2</v>
      </c>
      <c r="F1596" s="90">
        <f t="shared" ref="F1596:AC1596" si="470">F1564+F1568-F1594</f>
        <v>9.575549999999998E-2</v>
      </c>
      <c r="G1596" s="90">
        <f t="shared" si="470"/>
        <v>6.3836999999999991E-2</v>
      </c>
      <c r="H1596" s="433">
        <f t="shared" si="470"/>
        <v>6.3836999999999991E-2</v>
      </c>
      <c r="I1596" s="90">
        <f t="shared" si="470"/>
        <v>9.575549999999998E-2</v>
      </c>
      <c r="J1596" s="90">
        <f t="shared" si="470"/>
        <v>9.575549999999998E-2</v>
      </c>
      <c r="K1596" s="90">
        <f t="shared" si="470"/>
        <v>9.575549999999998E-2</v>
      </c>
      <c r="L1596" s="90">
        <f t="shared" si="470"/>
        <v>0.12767399999999998</v>
      </c>
      <c r="M1596" s="90">
        <f t="shared" si="470"/>
        <v>0.1595925</v>
      </c>
      <c r="N1596" s="433">
        <f t="shared" si="470"/>
        <v>0.12767399999999998</v>
      </c>
      <c r="O1596" s="90">
        <f t="shared" si="470"/>
        <v>0.12767399999999998</v>
      </c>
      <c r="P1596" s="90">
        <f t="shared" si="470"/>
        <v>0.12767399999999998</v>
      </c>
      <c r="Q1596" s="90">
        <f t="shared" si="470"/>
        <v>0.12767399999999998</v>
      </c>
      <c r="R1596" s="90">
        <f t="shared" si="470"/>
        <v>0.12767399999999998</v>
      </c>
      <c r="S1596" s="90">
        <f t="shared" si="470"/>
        <v>9.575549999999998E-2</v>
      </c>
      <c r="T1596" s="90">
        <f t="shared" si="470"/>
        <v>9.575549999999998E-2</v>
      </c>
      <c r="U1596" s="90">
        <f t="shared" si="470"/>
        <v>9.575549999999998E-2</v>
      </c>
      <c r="V1596" s="433">
        <f t="shared" si="470"/>
        <v>0.12767399999999998</v>
      </c>
      <c r="W1596" s="90">
        <f t="shared" si="470"/>
        <v>9.575549999999998E-2</v>
      </c>
      <c r="X1596" s="90">
        <f t="shared" si="470"/>
        <v>9.575549999999998E-2</v>
      </c>
      <c r="Y1596" s="90">
        <f t="shared" si="470"/>
        <v>9.575549999999998E-2</v>
      </c>
      <c r="Z1596" s="90">
        <f t="shared" si="470"/>
        <v>9.575549999999998E-2</v>
      </c>
      <c r="AA1596" s="90">
        <f t="shared" si="470"/>
        <v>9.575549999999998E-2</v>
      </c>
      <c r="AB1596" s="90">
        <f t="shared" si="470"/>
        <v>9.575549999999998E-2</v>
      </c>
      <c r="AC1596" s="132">
        <f t="shared" si="470"/>
        <v>2.4896430000000001</v>
      </c>
    </row>
    <row r="1597" spans="1:31" s="5" customFormat="1" ht="10.5" customHeight="1" thickBot="1">
      <c r="A1597" s="2238"/>
      <c r="B1597" s="2239"/>
      <c r="C1597" s="9" t="s">
        <v>478</v>
      </c>
      <c r="D1597" s="9"/>
      <c r="E1597" s="94">
        <f>E1565+E1569-E1595</f>
        <v>2.5534799999999996E-2</v>
      </c>
      <c r="F1597" s="94">
        <f t="shared" ref="F1597:AC1597" si="471">F1565+F1569-F1595</f>
        <v>3.8302199999999995E-2</v>
      </c>
      <c r="G1597" s="94">
        <f t="shared" si="471"/>
        <v>2.5534799999999996E-2</v>
      </c>
      <c r="H1597" s="459">
        <f t="shared" si="471"/>
        <v>2.5534799999999996E-2</v>
      </c>
      <c r="I1597" s="94">
        <f t="shared" si="471"/>
        <v>3.8302199999999995E-2</v>
      </c>
      <c r="J1597" s="94">
        <f t="shared" si="471"/>
        <v>3.8302199999999995E-2</v>
      </c>
      <c r="K1597" s="94">
        <f t="shared" si="471"/>
        <v>3.8302199999999995E-2</v>
      </c>
      <c r="L1597" s="94">
        <f t="shared" si="471"/>
        <v>5.1069599999999993E-2</v>
      </c>
      <c r="M1597" s="94">
        <f t="shared" si="471"/>
        <v>6.3837000000000005E-2</v>
      </c>
      <c r="N1597" s="459">
        <f t="shared" si="471"/>
        <v>5.1069599999999993E-2</v>
      </c>
      <c r="O1597" s="94">
        <f t="shared" si="471"/>
        <v>5.1069599999999993E-2</v>
      </c>
      <c r="P1597" s="94">
        <f t="shared" si="471"/>
        <v>5.1069599999999993E-2</v>
      </c>
      <c r="Q1597" s="94">
        <f t="shared" si="471"/>
        <v>5.1069599999999993E-2</v>
      </c>
      <c r="R1597" s="94">
        <f t="shared" si="471"/>
        <v>5.1069599999999993E-2</v>
      </c>
      <c r="S1597" s="94">
        <f t="shared" si="471"/>
        <v>3.8302199999999995E-2</v>
      </c>
      <c r="T1597" s="94">
        <f t="shared" si="471"/>
        <v>3.8302199999999995E-2</v>
      </c>
      <c r="U1597" s="94">
        <f t="shared" si="471"/>
        <v>3.8302199999999995E-2</v>
      </c>
      <c r="V1597" s="459">
        <f t="shared" si="471"/>
        <v>5.1069599999999993E-2</v>
      </c>
      <c r="W1597" s="94">
        <f t="shared" si="471"/>
        <v>3.8302199999999995E-2</v>
      </c>
      <c r="X1597" s="94">
        <f t="shared" si="471"/>
        <v>3.8302199999999995E-2</v>
      </c>
      <c r="Y1597" s="94">
        <f t="shared" si="471"/>
        <v>3.8302199999999995E-2</v>
      </c>
      <c r="Z1597" s="94">
        <f t="shared" si="471"/>
        <v>3.8302199999999995E-2</v>
      </c>
      <c r="AA1597" s="94">
        <f t="shared" si="471"/>
        <v>3.8302199999999995E-2</v>
      </c>
      <c r="AB1597" s="94">
        <f t="shared" si="471"/>
        <v>3.8302199999999995E-2</v>
      </c>
      <c r="AC1597" s="133">
        <f t="shared" si="471"/>
        <v>0.99585719999999944</v>
      </c>
    </row>
    <row r="1598" spans="1:31" s="13" customFormat="1" ht="10.5" customHeight="1" thickBot="1">
      <c r="A1598" s="23" t="s">
        <v>143</v>
      </c>
      <c r="B1598" s="24"/>
      <c r="C1598" s="25"/>
      <c r="D1598" s="25"/>
      <c r="E1598" s="157">
        <v>1</v>
      </c>
      <c r="F1598" s="157">
        <v>2</v>
      </c>
      <c r="G1598" s="157">
        <v>3</v>
      </c>
      <c r="H1598" s="157">
        <v>4</v>
      </c>
      <c r="I1598" s="157">
        <v>5</v>
      </c>
      <c r="J1598" s="157">
        <v>6</v>
      </c>
      <c r="K1598" s="157">
        <v>7</v>
      </c>
      <c r="L1598" s="157">
        <v>8</v>
      </c>
      <c r="M1598" s="157">
        <v>9</v>
      </c>
      <c r="N1598" s="157">
        <v>10</v>
      </c>
      <c r="O1598" s="157">
        <v>11</v>
      </c>
      <c r="P1598" s="157">
        <v>12</v>
      </c>
      <c r="Q1598" s="157">
        <v>13</v>
      </c>
      <c r="R1598" s="157">
        <v>14</v>
      </c>
      <c r="S1598" s="157">
        <v>15</v>
      </c>
      <c r="T1598" s="157">
        <v>16</v>
      </c>
      <c r="U1598" s="157">
        <v>17</v>
      </c>
      <c r="V1598" s="157">
        <v>18</v>
      </c>
      <c r="W1598" s="157">
        <v>19</v>
      </c>
      <c r="X1598" s="157">
        <v>20</v>
      </c>
      <c r="Y1598" s="157">
        <v>21</v>
      </c>
      <c r="Z1598" s="157">
        <v>22</v>
      </c>
      <c r="AA1598" s="157">
        <v>23</v>
      </c>
      <c r="AB1598" s="157">
        <v>24</v>
      </c>
      <c r="AC1598" s="383"/>
    </row>
    <row r="1599" spans="1:31" s="32" customFormat="1" ht="12" customHeight="1">
      <c r="A1599" s="28" t="s">
        <v>144</v>
      </c>
      <c r="B1599" s="439"/>
      <c r="C1599" s="440" t="s">
        <v>13</v>
      </c>
      <c r="D1599" s="855" t="s">
        <v>459</v>
      </c>
      <c r="E1599" s="2142">
        <v>10.5</v>
      </c>
      <c r="F1599" s="2141">
        <v>10.600000381469727</v>
      </c>
      <c r="G1599" s="2141">
        <v>10.5</v>
      </c>
      <c r="H1599" s="2141">
        <v>10.600000381469727</v>
      </c>
      <c r="I1599" s="2141">
        <v>10.5</v>
      </c>
      <c r="J1599" s="2141">
        <v>10.5</v>
      </c>
      <c r="K1599" s="2141">
        <v>10.399999618530273</v>
      </c>
      <c r="L1599" s="2141">
        <v>10.300000190734863</v>
      </c>
      <c r="M1599" s="2141">
        <v>10.300000190734863</v>
      </c>
      <c r="N1599" s="2141">
        <v>10.300000190734863</v>
      </c>
      <c r="O1599" s="2141">
        <v>10.399999618530273</v>
      </c>
      <c r="P1599" s="2141">
        <v>10.399999618530273</v>
      </c>
      <c r="Q1599" s="2141">
        <v>10.5</v>
      </c>
      <c r="R1599" s="2141">
        <v>10.600000381469727</v>
      </c>
      <c r="S1599" s="2141">
        <v>10.5</v>
      </c>
      <c r="T1599" s="2141">
        <v>10.5</v>
      </c>
      <c r="U1599" s="2141">
        <v>10.699999809265137</v>
      </c>
      <c r="V1599" s="2141">
        <v>10.600000381469727</v>
      </c>
      <c r="W1599" s="2141">
        <v>10.600000381469727</v>
      </c>
      <c r="X1599" s="2141">
        <v>10.600000381469727</v>
      </c>
      <c r="Y1599" s="2141">
        <v>10.600000381469727</v>
      </c>
      <c r="Z1599" s="2141">
        <v>10.600000381469727</v>
      </c>
      <c r="AA1599" s="2141">
        <v>10.699999809265137</v>
      </c>
      <c r="AB1599" s="2143">
        <v>10.600000381469727</v>
      </c>
      <c r="AC1599" s="442"/>
      <c r="AD1599" s="4">
        <f>MAX(E1599:AB1599)</f>
        <v>10.699999809265137</v>
      </c>
      <c r="AE1599" s="4">
        <f>MIN(E1599:AB1599)</f>
        <v>10.300000190734863</v>
      </c>
    </row>
    <row r="1600" spans="1:31" s="32" customFormat="1" ht="12" customHeight="1" thickBot="1">
      <c r="A1600" s="45" t="s">
        <v>145</v>
      </c>
      <c r="B1600" s="46"/>
      <c r="C1600" s="491" t="s">
        <v>13</v>
      </c>
      <c r="D1600" s="857" t="s">
        <v>459</v>
      </c>
      <c r="E1600" s="2145">
        <v>10.5</v>
      </c>
      <c r="F1600" s="2144">
        <v>10.600000381469727</v>
      </c>
      <c r="G1600" s="2144">
        <v>10.5</v>
      </c>
      <c r="H1600" s="2144">
        <v>10.600000381469727</v>
      </c>
      <c r="I1600" s="2144">
        <v>10.5</v>
      </c>
      <c r="J1600" s="2144">
        <v>10.5</v>
      </c>
      <c r="K1600" s="2144">
        <v>10.399999618530273</v>
      </c>
      <c r="L1600" s="2144">
        <v>10.300000190734863</v>
      </c>
      <c r="M1600" s="2144">
        <v>10.300000190734863</v>
      </c>
      <c r="N1600" s="2144">
        <v>10.300000190734863</v>
      </c>
      <c r="O1600" s="2144">
        <v>10.399999618530273</v>
      </c>
      <c r="P1600" s="2144">
        <v>10.399999618530273</v>
      </c>
      <c r="Q1600" s="2144">
        <v>10.5</v>
      </c>
      <c r="R1600" s="2144">
        <v>10.600000381469727</v>
      </c>
      <c r="S1600" s="2144">
        <v>10.5</v>
      </c>
      <c r="T1600" s="2144">
        <v>10.5</v>
      </c>
      <c r="U1600" s="2144">
        <v>10.699999809265137</v>
      </c>
      <c r="V1600" s="2144">
        <v>10.600000381469727</v>
      </c>
      <c r="W1600" s="2144">
        <v>10.600000381469727</v>
      </c>
      <c r="X1600" s="2144">
        <v>10.600000381469727</v>
      </c>
      <c r="Y1600" s="2144">
        <v>10.600000381469727</v>
      </c>
      <c r="Z1600" s="2144">
        <v>10.600000381469727</v>
      </c>
      <c r="AA1600" s="2144">
        <v>10.699999809265137</v>
      </c>
      <c r="AB1600" s="2146">
        <v>10.600000381469727</v>
      </c>
      <c r="AC1600" s="492"/>
    </row>
    <row r="1601" spans="1:31" s="4" customFormat="1" ht="12">
      <c r="A1601" s="2366" t="s">
        <v>122</v>
      </c>
      <c r="B1601" s="2244" t="s">
        <v>475</v>
      </c>
      <c r="C1601" s="10" t="s">
        <v>477</v>
      </c>
      <c r="D1601" s="867" t="s">
        <v>473</v>
      </c>
      <c r="E1601" s="813">
        <v>2.0596000000000001</v>
      </c>
      <c r="F1601" s="813">
        <v>2.0379999999999998</v>
      </c>
      <c r="G1601" s="813">
        <v>2.0371999999999999</v>
      </c>
      <c r="H1601" s="814">
        <v>2.0596000000000001</v>
      </c>
      <c r="I1601" s="813">
        <v>2.0631999999999997</v>
      </c>
      <c r="J1601" s="813">
        <v>2.0367999999999999</v>
      </c>
      <c r="K1601" s="813">
        <v>2.0331999999999999</v>
      </c>
      <c r="L1601" s="813">
        <v>2.0367999999999999</v>
      </c>
      <c r="M1601" s="813">
        <v>2.0375999999999999</v>
      </c>
      <c r="N1601" s="814">
        <v>2.0228000000000002</v>
      </c>
      <c r="O1601" s="813">
        <v>1.8708</v>
      </c>
      <c r="P1601" s="813">
        <v>1.9667999999999999</v>
      </c>
      <c r="Q1601" s="813">
        <v>2.0127999999999999</v>
      </c>
      <c r="R1601" s="813">
        <v>2.0244</v>
      </c>
      <c r="S1601" s="813">
        <v>2.0184000000000002</v>
      </c>
      <c r="T1601" s="813">
        <v>2.0327999999999999</v>
      </c>
      <c r="U1601" s="813">
        <v>2.0299999999999998</v>
      </c>
      <c r="V1601" s="813">
        <v>2.0255999999999998</v>
      </c>
      <c r="W1601" s="813">
        <v>2.0188000000000001</v>
      </c>
      <c r="X1601" s="813">
        <v>2.0167999999999999</v>
      </c>
      <c r="Y1601" s="813">
        <v>2.0236000000000001</v>
      </c>
      <c r="Z1601" s="813">
        <v>2.0299999999999998</v>
      </c>
      <c r="AA1601" s="813">
        <v>2.0215999999999998</v>
      </c>
      <c r="AB1601" s="813">
        <v>2.0247999999999999</v>
      </c>
      <c r="AC1601" s="132">
        <f>SUM(E1601:AB1601)</f>
        <v>48.541999999999994</v>
      </c>
    </row>
    <row r="1602" spans="1:31" s="4" customFormat="1" thickBot="1">
      <c r="A1602" s="2367"/>
      <c r="B1602" s="2235"/>
      <c r="C1602" s="11" t="s">
        <v>478</v>
      </c>
      <c r="D1602" s="866" t="s">
        <v>473</v>
      </c>
      <c r="E1602" s="815">
        <v>0.76360000000000006</v>
      </c>
      <c r="F1602" s="815">
        <v>0.76039999999999996</v>
      </c>
      <c r="G1602" s="815">
        <v>0.74920000000000009</v>
      </c>
      <c r="H1602" s="816">
        <v>0.78400000000000003</v>
      </c>
      <c r="I1602" s="815">
        <v>0.78360000000000007</v>
      </c>
      <c r="J1602" s="815">
        <v>0.7632000000000001</v>
      </c>
      <c r="K1602" s="815">
        <v>0.73639999999999994</v>
      </c>
      <c r="L1602" s="815">
        <v>0.70760000000000001</v>
      </c>
      <c r="M1602" s="815">
        <v>0.69799999999999995</v>
      </c>
      <c r="N1602" s="816">
        <v>0.68879999999999997</v>
      </c>
      <c r="O1602" s="815">
        <v>0.55479999999999996</v>
      </c>
      <c r="P1602" s="815">
        <v>0.68200000000000005</v>
      </c>
      <c r="Q1602" s="815">
        <v>0.75439999999999996</v>
      </c>
      <c r="R1602" s="815">
        <v>0.76039999999999996</v>
      </c>
      <c r="S1602" s="815">
        <v>0.73720000000000008</v>
      </c>
      <c r="T1602" s="815">
        <v>0.75120000000000009</v>
      </c>
      <c r="U1602" s="815">
        <v>0.7632000000000001</v>
      </c>
      <c r="V1602" s="815">
        <v>0.77</v>
      </c>
      <c r="W1602" s="815">
        <v>0.7572000000000001</v>
      </c>
      <c r="X1602" s="815">
        <v>0.75679999999999992</v>
      </c>
      <c r="Y1602" s="815">
        <v>0.76279999999999992</v>
      </c>
      <c r="Z1602" s="815">
        <v>0.76879999999999993</v>
      </c>
      <c r="AA1602" s="815">
        <v>0.77679999999999993</v>
      </c>
      <c r="AB1602" s="815">
        <v>0.80159999999999998</v>
      </c>
      <c r="AC1602" s="128">
        <f>SUM(E1602:AB1602)</f>
        <v>17.832000000000001</v>
      </c>
    </row>
    <row r="1603" spans="1:31" s="4" customFormat="1" ht="12">
      <c r="A1603" s="2367"/>
      <c r="B1603" s="2235"/>
      <c r="C1603" s="11" t="s">
        <v>8</v>
      </c>
      <c r="D1603" s="866" t="s">
        <v>459</v>
      </c>
      <c r="E1603" s="2148">
        <v>116</v>
      </c>
      <c r="F1603" s="2147">
        <v>116</v>
      </c>
      <c r="G1603" s="2147">
        <v>115</v>
      </c>
      <c r="H1603" s="2147">
        <v>117</v>
      </c>
      <c r="I1603" s="2147">
        <v>115</v>
      </c>
      <c r="J1603" s="2147">
        <v>117</v>
      </c>
      <c r="K1603" s="2147">
        <v>115</v>
      </c>
      <c r="L1603" s="2147">
        <v>116</v>
      </c>
      <c r="M1603" s="2147">
        <v>115</v>
      </c>
      <c r="N1603" s="2147">
        <v>115</v>
      </c>
      <c r="O1603" s="2147">
        <v>105</v>
      </c>
      <c r="P1603" s="2147">
        <v>114</v>
      </c>
      <c r="Q1603" s="2147">
        <v>115</v>
      </c>
      <c r="R1603" s="2147">
        <v>114</v>
      </c>
      <c r="S1603" s="2147">
        <v>113</v>
      </c>
      <c r="T1603" s="2147">
        <v>115</v>
      </c>
      <c r="U1603" s="2147">
        <v>114</v>
      </c>
      <c r="V1603" s="2147">
        <v>113</v>
      </c>
      <c r="W1603" s="2147">
        <v>112</v>
      </c>
      <c r="X1603" s="2147">
        <v>114</v>
      </c>
      <c r="Y1603" s="2147">
        <v>115</v>
      </c>
      <c r="Z1603" s="2147">
        <v>114</v>
      </c>
      <c r="AA1603" s="2147">
        <v>115</v>
      </c>
      <c r="AB1603" s="2149">
        <v>115</v>
      </c>
      <c r="AC1603" s="129"/>
    </row>
    <row r="1604" spans="1:31" s="4" customFormat="1" ht="12" thickBot="1">
      <c r="A1604" s="2392"/>
      <c r="B1604" s="2251"/>
      <c r="C1604" s="47" t="s">
        <v>16</v>
      </c>
      <c r="D1604" s="47"/>
      <c r="E1604" s="137">
        <f t="shared" ref="E1604:AC1604" si="472">E1602/E1601</f>
        <v>0.37075160225286463</v>
      </c>
      <c r="F1604" s="137">
        <f t="shared" si="472"/>
        <v>0.37311089303238471</v>
      </c>
      <c r="G1604" s="137">
        <f t="shared" si="472"/>
        <v>0.36775967013548011</v>
      </c>
      <c r="H1604" s="460">
        <f t="shared" si="472"/>
        <v>0.38065643814332878</v>
      </c>
      <c r="I1604" s="137">
        <f t="shared" si="472"/>
        <v>0.37979837146180701</v>
      </c>
      <c r="J1604" s="137">
        <f t="shared" si="472"/>
        <v>0.3747054202670857</v>
      </c>
      <c r="K1604" s="137">
        <f t="shared" si="472"/>
        <v>0.36218768443832383</v>
      </c>
      <c r="L1604" s="137">
        <f t="shared" si="472"/>
        <v>0.34740769835035351</v>
      </c>
      <c r="M1604" s="137">
        <f t="shared" si="472"/>
        <v>0.34255987436199453</v>
      </c>
      <c r="N1604" s="460">
        <f t="shared" si="472"/>
        <v>0.3405180937314613</v>
      </c>
      <c r="O1604" s="137">
        <f t="shared" si="472"/>
        <v>0.29655762240752614</v>
      </c>
      <c r="P1604" s="137">
        <f t="shared" si="472"/>
        <v>0.34675615212527972</v>
      </c>
      <c r="Q1604" s="137">
        <f t="shared" si="472"/>
        <v>0.37480127186009538</v>
      </c>
      <c r="R1604" s="137">
        <f t="shared" si="472"/>
        <v>0.37561746690377396</v>
      </c>
      <c r="S1604" s="137">
        <f t="shared" si="472"/>
        <v>0.36523979389615535</v>
      </c>
      <c r="T1604" s="137">
        <f t="shared" si="472"/>
        <v>0.36953955135773325</v>
      </c>
      <c r="U1604" s="137">
        <f t="shared" si="472"/>
        <v>0.37596059113300501</v>
      </c>
      <c r="V1604" s="460">
        <f t="shared" si="472"/>
        <v>0.38013428120063197</v>
      </c>
      <c r="W1604" s="137">
        <f t="shared" si="472"/>
        <v>0.37507430156528632</v>
      </c>
      <c r="X1604" s="137">
        <f t="shared" si="472"/>
        <v>0.3752479174930583</v>
      </c>
      <c r="Y1604" s="137">
        <f t="shared" si="472"/>
        <v>0.37695196679185605</v>
      </c>
      <c r="Z1604" s="137">
        <f t="shared" si="472"/>
        <v>0.37871921182266011</v>
      </c>
      <c r="AA1604" s="137">
        <f t="shared" si="472"/>
        <v>0.38425009893153939</v>
      </c>
      <c r="AB1604" s="137">
        <f t="shared" si="472"/>
        <v>0.39589095219280918</v>
      </c>
      <c r="AC1604" s="133">
        <f t="shared" si="472"/>
        <v>0.367351983849038</v>
      </c>
    </row>
    <row r="1605" spans="1:31" s="4" customFormat="1" ht="11.25">
      <c r="A1605" s="2391" t="s">
        <v>100</v>
      </c>
      <c r="B1605" s="2234" t="s">
        <v>3</v>
      </c>
      <c r="C1605" s="69" t="s">
        <v>477</v>
      </c>
      <c r="D1605" s="865" t="s">
        <v>499</v>
      </c>
      <c r="E1605" s="192">
        <v>0.75</v>
      </c>
      <c r="F1605" s="192">
        <v>0.60599999999794818</v>
      </c>
      <c r="G1605" s="192">
        <v>0.61199999999917054</v>
      </c>
      <c r="H1605" s="434">
        <v>0.68400000000292493</v>
      </c>
      <c r="I1605" s="192">
        <v>0.68399999999746797</v>
      </c>
      <c r="J1605" s="192">
        <v>0.52799999999842839</v>
      </c>
      <c r="K1605" s="192">
        <v>0.62400000000161526</v>
      </c>
      <c r="L1605" s="192">
        <v>0.95400000000336149</v>
      </c>
      <c r="M1605" s="192">
        <v>0.68999999999869033</v>
      </c>
      <c r="N1605" s="434">
        <v>0.89999999999781721</v>
      </c>
      <c r="O1605" s="192">
        <v>0.83400000000074215</v>
      </c>
      <c r="P1605" s="192">
        <v>0.87599999999838474</v>
      </c>
      <c r="Q1605" s="192">
        <v>0.87000000000261934</v>
      </c>
      <c r="R1605" s="192">
        <v>0.85199999999895226</v>
      </c>
      <c r="S1605" s="192">
        <v>0.70800000000235741</v>
      </c>
      <c r="T1605" s="192">
        <v>0.76799999999821011</v>
      </c>
      <c r="U1605" s="192">
        <v>0.81000000000130967</v>
      </c>
      <c r="V1605" s="434">
        <v>0.64800000000104774</v>
      </c>
      <c r="W1605" s="192">
        <v>0.70199999999567808</v>
      </c>
      <c r="X1605" s="192">
        <v>0.73200000000178989</v>
      </c>
      <c r="Y1605" s="192">
        <v>0.78000000000065484</v>
      </c>
      <c r="Z1605" s="192">
        <v>0.75</v>
      </c>
      <c r="AA1605" s="192">
        <v>0.77399999999943248</v>
      </c>
      <c r="AB1605" s="192">
        <v>0.67800000000170257</v>
      </c>
      <c r="AC1605" s="135">
        <f>SUM(E1605:AB1605)</f>
        <v>17.814000000000306</v>
      </c>
      <c r="AD1605" s="4">
        <f>MAX(E1605:AB1605)</f>
        <v>0.95400000000336149</v>
      </c>
      <c r="AE1605" s="4">
        <f>MIN(E1605:AB1605)</f>
        <v>0.52799999999842839</v>
      </c>
    </row>
    <row r="1606" spans="1:31" s="4" customFormat="1" ht="11.25">
      <c r="A1606" s="2367"/>
      <c r="B1606" s="2235"/>
      <c r="C1606" s="11" t="s">
        <v>478</v>
      </c>
      <c r="D1606" s="866" t="s">
        <v>499</v>
      </c>
      <c r="E1606" s="126">
        <v>0.26999999999907232</v>
      </c>
      <c r="F1606" s="126">
        <v>0.23400000000128784</v>
      </c>
      <c r="G1606" s="126">
        <v>0.22800000000006548</v>
      </c>
      <c r="H1606" s="435">
        <v>0.25799999999935608</v>
      </c>
      <c r="I1606" s="126">
        <v>0.25799999999935608</v>
      </c>
      <c r="J1606" s="126">
        <v>0.25800000000072032</v>
      </c>
      <c r="K1606" s="126">
        <v>0.16200000000026193</v>
      </c>
      <c r="L1606" s="126">
        <v>0.29999999999972715</v>
      </c>
      <c r="M1606" s="126">
        <v>0.22800000000006548</v>
      </c>
      <c r="N1606" s="435">
        <v>0.30599999999958527</v>
      </c>
      <c r="O1606" s="126">
        <v>0.28800000000001091</v>
      </c>
      <c r="P1606" s="126">
        <v>0.31800000000066575</v>
      </c>
      <c r="Q1606" s="126">
        <v>0.32399999999915963</v>
      </c>
      <c r="R1606" s="126">
        <v>0.34799999999995634</v>
      </c>
      <c r="S1606" s="126">
        <v>0.30600000000094951</v>
      </c>
      <c r="T1606" s="126">
        <v>0.34799999999995634</v>
      </c>
      <c r="U1606" s="126">
        <v>0.35399999999981446</v>
      </c>
      <c r="V1606" s="435">
        <v>0.27600000000029468</v>
      </c>
      <c r="W1606" s="126">
        <v>0.28800000000001091</v>
      </c>
      <c r="X1606" s="126">
        <v>0.28800000000001091</v>
      </c>
      <c r="Y1606" s="126">
        <v>0.30599999999958527</v>
      </c>
      <c r="Z1606" s="126">
        <v>0.27600000000029468</v>
      </c>
      <c r="AA1606" s="126">
        <v>0.28800000000001091</v>
      </c>
      <c r="AB1606" s="126">
        <v>0.2820000000001528</v>
      </c>
      <c r="AC1606" s="135">
        <f>SUM(E1606:AB1606)</f>
        <v>6.7920000000003711</v>
      </c>
    </row>
    <row r="1607" spans="1:31" s="4" customFormat="1" ht="12">
      <c r="A1607" s="2367"/>
      <c r="B1607" s="2235"/>
      <c r="C1607" s="11" t="s">
        <v>8</v>
      </c>
      <c r="D1607" s="861" t="s">
        <v>459</v>
      </c>
      <c r="E1607" s="2151">
        <v>38</v>
      </c>
      <c r="F1607" s="2150">
        <v>38</v>
      </c>
      <c r="G1607" s="2150">
        <v>38</v>
      </c>
      <c r="H1607" s="2150">
        <v>34</v>
      </c>
      <c r="I1607" s="2150">
        <v>35</v>
      </c>
      <c r="J1607" s="2150">
        <v>37</v>
      </c>
      <c r="K1607" s="2150">
        <v>46</v>
      </c>
      <c r="L1607" s="2150">
        <v>49</v>
      </c>
      <c r="M1607" s="2150">
        <v>52</v>
      </c>
      <c r="N1607" s="2150">
        <v>51</v>
      </c>
      <c r="O1607" s="2150">
        <v>52</v>
      </c>
      <c r="P1607" s="2150">
        <v>53</v>
      </c>
      <c r="Q1607" s="2150">
        <v>49</v>
      </c>
      <c r="R1607" s="2150">
        <v>45</v>
      </c>
      <c r="S1607" s="2150">
        <v>45</v>
      </c>
      <c r="T1607" s="2150">
        <v>45</v>
      </c>
      <c r="U1607" s="2150">
        <v>48</v>
      </c>
      <c r="V1607" s="2150">
        <v>48</v>
      </c>
      <c r="W1607" s="2150">
        <v>44</v>
      </c>
      <c r="X1607" s="2150">
        <v>46</v>
      </c>
      <c r="Y1607" s="2150">
        <v>48</v>
      </c>
      <c r="Z1607" s="2150">
        <v>49</v>
      </c>
      <c r="AA1607" s="2150">
        <v>46</v>
      </c>
      <c r="AB1607" s="2152">
        <v>39</v>
      </c>
      <c r="AC1607" s="129"/>
      <c r="AD1607" s="311">
        <f>MAX(E1607:AB1607)</f>
        <v>53</v>
      </c>
    </row>
    <row r="1608" spans="1:31" s="4" customFormat="1" ht="12" thickBot="1">
      <c r="A1608" s="2368"/>
      <c r="B1608" s="2245"/>
      <c r="C1608" s="48" t="s">
        <v>16</v>
      </c>
      <c r="D1608" s="48"/>
      <c r="E1608" s="121">
        <f t="shared" ref="E1608:AC1608" si="473">E1606/E1605</f>
        <v>0.35999999999876309</v>
      </c>
      <c r="F1608" s="121">
        <f t="shared" si="473"/>
        <v>0.38613861386481868</v>
      </c>
      <c r="G1608" s="121">
        <f t="shared" si="473"/>
        <v>0.37254901960845505</v>
      </c>
      <c r="H1608" s="460">
        <f t="shared" si="473"/>
        <v>0.37719298245358596</v>
      </c>
      <c r="I1608" s="121">
        <f t="shared" si="473"/>
        <v>0.37719298245659522</v>
      </c>
      <c r="J1608" s="121">
        <f t="shared" si="473"/>
        <v>0.48863636363918234</v>
      </c>
      <c r="K1608" s="121">
        <f t="shared" si="473"/>
        <v>0.25961538461513234</v>
      </c>
      <c r="L1608" s="121">
        <f t="shared" si="473"/>
        <v>0.31446540880363738</v>
      </c>
      <c r="M1608" s="121">
        <f t="shared" si="473"/>
        <v>0.33043478260941772</v>
      </c>
      <c r="N1608" s="460">
        <f t="shared" si="473"/>
        <v>0.34000000000036379</v>
      </c>
      <c r="O1608" s="121">
        <f t="shared" si="473"/>
        <v>0.34532374100690005</v>
      </c>
      <c r="P1608" s="121">
        <f t="shared" si="473"/>
        <v>0.36301369863156635</v>
      </c>
      <c r="Q1608" s="121">
        <f t="shared" si="473"/>
        <v>0.37241379310136108</v>
      </c>
      <c r="R1608" s="121">
        <f t="shared" si="473"/>
        <v>0.40845070422580315</v>
      </c>
      <c r="S1608" s="121">
        <f t="shared" si="473"/>
        <v>0.43220338983041051</v>
      </c>
      <c r="T1608" s="121">
        <f t="shared" si="473"/>
        <v>0.4531250000009992</v>
      </c>
      <c r="U1608" s="121">
        <f t="shared" si="473"/>
        <v>0.43703703703610136</v>
      </c>
      <c r="V1608" s="460">
        <f t="shared" si="473"/>
        <v>0.42592592592569201</v>
      </c>
      <c r="W1608" s="121">
        <f t="shared" si="473"/>
        <v>0.4102564102589516</v>
      </c>
      <c r="X1608" s="121">
        <f t="shared" si="473"/>
        <v>0.39344262294987253</v>
      </c>
      <c r="Y1608" s="121">
        <f t="shared" si="473"/>
        <v>0.39230769230683127</v>
      </c>
      <c r="Z1608" s="121">
        <f t="shared" si="473"/>
        <v>0.3680000000003929</v>
      </c>
      <c r="AA1608" s="121">
        <f t="shared" si="473"/>
        <v>0.37209302325610089</v>
      </c>
      <c r="AB1608" s="121">
        <f t="shared" si="473"/>
        <v>0.41592920353900392</v>
      </c>
      <c r="AC1608" s="128">
        <f t="shared" si="473"/>
        <v>0.38127315594477684</v>
      </c>
    </row>
    <row r="1609" spans="1:31" s="4" customFormat="1" ht="11.25">
      <c r="A1609" s="2366" t="s">
        <v>108</v>
      </c>
      <c r="B1609" s="2244" t="s">
        <v>82</v>
      </c>
      <c r="C1609" s="10" t="s">
        <v>477</v>
      </c>
      <c r="D1609" s="867" t="s">
        <v>499</v>
      </c>
      <c r="E1609" s="86">
        <v>0</v>
      </c>
      <c r="F1609" s="2170">
        <v>0</v>
      </c>
      <c r="G1609" s="2170">
        <v>0</v>
      </c>
      <c r="H1609" s="2170">
        <v>0</v>
      </c>
      <c r="I1609" s="2170">
        <v>0</v>
      </c>
      <c r="J1609" s="2170">
        <v>0</v>
      </c>
      <c r="K1609" s="2170">
        <v>0</v>
      </c>
      <c r="L1609" s="2170">
        <v>0</v>
      </c>
      <c r="M1609" s="2170">
        <v>0</v>
      </c>
      <c r="N1609" s="2170">
        <v>0</v>
      </c>
      <c r="O1609" s="2170">
        <v>0</v>
      </c>
      <c r="P1609" s="2170">
        <v>0</v>
      </c>
      <c r="Q1609" s="2170">
        <v>0</v>
      </c>
      <c r="R1609" s="2170">
        <v>0</v>
      </c>
      <c r="S1609" s="2170">
        <v>0</v>
      </c>
      <c r="T1609" s="2170">
        <v>0</v>
      </c>
      <c r="U1609" s="2170">
        <v>0</v>
      </c>
      <c r="V1609" s="2170">
        <v>0</v>
      </c>
      <c r="W1609" s="2170">
        <v>0</v>
      </c>
      <c r="X1609" s="2170">
        <v>0</v>
      </c>
      <c r="Y1609" s="2170">
        <v>0</v>
      </c>
      <c r="Z1609" s="2170">
        <v>0</v>
      </c>
      <c r="AA1609" s="2170">
        <v>0</v>
      </c>
      <c r="AB1609" s="2170">
        <v>0</v>
      </c>
      <c r="AC1609" s="132">
        <f>SUM(E1609:AB1609)</f>
        <v>0</v>
      </c>
    </row>
    <row r="1610" spans="1:31" s="4" customFormat="1" ht="11.25">
      <c r="A1610" s="2367"/>
      <c r="B1610" s="2235"/>
      <c r="C1610" s="11" t="s">
        <v>478</v>
      </c>
      <c r="D1610" s="866" t="s">
        <v>499</v>
      </c>
      <c r="E1610" s="98">
        <v>0</v>
      </c>
      <c r="F1610" s="98">
        <v>0</v>
      </c>
      <c r="G1610" s="98">
        <v>0</v>
      </c>
      <c r="H1610" s="98">
        <v>0</v>
      </c>
      <c r="I1610" s="98">
        <v>0</v>
      </c>
      <c r="J1610" s="98">
        <v>0</v>
      </c>
      <c r="K1610" s="98">
        <v>0</v>
      </c>
      <c r="L1610" s="98">
        <v>0</v>
      </c>
      <c r="M1610" s="98">
        <v>0</v>
      </c>
      <c r="N1610" s="98">
        <v>0</v>
      </c>
      <c r="O1610" s="98">
        <v>0</v>
      </c>
      <c r="P1610" s="98">
        <v>0</v>
      </c>
      <c r="Q1610" s="98">
        <v>0</v>
      </c>
      <c r="R1610" s="98">
        <v>0</v>
      </c>
      <c r="S1610" s="98">
        <v>0</v>
      </c>
      <c r="T1610" s="98">
        <v>0</v>
      </c>
      <c r="U1610" s="98">
        <v>0</v>
      </c>
      <c r="V1610" s="98">
        <v>0</v>
      </c>
      <c r="W1610" s="98">
        <v>0</v>
      </c>
      <c r="X1610" s="98">
        <v>0</v>
      </c>
      <c r="Y1610" s="98">
        <v>0</v>
      </c>
      <c r="Z1610" s="98">
        <v>0</v>
      </c>
      <c r="AA1610" s="98">
        <v>0</v>
      </c>
      <c r="AB1610" s="98">
        <v>0</v>
      </c>
      <c r="AC1610" s="135">
        <f>SUM(E1610:AB1610)</f>
        <v>0</v>
      </c>
    </row>
    <row r="1611" spans="1:31" s="4" customFormat="1" ht="12">
      <c r="A1611" s="2367"/>
      <c r="B1611" s="2235"/>
      <c r="C1611" s="11" t="s">
        <v>8</v>
      </c>
      <c r="D1611" s="861" t="s">
        <v>459</v>
      </c>
      <c r="E1611" s="802">
        <v>0</v>
      </c>
      <c r="F1611" s="801">
        <v>0</v>
      </c>
      <c r="G1611" s="801">
        <v>0</v>
      </c>
      <c r="H1611" s="801">
        <v>0</v>
      </c>
      <c r="I1611" s="801">
        <v>0</v>
      </c>
      <c r="J1611" s="801">
        <v>0</v>
      </c>
      <c r="K1611" s="801">
        <v>0</v>
      </c>
      <c r="L1611" s="801">
        <v>0</v>
      </c>
      <c r="M1611" s="801">
        <v>0</v>
      </c>
      <c r="N1611" s="801">
        <v>0</v>
      </c>
      <c r="O1611" s="801">
        <v>0</v>
      </c>
      <c r="P1611" s="801">
        <v>0</v>
      </c>
      <c r="Q1611" s="801">
        <v>0</v>
      </c>
      <c r="R1611" s="801">
        <v>0</v>
      </c>
      <c r="S1611" s="801">
        <v>0</v>
      </c>
      <c r="T1611" s="801">
        <v>0</v>
      </c>
      <c r="U1611" s="801">
        <v>0</v>
      </c>
      <c r="V1611" s="801">
        <v>0</v>
      </c>
      <c r="W1611" s="801">
        <v>0</v>
      </c>
      <c r="X1611" s="801">
        <v>0</v>
      </c>
      <c r="Y1611" s="801">
        <v>0</v>
      </c>
      <c r="Z1611" s="801">
        <v>0</v>
      </c>
      <c r="AA1611" s="801">
        <v>0</v>
      </c>
      <c r="AB1611" s="803">
        <v>0</v>
      </c>
      <c r="AC1611" s="129"/>
      <c r="AD1611" s="4" t="s">
        <v>773</v>
      </c>
    </row>
    <row r="1612" spans="1:31" s="4" customFormat="1" ht="12" thickBot="1">
      <c r="A1612" s="2368"/>
      <c r="B1612" s="2245"/>
      <c r="C1612" s="48" t="s">
        <v>16</v>
      </c>
      <c r="D1612" s="48"/>
      <c r="E1612" s="328" t="e">
        <f t="shared" ref="E1612:AC1612" si="474">E1610/E1609</f>
        <v>#DIV/0!</v>
      </c>
      <c r="F1612" s="328" t="e">
        <f t="shared" si="474"/>
        <v>#DIV/0!</v>
      </c>
      <c r="G1612" s="328" t="e">
        <f t="shared" si="474"/>
        <v>#DIV/0!</v>
      </c>
      <c r="H1612" s="485" t="e">
        <f t="shared" si="474"/>
        <v>#DIV/0!</v>
      </c>
      <c r="I1612" s="328" t="e">
        <f t="shared" si="474"/>
        <v>#DIV/0!</v>
      </c>
      <c r="J1612" s="328" t="e">
        <f t="shared" si="474"/>
        <v>#DIV/0!</v>
      </c>
      <c r="K1612" s="328" t="e">
        <f t="shared" si="474"/>
        <v>#DIV/0!</v>
      </c>
      <c r="L1612" s="328" t="e">
        <f t="shared" si="474"/>
        <v>#DIV/0!</v>
      </c>
      <c r="M1612" s="328" t="e">
        <f t="shared" si="474"/>
        <v>#DIV/0!</v>
      </c>
      <c r="N1612" s="485" t="e">
        <f t="shared" si="474"/>
        <v>#DIV/0!</v>
      </c>
      <c r="O1612" s="328" t="e">
        <f t="shared" si="474"/>
        <v>#DIV/0!</v>
      </c>
      <c r="P1612" s="328" t="e">
        <f t="shared" si="474"/>
        <v>#DIV/0!</v>
      </c>
      <c r="Q1612" s="328" t="e">
        <f t="shared" si="474"/>
        <v>#DIV/0!</v>
      </c>
      <c r="R1612" s="328" t="e">
        <f t="shared" si="474"/>
        <v>#DIV/0!</v>
      </c>
      <c r="S1612" s="328" t="e">
        <f t="shared" si="474"/>
        <v>#DIV/0!</v>
      </c>
      <c r="T1612" s="328" t="e">
        <f t="shared" si="474"/>
        <v>#DIV/0!</v>
      </c>
      <c r="U1612" s="328" t="e">
        <f t="shared" si="474"/>
        <v>#DIV/0!</v>
      </c>
      <c r="V1612" s="485" t="e">
        <f t="shared" si="474"/>
        <v>#DIV/0!</v>
      </c>
      <c r="W1612" s="328" t="e">
        <f t="shared" si="474"/>
        <v>#DIV/0!</v>
      </c>
      <c r="X1612" s="328" t="e">
        <f t="shared" si="474"/>
        <v>#DIV/0!</v>
      </c>
      <c r="Y1612" s="328" t="e">
        <f t="shared" si="474"/>
        <v>#DIV/0!</v>
      </c>
      <c r="Z1612" s="328" t="e">
        <f t="shared" si="474"/>
        <v>#DIV/0!</v>
      </c>
      <c r="AA1612" s="328" t="e">
        <f t="shared" si="474"/>
        <v>#DIV/0!</v>
      </c>
      <c r="AB1612" s="328" t="e">
        <f t="shared" si="474"/>
        <v>#DIV/0!</v>
      </c>
      <c r="AC1612" s="196" t="e">
        <f t="shared" si="474"/>
        <v>#DIV/0!</v>
      </c>
    </row>
    <row r="1613" spans="1:31" s="4" customFormat="1" ht="11.25">
      <c r="A1613" s="2366" t="s">
        <v>123</v>
      </c>
      <c r="B1613" s="2244" t="s">
        <v>58</v>
      </c>
      <c r="C1613" s="10" t="s">
        <v>477</v>
      </c>
      <c r="D1613" s="867" t="s">
        <v>499</v>
      </c>
      <c r="E1613" s="125">
        <v>9.999999999308784E-3</v>
      </c>
      <c r="F1613" s="125">
        <v>1.0000000000218279E-2</v>
      </c>
      <c r="G1613" s="125">
        <v>2.9999999999745341E-2</v>
      </c>
      <c r="H1613" s="434">
        <v>3.0000000000654836E-2</v>
      </c>
      <c r="I1613" s="125">
        <v>1.9999999999527063E-2</v>
      </c>
      <c r="J1613" s="125">
        <v>1.0000000000218279E-2</v>
      </c>
      <c r="K1613" s="125">
        <v>2.0000000000436557E-2</v>
      </c>
      <c r="L1613" s="125">
        <v>1.9999999999527063E-2</v>
      </c>
      <c r="M1613" s="125">
        <v>2.9999999999745341E-2</v>
      </c>
      <c r="N1613" s="434">
        <v>3.999999999996362E-2</v>
      </c>
      <c r="O1613" s="125">
        <v>3.999999999996362E-2</v>
      </c>
      <c r="P1613" s="125">
        <v>3.999999999996362E-2</v>
      </c>
      <c r="Q1613" s="125">
        <v>3.0000000000654836E-2</v>
      </c>
      <c r="R1613" s="125">
        <v>1.9999999999527063E-2</v>
      </c>
      <c r="S1613" s="125">
        <v>1.0000000000218279E-2</v>
      </c>
      <c r="T1613" s="125">
        <v>2.9999999999745341E-2</v>
      </c>
      <c r="U1613" s="125">
        <v>1.0000000000218279E-2</v>
      </c>
      <c r="V1613" s="434">
        <v>1.0000000000218279E-2</v>
      </c>
      <c r="W1613" s="125">
        <v>1.0000000000218279E-2</v>
      </c>
      <c r="X1613" s="125">
        <v>9.999999999308784E-3</v>
      </c>
      <c r="Y1613" s="125">
        <v>1.0000000000218279E-2</v>
      </c>
      <c r="Z1613" s="125">
        <v>2.0000000000436557E-2</v>
      </c>
      <c r="AA1613" s="125">
        <v>9.999999999308784E-3</v>
      </c>
      <c r="AB1613" s="125">
        <v>2.0000000000436557E-2</v>
      </c>
      <c r="AC1613" s="132">
        <f>SUM(E1613:AB1613)</f>
        <v>0.48999999999978172</v>
      </c>
      <c r="AD1613" s="4">
        <f>MAX(E1613:AB1613)</f>
        <v>3.999999999996362E-2</v>
      </c>
      <c r="AE1613" s="4">
        <f>MIN(E1613:AB1613)</f>
        <v>9.999999999308784E-3</v>
      </c>
    </row>
    <row r="1614" spans="1:31" s="4" customFormat="1" ht="11.25">
      <c r="A1614" s="2367"/>
      <c r="B1614" s="2235"/>
      <c r="C1614" s="11" t="s">
        <v>478</v>
      </c>
      <c r="D1614" s="866" t="s">
        <v>499</v>
      </c>
      <c r="E1614" s="126">
        <v>9.9999999997635314E-3</v>
      </c>
      <c r="F1614" s="126">
        <v>0</v>
      </c>
      <c r="G1614" s="126">
        <v>0</v>
      </c>
      <c r="H1614" s="435">
        <v>0</v>
      </c>
      <c r="I1614" s="126">
        <v>0</v>
      </c>
      <c r="J1614" s="126">
        <v>0</v>
      </c>
      <c r="K1614" s="126">
        <v>0</v>
      </c>
      <c r="L1614" s="126">
        <v>0</v>
      </c>
      <c r="M1614" s="126">
        <v>0</v>
      </c>
      <c r="N1614" s="435">
        <v>0</v>
      </c>
      <c r="O1614" s="126">
        <v>0</v>
      </c>
      <c r="P1614" s="126">
        <v>0</v>
      </c>
      <c r="Q1614" s="126">
        <v>0</v>
      </c>
      <c r="R1614" s="126">
        <v>0</v>
      </c>
      <c r="S1614" s="126">
        <v>0</v>
      </c>
      <c r="T1614" s="126">
        <v>0</v>
      </c>
      <c r="U1614" s="126">
        <v>0</v>
      </c>
      <c r="V1614" s="435">
        <v>0</v>
      </c>
      <c r="W1614" s="126">
        <v>0</v>
      </c>
      <c r="X1614" s="126">
        <v>0</v>
      </c>
      <c r="Y1614" s="126">
        <v>0</v>
      </c>
      <c r="Z1614" s="126">
        <v>0</v>
      </c>
      <c r="AA1614" s="126">
        <v>0</v>
      </c>
      <c r="AB1614" s="126">
        <v>0</v>
      </c>
      <c r="AC1614" s="128">
        <f>SUM(E1614:AB1614)</f>
        <v>9.9999999997635314E-3</v>
      </c>
      <c r="AD1614" s="5"/>
    </row>
    <row r="1615" spans="1:31" s="4" customFormat="1" ht="12">
      <c r="A1615" s="2367"/>
      <c r="B1615" s="2235"/>
      <c r="C1615" s="11" t="s">
        <v>8</v>
      </c>
      <c r="D1615" s="866" t="s">
        <v>459</v>
      </c>
      <c r="E1615" s="2154">
        <v>1</v>
      </c>
      <c r="F1615" s="2153">
        <v>1</v>
      </c>
      <c r="G1615" s="2153">
        <v>1</v>
      </c>
      <c r="H1615" s="2153">
        <v>1</v>
      </c>
      <c r="I1615" s="2153">
        <v>1</v>
      </c>
      <c r="J1615" s="2153">
        <v>1</v>
      </c>
      <c r="K1615" s="2153">
        <v>1</v>
      </c>
      <c r="L1615" s="2153">
        <v>1</v>
      </c>
      <c r="M1615" s="2153">
        <v>2</v>
      </c>
      <c r="N1615" s="2153">
        <v>2</v>
      </c>
      <c r="O1615" s="2153">
        <v>2</v>
      </c>
      <c r="P1615" s="2153">
        <v>2</v>
      </c>
      <c r="Q1615" s="2153">
        <v>2</v>
      </c>
      <c r="R1615" s="2153">
        <v>1</v>
      </c>
      <c r="S1615" s="2153">
        <v>1</v>
      </c>
      <c r="T1615" s="2153">
        <v>1</v>
      </c>
      <c r="U1615" s="2153">
        <v>0</v>
      </c>
      <c r="V1615" s="2153">
        <v>0</v>
      </c>
      <c r="W1615" s="2153">
        <v>0</v>
      </c>
      <c r="X1615" s="2153">
        <v>1</v>
      </c>
      <c r="Y1615" s="2153">
        <v>1</v>
      </c>
      <c r="Z1615" s="2153">
        <v>1</v>
      </c>
      <c r="AA1615" s="2153">
        <v>1</v>
      </c>
      <c r="AB1615" s="2155">
        <v>1</v>
      </c>
      <c r="AC1615" s="129"/>
    </row>
    <row r="1616" spans="1:31" s="4" customFormat="1" ht="12" thickBot="1">
      <c r="A1616" s="2392"/>
      <c r="B1616" s="2251"/>
      <c r="C1616" s="47" t="s">
        <v>16</v>
      </c>
      <c r="D1616" s="47"/>
      <c r="E1616" s="137">
        <f t="shared" ref="E1616:AC1616" si="475">E1614/E1613</f>
        <v>1.0000000000454747</v>
      </c>
      <c r="F1616" s="137">
        <f t="shared" si="475"/>
        <v>0</v>
      </c>
      <c r="G1616" s="137">
        <f t="shared" si="475"/>
        <v>0</v>
      </c>
      <c r="H1616" s="460">
        <f t="shared" si="475"/>
        <v>0</v>
      </c>
      <c r="I1616" s="137">
        <f t="shared" si="475"/>
        <v>0</v>
      </c>
      <c r="J1616" s="137">
        <f t="shared" si="475"/>
        <v>0</v>
      </c>
      <c r="K1616" s="137">
        <f t="shared" si="475"/>
        <v>0</v>
      </c>
      <c r="L1616" s="137">
        <f t="shared" si="475"/>
        <v>0</v>
      </c>
      <c r="M1616" s="137">
        <f t="shared" si="475"/>
        <v>0</v>
      </c>
      <c r="N1616" s="460">
        <f t="shared" si="475"/>
        <v>0</v>
      </c>
      <c r="O1616" s="137">
        <f t="shared" si="475"/>
        <v>0</v>
      </c>
      <c r="P1616" s="137">
        <f t="shared" si="475"/>
        <v>0</v>
      </c>
      <c r="Q1616" s="137">
        <f t="shared" si="475"/>
        <v>0</v>
      </c>
      <c r="R1616" s="137">
        <f t="shared" si="475"/>
        <v>0</v>
      </c>
      <c r="S1616" s="137">
        <f t="shared" si="475"/>
        <v>0</v>
      </c>
      <c r="T1616" s="137">
        <f t="shared" si="475"/>
        <v>0</v>
      </c>
      <c r="U1616" s="137">
        <f t="shared" si="475"/>
        <v>0</v>
      </c>
      <c r="V1616" s="460">
        <f t="shared" si="475"/>
        <v>0</v>
      </c>
      <c r="W1616" s="137">
        <f t="shared" si="475"/>
        <v>0</v>
      </c>
      <c r="X1616" s="137">
        <f t="shared" si="475"/>
        <v>0</v>
      </c>
      <c r="Y1616" s="137">
        <f t="shared" si="475"/>
        <v>0</v>
      </c>
      <c r="Z1616" s="137">
        <f t="shared" si="475"/>
        <v>0</v>
      </c>
      <c r="AA1616" s="137">
        <f t="shared" si="475"/>
        <v>0</v>
      </c>
      <c r="AB1616" s="137">
        <f t="shared" si="475"/>
        <v>0</v>
      </c>
      <c r="AC1616" s="133">
        <f t="shared" si="475"/>
        <v>2.0408163264832625E-2</v>
      </c>
    </row>
    <row r="1617" spans="1:31" s="4" customFormat="1" ht="11.25">
      <c r="A1617" s="2391" t="s">
        <v>94</v>
      </c>
      <c r="B1617" s="2234" t="s">
        <v>814</v>
      </c>
      <c r="C1617" s="69" t="s">
        <v>477</v>
      </c>
      <c r="D1617" s="865" t="s">
        <v>499</v>
      </c>
      <c r="E1617" s="192">
        <v>1.1880000000019209</v>
      </c>
      <c r="F1617" s="192">
        <v>1.0499999999956344</v>
      </c>
      <c r="G1617" s="192">
        <v>1.0140000000046712</v>
      </c>
      <c r="H1617" s="434">
        <v>1.0740000000005239</v>
      </c>
      <c r="I1617" s="192">
        <v>1.0799999999962893</v>
      </c>
      <c r="J1617" s="192">
        <v>1.0800000000017462</v>
      </c>
      <c r="K1617" s="192">
        <v>0.85199999999895226</v>
      </c>
      <c r="L1617" s="192">
        <v>1.5719999999982974</v>
      </c>
      <c r="M1617" s="192">
        <v>1.1340000000018335</v>
      </c>
      <c r="N1617" s="434">
        <v>1.4159999999992579</v>
      </c>
      <c r="O1617" s="192">
        <v>1.272000000002663</v>
      </c>
      <c r="P1617" s="192">
        <v>1.3259999999972933</v>
      </c>
      <c r="Q1617" s="192">
        <v>1.1820000000006985</v>
      </c>
      <c r="R1617" s="192">
        <v>1.1759999999994761</v>
      </c>
      <c r="S1617" s="192">
        <v>0.97200000000157161</v>
      </c>
      <c r="T1617" s="192">
        <v>1.0740000000005239</v>
      </c>
      <c r="U1617" s="192">
        <v>1.0979999999999563</v>
      </c>
      <c r="V1617" s="434">
        <v>0.9180000000014843</v>
      </c>
      <c r="W1617" s="192">
        <v>1.0379999999986467</v>
      </c>
      <c r="X1617" s="192">
        <v>1.0859999999975116</v>
      </c>
      <c r="Y1617" s="192">
        <v>1.224000000003798</v>
      </c>
      <c r="Z1617" s="192">
        <v>1.1939999999976862</v>
      </c>
      <c r="AA1617" s="192">
        <v>1.1999999999989086</v>
      </c>
      <c r="AB1617" s="192">
        <v>1.0979999999999563</v>
      </c>
      <c r="AC1617" s="135">
        <f>SUM(E1617:AB1617)</f>
        <v>27.317999999999302</v>
      </c>
      <c r="AD1617" s="4">
        <f>MAX(E1617:AB1617)</f>
        <v>1.5719999999982974</v>
      </c>
      <c r="AE1617" s="4">
        <f>MIN(E1617:AB1617)</f>
        <v>0.85199999999895226</v>
      </c>
    </row>
    <row r="1618" spans="1:31" s="4" customFormat="1" ht="11.25">
      <c r="A1618" s="2367"/>
      <c r="B1618" s="2235"/>
      <c r="C1618" s="11" t="s">
        <v>478</v>
      </c>
      <c r="D1618" s="866" t="s">
        <v>499</v>
      </c>
      <c r="E1618" s="126">
        <v>0.37200000000075306</v>
      </c>
      <c r="F1618" s="126">
        <v>0.34200000000009823</v>
      </c>
      <c r="G1618" s="126">
        <v>0.33600000000024011</v>
      </c>
      <c r="H1618" s="435">
        <v>0.3659999999995307</v>
      </c>
      <c r="I1618" s="126">
        <v>0.35999999999967258</v>
      </c>
      <c r="J1618" s="126">
        <v>0.3659999999995307</v>
      </c>
      <c r="K1618" s="126">
        <v>0.24600000000100408</v>
      </c>
      <c r="L1618" s="126">
        <v>0.43799999999919237</v>
      </c>
      <c r="M1618" s="126">
        <v>0.39000000000032742</v>
      </c>
      <c r="N1618" s="435">
        <v>0.5160000000000764</v>
      </c>
      <c r="O1618" s="126">
        <v>0.4679999999998472</v>
      </c>
      <c r="P1618" s="126">
        <v>0.52799999999979264</v>
      </c>
      <c r="Q1618" s="126">
        <v>0.46199999999998909</v>
      </c>
      <c r="R1618" s="126">
        <v>0.54000000000087311</v>
      </c>
      <c r="S1618" s="126">
        <v>0.47999999999956344</v>
      </c>
      <c r="T1618" s="126">
        <v>0.56400000000030559</v>
      </c>
      <c r="U1618" s="126">
        <v>0.51000000000021828</v>
      </c>
      <c r="V1618" s="435">
        <v>0.3659999999995307</v>
      </c>
      <c r="W1618" s="126">
        <v>0.40200000000004366</v>
      </c>
      <c r="X1618" s="126">
        <v>0.40200000000004366</v>
      </c>
      <c r="Y1618" s="126">
        <v>0.43199999999933425</v>
      </c>
      <c r="Z1618" s="126">
        <v>0.39600000000018554</v>
      </c>
      <c r="AA1618" s="126">
        <v>0.40799999999990177</v>
      </c>
      <c r="AB1618" s="126">
        <v>0.40200000000004366</v>
      </c>
      <c r="AC1618" s="135">
        <f>SUM(E1618:AB1618)</f>
        <v>10.092000000000098</v>
      </c>
    </row>
    <row r="1619" spans="1:31" s="4" customFormat="1" ht="12">
      <c r="A1619" s="2367"/>
      <c r="B1619" s="2235"/>
      <c r="C1619" s="11" t="s">
        <v>8</v>
      </c>
      <c r="D1619" s="861" t="s">
        <v>459</v>
      </c>
      <c r="E1619" s="2157">
        <v>66</v>
      </c>
      <c r="F1619" s="2156">
        <v>62</v>
      </c>
      <c r="G1619" s="2156">
        <v>60</v>
      </c>
      <c r="H1619" s="2156">
        <v>57</v>
      </c>
      <c r="I1619" s="2156">
        <v>61</v>
      </c>
      <c r="J1619" s="2156">
        <v>61</v>
      </c>
      <c r="K1619" s="2156">
        <v>73</v>
      </c>
      <c r="L1619" s="2156">
        <v>75</v>
      </c>
      <c r="M1619" s="2156">
        <v>79</v>
      </c>
      <c r="N1619" s="2156">
        <v>79</v>
      </c>
      <c r="O1619" s="2156">
        <v>84</v>
      </c>
      <c r="P1619" s="2156">
        <v>71</v>
      </c>
      <c r="Q1619" s="2156">
        <v>68</v>
      </c>
      <c r="R1619" s="2156">
        <v>68</v>
      </c>
      <c r="S1619" s="2156">
        <v>63</v>
      </c>
      <c r="T1619" s="2156">
        <v>62</v>
      </c>
      <c r="U1619" s="2156">
        <v>60</v>
      </c>
      <c r="V1619" s="2156">
        <v>63</v>
      </c>
      <c r="W1619" s="2156">
        <v>65</v>
      </c>
      <c r="X1619" s="2156">
        <v>65</v>
      </c>
      <c r="Y1619" s="2156">
        <v>72</v>
      </c>
      <c r="Z1619" s="2156">
        <v>73</v>
      </c>
      <c r="AA1619" s="2156">
        <v>70</v>
      </c>
      <c r="AB1619" s="2158">
        <v>59</v>
      </c>
      <c r="AC1619" s="129"/>
      <c r="AD1619" s="311">
        <f>MAX(E1619:AB1619)</f>
        <v>84</v>
      </c>
    </row>
    <row r="1620" spans="1:31" s="4" customFormat="1" ht="12" thickBot="1">
      <c r="A1620" s="2368"/>
      <c r="B1620" s="2245"/>
      <c r="C1620" s="48" t="s">
        <v>16</v>
      </c>
      <c r="D1620" s="48"/>
      <c r="E1620" s="121">
        <f t="shared" ref="E1620:AC1620" si="476">E1618/E1617</f>
        <v>0.31313131313144071</v>
      </c>
      <c r="F1620" s="121">
        <f t="shared" si="476"/>
        <v>0.32571428571573346</v>
      </c>
      <c r="G1620" s="121">
        <f t="shared" si="476"/>
        <v>0.33136094674427247</v>
      </c>
      <c r="H1620" s="460">
        <f t="shared" si="476"/>
        <v>0.34078212290442472</v>
      </c>
      <c r="I1620" s="121">
        <f t="shared" si="476"/>
        <v>0.33333333333417547</v>
      </c>
      <c r="J1620" s="121">
        <f t="shared" si="476"/>
        <v>0.33888888888790641</v>
      </c>
      <c r="K1620" s="121">
        <f t="shared" si="476"/>
        <v>0.28873239436773074</v>
      </c>
      <c r="L1620" s="121">
        <f t="shared" si="476"/>
        <v>0.27862595419826131</v>
      </c>
      <c r="M1620" s="121">
        <f t="shared" si="476"/>
        <v>0.34391534391507655</v>
      </c>
      <c r="N1620" s="460">
        <f t="shared" si="476"/>
        <v>0.36440677966126189</v>
      </c>
      <c r="O1620" s="121">
        <f t="shared" si="476"/>
        <v>0.36792452830099642</v>
      </c>
      <c r="P1620" s="121">
        <f t="shared" si="476"/>
        <v>0.39819004524952517</v>
      </c>
      <c r="Q1620" s="121">
        <f t="shared" si="476"/>
        <v>0.39086294416219636</v>
      </c>
      <c r="R1620" s="121">
        <f t="shared" si="476"/>
        <v>0.45918367347033473</v>
      </c>
      <c r="S1620" s="121">
        <f t="shared" si="476"/>
        <v>0.49382716049257958</v>
      </c>
      <c r="T1620" s="121">
        <f t="shared" si="476"/>
        <v>0.5251396648044977</v>
      </c>
      <c r="U1620" s="121">
        <f t="shared" si="476"/>
        <v>0.46448087431715718</v>
      </c>
      <c r="V1620" s="460">
        <f t="shared" si="476"/>
        <v>0.39869281045636046</v>
      </c>
      <c r="W1620" s="121">
        <f t="shared" si="476"/>
        <v>0.38728323699476663</v>
      </c>
      <c r="X1620" s="121">
        <f t="shared" si="476"/>
        <v>0.37016574585724193</v>
      </c>
      <c r="Y1620" s="121">
        <f t="shared" si="476"/>
        <v>0.35294117646894912</v>
      </c>
      <c r="Z1620" s="121">
        <f t="shared" si="476"/>
        <v>0.33165829145808451</v>
      </c>
      <c r="AA1620" s="121">
        <f t="shared" si="476"/>
        <v>0.3400000000002274</v>
      </c>
      <c r="AB1620" s="121">
        <f t="shared" si="476"/>
        <v>0.36612021857928928</v>
      </c>
      <c r="AC1620" s="128">
        <f t="shared" si="476"/>
        <v>0.36942675159236971</v>
      </c>
    </row>
    <row r="1621" spans="1:31" s="4" customFormat="1" ht="11.25">
      <c r="A1621" s="2366" t="s">
        <v>101</v>
      </c>
      <c r="B1621" s="2244" t="s">
        <v>4</v>
      </c>
      <c r="C1621" s="10" t="s">
        <v>477</v>
      </c>
      <c r="D1621" s="867" t="s">
        <v>499</v>
      </c>
      <c r="E1621" s="86">
        <v>8.0000000000381988E-2</v>
      </c>
      <c r="F1621" s="86">
        <v>5.999999999994543E-2</v>
      </c>
      <c r="G1621" s="86">
        <v>7.999999999992724E-2</v>
      </c>
      <c r="H1621" s="458">
        <v>7.999999999992724E-2</v>
      </c>
      <c r="I1621" s="86">
        <v>7.999999999992724E-2</v>
      </c>
      <c r="J1621" s="86">
        <v>5.999999999994543E-2</v>
      </c>
      <c r="K1621" s="86">
        <v>7.999999999992724E-2</v>
      </c>
      <c r="L1621" s="86">
        <v>6.0000000000400178E-2</v>
      </c>
      <c r="M1621" s="86">
        <v>9.9999999999909051E-2</v>
      </c>
      <c r="N1621" s="458">
        <v>7.999999999992724E-2</v>
      </c>
      <c r="O1621" s="86">
        <v>0.11999999999989086</v>
      </c>
      <c r="P1621" s="86">
        <v>0.11999999999989086</v>
      </c>
      <c r="Q1621" s="86">
        <v>0.12000000000034561</v>
      </c>
      <c r="R1621" s="86">
        <v>0.15999999999985448</v>
      </c>
      <c r="S1621" s="86">
        <v>0.1999999999998181</v>
      </c>
      <c r="T1621" s="86">
        <v>0.16000000000030923</v>
      </c>
      <c r="U1621" s="86">
        <v>9.9999999999909051E-2</v>
      </c>
      <c r="V1621" s="458">
        <v>0.13999999999987267</v>
      </c>
      <c r="W1621" s="86">
        <v>0.11999999999989086</v>
      </c>
      <c r="X1621" s="86">
        <v>8.0000000000381988E-2</v>
      </c>
      <c r="Y1621" s="86">
        <v>0.13999999999987267</v>
      </c>
      <c r="Z1621" s="86">
        <v>0.11999999999989086</v>
      </c>
      <c r="AA1621" s="86">
        <v>9.9999999999909051E-2</v>
      </c>
      <c r="AB1621" s="86">
        <v>0.12000000000034561</v>
      </c>
      <c r="AC1621" s="132">
        <f>SUM(E1621:AB1621)</f>
        <v>2.5600000000004002</v>
      </c>
    </row>
    <row r="1622" spans="1:31" s="4" customFormat="1" ht="11.25">
      <c r="A1622" s="2367"/>
      <c r="B1622" s="2235"/>
      <c r="C1622" s="11" t="s">
        <v>478</v>
      </c>
      <c r="D1622" s="866" t="s">
        <v>499</v>
      </c>
      <c r="E1622" s="98">
        <v>1.999999999998181E-2</v>
      </c>
      <c r="F1622" s="98">
        <v>3.999999999996362E-2</v>
      </c>
      <c r="G1622" s="98">
        <v>1.999999999998181E-2</v>
      </c>
      <c r="H1622" s="435">
        <v>3.999999999996362E-2</v>
      </c>
      <c r="I1622" s="98">
        <v>3.999999999996362E-2</v>
      </c>
      <c r="J1622" s="98">
        <v>3.999999999996362E-2</v>
      </c>
      <c r="K1622" s="98">
        <v>3.999999999996362E-2</v>
      </c>
      <c r="L1622" s="98">
        <v>3.999999999996362E-2</v>
      </c>
      <c r="M1622" s="98">
        <v>2.0000000000436557E-2</v>
      </c>
      <c r="N1622" s="435">
        <v>3.999999999996362E-2</v>
      </c>
      <c r="O1622" s="98">
        <v>1.999999999998181E-2</v>
      </c>
      <c r="P1622" s="98">
        <v>7.999999999992724E-2</v>
      </c>
      <c r="Q1622" s="98">
        <v>3.999999999996362E-2</v>
      </c>
      <c r="R1622" s="98">
        <v>5.999999999994543E-2</v>
      </c>
      <c r="S1622" s="98">
        <v>9.9999999999909051E-2</v>
      </c>
      <c r="T1622" s="98">
        <v>7.999999999992724E-2</v>
      </c>
      <c r="U1622" s="98">
        <v>5.999999999994543E-2</v>
      </c>
      <c r="V1622" s="435">
        <v>2.0000000000436557E-2</v>
      </c>
      <c r="W1622" s="98">
        <v>3.999999999996362E-2</v>
      </c>
      <c r="X1622" s="98">
        <v>5.999999999994543E-2</v>
      </c>
      <c r="Y1622" s="98">
        <v>3.999999999996362E-2</v>
      </c>
      <c r="Z1622" s="98">
        <v>3.999999999996362E-2</v>
      </c>
      <c r="AA1622" s="98">
        <v>5.999999999994543E-2</v>
      </c>
      <c r="AB1622" s="98">
        <v>3.999999999996362E-2</v>
      </c>
      <c r="AC1622" s="135">
        <f>SUM(E1622:AB1622)</f>
        <v>1.0799999999999272</v>
      </c>
    </row>
    <row r="1623" spans="1:31" s="4" customFormat="1" ht="12">
      <c r="A1623" s="2367"/>
      <c r="B1623" s="2235"/>
      <c r="C1623" s="11" t="s">
        <v>8</v>
      </c>
      <c r="D1623" s="861" t="s">
        <v>459</v>
      </c>
      <c r="E1623" s="2160">
        <v>5</v>
      </c>
      <c r="F1623" s="2159">
        <v>5</v>
      </c>
      <c r="G1623" s="2159">
        <v>5</v>
      </c>
      <c r="H1623" s="2159">
        <v>5</v>
      </c>
      <c r="I1623" s="2159">
        <v>5</v>
      </c>
      <c r="J1623" s="2159">
        <v>5</v>
      </c>
      <c r="K1623" s="2159">
        <v>5</v>
      </c>
      <c r="L1623" s="2159">
        <v>5</v>
      </c>
      <c r="M1623" s="2159">
        <v>5</v>
      </c>
      <c r="N1623" s="2159">
        <v>6</v>
      </c>
      <c r="O1623" s="2159">
        <v>7</v>
      </c>
      <c r="P1623" s="2159">
        <v>8</v>
      </c>
      <c r="Q1623" s="2159">
        <v>12</v>
      </c>
      <c r="R1623" s="2159">
        <v>17</v>
      </c>
      <c r="S1623" s="2159">
        <v>8</v>
      </c>
      <c r="T1623" s="2159">
        <v>8</v>
      </c>
      <c r="U1623" s="2159">
        <v>7</v>
      </c>
      <c r="V1623" s="2159">
        <v>9</v>
      </c>
      <c r="W1623" s="2159">
        <v>7</v>
      </c>
      <c r="X1623" s="2159">
        <v>7</v>
      </c>
      <c r="Y1623" s="2159">
        <v>7</v>
      </c>
      <c r="Z1623" s="2159">
        <v>7</v>
      </c>
      <c r="AA1623" s="2159">
        <v>6</v>
      </c>
      <c r="AB1623" s="2161">
        <v>8</v>
      </c>
      <c r="AC1623" s="129"/>
    </row>
    <row r="1624" spans="1:31" s="4" customFormat="1" ht="12" thickBot="1">
      <c r="A1624" s="2368"/>
      <c r="B1624" s="2245"/>
      <c r="C1624" s="48" t="s">
        <v>16</v>
      </c>
      <c r="D1624" s="48"/>
      <c r="E1624" s="121">
        <f t="shared" ref="E1624:AC1624" si="477">E1622/E1621</f>
        <v>0.24999999999857891</v>
      </c>
      <c r="F1624" s="121">
        <f t="shared" si="477"/>
        <v>0.66666666666666663</v>
      </c>
      <c r="G1624" s="121">
        <f t="shared" si="477"/>
        <v>0.25</v>
      </c>
      <c r="H1624" s="485">
        <f t="shared" si="477"/>
        <v>0.5</v>
      </c>
      <c r="I1624" s="121">
        <f t="shared" si="477"/>
        <v>0.5</v>
      </c>
      <c r="J1624" s="121">
        <f t="shared" si="477"/>
        <v>0.66666666666666663</v>
      </c>
      <c r="K1624" s="121">
        <f t="shared" si="477"/>
        <v>0.5</v>
      </c>
      <c r="L1624" s="121">
        <f t="shared" si="477"/>
        <v>0.66666666666161389</v>
      </c>
      <c r="M1624" s="121">
        <f t="shared" si="477"/>
        <v>0.20000000000454748</v>
      </c>
      <c r="N1624" s="485">
        <f t="shared" si="477"/>
        <v>0.5</v>
      </c>
      <c r="O1624" s="121">
        <f t="shared" si="477"/>
        <v>0.16666666666666666</v>
      </c>
      <c r="P1624" s="121">
        <f t="shared" si="477"/>
        <v>0.66666666666666663</v>
      </c>
      <c r="Q1624" s="121">
        <f t="shared" si="477"/>
        <v>0.33333333333207016</v>
      </c>
      <c r="R1624" s="121">
        <f t="shared" si="477"/>
        <v>0.375</v>
      </c>
      <c r="S1624" s="121">
        <f t="shared" si="477"/>
        <v>0.5</v>
      </c>
      <c r="T1624" s="121">
        <f t="shared" si="477"/>
        <v>0.49999999999857891</v>
      </c>
      <c r="U1624" s="121">
        <f t="shared" si="477"/>
        <v>0.6</v>
      </c>
      <c r="V1624" s="485">
        <f t="shared" si="477"/>
        <v>0.14285714286039106</v>
      </c>
      <c r="W1624" s="121">
        <f t="shared" si="477"/>
        <v>0.33333333333333331</v>
      </c>
      <c r="X1624" s="121">
        <f t="shared" si="477"/>
        <v>0.74999999999573674</v>
      </c>
      <c r="Y1624" s="121">
        <f t="shared" si="477"/>
        <v>0.2857142857142857</v>
      </c>
      <c r="Z1624" s="121">
        <f t="shared" si="477"/>
        <v>0.33333333333333331</v>
      </c>
      <c r="AA1624" s="121">
        <f t="shared" si="477"/>
        <v>0.6</v>
      </c>
      <c r="AB1624" s="121">
        <f t="shared" si="477"/>
        <v>0.33333333333207016</v>
      </c>
      <c r="AC1624" s="128">
        <f t="shared" si="477"/>
        <v>0.42187499999990563</v>
      </c>
    </row>
    <row r="1625" spans="1:31" s="4" customFormat="1" ht="11.25">
      <c r="A1625" s="56"/>
      <c r="B1625" s="51" t="s">
        <v>282</v>
      </c>
      <c r="C1625" s="10" t="s">
        <v>477</v>
      </c>
      <c r="D1625" s="867" t="s">
        <v>499</v>
      </c>
      <c r="E1625" s="86">
        <v>4.0000000000873115E-4</v>
      </c>
      <c r="F1625" s="86">
        <v>2.0000000000436558E-4</v>
      </c>
      <c r="G1625" s="86">
        <v>0</v>
      </c>
      <c r="H1625" s="672">
        <v>0</v>
      </c>
      <c r="I1625" s="86">
        <v>0</v>
      </c>
      <c r="J1625" s="86">
        <v>0</v>
      </c>
      <c r="K1625" s="86">
        <v>1.999999999679858E-4</v>
      </c>
      <c r="L1625" s="86">
        <v>0</v>
      </c>
      <c r="M1625" s="86">
        <v>0</v>
      </c>
      <c r="N1625" s="672">
        <v>2.0000000000436558E-4</v>
      </c>
      <c r="O1625" s="86">
        <v>6.0000000001309678E-4</v>
      </c>
      <c r="P1625" s="86">
        <v>2.0000000000436558E-4</v>
      </c>
      <c r="Q1625" s="86">
        <v>2.0000000000436558E-4</v>
      </c>
      <c r="R1625" s="86">
        <v>0</v>
      </c>
      <c r="S1625" s="86">
        <v>2.0000000000436558E-4</v>
      </c>
      <c r="T1625" s="86">
        <v>3.9999999997235135E-4</v>
      </c>
      <c r="U1625" s="86">
        <v>0</v>
      </c>
      <c r="V1625" s="672">
        <v>0</v>
      </c>
      <c r="W1625" s="86">
        <v>0</v>
      </c>
      <c r="X1625" s="86">
        <v>0</v>
      </c>
      <c r="Y1625" s="86">
        <v>4.0000000000873115E-4</v>
      </c>
      <c r="Z1625" s="86">
        <v>0</v>
      </c>
      <c r="AA1625" s="86">
        <v>2.0000000000436558E-4</v>
      </c>
      <c r="AB1625" s="86">
        <v>0</v>
      </c>
      <c r="AC1625" s="132">
        <f>SUM(E1625:AB1625)</f>
        <v>3.1999999999970893E-3</v>
      </c>
      <c r="AD1625" s="395">
        <f>MAX(E1625:AB1625)</f>
        <v>6.0000000001309678E-4</v>
      </c>
    </row>
    <row r="1626" spans="1:31" s="4" customFormat="1" ht="12" thickBot="1">
      <c r="A1626" s="57"/>
      <c r="B1626" s="53" t="s">
        <v>19</v>
      </c>
      <c r="C1626" s="47" t="s">
        <v>477</v>
      </c>
      <c r="D1626" s="892" t="s">
        <v>499</v>
      </c>
      <c r="E1626" s="107"/>
      <c r="F1626" s="318" t="s">
        <v>702</v>
      </c>
      <c r="G1626" s="318" t="s">
        <v>279</v>
      </c>
      <c r="H1626" s="459">
        <f>H1605+H1609+H1613+H1617+H1621</f>
        <v>1.8680000000040309</v>
      </c>
      <c r="I1626" s="107"/>
      <c r="J1626" s="107"/>
      <c r="K1626" s="107"/>
      <c r="L1626" s="107"/>
      <c r="M1626" s="107"/>
      <c r="N1626" s="459">
        <f>N1605+N1609+N1613+N1617+N1621</f>
        <v>2.4359999999969659</v>
      </c>
      <c r="O1626" s="107"/>
      <c r="P1626" s="107"/>
      <c r="Q1626" s="107"/>
      <c r="R1626" s="107"/>
      <c r="S1626" s="107"/>
      <c r="T1626" s="107"/>
      <c r="U1626" s="107"/>
      <c r="V1626" s="459">
        <f>V1605+V1609+V1613+V1617+V1621</f>
        <v>1.716000000002623</v>
      </c>
      <c r="W1626" s="107"/>
      <c r="X1626" s="107"/>
      <c r="Y1626" s="318">
        <f>Y1605+Y1609+Y1613+Y1617+Y1621</f>
        <v>2.1540000000045438</v>
      </c>
      <c r="Z1626" s="107"/>
      <c r="AA1626" s="107"/>
      <c r="AB1626" s="107"/>
      <c r="AC1626" s="133">
        <f>SUM(E1626:AB1626)</f>
        <v>8.1740000000081636</v>
      </c>
    </row>
    <row r="1627" spans="1:31" s="5" customFormat="1" ht="10.5" customHeight="1">
      <c r="A1627" s="2297" t="s">
        <v>154</v>
      </c>
      <c r="B1627" s="2298"/>
      <c r="C1627" s="69" t="s">
        <v>477</v>
      </c>
      <c r="D1627" s="69"/>
      <c r="E1627" s="123">
        <f>E1601+E1605+E1609+E1613+E1617+E1621</f>
        <v>4.0876000000016113</v>
      </c>
      <c r="F1627" s="123">
        <f t="shared" ref="F1627:AC1627" si="478">F1601+F1605+F1609+F1613+F1617+F1621</f>
        <v>3.7639999999937461</v>
      </c>
      <c r="G1627" s="123">
        <f t="shared" si="478"/>
        <v>3.7732000000035142</v>
      </c>
      <c r="H1627" s="458">
        <f t="shared" si="478"/>
        <v>3.927600000004031</v>
      </c>
      <c r="I1627" s="123">
        <f t="shared" si="478"/>
        <v>3.9271999999932112</v>
      </c>
      <c r="J1627" s="123">
        <f t="shared" si="478"/>
        <v>3.7148000000003383</v>
      </c>
      <c r="K1627" s="123">
        <f t="shared" si="478"/>
        <v>3.6092000000009312</v>
      </c>
      <c r="L1627" s="123">
        <f t="shared" si="478"/>
        <v>4.6428000000015857</v>
      </c>
      <c r="M1627" s="123">
        <f t="shared" si="478"/>
        <v>3.9916000000001781</v>
      </c>
      <c r="N1627" s="458">
        <f t="shared" si="478"/>
        <v>4.4587999999969661</v>
      </c>
      <c r="O1627" s="123">
        <f t="shared" si="478"/>
        <v>4.1368000000032596</v>
      </c>
      <c r="P1627" s="123">
        <f t="shared" si="478"/>
        <v>4.3287999999955327</v>
      </c>
      <c r="Q1627" s="123">
        <f t="shared" si="478"/>
        <v>4.2148000000043186</v>
      </c>
      <c r="R1627" s="123">
        <f t="shared" si="478"/>
        <v>4.2323999999978099</v>
      </c>
      <c r="S1627" s="123">
        <f t="shared" si="478"/>
        <v>3.9084000000039656</v>
      </c>
      <c r="T1627" s="123">
        <f t="shared" si="478"/>
        <v>4.0647999999987885</v>
      </c>
      <c r="U1627" s="123">
        <f t="shared" si="478"/>
        <v>4.0480000000013927</v>
      </c>
      <c r="V1627" s="458">
        <f t="shared" si="478"/>
        <v>3.7416000000026228</v>
      </c>
      <c r="W1627" s="123">
        <f t="shared" si="478"/>
        <v>3.888799999994434</v>
      </c>
      <c r="X1627" s="123">
        <f t="shared" si="478"/>
        <v>3.9247999999989922</v>
      </c>
      <c r="Y1627" s="123">
        <f t="shared" si="478"/>
        <v>4.1776000000045439</v>
      </c>
      <c r="Z1627" s="123">
        <f t="shared" si="478"/>
        <v>4.113999999998013</v>
      </c>
      <c r="AA1627" s="123">
        <f t="shared" si="478"/>
        <v>4.1055999999975583</v>
      </c>
      <c r="AB1627" s="96">
        <f t="shared" si="478"/>
        <v>3.940800000002441</v>
      </c>
      <c r="AC1627" s="135">
        <f t="shared" si="478"/>
        <v>96.723999999999791</v>
      </c>
    </row>
    <row r="1628" spans="1:31" s="5" customFormat="1" ht="10.5" customHeight="1" thickBot="1">
      <c r="A1628" s="2299"/>
      <c r="B1628" s="2300"/>
      <c r="C1628" s="47" t="s">
        <v>478</v>
      </c>
      <c r="D1628" s="47"/>
      <c r="E1628" s="137">
        <f>E1602+E1606+E1610+E1614+E1618+E1622</f>
        <v>1.4355999999995708</v>
      </c>
      <c r="F1628" s="137">
        <f t="shared" ref="F1628:AC1628" si="479">F1602+F1606+F1610+F1614+F1618+F1622</f>
        <v>1.3764000000013497</v>
      </c>
      <c r="G1628" s="137">
        <f t="shared" si="479"/>
        <v>1.3332000000002875</v>
      </c>
      <c r="H1628" s="460">
        <f t="shared" si="479"/>
        <v>1.4479999999988504</v>
      </c>
      <c r="I1628" s="137">
        <f t="shared" si="479"/>
        <v>1.4415999999989924</v>
      </c>
      <c r="J1628" s="137">
        <f t="shared" si="479"/>
        <v>1.4272000000002147</v>
      </c>
      <c r="K1628" s="137">
        <f t="shared" si="479"/>
        <v>1.1844000000012296</v>
      </c>
      <c r="L1628" s="137">
        <f t="shared" si="479"/>
        <v>1.4855999999988831</v>
      </c>
      <c r="M1628" s="137">
        <f t="shared" si="479"/>
        <v>1.3360000000008294</v>
      </c>
      <c r="N1628" s="460">
        <f t="shared" si="479"/>
        <v>1.5507999999996254</v>
      </c>
      <c r="O1628" s="137">
        <f t="shared" si="479"/>
        <v>1.3307999999998399</v>
      </c>
      <c r="P1628" s="137">
        <f t="shared" si="479"/>
        <v>1.6080000000003856</v>
      </c>
      <c r="Q1628" s="137">
        <f t="shared" si="479"/>
        <v>1.5803999999991123</v>
      </c>
      <c r="R1628" s="137">
        <f t="shared" si="479"/>
        <v>1.7084000000007749</v>
      </c>
      <c r="S1628" s="137">
        <f t="shared" si="479"/>
        <v>1.6232000000004221</v>
      </c>
      <c r="T1628" s="137">
        <f t="shared" si="479"/>
        <v>1.7432000000001893</v>
      </c>
      <c r="U1628" s="137">
        <f t="shared" si="479"/>
        <v>1.6871999999999783</v>
      </c>
      <c r="V1628" s="460">
        <f t="shared" si="479"/>
        <v>1.432000000000262</v>
      </c>
      <c r="W1628" s="137">
        <f t="shared" si="479"/>
        <v>1.4872000000000183</v>
      </c>
      <c r="X1628" s="137">
        <f t="shared" si="479"/>
        <v>1.5067999999999999</v>
      </c>
      <c r="Y1628" s="137">
        <f t="shared" si="479"/>
        <v>1.5407999999988831</v>
      </c>
      <c r="Z1628" s="137">
        <f t="shared" si="479"/>
        <v>1.4808000000004438</v>
      </c>
      <c r="AA1628" s="137">
        <f t="shared" si="479"/>
        <v>1.5327999999998581</v>
      </c>
      <c r="AB1628" s="94">
        <f t="shared" si="479"/>
        <v>1.5256000000001602</v>
      </c>
      <c r="AC1628" s="133">
        <f t="shared" si="479"/>
        <v>35.806000000000161</v>
      </c>
    </row>
    <row r="1629" spans="1:31" s="5" customFormat="1" ht="10.5" customHeight="1">
      <c r="A1629" s="2236" t="s">
        <v>155</v>
      </c>
      <c r="B1629" s="2237"/>
      <c r="C1629" s="12" t="s">
        <v>477</v>
      </c>
      <c r="D1629" s="12"/>
      <c r="E1629" s="592">
        <f>E1572+E1578-E1627</f>
        <v>0.26839999999087993</v>
      </c>
      <c r="F1629" s="592">
        <f t="shared" ref="F1629:AC1629" si="480">F1572+F1578-F1627</f>
        <v>-6.7999999988376469E-2</v>
      </c>
      <c r="G1629" s="592">
        <f t="shared" si="480"/>
        <v>-0.22120000000019635</v>
      </c>
      <c r="H1629" s="591">
        <f t="shared" si="480"/>
        <v>0.10439999999339333</v>
      </c>
      <c r="I1629" s="592">
        <f t="shared" si="480"/>
        <v>-1.0472000000012875</v>
      </c>
      <c r="J1629" s="592">
        <f t="shared" si="480"/>
        <v>-0.2347999999898609</v>
      </c>
      <c r="K1629" s="592">
        <f t="shared" si="480"/>
        <v>0.75879999999946168</v>
      </c>
      <c r="L1629" s="592">
        <f t="shared" si="480"/>
        <v>1.1999999950091933E-3</v>
      </c>
      <c r="M1629" s="592">
        <f t="shared" si="480"/>
        <v>8.8400000001568113E-2</v>
      </c>
      <c r="N1629" s="591">
        <f t="shared" si="480"/>
        <v>0.18519999999962877</v>
      </c>
      <c r="O1629" s="592">
        <f t="shared" si="480"/>
        <v>-0.15280000000470029</v>
      </c>
      <c r="P1629" s="592">
        <f t="shared" si="480"/>
        <v>-3.279999999343719E-2</v>
      </c>
      <c r="Q1629" s="592">
        <f t="shared" si="480"/>
        <v>4.5199999995899631E-2</v>
      </c>
      <c r="R1629" s="592">
        <f t="shared" si="480"/>
        <v>5.1599999996383872E-2</v>
      </c>
      <c r="S1629" s="592">
        <f t="shared" si="480"/>
        <v>-9.2399999995976589E-2</v>
      </c>
      <c r="T1629" s="592">
        <f t="shared" si="480"/>
        <v>5.1199999993920997E-2</v>
      </c>
      <c r="U1629" s="592">
        <f t="shared" si="480"/>
        <v>0.14000000000598511</v>
      </c>
      <c r="V1629" s="591">
        <f t="shared" si="480"/>
        <v>-0.34560000000380153</v>
      </c>
      <c r="W1629" s="592">
        <f t="shared" si="480"/>
        <v>-7.2800000002815946E-2</v>
      </c>
      <c r="X1629" s="592">
        <f t="shared" si="480"/>
        <v>3.5200000005591647E-2</v>
      </c>
      <c r="Y1629" s="592">
        <f t="shared" si="480"/>
        <v>-0.13360000000467487</v>
      </c>
      <c r="Z1629" s="592">
        <f t="shared" si="480"/>
        <v>-3.3999999996266794E-2</v>
      </c>
      <c r="AA1629" s="592">
        <f t="shared" si="480"/>
        <v>-1.5999999963796085E-3</v>
      </c>
      <c r="AB1629" s="592">
        <f t="shared" si="480"/>
        <v>-8.8800000008945723E-2</v>
      </c>
      <c r="AC1629" s="593">
        <f t="shared" si="480"/>
        <v>-0.79600000000900195</v>
      </c>
    </row>
    <row r="1630" spans="1:31" s="5" customFormat="1" ht="10.5" customHeight="1" thickBot="1">
      <c r="A1630" s="2238"/>
      <c r="B1630" s="2239"/>
      <c r="C1630" s="9" t="s">
        <v>478</v>
      </c>
      <c r="D1630" s="271"/>
      <c r="E1630" s="592">
        <f>E1573+E1579-E1628</f>
        <v>5.2400000002077229E-2</v>
      </c>
      <c r="F1630" s="592">
        <f t="shared" ref="F1630:AC1630" si="481">F1573+F1579-F1628</f>
        <v>-8.0400000001982663E-2</v>
      </c>
      <c r="G1630" s="592">
        <f t="shared" si="481"/>
        <v>-8.5199999998421205E-2</v>
      </c>
      <c r="H1630" s="591">
        <f t="shared" si="481"/>
        <v>3.9999999995561364E-3</v>
      </c>
      <c r="I1630" s="592">
        <f t="shared" si="481"/>
        <v>-0.1575999999993416</v>
      </c>
      <c r="J1630" s="592">
        <f t="shared" si="481"/>
        <v>-0.50319999999887233</v>
      </c>
      <c r="K1630" s="592">
        <f t="shared" si="481"/>
        <v>0.35159999999655489</v>
      </c>
      <c r="L1630" s="592">
        <f t="shared" si="481"/>
        <v>0.11040000000430372</v>
      </c>
      <c r="M1630" s="592">
        <f t="shared" si="481"/>
        <v>-0.1480000000002728</v>
      </c>
      <c r="N1630" s="591">
        <f t="shared" si="481"/>
        <v>9.2000000003200633E-3</v>
      </c>
      <c r="O1630" s="592">
        <f t="shared" si="481"/>
        <v>-4.6800000002917619E-2</v>
      </c>
      <c r="P1630" s="592">
        <f t="shared" si="481"/>
        <v>-9.6000000000669328E-2</v>
      </c>
      <c r="Q1630" s="592">
        <f t="shared" si="481"/>
        <v>-2.039999999780262E-2</v>
      </c>
      <c r="R1630" s="592">
        <f t="shared" si="481"/>
        <v>-2.8400000002302805E-2</v>
      </c>
      <c r="S1630" s="592">
        <f t="shared" si="481"/>
        <v>-7.5199999996100164E-2</v>
      </c>
      <c r="T1630" s="592">
        <f t="shared" si="481"/>
        <v>-1.5200000004216507E-2</v>
      </c>
      <c r="U1630" s="592">
        <f t="shared" si="481"/>
        <v>4.8000000036669821E-3</v>
      </c>
      <c r="V1630" s="591">
        <f t="shared" si="481"/>
        <v>-0.1480000000006112</v>
      </c>
      <c r="W1630" s="592">
        <f t="shared" si="481"/>
        <v>-4.7200000001327957E-2</v>
      </c>
      <c r="X1630" s="592">
        <f t="shared" si="481"/>
        <v>-6.6800000002673832E-2</v>
      </c>
      <c r="Y1630" s="592">
        <f t="shared" si="481"/>
        <v>-6.4799999995587054E-2</v>
      </c>
      <c r="Z1630" s="592">
        <f t="shared" si="481"/>
        <v>-2.8800000000672954E-2</v>
      </c>
      <c r="AA1630" s="592">
        <f t="shared" si="481"/>
        <v>-6.8800000001735251E-2</v>
      </c>
      <c r="AB1630" s="592">
        <f t="shared" si="481"/>
        <v>-7.359999999766087E-2</v>
      </c>
      <c r="AC1630" s="594">
        <f t="shared" si="481"/>
        <v>-1.2219999999966902</v>
      </c>
    </row>
    <row r="1631" spans="1:31" s="32" customFormat="1" ht="10.5" customHeight="1">
      <c r="A1631" s="2280" t="s">
        <v>9</v>
      </c>
      <c r="B1631" s="2281"/>
      <c r="C1631" s="14" t="s">
        <v>477</v>
      </c>
      <c r="D1631" s="14"/>
      <c r="E1631" s="20"/>
      <c r="F1631" s="20"/>
      <c r="G1631" s="20"/>
      <c r="H1631" s="20"/>
      <c r="I1631" s="20"/>
      <c r="J1631" s="20"/>
      <c r="K1631" s="20"/>
      <c r="L1631" s="20"/>
      <c r="M1631" s="20"/>
      <c r="N1631" s="20"/>
      <c r="O1631" s="20"/>
      <c r="P1631" s="20"/>
      <c r="Q1631" s="20"/>
      <c r="R1631" s="20"/>
      <c r="S1631" s="20"/>
      <c r="T1631" s="20"/>
      <c r="U1631" s="20"/>
      <c r="V1631" s="20"/>
      <c r="W1631" s="20"/>
      <c r="X1631" s="20"/>
      <c r="Y1631" s="20"/>
      <c r="Z1631" s="20"/>
      <c r="AA1631" s="20"/>
      <c r="AB1631" s="20"/>
      <c r="AC1631" s="384"/>
    </row>
    <row r="1632" spans="1:31" s="32" customFormat="1" ht="10.5" customHeight="1" thickBot="1">
      <c r="A1632" s="2282"/>
      <c r="B1632" s="2283"/>
      <c r="C1632" s="15" t="s">
        <v>478</v>
      </c>
      <c r="D1632" s="15"/>
      <c r="E1632" s="103"/>
      <c r="F1632" s="103"/>
      <c r="G1632" s="103"/>
      <c r="H1632" s="103"/>
      <c r="I1632" s="103"/>
      <c r="J1632" s="103"/>
      <c r="K1632" s="103"/>
      <c r="L1632" s="103"/>
      <c r="M1632" s="103"/>
      <c r="N1632" s="103"/>
      <c r="O1632" s="103"/>
      <c r="P1632" s="103"/>
      <c r="Q1632" s="103"/>
      <c r="R1632" s="103"/>
      <c r="S1632" s="103"/>
      <c r="T1632" s="103"/>
      <c r="U1632" s="103"/>
      <c r="V1632" s="103"/>
      <c r="W1632" s="103"/>
      <c r="X1632" s="103"/>
      <c r="Y1632" s="103"/>
      <c r="Z1632" s="103"/>
      <c r="AA1632" s="103"/>
      <c r="AB1632" s="103"/>
      <c r="AC1632" s="385"/>
    </row>
    <row r="1633" spans="1:29" s="325" customFormat="1" ht="30" customHeight="1" thickBot="1">
      <c r="A1633" s="322"/>
      <c r="B1633" s="323"/>
      <c r="C1633" s="350" t="s">
        <v>279</v>
      </c>
      <c r="E1633" s="326"/>
      <c r="F1633" s="326"/>
      <c r="G1633" s="326"/>
      <c r="H1633" s="471">
        <f>H1605+H1609+H1613+H1617+H1621</f>
        <v>1.8680000000040309</v>
      </c>
      <c r="I1633" s="326"/>
      <c r="J1633" s="326"/>
      <c r="K1633" s="326"/>
      <c r="L1633" s="326"/>
      <c r="M1633" s="326"/>
      <c r="N1633" s="471">
        <f>N1605+N1609+N1613+N1617+N1621</f>
        <v>2.4359999999969659</v>
      </c>
      <c r="O1633" s="326"/>
      <c r="P1633" s="326"/>
      <c r="Q1633" s="326"/>
      <c r="R1633" s="326"/>
      <c r="S1633" s="326"/>
      <c r="T1633" s="326"/>
      <c r="U1633" s="326"/>
      <c r="V1633" s="471">
        <f>V1605+V1609+V1613+V1617+V1621</f>
        <v>1.716000000002623</v>
      </c>
      <c r="W1633" s="326"/>
      <c r="X1633" s="326"/>
      <c r="Y1633" s="471">
        <f>Y1605+Y1609+Y1613+Y1617+Y1621</f>
        <v>2.1540000000045438</v>
      </c>
      <c r="Z1633" s="326"/>
      <c r="AA1633" s="326"/>
      <c r="AB1633" s="326"/>
      <c r="AC1633" s="349"/>
    </row>
    <row r="1634" spans="1:29" s="5" customFormat="1" ht="28.5" customHeight="1">
      <c r="A1634" s="87" t="s">
        <v>17</v>
      </c>
      <c r="B1634" s="89" t="s">
        <v>5</v>
      </c>
      <c r="C1634" s="6" t="s">
        <v>14</v>
      </c>
      <c r="D1634" s="6" t="s">
        <v>491</v>
      </c>
      <c r="E1634" s="2246" t="s">
        <v>15</v>
      </c>
      <c r="F1634" s="2246"/>
      <c r="G1634" s="2246"/>
      <c r="H1634" s="2246"/>
      <c r="I1634" s="2246"/>
      <c r="J1634" s="2246"/>
      <c r="K1634" s="2246"/>
      <c r="L1634" s="2246"/>
      <c r="M1634" s="2246"/>
      <c r="N1634" s="2246"/>
      <c r="O1634" s="2246"/>
      <c r="P1634" s="2246"/>
      <c r="Q1634" s="2246"/>
      <c r="R1634" s="2246"/>
      <c r="S1634" s="2246"/>
      <c r="T1634" s="2246"/>
      <c r="U1634" s="2246"/>
      <c r="V1634" s="2246"/>
      <c r="W1634" s="2246"/>
      <c r="X1634" s="2246"/>
      <c r="Y1634" s="2246"/>
      <c r="Z1634" s="2246"/>
      <c r="AA1634" s="2246"/>
      <c r="AB1634" s="2246"/>
      <c r="AC1634" s="2377" t="s">
        <v>10</v>
      </c>
    </row>
    <row r="1635" spans="1:29" s="13" customFormat="1" ht="12.75" customHeight="1" thickBot="1">
      <c r="A1635" s="2248" t="s">
        <v>208</v>
      </c>
      <c r="B1635" s="2249"/>
      <c r="C1635" s="17"/>
      <c r="D1635" s="17"/>
      <c r="E1635" s="18">
        <v>1</v>
      </c>
      <c r="F1635" s="18">
        <v>2</v>
      </c>
      <c r="G1635" s="18">
        <v>3</v>
      </c>
      <c r="H1635" s="18">
        <v>4</v>
      </c>
      <c r="I1635" s="18">
        <v>5</v>
      </c>
      <c r="J1635" s="18">
        <v>6</v>
      </c>
      <c r="K1635" s="18">
        <v>7</v>
      </c>
      <c r="L1635" s="18">
        <v>8</v>
      </c>
      <c r="M1635" s="18">
        <v>9</v>
      </c>
      <c r="N1635" s="18">
        <v>10</v>
      </c>
      <c r="O1635" s="18">
        <v>11</v>
      </c>
      <c r="P1635" s="18">
        <v>12</v>
      </c>
      <c r="Q1635" s="18">
        <v>13</v>
      </c>
      <c r="R1635" s="18">
        <v>14</v>
      </c>
      <c r="S1635" s="18">
        <v>15</v>
      </c>
      <c r="T1635" s="18">
        <v>16</v>
      </c>
      <c r="U1635" s="18">
        <v>17</v>
      </c>
      <c r="V1635" s="18">
        <v>18</v>
      </c>
      <c r="W1635" s="18">
        <v>19</v>
      </c>
      <c r="X1635" s="18">
        <v>20</v>
      </c>
      <c r="Y1635" s="18">
        <v>21</v>
      </c>
      <c r="Z1635" s="18">
        <v>22</v>
      </c>
      <c r="AA1635" s="18">
        <v>23</v>
      </c>
      <c r="AB1635" s="18">
        <v>24</v>
      </c>
      <c r="AC1635" s="2378"/>
    </row>
    <row r="1636" spans="1:29" s="13" customFormat="1" ht="12.75" customHeight="1">
      <c r="A1636" s="19" t="s">
        <v>6</v>
      </c>
      <c r="B1636" s="20"/>
      <c r="C1636" s="21"/>
      <c r="D1636" s="867"/>
      <c r="E1636" s="20">
        <v>7</v>
      </c>
      <c r="F1636" s="20">
        <v>7</v>
      </c>
      <c r="G1636" s="20">
        <v>7</v>
      </c>
      <c r="H1636" s="20">
        <v>7</v>
      </c>
      <c r="I1636" s="20">
        <v>7</v>
      </c>
      <c r="J1636" s="20">
        <v>7</v>
      </c>
      <c r="K1636" s="20">
        <v>7</v>
      </c>
      <c r="L1636" s="20">
        <v>7</v>
      </c>
      <c r="M1636" s="20">
        <v>7</v>
      </c>
      <c r="N1636" s="20">
        <v>7</v>
      </c>
      <c r="O1636" s="20">
        <v>7</v>
      </c>
      <c r="P1636" s="20">
        <v>7</v>
      </c>
      <c r="Q1636" s="20">
        <v>7</v>
      </c>
      <c r="R1636" s="20">
        <v>7</v>
      </c>
      <c r="S1636" s="20">
        <v>7</v>
      </c>
      <c r="T1636" s="20">
        <v>7</v>
      </c>
      <c r="U1636" s="20">
        <v>7</v>
      </c>
      <c r="V1636" s="20">
        <v>7</v>
      </c>
      <c r="W1636" s="20">
        <v>7</v>
      </c>
      <c r="X1636" s="20">
        <v>7</v>
      </c>
      <c r="Y1636" s="20">
        <v>7</v>
      </c>
      <c r="Z1636" s="20">
        <v>7</v>
      </c>
      <c r="AA1636" s="20">
        <v>7</v>
      </c>
      <c r="AB1636" s="20">
        <v>7</v>
      </c>
      <c r="AC1636" s="381"/>
    </row>
    <row r="1637" spans="1:29" s="13" customFormat="1" ht="12.75" customHeight="1" thickBot="1">
      <c r="A1637" s="38" t="s">
        <v>7</v>
      </c>
      <c r="B1637" s="39"/>
      <c r="C1637" s="40"/>
      <c r="D1637" s="1173"/>
      <c r="E1637" s="39">
        <v>7</v>
      </c>
      <c r="F1637" s="39">
        <v>7</v>
      </c>
      <c r="G1637" s="39">
        <v>7</v>
      </c>
      <c r="H1637" s="39">
        <v>7</v>
      </c>
      <c r="I1637" s="39">
        <v>7</v>
      </c>
      <c r="J1637" s="39">
        <v>7</v>
      </c>
      <c r="K1637" s="39">
        <v>7</v>
      </c>
      <c r="L1637" s="39">
        <v>7</v>
      </c>
      <c r="M1637" s="39">
        <v>7</v>
      </c>
      <c r="N1637" s="39">
        <v>7</v>
      </c>
      <c r="O1637" s="39">
        <v>7</v>
      </c>
      <c r="P1637" s="39">
        <v>7</v>
      </c>
      <c r="Q1637" s="39">
        <v>7</v>
      </c>
      <c r="R1637" s="39">
        <v>7</v>
      </c>
      <c r="S1637" s="39">
        <v>7</v>
      </c>
      <c r="T1637" s="39">
        <v>7</v>
      </c>
      <c r="U1637" s="39">
        <v>7</v>
      </c>
      <c r="V1637" s="39">
        <v>7</v>
      </c>
      <c r="W1637" s="39">
        <v>7</v>
      </c>
      <c r="X1637" s="39">
        <v>7</v>
      </c>
      <c r="Y1637" s="39">
        <v>7</v>
      </c>
      <c r="Z1637" s="39">
        <v>7</v>
      </c>
      <c r="AA1637" s="39">
        <v>7</v>
      </c>
      <c r="AB1637" s="39">
        <v>7</v>
      </c>
      <c r="AC1637" s="382"/>
    </row>
    <row r="1638" spans="1:29" s="5" customFormat="1" ht="12" customHeight="1">
      <c r="A1638" s="2288" t="s">
        <v>11</v>
      </c>
      <c r="B1638" s="2356" t="s">
        <v>131</v>
      </c>
      <c r="C1638" s="10" t="s">
        <v>477</v>
      </c>
      <c r="D1638" s="10" t="s">
        <v>463</v>
      </c>
      <c r="E1638" s="90"/>
      <c r="F1638" s="90"/>
      <c r="G1638" s="90"/>
      <c r="H1638" s="433"/>
      <c r="I1638" s="90"/>
      <c r="J1638" s="90"/>
      <c r="K1638" s="90"/>
      <c r="L1638" s="90"/>
      <c r="M1638" s="90"/>
      <c r="N1638" s="433"/>
      <c r="O1638" s="90"/>
      <c r="P1638" s="90"/>
      <c r="Q1638" s="90"/>
      <c r="R1638" s="90"/>
      <c r="S1638" s="90"/>
      <c r="T1638" s="90"/>
      <c r="U1638" s="90"/>
      <c r="V1638" s="433"/>
      <c r="W1638" s="90"/>
      <c r="X1638" s="90"/>
      <c r="Y1638" s="90"/>
      <c r="Z1638" s="90"/>
      <c r="AA1638" s="90"/>
      <c r="AB1638" s="90"/>
      <c r="AC1638" s="132">
        <f>SUM(E1638:AB1638)</f>
        <v>0</v>
      </c>
    </row>
    <row r="1639" spans="1:29" s="5" customFormat="1" ht="10.5" customHeight="1">
      <c r="A1639" s="2278"/>
      <c r="B1639" s="2357"/>
      <c r="C1639" s="11" t="s">
        <v>478</v>
      </c>
      <c r="D1639" s="11" t="s">
        <v>463</v>
      </c>
      <c r="E1639" s="92"/>
      <c r="F1639" s="92"/>
      <c r="G1639" s="92"/>
      <c r="H1639" s="438"/>
      <c r="I1639" s="92"/>
      <c r="J1639" s="92"/>
      <c r="K1639" s="92"/>
      <c r="L1639" s="92"/>
      <c r="M1639" s="92"/>
      <c r="N1639" s="438"/>
      <c r="O1639" s="92"/>
      <c r="P1639" s="92"/>
      <c r="Q1639" s="92"/>
      <c r="R1639" s="92"/>
      <c r="S1639" s="92"/>
      <c r="T1639" s="92"/>
      <c r="U1639" s="92"/>
      <c r="V1639" s="438"/>
      <c r="W1639" s="92"/>
      <c r="X1639" s="92"/>
      <c r="Y1639" s="92"/>
      <c r="Z1639" s="92"/>
      <c r="AA1639" s="92"/>
      <c r="AB1639" s="92"/>
      <c r="AC1639" s="128">
        <f>SUM(E1639:AB1639)</f>
        <v>0</v>
      </c>
    </row>
    <row r="1640" spans="1:29" s="5" customFormat="1" ht="10.5" customHeight="1">
      <c r="A1640" s="2278"/>
      <c r="B1640" s="2357"/>
      <c r="C1640" s="11" t="s">
        <v>8</v>
      </c>
      <c r="D1640" s="11" t="s">
        <v>463</v>
      </c>
      <c r="E1640" s="92"/>
      <c r="F1640" s="92"/>
      <c r="G1640" s="92"/>
      <c r="H1640" s="438"/>
      <c r="I1640" s="92"/>
      <c r="J1640" s="92"/>
      <c r="K1640" s="92"/>
      <c r="L1640" s="92"/>
      <c r="M1640" s="92"/>
      <c r="N1640" s="438"/>
      <c r="O1640" s="92"/>
      <c r="P1640" s="92"/>
      <c r="Q1640" s="92"/>
      <c r="R1640" s="92"/>
      <c r="S1640" s="92"/>
      <c r="T1640" s="92"/>
      <c r="U1640" s="92"/>
      <c r="V1640" s="438"/>
      <c r="W1640" s="92"/>
      <c r="X1640" s="92"/>
      <c r="Y1640" s="92"/>
      <c r="Z1640" s="92"/>
      <c r="AA1640" s="92"/>
      <c r="AB1640" s="92"/>
      <c r="AC1640" s="128"/>
    </row>
    <row r="1641" spans="1:29" s="5" customFormat="1" ht="10.5" customHeight="1" thickBot="1">
      <c r="A1641" s="2278"/>
      <c r="B1641" s="2357"/>
      <c r="C1641" s="11" t="s">
        <v>16</v>
      </c>
      <c r="D1641" s="11"/>
      <c r="E1641" s="126" t="e">
        <f t="shared" ref="E1641:AC1641" si="482">E1639/E1638</f>
        <v>#DIV/0!</v>
      </c>
      <c r="F1641" s="126" t="e">
        <f t="shared" si="482"/>
        <v>#DIV/0!</v>
      </c>
      <c r="G1641" s="126" t="e">
        <f t="shared" si="482"/>
        <v>#DIV/0!</v>
      </c>
      <c r="H1641" s="435" t="e">
        <f t="shared" si="482"/>
        <v>#DIV/0!</v>
      </c>
      <c r="I1641" s="126" t="e">
        <f t="shared" si="482"/>
        <v>#DIV/0!</v>
      </c>
      <c r="J1641" s="126" t="e">
        <f t="shared" si="482"/>
        <v>#DIV/0!</v>
      </c>
      <c r="K1641" s="126" t="e">
        <f t="shared" si="482"/>
        <v>#DIV/0!</v>
      </c>
      <c r="L1641" s="126" t="e">
        <f t="shared" si="482"/>
        <v>#DIV/0!</v>
      </c>
      <c r="M1641" s="126" t="e">
        <f t="shared" si="482"/>
        <v>#DIV/0!</v>
      </c>
      <c r="N1641" s="435" t="e">
        <f t="shared" si="482"/>
        <v>#DIV/0!</v>
      </c>
      <c r="O1641" s="126" t="e">
        <f t="shared" si="482"/>
        <v>#DIV/0!</v>
      </c>
      <c r="P1641" s="126" t="e">
        <f t="shared" si="482"/>
        <v>#DIV/0!</v>
      </c>
      <c r="Q1641" s="126" t="e">
        <f t="shared" si="482"/>
        <v>#DIV/0!</v>
      </c>
      <c r="R1641" s="126" t="e">
        <f t="shared" si="482"/>
        <v>#DIV/0!</v>
      </c>
      <c r="S1641" s="126" t="e">
        <f t="shared" si="482"/>
        <v>#DIV/0!</v>
      </c>
      <c r="T1641" s="126" t="e">
        <f t="shared" si="482"/>
        <v>#DIV/0!</v>
      </c>
      <c r="U1641" s="126" t="e">
        <f t="shared" si="482"/>
        <v>#DIV/0!</v>
      </c>
      <c r="V1641" s="435" t="e">
        <f t="shared" si="482"/>
        <v>#DIV/0!</v>
      </c>
      <c r="W1641" s="126" t="e">
        <f t="shared" si="482"/>
        <v>#DIV/0!</v>
      </c>
      <c r="X1641" s="126" t="e">
        <f t="shared" si="482"/>
        <v>#DIV/0!</v>
      </c>
      <c r="Y1641" s="126" t="e">
        <f t="shared" si="482"/>
        <v>#DIV/0!</v>
      </c>
      <c r="Z1641" s="126" t="e">
        <f t="shared" si="482"/>
        <v>#DIV/0!</v>
      </c>
      <c r="AA1641" s="126" t="e">
        <f t="shared" si="482"/>
        <v>#DIV/0!</v>
      </c>
      <c r="AB1641" s="126" t="e">
        <f t="shared" si="482"/>
        <v>#DIV/0!</v>
      </c>
      <c r="AC1641" s="129" t="e">
        <f t="shared" si="482"/>
        <v>#DIV/0!</v>
      </c>
    </row>
    <row r="1642" spans="1:29" s="5" customFormat="1" ht="10.5" customHeight="1" thickBot="1">
      <c r="A1642" s="2358"/>
      <c r="B1642" s="2360"/>
      <c r="C1642" s="451" t="s">
        <v>13</v>
      </c>
      <c r="D1642" s="452" t="s">
        <v>463</v>
      </c>
      <c r="E1642" s="453"/>
      <c r="F1642" s="453"/>
      <c r="G1642" s="453"/>
      <c r="H1642" s="453"/>
      <c r="I1642" s="453"/>
      <c r="J1642" s="453"/>
      <c r="K1642" s="453"/>
      <c r="L1642" s="453"/>
      <c r="M1642" s="453"/>
      <c r="N1642" s="453"/>
      <c r="O1642" s="453"/>
      <c r="P1642" s="453"/>
      <c r="Q1642" s="453"/>
      <c r="R1642" s="453"/>
      <c r="S1642" s="453"/>
      <c r="T1642" s="453"/>
      <c r="U1642" s="453"/>
      <c r="V1642" s="453"/>
      <c r="W1642" s="453"/>
      <c r="X1642" s="453"/>
      <c r="Y1642" s="453"/>
      <c r="Z1642" s="453"/>
      <c r="AA1642" s="453"/>
      <c r="AB1642" s="453"/>
      <c r="AC1642" s="454"/>
    </row>
    <row r="1643" spans="1:29" s="5" customFormat="1" ht="10.5" customHeight="1">
      <c r="A1643" s="2288" t="s">
        <v>12</v>
      </c>
      <c r="B1643" s="2289" t="s">
        <v>130</v>
      </c>
      <c r="C1643" s="12" t="s">
        <v>477</v>
      </c>
      <c r="D1643" s="12" t="s">
        <v>463</v>
      </c>
      <c r="E1643" s="96"/>
      <c r="F1643" s="96"/>
      <c r="G1643" s="96"/>
      <c r="H1643" s="464"/>
      <c r="I1643" s="96"/>
      <c r="J1643" s="96"/>
      <c r="K1643" s="96"/>
      <c r="L1643" s="96"/>
      <c r="M1643" s="96"/>
      <c r="N1643" s="464"/>
      <c r="O1643" s="96"/>
      <c r="P1643" s="96"/>
      <c r="Q1643" s="96"/>
      <c r="R1643" s="96"/>
      <c r="S1643" s="96"/>
      <c r="T1643" s="96"/>
      <c r="U1643" s="96"/>
      <c r="V1643" s="464"/>
      <c r="W1643" s="96"/>
      <c r="X1643" s="96"/>
      <c r="Y1643" s="96"/>
      <c r="Z1643" s="96"/>
      <c r="AA1643" s="96"/>
      <c r="AB1643" s="96"/>
      <c r="AC1643" s="128">
        <f>SUM(E1643:AB1643)</f>
        <v>0</v>
      </c>
    </row>
    <row r="1644" spans="1:29" s="5" customFormat="1" ht="10.5" customHeight="1">
      <c r="A1644" s="2278"/>
      <c r="B1644" s="2276"/>
      <c r="C1644" s="8" t="s">
        <v>478</v>
      </c>
      <c r="D1644" s="8" t="s">
        <v>463</v>
      </c>
      <c r="E1644" s="92"/>
      <c r="F1644" s="92"/>
      <c r="G1644" s="92"/>
      <c r="H1644" s="438"/>
      <c r="I1644" s="92"/>
      <c r="J1644" s="92"/>
      <c r="K1644" s="92"/>
      <c r="L1644" s="92"/>
      <c r="M1644" s="92"/>
      <c r="N1644" s="438"/>
      <c r="O1644" s="92"/>
      <c r="P1644" s="92"/>
      <c r="Q1644" s="92"/>
      <c r="R1644" s="92"/>
      <c r="S1644" s="92"/>
      <c r="T1644" s="92"/>
      <c r="U1644" s="92"/>
      <c r="V1644" s="438"/>
      <c r="W1644" s="92"/>
      <c r="X1644" s="92"/>
      <c r="Y1644" s="92"/>
      <c r="Z1644" s="92"/>
      <c r="AA1644" s="92"/>
      <c r="AB1644" s="92"/>
      <c r="AC1644" s="135">
        <f>SUM(E1644:AB1644)</f>
        <v>0</v>
      </c>
    </row>
    <row r="1645" spans="1:29" s="5" customFormat="1" ht="10.5" customHeight="1">
      <c r="A1645" s="2278"/>
      <c r="B1645" s="2276"/>
      <c r="C1645" s="11" t="s">
        <v>8</v>
      </c>
      <c r="D1645" s="8" t="s">
        <v>463</v>
      </c>
      <c r="E1645" s="92"/>
      <c r="F1645" s="92"/>
      <c r="G1645" s="92"/>
      <c r="H1645" s="438"/>
      <c r="I1645" s="92"/>
      <c r="J1645" s="92"/>
      <c r="K1645" s="92"/>
      <c r="L1645" s="92"/>
      <c r="M1645" s="92"/>
      <c r="N1645" s="438"/>
      <c r="O1645" s="92"/>
      <c r="P1645" s="92"/>
      <c r="Q1645" s="92"/>
      <c r="R1645" s="92"/>
      <c r="S1645" s="92"/>
      <c r="T1645" s="92"/>
      <c r="U1645" s="92"/>
      <c r="V1645" s="438"/>
      <c r="W1645" s="92"/>
      <c r="X1645" s="92"/>
      <c r="Y1645" s="92"/>
      <c r="Z1645" s="92"/>
      <c r="AA1645" s="92"/>
      <c r="AB1645" s="92"/>
      <c r="AC1645" s="135"/>
    </row>
    <row r="1646" spans="1:29" s="5" customFormat="1" ht="10.5" customHeight="1" thickBot="1">
      <c r="A1646" s="2278"/>
      <c r="B1646" s="2276"/>
      <c r="C1646" s="8" t="s">
        <v>16</v>
      </c>
      <c r="D1646" s="8"/>
      <c r="E1646" s="126" t="e">
        <f t="shared" ref="E1646:AC1646" si="483">E1644/E1643</f>
        <v>#DIV/0!</v>
      </c>
      <c r="F1646" s="126" t="e">
        <f t="shared" si="483"/>
        <v>#DIV/0!</v>
      </c>
      <c r="G1646" s="126" t="e">
        <f t="shared" si="483"/>
        <v>#DIV/0!</v>
      </c>
      <c r="H1646" s="435" t="e">
        <f t="shared" si="483"/>
        <v>#DIV/0!</v>
      </c>
      <c r="I1646" s="126" t="e">
        <f t="shared" si="483"/>
        <v>#DIV/0!</v>
      </c>
      <c r="J1646" s="126" t="e">
        <f t="shared" si="483"/>
        <v>#DIV/0!</v>
      </c>
      <c r="K1646" s="126" t="e">
        <f t="shared" si="483"/>
        <v>#DIV/0!</v>
      </c>
      <c r="L1646" s="126" t="e">
        <f t="shared" si="483"/>
        <v>#DIV/0!</v>
      </c>
      <c r="M1646" s="126" t="e">
        <f t="shared" si="483"/>
        <v>#DIV/0!</v>
      </c>
      <c r="N1646" s="435" t="e">
        <f t="shared" si="483"/>
        <v>#DIV/0!</v>
      </c>
      <c r="O1646" s="126" t="e">
        <f t="shared" si="483"/>
        <v>#DIV/0!</v>
      </c>
      <c r="P1646" s="126" t="e">
        <f t="shared" si="483"/>
        <v>#DIV/0!</v>
      </c>
      <c r="Q1646" s="126" t="e">
        <f t="shared" si="483"/>
        <v>#DIV/0!</v>
      </c>
      <c r="R1646" s="126" t="e">
        <f t="shared" si="483"/>
        <v>#DIV/0!</v>
      </c>
      <c r="S1646" s="126" t="e">
        <f t="shared" si="483"/>
        <v>#DIV/0!</v>
      </c>
      <c r="T1646" s="126" t="e">
        <f t="shared" si="483"/>
        <v>#DIV/0!</v>
      </c>
      <c r="U1646" s="126" t="e">
        <f t="shared" si="483"/>
        <v>#DIV/0!</v>
      </c>
      <c r="V1646" s="435" t="e">
        <f t="shared" si="483"/>
        <v>#DIV/0!</v>
      </c>
      <c r="W1646" s="126" t="e">
        <f t="shared" si="483"/>
        <v>#DIV/0!</v>
      </c>
      <c r="X1646" s="126" t="e">
        <f t="shared" si="483"/>
        <v>#DIV/0!</v>
      </c>
      <c r="Y1646" s="126" t="e">
        <f t="shared" si="483"/>
        <v>#DIV/0!</v>
      </c>
      <c r="Z1646" s="126" t="e">
        <f t="shared" si="483"/>
        <v>#DIV/0!</v>
      </c>
      <c r="AA1646" s="126" t="e">
        <f t="shared" si="483"/>
        <v>#DIV/0!</v>
      </c>
      <c r="AB1646" s="126" t="e">
        <f t="shared" si="483"/>
        <v>#DIV/0!</v>
      </c>
      <c r="AC1646" s="129" t="e">
        <f t="shared" si="483"/>
        <v>#DIV/0!</v>
      </c>
    </row>
    <row r="1647" spans="1:29" s="5" customFormat="1" ht="10.5" customHeight="1" thickBot="1">
      <c r="A1647" s="2364"/>
      <c r="B1647" s="2365"/>
      <c r="C1647" s="476" t="s">
        <v>13</v>
      </c>
      <c r="D1647" s="579" t="s">
        <v>463</v>
      </c>
      <c r="E1647" s="595"/>
      <c r="F1647" s="595"/>
      <c r="G1647" s="595"/>
      <c r="H1647" s="595"/>
      <c r="I1647" s="595"/>
      <c r="J1647" s="595"/>
      <c r="K1647" s="595"/>
      <c r="L1647" s="595"/>
      <c r="M1647" s="595"/>
      <c r="N1647" s="595"/>
      <c r="O1647" s="595"/>
      <c r="P1647" s="595"/>
      <c r="Q1647" s="595"/>
      <c r="R1647" s="595"/>
      <c r="S1647" s="595"/>
      <c r="T1647" s="595"/>
      <c r="U1647" s="595"/>
      <c r="V1647" s="595"/>
      <c r="W1647" s="595"/>
      <c r="X1647" s="595"/>
      <c r="Y1647" s="595"/>
      <c r="Z1647" s="595"/>
      <c r="AA1647" s="595"/>
      <c r="AB1647" s="595"/>
      <c r="AC1647" s="580"/>
    </row>
    <row r="1648" spans="1:29" s="5" customFormat="1" ht="10.5" customHeight="1">
      <c r="A1648" s="2216" t="s">
        <v>108</v>
      </c>
      <c r="B1648" s="2219" t="s">
        <v>238</v>
      </c>
      <c r="C1648" s="10" t="s">
        <v>477</v>
      </c>
      <c r="D1648" s="867" t="s">
        <v>499</v>
      </c>
      <c r="E1648" s="120">
        <v>1.2000000000080036</v>
      </c>
      <c r="F1648" s="120">
        <v>0.99999999998544808</v>
      </c>
      <c r="G1648" s="120">
        <v>0.7999999999992724</v>
      </c>
      <c r="H1648" s="433">
        <v>1.000000000003638</v>
      </c>
      <c r="I1648" s="120">
        <v>0.7999999999992724</v>
      </c>
      <c r="J1648" s="120">
        <v>0.7999999999992724</v>
      </c>
      <c r="K1648" s="120">
        <v>1.000000000003638</v>
      </c>
      <c r="L1648" s="120">
        <v>1.3999999999941792</v>
      </c>
      <c r="M1648" s="120">
        <v>1.6000000000167347</v>
      </c>
      <c r="N1648" s="433">
        <v>1.5999999999985448</v>
      </c>
      <c r="O1648" s="120">
        <v>1.9999999999890861</v>
      </c>
      <c r="P1648" s="120">
        <v>1.8000000000029104</v>
      </c>
      <c r="Q1648" s="120">
        <v>1.8000000000029104</v>
      </c>
      <c r="R1648" s="120">
        <v>1.8000000000029104</v>
      </c>
      <c r="S1648" s="120">
        <v>1.5999999999985448</v>
      </c>
      <c r="T1648" s="120">
        <v>1.8000000000029104</v>
      </c>
      <c r="U1648" s="120">
        <v>1.5999999999985448</v>
      </c>
      <c r="V1648" s="433">
        <v>1.5999999999985448</v>
      </c>
      <c r="W1648" s="120">
        <v>1.3999999999941792</v>
      </c>
      <c r="X1648" s="120">
        <v>1.3999999999941792</v>
      </c>
      <c r="Y1648" s="120">
        <v>1.8000000000029104</v>
      </c>
      <c r="Z1648" s="120">
        <v>1.4000000000123691</v>
      </c>
      <c r="AA1648" s="120">
        <v>1.3999999999941792</v>
      </c>
      <c r="AB1648" s="120">
        <v>0.7999999999992724</v>
      </c>
      <c r="AC1648" s="132">
        <f>SUM(E1648:AB1648)</f>
        <v>33.400000000001455</v>
      </c>
    </row>
    <row r="1649" spans="1:29" s="5" customFormat="1" ht="10.5" customHeight="1">
      <c r="A1649" s="2217"/>
      <c r="B1649" s="2220"/>
      <c r="C1649" s="11" t="s">
        <v>478</v>
      </c>
      <c r="D1649" s="866" t="s">
        <v>499</v>
      </c>
      <c r="E1649" s="92">
        <v>0.1999999999998181</v>
      </c>
      <c r="F1649" s="92">
        <v>0</v>
      </c>
      <c r="G1649" s="92">
        <v>0.1999999999998181</v>
      </c>
      <c r="H1649" s="438">
        <v>0</v>
      </c>
      <c r="I1649" s="92">
        <v>0</v>
      </c>
      <c r="J1649" s="92">
        <v>0.1999999999998181</v>
      </c>
      <c r="K1649" s="92">
        <v>0</v>
      </c>
      <c r="L1649" s="92">
        <v>0.1999999999998181</v>
      </c>
      <c r="M1649" s="92">
        <v>0.1999999999998181</v>
      </c>
      <c r="N1649" s="438">
        <v>0.1999999999998181</v>
      </c>
      <c r="O1649" s="92">
        <v>0.3999999999996362</v>
      </c>
      <c r="P1649" s="92">
        <v>0.1999999999998181</v>
      </c>
      <c r="Q1649" s="92">
        <v>0.3999999999996362</v>
      </c>
      <c r="R1649" s="92">
        <v>0.1999999999998181</v>
      </c>
      <c r="S1649" s="92">
        <v>0.3999999999996362</v>
      </c>
      <c r="T1649" s="92">
        <v>0.1999999999998181</v>
      </c>
      <c r="U1649" s="92">
        <v>0.40000000000418368</v>
      </c>
      <c r="V1649" s="438">
        <v>0.1999999999998181</v>
      </c>
      <c r="W1649" s="92">
        <v>0.3999999999996362</v>
      </c>
      <c r="X1649" s="92">
        <v>0.1999999999998181</v>
      </c>
      <c r="Y1649" s="92">
        <v>0.1999999999998181</v>
      </c>
      <c r="Z1649" s="92">
        <v>0.1999999999998181</v>
      </c>
      <c r="AA1649" s="92">
        <v>0</v>
      </c>
      <c r="AB1649" s="92">
        <v>0.1999999999998181</v>
      </c>
      <c r="AC1649" s="128">
        <f>SUM(E1649:AB1649)</f>
        <v>4.8000000000001819</v>
      </c>
    </row>
    <row r="1650" spans="1:29" s="5" customFormat="1" ht="10.5" customHeight="1">
      <c r="A1650" s="2217"/>
      <c r="B1650" s="2220"/>
      <c r="C1650" s="11" t="s">
        <v>8</v>
      </c>
      <c r="D1650" s="866" t="s">
        <v>459</v>
      </c>
      <c r="E1650" s="2189">
        <v>52</v>
      </c>
      <c r="F1650" s="2190">
        <v>50</v>
      </c>
      <c r="G1650" s="2190">
        <v>48</v>
      </c>
      <c r="H1650" s="2190">
        <v>44</v>
      </c>
      <c r="I1650" s="2190">
        <v>46</v>
      </c>
      <c r="J1650" s="2190">
        <v>53</v>
      </c>
      <c r="K1650" s="2190">
        <v>67</v>
      </c>
      <c r="L1650" s="2190">
        <v>82</v>
      </c>
      <c r="M1650" s="2190">
        <v>93</v>
      </c>
      <c r="N1650" s="2190">
        <v>102</v>
      </c>
      <c r="O1650" s="2190">
        <v>104</v>
      </c>
      <c r="P1650" s="2190">
        <v>97</v>
      </c>
      <c r="Q1650" s="2190">
        <v>97</v>
      </c>
      <c r="R1650" s="2190">
        <v>91</v>
      </c>
      <c r="S1650" s="2190">
        <v>95</v>
      </c>
      <c r="T1650" s="2190">
        <v>91</v>
      </c>
      <c r="U1650" s="2190">
        <v>86</v>
      </c>
      <c r="V1650" s="2190">
        <v>86</v>
      </c>
      <c r="W1650" s="2190">
        <v>87</v>
      </c>
      <c r="X1650" s="2190">
        <v>83</v>
      </c>
      <c r="Y1650" s="2190">
        <v>87</v>
      </c>
      <c r="Z1650" s="2190">
        <v>83</v>
      </c>
      <c r="AA1650" s="2190">
        <v>72</v>
      </c>
      <c r="AB1650" s="2191">
        <v>59</v>
      </c>
      <c r="AC1650" s="128"/>
    </row>
    <row r="1651" spans="1:29" s="5" customFormat="1" ht="10.5" customHeight="1" thickBot="1">
      <c r="A1651" s="2250"/>
      <c r="B1651" s="2264"/>
      <c r="C1651" s="47" t="s">
        <v>16</v>
      </c>
      <c r="D1651" s="47"/>
      <c r="E1651" s="187">
        <f t="shared" ref="E1651:AC1651" si="484">E1649/E1648</f>
        <v>0.16666666666540347</v>
      </c>
      <c r="F1651" s="187">
        <f t="shared" si="484"/>
        <v>0</v>
      </c>
      <c r="G1651" s="187">
        <f t="shared" si="484"/>
        <v>0.25</v>
      </c>
      <c r="H1651" s="460">
        <f t="shared" si="484"/>
        <v>0</v>
      </c>
      <c r="I1651" s="187">
        <f t="shared" si="484"/>
        <v>0</v>
      </c>
      <c r="J1651" s="187">
        <f t="shared" si="484"/>
        <v>0.25</v>
      </c>
      <c r="K1651" s="187">
        <f t="shared" si="484"/>
        <v>0</v>
      </c>
      <c r="L1651" s="187">
        <f t="shared" si="484"/>
        <v>0.14285714285760689</v>
      </c>
      <c r="M1651" s="187">
        <f t="shared" si="484"/>
        <v>0.12499999999857891</v>
      </c>
      <c r="N1651" s="460">
        <f t="shared" si="484"/>
        <v>0.125</v>
      </c>
      <c r="O1651" s="187">
        <f t="shared" si="484"/>
        <v>0.20000000000090951</v>
      </c>
      <c r="P1651" s="187">
        <f t="shared" si="484"/>
        <v>0.1111111111108304</v>
      </c>
      <c r="Q1651" s="187">
        <f t="shared" si="484"/>
        <v>0.2222222222216608</v>
      </c>
      <c r="R1651" s="187">
        <f t="shared" si="484"/>
        <v>0.1111111111108304</v>
      </c>
      <c r="S1651" s="187">
        <f t="shared" si="484"/>
        <v>0.25</v>
      </c>
      <c r="T1651" s="187">
        <f t="shared" si="484"/>
        <v>0.1111111111108304</v>
      </c>
      <c r="U1651" s="187">
        <f t="shared" si="484"/>
        <v>0.25000000000284217</v>
      </c>
      <c r="V1651" s="460">
        <f t="shared" si="484"/>
        <v>0.125</v>
      </c>
      <c r="W1651" s="187">
        <f t="shared" si="484"/>
        <v>0.28571428571521379</v>
      </c>
      <c r="X1651" s="187">
        <f t="shared" si="484"/>
        <v>0.14285714285760689</v>
      </c>
      <c r="Y1651" s="187">
        <f t="shared" si="484"/>
        <v>0.1111111111108304</v>
      </c>
      <c r="Z1651" s="187">
        <f t="shared" si="484"/>
        <v>0.14285714285575077</v>
      </c>
      <c r="AA1651" s="187">
        <f t="shared" si="484"/>
        <v>0</v>
      </c>
      <c r="AB1651" s="187">
        <f t="shared" si="484"/>
        <v>0.25</v>
      </c>
      <c r="AC1651" s="134">
        <f t="shared" si="484"/>
        <v>0.14371257485029859</v>
      </c>
    </row>
    <row r="1652" spans="1:29" s="5" customFormat="1" ht="10.5" customHeight="1">
      <c r="A1652" s="2278" t="s">
        <v>118</v>
      </c>
      <c r="B1652" s="2276" t="s">
        <v>239</v>
      </c>
      <c r="C1652" s="12" t="s">
        <v>477</v>
      </c>
      <c r="D1652" s="1798" t="s">
        <v>499</v>
      </c>
      <c r="E1652" s="123">
        <v>0.1999999999998181</v>
      </c>
      <c r="F1652" s="123">
        <v>0.1999999999998181</v>
      </c>
      <c r="G1652" s="123">
        <v>0.1999999999998181</v>
      </c>
      <c r="H1652" s="458">
        <v>0.1999999999998181</v>
      </c>
      <c r="I1652" s="123">
        <v>0.3999999999996362</v>
      </c>
      <c r="J1652" s="123">
        <v>0.1999999999998181</v>
      </c>
      <c r="K1652" s="123">
        <v>0.1999999999998181</v>
      </c>
      <c r="L1652" s="123">
        <v>0.60000000000172804</v>
      </c>
      <c r="M1652" s="123">
        <v>0.5999999999994543</v>
      </c>
      <c r="N1652" s="458">
        <v>0.5999999999994543</v>
      </c>
      <c r="O1652" s="123">
        <v>0.5999999999994543</v>
      </c>
      <c r="P1652" s="123">
        <v>0.3999999999996362</v>
      </c>
      <c r="Q1652" s="123">
        <v>0.60000000000172804</v>
      </c>
      <c r="R1652" s="123">
        <v>0.3999999999996362</v>
      </c>
      <c r="S1652" s="123">
        <v>0.5999999999994543</v>
      </c>
      <c r="T1652" s="123">
        <v>0.3999999999996362</v>
      </c>
      <c r="U1652" s="123">
        <v>0.3999999999996362</v>
      </c>
      <c r="V1652" s="458">
        <v>0.40000000000190994</v>
      </c>
      <c r="W1652" s="123">
        <v>0.3999999999996362</v>
      </c>
      <c r="X1652" s="123">
        <v>0.3999999999996362</v>
      </c>
      <c r="Y1652" s="123">
        <v>0.3999999999996362</v>
      </c>
      <c r="Z1652" s="123">
        <v>0.3999999999996362</v>
      </c>
      <c r="AA1652" s="123">
        <v>0.3999999999996362</v>
      </c>
      <c r="AB1652" s="123">
        <v>0.1999999999998181</v>
      </c>
      <c r="AC1652" s="135">
        <f>SUM(E1652:AB1652)</f>
        <v>9.399999999998272</v>
      </c>
    </row>
    <row r="1653" spans="1:29" s="5" customFormat="1" ht="10.5" customHeight="1">
      <c r="A1653" s="2278"/>
      <c r="B1653" s="2276"/>
      <c r="C1653" s="8" t="s">
        <v>478</v>
      </c>
      <c r="D1653" s="861" t="s">
        <v>499</v>
      </c>
      <c r="E1653" s="121">
        <v>0.1999999999998181</v>
      </c>
      <c r="F1653" s="121">
        <v>0.1999999999998181</v>
      </c>
      <c r="G1653" s="121">
        <v>0</v>
      </c>
      <c r="H1653" s="435">
        <v>0.40000000000190994</v>
      </c>
      <c r="I1653" s="121">
        <v>0</v>
      </c>
      <c r="J1653" s="121">
        <v>0.1999999999998181</v>
      </c>
      <c r="K1653" s="121">
        <v>0</v>
      </c>
      <c r="L1653" s="121">
        <v>0.3999999999996362</v>
      </c>
      <c r="M1653" s="121">
        <v>0.1999999999998181</v>
      </c>
      <c r="N1653" s="435">
        <v>0.1999999999998181</v>
      </c>
      <c r="O1653" s="121">
        <v>0.1999999999998181</v>
      </c>
      <c r="P1653" s="121">
        <v>0.1999999999998181</v>
      </c>
      <c r="Q1653" s="121">
        <v>0.1999999999998181</v>
      </c>
      <c r="R1653" s="121">
        <v>0.1999999999998181</v>
      </c>
      <c r="S1653" s="121">
        <v>0.3999999999996362</v>
      </c>
      <c r="T1653" s="121">
        <v>0.20000000000209184</v>
      </c>
      <c r="U1653" s="121">
        <v>0</v>
      </c>
      <c r="V1653" s="435">
        <v>0.1999999999998181</v>
      </c>
      <c r="W1653" s="121">
        <v>0.1999999999998181</v>
      </c>
      <c r="X1653" s="121">
        <v>0.1999999999998181</v>
      </c>
      <c r="Y1653" s="121">
        <v>0.1999999999998181</v>
      </c>
      <c r="Z1653" s="121">
        <v>0.1999999999998181</v>
      </c>
      <c r="AA1653" s="121">
        <v>0.1999999999998181</v>
      </c>
      <c r="AB1653" s="121">
        <v>0.1999999999998181</v>
      </c>
      <c r="AC1653" s="135">
        <f>SUM(E1653:AB1653)</f>
        <v>4.6000000000003638</v>
      </c>
    </row>
    <row r="1654" spans="1:29" s="5" customFormat="1" ht="10.5" customHeight="1">
      <c r="A1654" s="2278"/>
      <c r="B1654" s="2276"/>
      <c r="C1654" s="11" t="s">
        <v>8</v>
      </c>
      <c r="D1654" s="861" t="s">
        <v>459</v>
      </c>
      <c r="E1654" s="739">
        <v>19</v>
      </c>
      <c r="F1654" s="738">
        <v>14</v>
      </c>
      <c r="G1654" s="738">
        <v>16</v>
      </c>
      <c r="H1654" s="738">
        <v>16</v>
      </c>
      <c r="I1654" s="738">
        <v>17</v>
      </c>
      <c r="J1654" s="738">
        <v>19</v>
      </c>
      <c r="K1654" s="738">
        <v>21</v>
      </c>
      <c r="L1654" s="738">
        <v>25</v>
      </c>
      <c r="M1654" s="738">
        <v>31</v>
      </c>
      <c r="N1654" s="738">
        <v>34</v>
      </c>
      <c r="O1654" s="738">
        <v>27</v>
      </c>
      <c r="P1654" s="738">
        <v>32</v>
      </c>
      <c r="Q1654" s="738">
        <v>26</v>
      </c>
      <c r="R1654" s="738">
        <v>33</v>
      </c>
      <c r="S1654" s="738">
        <v>26</v>
      </c>
      <c r="T1654" s="738">
        <v>23</v>
      </c>
      <c r="U1654" s="738">
        <v>22</v>
      </c>
      <c r="V1654" s="738">
        <v>22</v>
      </c>
      <c r="W1654" s="738">
        <v>26</v>
      </c>
      <c r="X1654" s="738">
        <v>25</v>
      </c>
      <c r="Y1654" s="738">
        <v>20</v>
      </c>
      <c r="Z1654" s="738">
        <v>25</v>
      </c>
      <c r="AA1654" s="738">
        <v>19</v>
      </c>
      <c r="AB1654" s="740">
        <v>19</v>
      </c>
      <c r="AC1654" s="135"/>
    </row>
    <row r="1655" spans="1:29" s="5" customFormat="1" ht="10.5" customHeight="1" thickBot="1">
      <c r="A1655" s="2278"/>
      <c r="B1655" s="2276"/>
      <c r="C1655" s="8" t="s">
        <v>16</v>
      </c>
      <c r="D1655" s="861"/>
      <c r="E1655" s="126">
        <f t="shared" ref="E1655:AC1655" si="485">E1653/E1652</f>
        <v>1</v>
      </c>
      <c r="F1655" s="126">
        <f t="shared" si="485"/>
        <v>1</v>
      </c>
      <c r="G1655" s="126">
        <f t="shared" si="485"/>
        <v>0</v>
      </c>
      <c r="H1655" s="435">
        <f t="shared" si="485"/>
        <v>2.0000000000113687</v>
      </c>
      <c r="I1655" s="126">
        <f t="shared" si="485"/>
        <v>0</v>
      </c>
      <c r="J1655" s="126">
        <f t="shared" si="485"/>
        <v>1</v>
      </c>
      <c r="K1655" s="126">
        <f t="shared" si="485"/>
        <v>0</v>
      </c>
      <c r="L1655" s="126">
        <f t="shared" si="485"/>
        <v>0.66666666666414032</v>
      </c>
      <c r="M1655" s="126">
        <f t="shared" si="485"/>
        <v>0.33333333333333331</v>
      </c>
      <c r="N1655" s="435">
        <f t="shared" si="485"/>
        <v>0.33333333333333331</v>
      </c>
      <c r="O1655" s="126">
        <f t="shared" si="485"/>
        <v>0.33333333333333331</v>
      </c>
      <c r="P1655" s="126">
        <f t="shared" si="485"/>
        <v>0.5</v>
      </c>
      <c r="Q1655" s="126">
        <f t="shared" si="485"/>
        <v>0.33333333333207016</v>
      </c>
      <c r="R1655" s="126">
        <f t="shared" si="485"/>
        <v>0.5</v>
      </c>
      <c r="S1655" s="126">
        <f t="shared" si="485"/>
        <v>0.66666666666666663</v>
      </c>
      <c r="T1655" s="126">
        <f t="shared" si="485"/>
        <v>0.50000000000568434</v>
      </c>
      <c r="U1655" s="126">
        <f t="shared" si="485"/>
        <v>0</v>
      </c>
      <c r="V1655" s="435">
        <f t="shared" si="485"/>
        <v>0.49999999999715783</v>
      </c>
      <c r="W1655" s="126">
        <f t="shared" si="485"/>
        <v>0.5</v>
      </c>
      <c r="X1655" s="126">
        <f t="shared" si="485"/>
        <v>0.5</v>
      </c>
      <c r="Y1655" s="126">
        <f t="shared" si="485"/>
        <v>0.5</v>
      </c>
      <c r="Z1655" s="126">
        <f t="shared" si="485"/>
        <v>0.5</v>
      </c>
      <c r="AA1655" s="126">
        <f t="shared" si="485"/>
        <v>0.5</v>
      </c>
      <c r="AB1655" s="126">
        <f t="shared" si="485"/>
        <v>1</v>
      </c>
      <c r="AC1655" s="129">
        <f t="shared" si="485"/>
        <v>0.48936170212778823</v>
      </c>
    </row>
    <row r="1656" spans="1:29" s="5" customFormat="1" ht="10.5" customHeight="1">
      <c r="A1656" s="2288" t="s">
        <v>101</v>
      </c>
      <c r="B1656" s="2289" t="s">
        <v>240</v>
      </c>
      <c r="C1656" s="7" t="s">
        <v>477</v>
      </c>
      <c r="D1656" s="868" t="s">
        <v>499</v>
      </c>
      <c r="E1656" s="120">
        <v>0</v>
      </c>
      <c r="F1656" s="120">
        <v>0.29999999999972715</v>
      </c>
      <c r="G1656" s="120">
        <v>0</v>
      </c>
      <c r="H1656" s="434">
        <v>0.29999999999972715</v>
      </c>
      <c r="I1656" s="120">
        <v>0</v>
      </c>
      <c r="J1656" s="120">
        <v>0.29999999999972715</v>
      </c>
      <c r="K1656" s="120">
        <v>0</v>
      </c>
      <c r="L1656" s="120">
        <v>0.29999999999972715</v>
      </c>
      <c r="M1656" s="120">
        <v>0.29999999999972715</v>
      </c>
      <c r="N1656" s="434">
        <v>0.30000000000143245</v>
      </c>
      <c r="O1656" s="120">
        <v>0.29999999999972715</v>
      </c>
      <c r="P1656" s="120">
        <v>0.29999999999972715</v>
      </c>
      <c r="Q1656" s="120">
        <v>0.29999999999972715</v>
      </c>
      <c r="R1656" s="120">
        <v>0.29999999999972715</v>
      </c>
      <c r="S1656" s="120">
        <v>0.29999999999972715</v>
      </c>
      <c r="T1656" s="120">
        <v>0.30000000000143245</v>
      </c>
      <c r="U1656" s="120">
        <v>0.29999999999972715</v>
      </c>
      <c r="V1656" s="434">
        <v>0.29999999999972715</v>
      </c>
      <c r="W1656" s="120">
        <v>0.29999999999972715</v>
      </c>
      <c r="X1656" s="120">
        <v>0.29999999999972715</v>
      </c>
      <c r="Y1656" s="120">
        <v>0.29999999999972715</v>
      </c>
      <c r="Z1656" s="120">
        <v>0</v>
      </c>
      <c r="AA1656" s="120">
        <v>0.29999999999972715</v>
      </c>
      <c r="AB1656" s="120">
        <v>0</v>
      </c>
      <c r="AC1656" s="132">
        <f>SUM(E1656:AB1656)</f>
        <v>5.3999999999984993</v>
      </c>
    </row>
    <row r="1657" spans="1:29" s="5" customFormat="1" ht="10.5" customHeight="1">
      <c r="A1657" s="2278"/>
      <c r="B1657" s="2276"/>
      <c r="C1657" s="8" t="s">
        <v>478</v>
      </c>
      <c r="D1657" s="861" t="s">
        <v>499</v>
      </c>
      <c r="E1657" s="121">
        <v>0</v>
      </c>
      <c r="F1657" s="121">
        <v>0</v>
      </c>
      <c r="G1657" s="121">
        <v>0</v>
      </c>
      <c r="H1657" s="435">
        <v>0.29999999999972715</v>
      </c>
      <c r="I1657" s="121">
        <v>0</v>
      </c>
      <c r="J1657" s="121">
        <v>0</v>
      </c>
      <c r="K1657" s="121">
        <v>0</v>
      </c>
      <c r="L1657" s="121">
        <v>0</v>
      </c>
      <c r="M1657" s="121">
        <v>0</v>
      </c>
      <c r="N1657" s="435">
        <v>0.29999999999972715</v>
      </c>
      <c r="O1657" s="121">
        <v>0</v>
      </c>
      <c r="P1657" s="121">
        <v>0</v>
      </c>
      <c r="Q1657" s="121">
        <v>0</v>
      </c>
      <c r="R1657" s="121">
        <v>0.3000000000005798</v>
      </c>
      <c r="S1657" s="121">
        <v>0</v>
      </c>
      <c r="T1657" s="121">
        <v>0</v>
      </c>
      <c r="U1657" s="121">
        <v>0</v>
      </c>
      <c r="V1657" s="435">
        <v>0.29999999999972715</v>
      </c>
      <c r="W1657" s="121">
        <v>0</v>
      </c>
      <c r="X1657" s="121">
        <v>0</v>
      </c>
      <c r="Y1657" s="121">
        <v>0</v>
      </c>
      <c r="Z1657" s="121">
        <v>0.29999999999972715</v>
      </c>
      <c r="AA1657" s="121">
        <v>0</v>
      </c>
      <c r="AB1657" s="121">
        <v>0</v>
      </c>
      <c r="AC1657" s="128">
        <f>SUM(E1657:AB1657)</f>
        <v>1.4999999999994884</v>
      </c>
    </row>
    <row r="1658" spans="1:29" s="5" customFormat="1" ht="10.5" customHeight="1">
      <c r="A1658" s="2278"/>
      <c r="B1658" s="2276"/>
      <c r="C1658" s="11" t="s">
        <v>8</v>
      </c>
      <c r="D1658" s="861" t="s">
        <v>459</v>
      </c>
      <c r="E1658" s="736">
        <v>5</v>
      </c>
      <c r="F1658" s="735">
        <v>8</v>
      </c>
      <c r="G1658" s="735">
        <v>6</v>
      </c>
      <c r="H1658" s="735">
        <v>7</v>
      </c>
      <c r="I1658" s="735">
        <v>10</v>
      </c>
      <c r="J1658" s="735">
        <v>11</v>
      </c>
      <c r="K1658" s="735">
        <v>5</v>
      </c>
      <c r="L1658" s="735">
        <v>13</v>
      </c>
      <c r="M1658" s="735">
        <v>14</v>
      </c>
      <c r="N1658" s="735">
        <v>17</v>
      </c>
      <c r="O1658" s="735">
        <v>19</v>
      </c>
      <c r="P1658" s="735">
        <v>19</v>
      </c>
      <c r="Q1658" s="735">
        <v>17</v>
      </c>
      <c r="R1658" s="735">
        <v>14</v>
      </c>
      <c r="S1658" s="735">
        <v>13</v>
      </c>
      <c r="T1658" s="735">
        <v>17</v>
      </c>
      <c r="U1658" s="735">
        <v>18</v>
      </c>
      <c r="V1658" s="735">
        <v>17</v>
      </c>
      <c r="W1658" s="735">
        <v>13</v>
      </c>
      <c r="X1658" s="735">
        <v>11</v>
      </c>
      <c r="Y1658" s="735">
        <v>11</v>
      </c>
      <c r="Z1658" s="735">
        <v>9</v>
      </c>
      <c r="AA1658" s="735">
        <v>9</v>
      </c>
      <c r="AB1658" s="737">
        <v>11</v>
      </c>
      <c r="AC1658" s="135"/>
    </row>
    <row r="1659" spans="1:29" s="5" customFormat="1" ht="10.5" customHeight="1" thickBot="1">
      <c r="A1659" s="2278"/>
      <c r="B1659" s="2276"/>
      <c r="C1659" s="8" t="s">
        <v>16</v>
      </c>
      <c r="D1659" s="861"/>
      <c r="E1659" s="126" t="e">
        <f t="shared" ref="E1659:AC1659" si="486">E1657/E1656</f>
        <v>#DIV/0!</v>
      </c>
      <c r="F1659" s="126">
        <f t="shared" si="486"/>
        <v>0</v>
      </c>
      <c r="G1659" s="126" t="e">
        <f t="shared" si="486"/>
        <v>#DIV/0!</v>
      </c>
      <c r="H1659" s="460">
        <f t="shared" si="486"/>
        <v>1</v>
      </c>
      <c r="I1659" s="126" t="e">
        <f t="shared" si="486"/>
        <v>#DIV/0!</v>
      </c>
      <c r="J1659" s="126">
        <f t="shared" si="486"/>
        <v>0</v>
      </c>
      <c r="K1659" s="126" t="e">
        <f t="shared" si="486"/>
        <v>#DIV/0!</v>
      </c>
      <c r="L1659" s="126">
        <f t="shared" si="486"/>
        <v>0</v>
      </c>
      <c r="M1659" s="126">
        <f t="shared" si="486"/>
        <v>0</v>
      </c>
      <c r="N1659" s="460">
        <f t="shared" si="486"/>
        <v>0.99999999999431566</v>
      </c>
      <c r="O1659" s="126">
        <f t="shared" si="486"/>
        <v>0</v>
      </c>
      <c r="P1659" s="126">
        <f t="shared" si="486"/>
        <v>0</v>
      </c>
      <c r="Q1659" s="126">
        <f t="shared" si="486"/>
        <v>0</v>
      </c>
      <c r="R1659" s="126">
        <f t="shared" si="486"/>
        <v>1.0000000000028422</v>
      </c>
      <c r="S1659" s="126">
        <f t="shared" si="486"/>
        <v>0</v>
      </c>
      <c r="T1659" s="126">
        <f t="shared" si="486"/>
        <v>0</v>
      </c>
      <c r="U1659" s="126">
        <f t="shared" si="486"/>
        <v>0</v>
      </c>
      <c r="V1659" s="460">
        <f t="shared" si="486"/>
        <v>1</v>
      </c>
      <c r="W1659" s="126">
        <f t="shared" si="486"/>
        <v>0</v>
      </c>
      <c r="X1659" s="126">
        <f t="shared" si="486"/>
        <v>0</v>
      </c>
      <c r="Y1659" s="126">
        <f t="shared" si="486"/>
        <v>0</v>
      </c>
      <c r="Z1659" s="126" t="e">
        <f t="shared" si="486"/>
        <v>#DIV/0!</v>
      </c>
      <c r="AA1659" s="126">
        <f t="shared" si="486"/>
        <v>0</v>
      </c>
      <c r="AB1659" s="126" t="e">
        <f t="shared" si="486"/>
        <v>#DIV/0!</v>
      </c>
      <c r="AC1659" s="129">
        <f t="shared" si="486"/>
        <v>0.27777777777776025</v>
      </c>
    </row>
    <row r="1660" spans="1:29" s="5" customFormat="1" ht="10.5" customHeight="1">
      <c r="A1660" s="2288" t="s">
        <v>120</v>
      </c>
      <c r="B1660" s="2289" t="s">
        <v>241</v>
      </c>
      <c r="C1660" s="7" t="s">
        <v>477</v>
      </c>
      <c r="D1660" s="868" t="s">
        <v>499</v>
      </c>
      <c r="E1660" s="120">
        <v>2.0999999999912689</v>
      </c>
      <c r="F1660" s="120">
        <v>1.200000000012551</v>
      </c>
      <c r="G1660" s="120">
        <v>1.4999999999918145</v>
      </c>
      <c r="H1660" s="458">
        <v>1.500000000005457</v>
      </c>
      <c r="I1660" s="120">
        <v>1.4999999999918145</v>
      </c>
      <c r="J1660" s="120">
        <v>1.500000000005457</v>
      </c>
      <c r="K1660" s="120">
        <v>1.500000000005457</v>
      </c>
      <c r="L1660" s="120">
        <v>2.0999999999912689</v>
      </c>
      <c r="M1660" s="120">
        <v>1.7999999999983629</v>
      </c>
      <c r="N1660" s="458">
        <v>2.1000000000049113</v>
      </c>
      <c r="O1660" s="120">
        <v>2.1000000000049113</v>
      </c>
      <c r="P1660" s="120">
        <v>2.0999999999912689</v>
      </c>
      <c r="Q1660" s="120">
        <v>2.3999999999978172</v>
      </c>
      <c r="R1660" s="120">
        <v>2.1000000000049113</v>
      </c>
      <c r="S1660" s="120">
        <v>2.1000000000049113</v>
      </c>
      <c r="T1660" s="120">
        <v>2.0999999999912689</v>
      </c>
      <c r="U1660" s="120">
        <v>1.7999999999983629</v>
      </c>
      <c r="V1660" s="458">
        <v>2.1000000000049113</v>
      </c>
      <c r="W1660" s="120">
        <v>1.7999999999983629</v>
      </c>
      <c r="X1660" s="120">
        <v>1.7999999999983629</v>
      </c>
      <c r="Y1660" s="120">
        <v>2.3999999999978172</v>
      </c>
      <c r="Z1660" s="120">
        <v>2.1000000000049113</v>
      </c>
      <c r="AA1660" s="120">
        <v>1.7999999999983629</v>
      </c>
      <c r="AB1660" s="120">
        <v>1.1999999999989086</v>
      </c>
      <c r="AC1660" s="132">
        <f>SUM(E1660:AB1660)</f>
        <v>44.699999999993452</v>
      </c>
    </row>
    <row r="1661" spans="1:29" s="5" customFormat="1" ht="10.5" customHeight="1">
      <c r="A1661" s="2278"/>
      <c r="B1661" s="2276"/>
      <c r="C1661" s="8" t="s">
        <v>478</v>
      </c>
      <c r="D1661" s="861" t="s">
        <v>499</v>
      </c>
      <c r="E1661" s="121">
        <v>0.89999999999918145</v>
      </c>
      <c r="F1661" s="121">
        <v>0.5999999999994543</v>
      </c>
      <c r="G1661" s="121">
        <v>0.5999999999994543</v>
      </c>
      <c r="H1661" s="435">
        <v>0.5999999999994543</v>
      </c>
      <c r="I1661" s="121">
        <v>0.5999999999994543</v>
      </c>
      <c r="J1661" s="121">
        <v>0.89999999999918145</v>
      </c>
      <c r="K1661" s="121">
        <v>1.2000000000057298</v>
      </c>
      <c r="L1661" s="121">
        <v>0.29999999999972715</v>
      </c>
      <c r="M1661" s="121">
        <v>0.89999999999918145</v>
      </c>
      <c r="N1661" s="435">
        <v>0.89999999999918145</v>
      </c>
      <c r="O1661" s="121">
        <v>1.1999999999989086</v>
      </c>
      <c r="P1661" s="121">
        <v>0.89999999999918145</v>
      </c>
      <c r="Q1661" s="121">
        <v>0.89999999999918145</v>
      </c>
      <c r="R1661" s="121">
        <v>1.1999999999989086</v>
      </c>
      <c r="S1661" s="121">
        <v>0.90000000000600267</v>
      </c>
      <c r="T1661" s="121">
        <v>0.89999999999918145</v>
      </c>
      <c r="U1661" s="121">
        <v>0.89999999999918145</v>
      </c>
      <c r="V1661" s="435">
        <v>0.89999999999918145</v>
      </c>
      <c r="W1661" s="121">
        <v>0.89999999999918145</v>
      </c>
      <c r="X1661" s="121">
        <v>0.89999999999918145</v>
      </c>
      <c r="Y1661" s="121">
        <v>0.89999999999918145</v>
      </c>
      <c r="Z1661" s="121">
        <v>0.89999999999918145</v>
      </c>
      <c r="AA1661" s="121">
        <v>0.5999999999994543</v>
      </c>
      <c r="AB1661" s="121">
        <v>0.60000000000627551</v>
      </c>
      <c r="AC1661" s="135">
        <f>SUM(E1661:AB1661)</f>
        <v>20.100000000002183</v>
      </c>
    </row>
    <row r="1662" spans="1:29" s="5" customFormat="1" ht="10.5" customHeight="1">
      <c r="A1662" s="2278"/>
      <c r="B1662" s="2276"/>
      <c r="C1662" s="11" t="s">
        <v>8</v>
      </c>
      <c r="D1662" s="861" t="s">
        <v>459</v>
      </c>
      <c r="E1662" s="742">
        <v>98</v>
      </c>
      <c r="F1662" s="741">
        <v>93</v>
      </c>
      <c r="G1662" s="741">
        <v>89</v>
      </c>
      <c r="H1662" s="741">
        <v>85</v>
      </c>
      <c r="I1662" s="741">
        <v>94</v>
      </c>
      <c r="J1662" s="741">
        <v>92</v>
      </c>
      <c r="K1662" s="741">
        <v>105</v>
      </c>
      <c r="L1662" s="741">
        <v>112</v>
      </c>
      <c r="M1662" s="741">
        <v>127</v>
      </c>
      <c r="N1662" s="741">
        <v>130</v>
      </c>
      <c r="O1662" s="741">
        <v>128</v>
      </c>
      <c r="P1662" s="741">
        <v>125</v>
      </c>
      <c r="Q1662" s="741">
        <v>128</v>
      </c>
      <c r="R1662" s="741">
        <v>129</v>
      </c>
      <c r="S1662" s="741">
        <v>125</v>
      </c>
      <c r="T1662" s="741">
        <v>125</v>
      </c>
      <c r="U1662" s="741">
        <v>116</v>
      </c>
      <c r="V1662" s="741">
        <v>121</v>
      </c>
      <c r="W1662" s="741">
        <v>121</v>
      </c>
      <c r="X1662" s="741">
        <v>125</v>
      </c>
      <c r="Y1662" s="741">
        <v>125</v>
      </c>
      <c r="Z1662" s="741">
        <v>122</v>
      </c>
      <c r="AA1662" s="741">
        <v>110</v>
      </c>
      <c r="AB1662" s="743">
        <v>100</v>
      </c>
      <c r="AC1662" s="129"/>
    </row>
    <row r="1663" spans="1:29" s="5" customFormat="1" ht="10.5" customHeight="1" thickBot="1">
      <c r="A1663" s="2278"/>
      <c r="B1663" s="2276"/>
      <c r="C1663" s="8" t="s">
        <v>16</v>
      </c>
      <c r="D1663" s="8"/>
      <c r="E1663" s="126">
        <f t="shared" ref="E1663:AC1663" si="487">E1661/E1660</f>
        <v>0.42857142857282066</v>
      </c>
      <c r="F1663" s="126">
        <f t="shared" si="487"/>
        <v>0.49999999999431566</v>
      </c>
      <c r="G1663" s="126">
        <f t="shared" si="487"/>
        <v>0.40000000000181901</v>
      </c>
      <c r="H1663" s="435">
        <f t="shared" si="487"/>
        <v>0.39999999999818103</v>
      </c>
      <c r="I1663" s="126">
        <f t="shared" si="487"/>
        <v>0.40000000000181901</v>
      </c>
      <c r="J1663" s="126">
        <f t="shared" si="487"/>
        <v>0.59999999999727149</v>
      </c>
      <c r="K1663" s="126">
        <f t="shared" si="487"/>
        <v>0.80000000000090954</v>
      </c>
      <c r="L1663" s="126">
        <f t="shared" si="487"/>
        <v>0.14285714285760689</v>
      </c>
      <c r="M1663" s="126">
        <f t="shared" si="487"/>
        <v>0.5</v>
      </c>
      <c r="N1663" s="435">
        <f t="shared" si="487"/>
        <v>0.42857142857003649</v>
      </c>
      <c r="O1663" s="126">
        <f t="shared" si="487"/>
        <v>0.57142857142671533</v>
      </c>
      <c r="P1663" s="126">
        <f t="shared" si="487"/>
        <v>0.42857142857282066</v>
      </c>
      <c r="Q1663" s="126">
        <f t="shared" si="487"/>
        <v>0.375</v>
      </c>
      <c r="R1663" s="126">
        <f t="shared" si="487"/>
        <v>0.57142857142671533</v>
      </c>
      <c r="S1663" s="126">
        <f t="shared" si="487"/>
        <v>0.42857142857328467</v>
      </c>
      <c r="T1663" s="126">
        <f t="shared" si="487"/>
        <v>0.42857142857282066</v>
      </c>
      <c r="U1663" s="126">
        <f t="shared" si="487"/>
        <v>0.5</v>
      </c>
      <c r="V1663" s="435">
        <f t="shared" si="487"/>
        <v>0.42857142857003649</v>
      </c>
      <c r="W1663" s="126">
        <f t="shared" si="487"/>
        <v>0.5</v>
      </c>
      <c r="X1663" s="126">
        <f t="shared" si="487"/>
        <v>0.5</v>
      </c>
      <c r="Y1663" s="126">
        <f t="shared" si="487"/>
        <v>0.375</v>
      </c>
      <c r="Z1663" s="126">
        <f t="shared" si="487"/>
        <v>0.42857142857003649</v>
      </c>
      <c r="AA1663" s="126">
        <f t="shared" si="487"/>
        <v>0.33333333333333331</v>
      </c>
      <c r="AB1663" s="126">
        <f t="shared" si="487"/>
        <v>0.50000000000568434</v>
      </c>
      <c r="AC1663" s="129">
        <f t="shared" si="487"/>
        <v>0.44966442953031605</v>
      </c>
    </row>
    <row r="1664" spans="1:29" s="5" customFormat="1" ht="10.5" customHeight="1">
      <c r="A1664" s="283" t="s">
        <v>508</v>
      </c>
      <c r="B1664" s="284"/>
      <c r="C1664" s="285"/>
      <c r="D1664" s="285"/>
      <c r="E1664" s="286">
        <f>E1648+E1652+E1656+E1660</f>
        <v>3.4999999999990905</v>
      </c>
      <c r="F1664" s="286">
        <f t="shared" ref="F1664:AB1664" si="488">F1648+F1652+F1656+F1660</f>
        <v>2.6999999999975444</v>
      </c>
      <c r="G1664" s="286">
        <f t="shared" si="488"/>
        <v>2.4999999999909051</v>
      </c>
      <c r="H1664" s="286">
        <f>H1648+H1652+H1656+H1660</f>
        <v>3.0000000000086402</v>
      </c>
      <c r="I1664" s="286">
        <f t="shared" si="488"/>
        <v>2.6999999999907232</v>
      </c>
      <c r="J1664" s="286">
        <f t="shared" si="488"/>
        <v>2.8000000000042746</v>
      </c>
      <c r="K1664" s="286">
        <f t="shared" si="488"/>
        <v>2.700000000008913</v>
      </c>
      <c r="L1664" s="286">
        <f t="shared" si="488"/>
        <v>4.3999999999869033</v>
      </c>
      <c r="M1664" s="286">
        <f t="shared" si="488"/>
        <v>4.3000000000142791</v>
      </c>
      <c r="N1664" s="286">
        <f t="shared" si="488"/>
        <v>4.6000000000043428</v>
      </c>
      <c r="O1664" s="286">
        <f t="shared" si="488"/>
        <v>4.9999999999931788</v>
      </c>
      <c r="P1664" s="286">
        <f t="shared" si="488"/>
        <v>4.5999999999935426</v>
      </c>
      <c r="Q1664" s="286">
        <f t="shared" si="488"/>
        <v>5.1000000000021828</v>
      </c>
      <c r="R1664" s="286">
        <f t="shared" si="488"/>
        <v>4.600000000007185</v>
      </c>
      <c r="S1664" s="286">
        <f t="shared" si="488"/>
        <v>4.6000000000026375</v>
      </c>
      <c r="T1664" s="286">
        <f t="shared" si="488"/>
        <v>4.5999999999952479</v>
      </c>
      <c r="U1664" s="286">
        <f t="shared" si="488"/>
        <v>4.0999999999962711</v>
      </c>
      <c r="V1664" s="286">
        <f t="shared" si="488"/>
        <v>4.4000000000050932</v>
      </c>
      <c r="W1664" s="286">
        <f t="shared" si="488"/>
        <v>3.8999999999919055</v>
      </c>
      <c r="X1664" s="286">
        <f t="shared" si="488"/>
        <v>3.8999999999919055</v>
      </c>
      <c r="Y1664" s="286">
        <f>Y1648+Y1652+Y1656+Y1660</f>
        <v>4.9000000000000909</v>
      </c>
      <c r="Z1664" s="286">
        <f t="shared" si="488"/>
        <v>3.9000000000169166</v>
      </c>
      <c r="AA1664" s="286">
        <f t="shared" si="488"/>
        <v>3.8999999999919055</v>
      </c>
      <c r="AB1664" s="286">
        <f t="shared" si="488"/>
        <v>2.1999999999979991</v>
      </c>
      <c r="AC1664" s="287"/>
    </row>
    <row r="1665" spans="1:30" s="5" customFormat="1" ht="10.5" customHeight="1">
      <c r="A1665" s="288" t="s">
        <v>509</v>
      </c>
      <c r="B1665" s="289"/>
      <c r="C1665" s="290"/>
      <c r="D1665" s="290"/>
      <c r="E1665" s="291">
        <f>E1649+E1653+E1657+E1661</f>
        <v>1.2999999999988177</v>
      </c>
      <c r="F1665" s="291">
        <f t="shared" ref="F1665:AB1665" si="489">F1649+F1653+F1657+F1661</f>
        <v>0.7999999999992724</v>
      </c>
      <c r="G1665" s="291">
        <f t="shared" si="489"/>
        <v>0.7999999999992724</v>
      </c>
      <c r="H1665" s="291">
        <f>H1649+H1653+H1657+H1661</f>
        <v>1.3000000000010914</v>
      </c>
      <c r="I1665" s="291">
        <f t="shared" si="489"/>
        <v>0.5999999999994543</v>
      </c>
      <c r="J1665" s="291">
        <f t="shared" si="489"/>
        <v>1.2999999999988177</v>
      </c>
      <c r="K1665" s="291">
        <f t="shared" si="489"/>
        <v>1.2000000000057298</v>
      </c>
      <c r="L1665" s="291">
        <f t="shared" si="489"/>
        <v>0.89999999999918145</v>
      </c>
      <c r="M1665" s="291">
        <f t="shared" si="489"/>
        <v>1.2999999999988177</v>
      </c>
      <c r="N1665" s="291">
        <f t="shared" si="489"/>
        <v>1.5999999999985448</v>
      </c>
      <c r="O1665" s="291">
        <f t="shared" si="489"/>
        <v>1.7999999999983629</v>
      </c>
      <c r="P1665" s="291">
        <f t="shared" si="489"/>
        <v>1.2999999999988177</v>
      </c>
      <c r="Q1665" s="291">
        <f t="shared" si="489"/>
        <v>1.4999999999986358</v>
      </c>
      <c r="R1665" s="291">
        <f t="shared" si="489"/>
        <v>1.8999999999991246</v>
      </c>
      <c r="S1665" s="291">
        <f t="shared" si="489"/>
        <v>1.7000000000052751</v>
      </c>
      <c r="T1665" s="291">
        <f t="shared" si="489"/>
        <v>1.3000000000010914</v>
      </c>
      <c r="U1665" s="291">
        <f t="shared" si="489"/>
        <v>1.3000000000033651</v>
      </c>
      <c r="V1665" s="291">
        <f t="shared" si="489"/>
        <v>1.5999999999985448</v>
      </c>
      <c r="W1665" s="291">
        <f t="shared" si="489"/>
        <v>1.4999999999986358</v>
      </c>
      <c r="X1665" s="291">
        <f t="shared" si="489"/>
        <v>1.2999999999988177</v>
      </c>
      <c r="Y1665" s="291">
        <f t="shared" si="489"/>
        <v>1.2999999999988177</v>
      </c>
      <c r="Z1665" s="291">
        <f t="shared" si="489"/>
        <v>1.5999999999985448</v>
      </c>
      <c r="AA1665" s="291">
        <f t="shared" si="489"/>
        <v>0.7999999999992724</v>
      </c>
      <c r="AB1665" s="291">
        <f t="shared" si="489"/>
        <v>1.0000000000059117</v>
      </c>
      <c r="AC1665" s="292"/>
    </row>
    <row r="1666" spans="1:30" s="5" customFormat="1" ht="10.5" customHeight="1" thickBot="1">
      <c r="A1666" s="293" t="s">
        <v>510</v>
      </c>
      <c r="B1666" s="294"/>
      <c r="C1666" s="295"/>
      <c r="D1666" s="295"/>
      <c r="E1666" s="296">
        <f t="shared" ref="E1666:AB1666" si="490">SQRT(E1664*E1664+E1665*E1665)</f>
        <v>3.7336309405176298</v>
      </c>
      <c r="F1666" s="296">
        <f t="shared" si="490"/>
        <v>2.8160255680631834</v>
      </c>
      <c r="G1666" s="296">
        <f t="shared" si="490"/>
        <v>2.6248809496724537</v>
      </c>
      <c r="H1666" s="296">
        <f>SQRT(H1664*H1664+H1665*H1665)</f>
        <v>3.2695565448627248</v>
      </c>
      <c r="I1666" s="296">
        <f t="shared" si="490"/>
        <v>2.7658633371786916</v>
      </c>
      <c r="J1666" s="296">
        <f t="shared" si="490"/>
        <v>3.0870698080900056</v>
      </c>
      <c r="K1666" s="296">
        <f t="shared" si="490"/>
        <v>2.9546573405493031</v>
      </c>
      <c r="L1666" s="296">
        <f t="shared" si="490"/>
        <v>4.4911023145641291</v>
      </c>
      <c r="M1666" s="296">
        <f t="shared" si="490"/>
        <v>4.4922154890565666</v>
      </c>
      <c r="N1666" s="296">
        <f t="shared" si="490"/>
        <v>4.8703182647579917</v>
      </c>
      <c r="O1666" s="296">
        <f t="shared" si="490"/>
        <v>5.314132102227596</v>
      </c>
      <c r="P1666" s="296">
        <f t="shared" si="490"/>
        <v>4.7801673610803119</v>
      </c>
      <c r="Q1666" s="296">
        <f t="shared" si="490"/>
        <v>5.316013544002514</v>
      </c>
      <c r="R1666" s="296">
        <f t="shared" si="490"/>
        <v>4.9769468552580278</v>
      </c>
      <c r="S1666" s="296">
        <f t="shared" si="490"/>
        <v>4.9040799340999941</v>
      </c>
      <c r="T1666" s="296">
        <f t="shared" si="490"/>
        <v>4.7801673610825715</v>
      </c>
      <c r="U1666" s="296">
        <f t="shared" si="490"/>
        <v>4.3011626335187758</v>
      </c>
      <c r="V1666" s="296">
        <f t="shared" si="490"/>
        <v>4.6818799642921398</v>
      </c>
      <c r="W1666" s="296">
        <f t="shared" si="490"/>
        <v>4.1785164831471908</v>
      </c>
      <c r="X1666" s="296">
        <f t="shared" si="490"/>
        <v>4.11096095821084</v>
      </c>
      <c r="Y1666" s="296">
        <f t="shared" si="490"/>
        <v>5.0695167422544145</v>
      </c>
      <c r="Z1666" s="296">
        <f t="shared" si="490"/>
        <v>4.2154477816866969</v>
      </c>
      <c r="AA1666" s="296">
        <f t="shared" si="490"/>
        <v>3.9812058474708008</v>
      </c>
      <c r="AB1666" s="296">
        <f t="shared" si="490"/>
        <v>2.4166091947195394</v>
      </c>
      <c r="AC1666" s="297"/>
      <c r="AD1666" s="131">
        <f>MAX(E1666:AB1666)</f>
        <v>5.316013544002514</v>
      </c>
    </row>
    <row r="1667" spans="1:30" s="13" customFormat="1" ht="10.5" customHeight="1" thickBot="1">
      <c r="A1667" s="23" t="s">
        <v>143</v>
      </c>
      <c r="B1667" s="24"/>
      <c r="C1667" s="25"/>
      <c r="D1667" s="25"/>
      <c r="E1667" s="26">
        <v>1</v>
      </c>
      <c r="F1667" s="26">
        <v>2</v>
      </c>
      <c r="G1667" s="26">
        <v>3</v>
      </c>
      <c r="H1667" s="26">
        <v>3</v>
      </c>
      <c r="I1667" s="26">
        <v>5</v>
      </c>
      <c r="J1667" s="26">
        <v>6</v>
      </c>
      <c r="K1667" s="26">
        <v>7</v>
      </c>
      <c r="L1667" s="26">
        <v>8</v>
      </c>
      <c r="M1667" s="26">
        <v>9</v>
      </c>
      <c r="N1667" s="26">
        <v>10</v>
      </c>
      <c r="O1667" s="26">
        <v>11</v>
      </c>
      <c r="P1667" s="26">
        <v>12</v>
      </c>
      <c r="Q1667" s="26">
        <v>13</v>
      </c>
      <c r="R1667" s="26">
        <v>14</v>
      </c>
      <c r="S1667" s="26">
        <v>15</v>
      </c>
      <c r="T1667" s="26">
        <v>16</v>
      </c>
      <c r="U1667" s="26">
        <v>17</v>
      </c>
      <c r="V1667" s="26">
        <v>18</v>
      </c>
      <c r="W1667" s="26">
        <v>19</v>
      </c>
      <c r="X1667" s="26">
        <v>20</v>
      </c>
      <c r="Y1667" s="26">
        <v>21</v>
      </c>
      <c r="Z1667" s="26">
        <v>22</v>
      </c>
      <c r="AA1667" s="26">
        <v>23</v>
      </c>
      <c r="AB1667" s="26">
        <v>24</v>
      </c>
      <c r="AC1667" s="383"/>
    </row>
    <row r="1668" spans="1:30" s="32" customFormat="1" ht="12" customHeight="1">
      <c r="A1668" s="28" t="s">
        <v>144</v>
      </c>
      <c r="B1668" s="439"/>
      <c r="C1668" s="440" t="s">
        <v>13</v>
      </c>
      <c r="D1668" s="855" t="s">
        <v>459</v>
      </c>
      <c r="E1668" s="745">
        <v>10.390000343322754</v>
      </c>
      <c r="F1668" s="744">
        <v>10.430000305175781</v>
      </c>
      <c r="G1668" s="744">
        <v>10.390000343322754</v>
      </c>
      <c r="H1668" s="744">
        <v>10.369999885559082</v>
      </c>
      <c r="I1668" s="744">
        <v>10.390000343322754</v>
      </c>
      <c r="J1668" s="744">
        <v>10.369999885559082</v>
      </c>
      <c r="K1668" s="744">
        <v>10.380000114440918</v>
      </c>
      <c r="L1668" s="744">
        <v>10.329999923706055</v>
      </c>
      <c r="M1668" s="744">
        <v>10.350000381469727</v>
      </c>
      <c r="N1668" s="744">
        <v>10.319999694824219</v>
      </c>
      <c r="O1668" s="744">
        <v>10.369999885559082</v>
      </c>
      <c r="P1668" s="744">
        <v>10.380000114440918</v>
      </c>
      <c r="Q1668" s="744">
        <v>10.359999656677246</v>
      </c>
      <c r="R1668" s="744">
        <v>10.439999580383301</v>
      </c>
      <c r="S1668" s="744">
        <v>10.359999656677246</v>
      </c>
      <c r="T1668" s="744">
        <v>10.399999618530273</v>
      </c>
      <c r="U1668" s="744">
        <v>10.420000076293945</v>
      </c>
      <c r="V1668" s="744">
        <v>10.380000114440918</v>
      </c>
      <c r="W1668" s="744">
        <v>10.359999656677246</v>
      </c>
      <c r="X1668" s="744">
        <v>10.340000152587891</v>
      </c>
      <c r="Y1668" s="744">
        <v>10.359999656677246</v>
      </c>
      <c r="Z1668" s="744">
        <v>10.390000343322754</v>
      </c>
      <c r="AA1668" s="744">
        <v>10.390000343322754</v>
      </c>
      <c r="AB1668" s="746">
        <v>10.399999618530273</v>
      </c>
      <c r="AC1668" s="442"/>
    </row>
    <row r="1669" spans="1:30" s="32" customFormat="1" ht="12" customHeight="1" thickBot="1">
      <c r="A1669" s="45" t="s">
        <v>145</v>
      </c>
      <c r="B1669" s="46"/>
      <c r="C1669" s="491" t="s">
        <v>13</v>
      </c>
      <c r="D1669" s="857" t="s">
        <v>459</v>
      </c>
      <c r="E1669" s="745">
        <v>10.390000343322754</v>
      </c>
      <c r="F1669" s="744">
        <v>10.430000305175781</v>
      </c>
      <c r="G1669" s="744">
        <v>10.380000114440918</v>
      </c>
      <c r="H1669" s="744">
        <v>10.359999656677246</v>
      </c>
      <c r="I1669" s="744">
        <v>10.390000343322754</v>
      </c>
      <c r="J1669" s="744">
        <v>10.369999885559082</v>
      </c>
      <c r="K1669" s="744">
        <v>10.380000114440918</v>
      </c>
      <c r="L1669" s="744">
        <v>10.510000228881836</v>
      </c>
      <c r="M1669" s="744">
        <v>10.529999732971191</v>
      </c>
      <c r="N1669" s="744">
        <v>10.510000228881836</v>
      </c>
      <c r="O1669" s="744">
        <v>10.550000190734863</v>
      </c>
      <c r="P1669" s="744">
        <v>10.569999694824219</v>
      </c>
      <c r="Q1669" s="744">
        <v>10.380000114440918</v>
      </c>
      <c r="R1669" s="744">
        <v>10.449999809265137</v>
      </c>
      <c r="S1669" s="744">
        <v>10.380000114440918</v>
      </c>
      <c r="T1669" s="744">
        <v>10.409999847412109</v>
      </c>
      <c r="U1669" s="744">
        <v>10.430000305175781</v>
      </c>
      <c r="V1669" s="744">
        <v>10.380000114440918</v>
      </c>
      <c r="W1669" s="744">
        <v>10.359999656677246</v>
      </c>
      <c r="X1669" s="744">
        <v>10.350000381469727</v>
      </c>
      <c r="Y1669" s="744">
        <v>10.369999885559082</v>
      </c>
      <c r="Z1669" s="744">
        <v>10.380000114440918</v>
      </c>
      <c r="AA1669" s="744">
        <v>10.390000343322754</v>
      </c>
      <c r="AB1669" s="746">
        <v>10.390000343322754</v>
      </c>
      <c r="AC1669" s="449"/>
    </row>
    <row r="1670" spans="1:30" s="32" customFormat="1" ht="12" customHeight="1">
      <c r="A1670" s="28" t="s">
        <v>211</v>
      </c>
      <c r="B1670" s="439"/>
      <c r="C1670" s="440" t="s">
        <v>13</v>
      </c>
      <c r="D1670" s="855" t="s">
        <v>459</v>
      </c>
      <c r="E1670" s="748">
        <v>10.369999885559082</v>
      </c>
      <c r="F1670" s="747">
        <v>10.409999847412109</v>
      </c>
      <c r="G1670" s="747">
        <v>10.369999885559082</v>
      </c>
      <c r="H1670" s="747">
        <v>10.350000381469727</v>
      </c>
      <c r="I1670" s="747">
        <v>10.369999885559082</v>
      </c>
      <c r="J1670" s="747">
        <v>10.350000381469727</v>
      </c>
      <c r="K1670" s="747">
        <v>10.350000381469727</v>
      </c>
      <c r="L1670" s="747">
        <v>10.300000190734863</v>
      </c>
      <c r="M1670" s="747">
        <v>10.340000152587891</v>
      </c>
      <c r="N1670" s="747">
        <v>10.310000419616699</v>
      </c>
      <c r="O1670" s="747">
        <v>10.350000381469727</v>
      </c>
      <c r="P1670" s="747">
        <v>10.369999885559082</v>
      </c>
      <c r="Q1670" s="747">
        <v>10.350000381469727</v>
      </c>
      <c r="R1670" s="747">
        <v>10.409999847412109</v>
      </c>
      <c r="S1670" s="747">
        <v>10.350000381469727</v>
      </c>
      <c r="T1670" s="747">
        <v>10.390000343322754</v>
      </c>
      <c r="U1670" s="747">
        <v>10.399999618530273</v>
      </c>
      <c r="V1670" s="747">
        <v>10.359999656677246</v>
      </c>
      <c r="W1670" s="747">
        <v>10.329999923706055</v>
      </c>
      <c r="X1670" s="747">
        <v>10.329999923706055</v>
      </c>
      <c r="Y1670" s="747">
        <v>10.350000381469727</v>
      </c>
      <c r="Z1670" s="747">
        <v>10.380000114440918</v>
      </c>
      <c r="AA1670" s="747">
        <v>10.369999885559082</v>
      </c>
      <c r="AB1670" s="749">
        <v>10.380000114440918</v>
      </c>
      <c r="AC1670" s="442"/>
    </row>
    <row r="1671" spans="1:30" s="32" customFormat="1" ht="12" customHeight="1" thickBot="1">
      <c r="A1671" s="45" t="s">
        <v>212</v>
      </c>
      <c r="B1671" s="46"/>
      <c r="C1671" s="491" t="s">
        <v>13</v>
      </c>
      <c r="D1671" s="857" t="s">
        <v>459</v>
      </c>
      <c r="E1671" s="748">
        <v>10.350000381469727</v>
      </c>
      <c r="F1671" s="747">
        <v>10.380000114440918</v>
      </c>
      <c r="G1671" s="747">
        <v>10.329999923706055</v>
      </c>
      <c r="H1671" s="747">
        <v>10.329999923706055</v>
      </c>
      <c r="I1671" s="747">
        <v>10.340000152587891</v>
      </c>
      <c r="J1671" s="747">
        <v>10.329999923706055</v>
      </c>
      <c r="K1671" s="747">
        <v>10.329999923706055</v>
      </c>
      <c r="L1671" s="747">
        <v>10.439999580383301</v>
      </c>
      <c r="M1671" s="747">
        <v>10.460000038146973</v>
      </c>
      <c r="N1671" s="747">
        <v>10.439999580383301</v>
      </c>
      <c r="O1671" s="747">
        <v>10.460000038146973</v>
      </c>
      <c r="P1671" s="747">
        <v>10.520000457763672</v>
      </c>
      <c r="Q1671" s="747">
        <v>10.310000419616699</v>
      </c>
      <c r="R1671" s="747">
        <v>10.369999885559082</v>
      </c>
      <c r="S1671" s="747">
        <v>10.310000419616699</v>
      </c>
      <c r="T1671" s="747">
        <v>10.350000381469727</v>
      </c>
      <c r="U1671" s="747">
        <v>10.350000381469727</v>
      </c>
      <c r="V1671" s="747">
        <v>10.310000419616699</v>
      </c>
      <c r="W1671" s="747">
        <v>10.310000419616699</v>
      </c>
      <c r="X1671" s="747">
        <v>10.279999732971191</v>
      </c>
      <c r="Y1671" s="747">
        <v>10.300000190734863</v>
      </c>
      <c r="Z1671" s="747">
        <v>10.350000381469727</v>
      </c>
      <c r="AA1671" s="747">
        <v>10.350000381469727</v>
      </c>
      <c r="AB1671" s="749">
        <v>10.350000381469727</v>
      </c>
      <c r="AC1671" s="449"/>
    </row>
    <row r="1672" spans="1:30" s="4" customFormat="1" ht="11.25">
      <c r="A1672" s="2241" t="s">
        <v>125</v>
      </c>
      <c r="B1672" s="2244" t="s">
        <v>635</v>
      </c>
      <c r="C1672" s="10" t="s">
        <v>477</v>
      </c>
      <c r="D1672" s="867" t="s">
        <v>499</v>
      </c>
      <c r="E1672" s="125">
        <v>0.79999999998835847</v>
      </c>
      <c r="F1672" s="125">
        <v>0.72000000000116415</v>
      </c>
      <c r="G1672" s="125">
        <v>0.8000000000174623</v>
      </c>
      <c r="H1672" s="434">
        <v>0.87999999997555278</v>
      </c>
      <c r="I1672" s="125">
        <v>0.8000000000174623</v>
      </c>
      <c r="J1672" s="125">
        <v>0.88000000000465661</v>
      </c>
      <c r="K1672" s="125">
        <v>1.1199999999953434</v>
      </c>
      <c r="L1672" s="125">
        <v>1.2799999999988358</v>
      </c>
      <c r="M1672" s="125">
        <v>1.5199999999895226</v>
      </c>
      <c r="N1672" s="434">
        <v>1.6799999999930151</v>
      </c>
      <c r="O1672" s="125">
        <v>1.7600000000093132</v>
      </c>
      <c r="P1672" s="125">
        <v>1.5359999999927823</v>
      </c>
      <c r="Q1672" s="125">
        <v>1.5040000000153668</v>
      </c>
      <c r="R1672" s="125">
        <v>1.7600000000093132</v>
      </c>
      <c r="S1672" s="125">
        <v>1.7599999999802094</v>
      </c>
      <c r="T1672" s="125">
        <v>1.6799999999930151</v>
      </c>
      <c r="U1672" s="125">
        <v>1.5200000000186265</v>
      </c>
      <c r="V1672" s="434">
        <v>1.6000000000058208</v>
      </c>
      <c r="W1672" s="125">
        <v>1.4400000000023283</v>
      </c>
      <c r="X1672" s="125">
        <v>1.3599999999860302</v>
      </c>
      <c r="Y1672" s="125">
        <v>1.6799999999930151</v>
      </c>
      <c r="Z1672" s="125">
        <v>1.5200000000186265</v>
      </c>
      <c r="AA1672" s="125">
        <v>1.4400000000023283</v>
      </c>
      <c r="AB1672" s="125">
        <v>1.1199999999953434</v>
      </c>
      <c r="AC1672" s="132">
        <f>SUM(E1672:AB1672)</f>
        <v>32.160000000003492</v>
      </c>
    </row>
    <row r="1673" spans="1:30" s="4" customFormat="1" ht="11.25">
      <c r="A1673" s="2361"/>
      <c r="B1673" s="2235"/>
      <c r="C1673" s="11" t="s">
        <v>478</v>
      </c>
      <c r="D1673" s="866" t="s">
        <v>499</v>
      </c>
      <c r="E1673" s="98">
        <v>0</v>
      </c>
      <c r="F1673" s="98">
        <v>0</v>
      </c>
      <c r="G1673" s="98">
        <v>0</v>
      </c>
      <c r="H1673" s="438">
        <v>0</v>
      </c>
      <c r="I1673" s="98">
        <v>0</v>
      </c>
      <c r="J1673" s="98">
        <v>0</v>
      </c>
      <c r="K1673" s="98">
        <v>0</v>
      </c>
      <c r="L1673" s="98">
        <v>0</v>
      </c>
      <c r="M1673" s="98">
        <v>0</v>
      </c>
      <c r="N1673" s="438">
        <v>0</v>
      </c>
      <c r="O1673" s="98">
        <v>0</v>
      </c>
      <c r="P1673" s="98">
        <v>0</v>
      </c>
      <c r="Q1673" s="98">
        <v>0</v>
      </c>
      <c r="R1673" s="98">
        <v>0</v>
      </c>
      <c r="S1673" s="98">
        <v>0</v>
      </c>
      <c r="T1673" s="98">
        <v>0</v>
      </c>
      <c r="U1673" s="98">
        <v>0</v>
      </c>
      <c r="V1673" s="438">
        <v>0</v>
      </c>
      <c r="W1673" s="98">
        <v>0</v>
      </c>
      <c r="X1673" s="98">
        <v>0</v>
      </c>
      <c r="Y1673" s="98">
        <v>0</v>
      </c>
      <c r="Z1673" s="98">
        <v>0</v>
      </c>
      <c r="AA1673" s="98">
        <v>0</v>
      </c>
      <c r="AB1673" s="98">
        <v>0</v>
      </c>
      <c r="AC1673" s="135">
        <f>SUM(E1673:AB1673)</f>
        <v>0</v>
      </c>
      <c r="AD1673" s="5" t="s">
        <v>464</v>
      </c>
    </row>
    <row r="1674" spans="1:30" s="4" customFormat="1" ht="12">
      <c r="A1674" s="2361"/>
      <c r="B1674" s="2235"/>
      <c r="C1674" s="11" t="s">
        <v>8</v>
      </c>
      <c r="D1674" s="861" t="s">
        <v>459</v>
      </c>
      <c r="E1674" s="754">
        <v>53</v>
      </c>
      <c r="F1674" s="753">
        <v>49</v>
      </c>
      <c r="G1674" s="753">
        <v>48</v>
      </c>
      <c r="H1674" s="753">
        <v>47</v>
      </c>
      <c r="I1674" s="753">
        <v>47</v>
      </c>
      <c r="J1674" s="753">
        <v>51</v>
      </c>
      <c r="K1674" s="753">
        <v>66</v>
      </c>
      <c r="L1674" s="753">
        <v>80</v>
      </c>
      <c r="M1674" s="753">
        <v>91</v>
      </c>
      <c r="N1674" s="753">
        <v>101</v>
      </c>
      <c r="O1674" s="753">
        <v>100</v>
      </c>
      <c r="P1674" s="753">
        <v>96</v>
      </c>
      <c r="Q1674" s="753">
        <v>96</v>
      </c>
      <c r="R1674" s="753">
        <v>91</v>
      </c>
      <c r="S1674" s="753">
        <v>93</v>
      </c>
      <c r="T1674" s="753">
        <v>88</v>
      </c>
      <c r="U1674" s="851">
        <v>86</v>
      </c>
      <c r="V1674" s="753">
        <v>84</v>
      </c>
      <c r="W1674" s="753">
        <v>88</v>
      </c>
      <c r="X1674" s="753">
        <v>85</v>
      </c>
      <c r="Y1674" s="753">
        <v>86</v>
      </c>
      <c r="Z1674" s="753">
        <v>81</v>
      </c>
      <c r="AA1674" s="753">
        <v>72</v>
      </c>
      <c r="AB1674" s="755">
        <v>58</v>
      </c>
      <c r="AC1674" s="129"/>
      <c r="AD1674" s="131">
        <f>MAX(E1674:AB1674)</f>
        <v>101</v>
      </c>
    </row>
    <row r="1675" spans="1:30" s="4" customFormat="1" ht="12" thickBot="1">
      <c r="A1675" s="2363"/>
      <c r="B1675" s="2245"/>
      <c r="C1675" s="48" t="s">
        <v>16</v>
      </c>
      <c r="D1675" s="48"/>
      <c r="E1675" s="126">
        <f t="shared" ref="E1675:AC1675" si="491">E1673/E1672</f>
        <v>0</v>
      </c>
      <c r="F1675" s="126">
        <f t="shared" si="491"/>
        <v>0</v>
      </c>
      <c r="G1675" s="126">
        <f t="shared" si="491"/>
        <v>0</v>
      </c>
      <c r="H1675" s="460">
        <f t="shared" si="491"/>
        <v>0</v>
      </c>
      <c r="I1675" s="126">
        <f t="shared" si="491"/>
        <v>0</v>
      </c>
      <c r="J1675" s="126">
        <f t="shared" si="491"/>
        <v>0</v>
      </c>
      <c r="K1675" s="126">
        <f t="shared" si="491"/>
        <v>0</v>
      </c>
      <c r="L1675" s="126">
        <f t="shared" si="491"/>
        <v>0</v>
      </c>
      <c r="M1675" s="126">
        <f t="shared" si="491"/>
        <v>0</v>
      </c>
      <c r="N1675" s="460">
        <f t="shared" si="491"/>
        <v>0</v>
      </c>
      <c r="O1675" s="126">
        <f t="shared" si="491"/>
        <v>0</v>
      </c>
      <c r="P1675" s="126">
        <f t="shared" si="491"/>
        <v>0</v>
      </c>
      <c r="Q1675" s="126">
        <f t="shared" si="491"/>
        <v>0</v>
      </c>
      <c r="R1675" s="126">
        <f t="shared" si="491"/>
        <v>0</v>
      </c>
      <c r="S1675" s="126">
        <f t="shared" si="491"/>
        <v>0</v>
      </c>
      <c r="T1675" s="126">
        <f t="shared" si="491"/>
        <v>0</v>
      </c>
      <c r="U1675" s="126">
        <f t="shared" si="491"/>
        <v>0</v>
      </c>
      <c r="V1675" s="460">
        <f t="shared" si="491"/>
        <v>0</v>
      </c>
      <c r="W1675" s="126">
        <f t="shared" si="491"/>
        <v>0</v>
      </c>
      <c r="X1675" s="126">
        <f t="shared" si="491"/>
        <v>0</v>
      </c>
      <c r="Y1675" s="126">
        <f t="shared" si="491"/>
        <v>0</v>
      </c>
      <c r="Z1675" s="126">
        <f t="shared" si="491"/>
        <v>0</v>
      </c>
      <c r="AA1675" s="126">
        <f t="shared" si="491"/>
        <v>0</v>
      </c>
      <c r="AB1675" s="126">
        <f t="shared" si="491"/>
        <v>0</v>
      </c>
      <c r="AC1675" s="129">
        <f t="shared" si="491"/>
        <v>0</v>
      </c>
    </row>
    <row r="1676" spans="1:30" s="4" customFormat="1" ht="11.25">
      <c r="A1676" s="2241" t="s">
        <v>109</v>
      </c>
      <c r="B1676" s="2244" t="s">
        <v>242</v>
      </c>
      <c r="C1676" s="10" t="s">
        <v>477</v>
      </c>
      <c r="D1676" s="867" t="s">
        <v>499</v>
      </c>
      <c r="E1676" s="86">
        <v>0.23999999999796273</v>
      </c>
      <c r="F1676" s="86">
        <v>0.15999999999985448</v>
      </c>
      <c r="G1676" s="86">
        <v>0.24000000000160071</v>
      </c>
      <c r="H1676" s="464">
        <v>0.31999999999970896</v>
      </c>
      <c r="I1676" s="86">
        <v>0.23999999999796273</v>
      </c>
      <c r="J1676" s="86">
        <v>0.32000000000334694</v>
      </c>
      <c r="K1676" s="86">
        <v>0.23999999999796273</v>
      </c>
      <c r="L1676" s="86">
        <v>0.56000000000130967</v>
      </c>
      <c r="M1676" s="86">
        <v>0.55999999999767169</v>
      </c>
      <c r="N1676" s="464">
        <v>0.56000000000130967</v>
      </c>
      <c r="O1676" s="86">
        <v>0.56000000000130967</v>
      </c>
      <c r="P1676" s="86">
        <v>0.55999999999767169</v>
      </c>
      <c r="Q1676" s="86">
        <v>0.31999999999970896</v>
      </c>
      <c r="R1676" s="86">
        <v>0.56000000000130967</v>
      </c>
      <c r="S1676" s="86">
        <v>0.47999999999956344</v>
      </c>
      <c r="T1676" s="86">
        <v>0.40000000000145519</v>
      </c>
      <c r="U1676" s="86">
        <v>0.39999999999781721</v>
      </c>
      <c r="V1676" s="464">
        <v>0.40000000000145519</v>
      </c>
      <c r="W1676" s="86">
        <v>0.40000000000145519</v>
      </c>
      <c r="X1676" s="86">
        <v>0.31999999999970896</v>
      </c>
      <c r="Y1676" s="86">
        <v>0.55999999999767169</v>
      </c>
      <c r="Z1676" s="86">
        <v>0.40000000000145519</v>
      </c>
      <c r="AA1676" s="86">
        <v>0.39999999999781721</v>
      </c>
      <c r="AB1676" s="86">
        <v>0.24000000000160071</v>
      </c>
      <c r="AC1676" s="132">
        <f>SUM(E1676:AB1676)</f>
        <v>9.4399999999986903</v>
      </c>
    </row>
    <row r="1677" spans="1:30" s="4" customFormat="1" ht="11.25">
      <c r="A1677" s="2361"/>
      <c r="B1677" s="2235"/>
      <c r="C1677" s="11" t="s">
        <v>478</v>
      </c>
      <c r="D1677" s="866" t="s">
        <v>499</v>
      </c>
      <c r="E1677" s="98">
        <v>0</v>
      </c>
      <c r="F1677" s="98">
        <v>0</v>
      </c>
      <c r="G1677" s="98">
        <v>0</v>
      </c>
      <c r="H1677" s="438">
        <v>0</v>
      </c>
      <c r="I1677" s="98">
        <v>0</v>
      </c>
      <c r="J1677" s="98">
        <v>0</v>
      </c>
      <c r="K1677" s="98">
        <v>0</v>
      </c>
      <c r="L1677" s="98">
        <v>0</v>
      </c>
      <c r="M1677" s="98">
        <v>0</v>
      </c>
      <c r="N1677" s="438">
        <v>0</v>
      </c>
      <c r="O1677" s="98">
        <v>0</v>
      </c>
      <c r="P1677" s="98">
        <v>0</v>
      </c>
      <c r="Q1677" s="98">
        <v>0</v>
      </c>
      <c r="R1677" s="98">
        <v>0</v>
      </c>
      <c r="S1677" s="98">
        <v>0</v>
      </c>
      <c r="T1677" s="98">
        <v>0</v>
      </c>
      <c r="U1677" s="98">
        <v>0</v>
      </c>
      <c r="V1677" s="438">
        <v>0</v>
      </c>
      <c r="W1677" s="98">
        <v>0</v>
      </c>
      <c r="X1677" s="98">
        <v>0</v>
      </c>
      <c r="Y1677" s="98">
        <v>0</v>
      </c>
      <c r="Z1677" s="98">
        <v>0</v>
      </c>
      <c r="AA1677" s="98">
        <v>0</v>
      </c>
      <c r="AB1677" s="98">
        <v>0</v>
      </c>
      <c r="AC1677" s="135">
        <f>SUM(E1677:AB1677)</f>
        <v>0</v>
      </c>
      <c r="AD1677" s="5" t="s">
        <v>464</v>
      </c>
    </row>
    <row r="1678" spans="1:30" s="4" customFormat="1" ht="12">
      <c r="A1678" s="2361"/>
      <c r="B1678" s="2235"/>
      <c r="C1678" s="11" t="s">
        <v>8</v>
      </c>
      <c r="D1678" s="861" t="s">
        <v>459</v>
      </c>
      <c r="E1678" s="751">
        <v>18</v>
      </c>
      <c r="F1678" s="750">
        <v>17</v>
      </c>
      <c r="G1678" s="750">
        <v>17</v>
      </c>
      <c r="H1678" s="750">
        <v>17</v>
      </c>
      <c r="I1678" s="750">
        <v>18</v>
      </c>
      <c r="J1678" s="750">
        <v>19</v>
      </c>
      <c r="K1678" s="750">
        <v>24</v>
      </c>
      <c r="L1678" s="750">
        <v>26</v>
      </c>
      <c r="M1678" s="750">
        <v>32</v>
      </c>
      <c r="N1678" s="750">
        <v>34</v>
      </c>
      <c r="O1678" s="750">
        <v>30</v>
      </c>
      <c r="P1678" s="750">
        <v>31</v>
      </c>
      <c r="Q1678" s="750">
        <v>28</v>
      </c>
      <c r="R1678" s="750">
        <v>33</v>
      </c>
      <c r="S1678" s="750">
        <v>27</v>
      </c>
      <c r="T1678" s="750">
        <v>25</v>
      </c>
      <c r="U1678" s="750">
        <v>22</v>
      </c>
      <c r="V1678" s="750">
        <v>23</v>
      </c>
      <c r="W1678" s="750">
        <v>27</v>
      </c>
      <c r="X1678" s="750">
        <v>25</v>
      </c>
      <c r="Y1678" s="750">
        <v>24</v>
      </c>
      <c r="Z1678" s="750">
        <v>26</v>
      </c>
      <c r="AA1678" s="750">
        <v>22</v>
      </c>
      <c r="AB1678" s="752">
        <v>42</v>
      </c>
      <c r="AC1678" s="129"/>
      <c r="AD1678" s="113"/>
    </row>
    <row r="1679" spans="1:30" s="4" customFormat="1" ht="12" thickBot="1">
      <c r="A1679" s="2363"/>
      <c r="B1679" s="2245"/>
      <c r="C1679" s="48" t="s">
        <v>16</v>
      </c>
      <c r="D1679" s="48"/>
      <c r="E1679" s="126">
        <f t="shared" ref="E1679:AC1679" si="492">E1677/E1676</f>
        <v>0</v>
      </c>
      <c r="F1679" s="126">
        <f t="shared" si="492"/>
        <v>0</v>
      </c>
      <c r="G1679" s="126">
        <f t="shared" si="492"/>
        <v>0</v>
      </c>
      <c r="H1679" s="435">
        <f t="shared" si="492"/>
        <v>0</v>
      </c>
      <c r="I1679" s="126">
        <f t="shared" si="492"/>
        <v>0</v>
      </c>
      <c r="J1679" s="126">
        <f t="shared" si="492"/>
        <v>0</v>
      </c>
      <c r="K1679" s="126">
        <f t="shared" si="492"/>
        <v>0</v>
      </c>
      <c r="L1679" s="126">
        <f t="shared" si="492"/>
        <v>0</v>
      </c>
      <c r="M1679" s="126">
        <f t="shared" si="492"/>
        <v>0</v>
      </c>
      <c r="N1679" s="435">
        <f t="shared" si="492"/>
        <v>0</v>
      </c>
      <c r="O1679" s="126">
        <f t="shared" si="492"/>
        <v>0</v>
      </c>
      <c r="P1679" s="126">
        <f t="shared" si="492"/>
        <v>0</v>
      </c>
      <c r="Q1679" s="126">
        <f t="shared" si="492"/>
        <v>0</v>
      </c>
      <c r="R1679" s="126">
        <f t="shared" si="492"/>
        <v>0</v>
      </c>
      <c r="S1679" s="126">
        <f t="shared" si="492"/>
        <v>0</v>
      </c>
      <c r="T1679" s="126">
        <f t="shared" si="492"/>
        <v>0</v>
      </c>
      <c r="U1679" s="126">
        <f t="shared" si="492"/>
        <v>0</v>
      </c>
      <c r="V1679" s="435">
        <f t="shared" si="492"/>
        <v>0</v>
      </c>
      <c r="W1679" s="126">
        <f t="shared" si="492"/>
        <v>0</v>
      </c>
      <c r="X1679" s="126">
        <f t="shared" si="492"/>
        <v>0</v>
      </c>
      <c r="Y1679" s="126">
        <f t="shared" si="492"/>
        <v>0</v>
      </c>
      <c r="Z1679" s="126">
        <f t="shared" si="492"/>
        <v>0</v>
      </c>
      <c r="AA1679" s="126">
        <f t="shared" si="492"/>
        <v>0</v>
      </c>
      <c r="AB1679" s="126">
        <f t="shared" si="492"/>
        <v>0</v>
      </c>
      <c r="AC1679" s="129">
        <f t="shared" si="492"/>
        <v>0</v>
      </c>
    </row>
    <row r="1680" spans="1:30" s="4" customFormat="1" ht="11.25">
      <c r="A1680" s="2241" t="s">
        <v>124</v>
      </c>
      <c r="B1680" s="2244" t="s">
        <v>754</v>
      </c>
      <c r="C1680" s="10" t="s">
        <v>477</v>
      </c>
      <c r="D1680" s="867" t="s">
        <v>499</v>
      </c>
      <c r="E1680" s="86">
        <v>0</v>
      </c>
      <c r="F1680" s="374">
        <v>0</v>
      </c>
      <c r="G1680" s="374">
        <v>0</v>
      </c>
      <c r="H1680" s="433">
        <v>0</v>
      </c>
      <c r="I1680" s="374">
        <v>0</v>
      </c>
      <c r="J1680" s="374">
        <v>0</v>
      </c>
      <c r="K1680" s="374">
        <v>0</v>
      </c>
      <c r="L1680" s="374">
        <v>0</v>
      </c>
      <c r="M1680" s="374">
        <v>0</v>
      </c>
      <c r="N1680" s="433">
        <v>0</v>
      </c>
      <c r="O1680" s="374">
        <v>0</v>
      </c>
      <c r="P1680" s="374">
        <v>0</v>
      </c>
      <c r="Q1680" s="374">
        <v>0</v>
      </c>
      <c r="R1680" s="374">
        <v>0</v>
      </c>
      <c r="S1680" s="374">
        <v>0</v>
      </c>
      <c r="T1680" s="374">
        <v>0</v>
      </c>
      <c r="U1680" s="374">
        <v>0</v>
      </c>
      <c r="V1680" s="433">
        <v>0</v>
      </c>
      <c r="W1680" s="374">
        <v>0</v>
      </c>
      <c r="X1680" s="374">
        <v>0</v>
      </c>
      <c r="Y1680" s="374">
        <v>0</v>
      </c>
      <c r="Z1680" s="374">
        <v>0</v>
      </c>
      <c r="AA1680" s="374">
        <v>0</v>
      </c>
      <c r="AB1680" s="374">
        <v>0</v>
      </c>
      <c r="AC1680" s="132">
        <f>SUM(E1680:AB1680)</f>
        <v>0</v>
      </c>
      <c r="AD1680" s="5" t="s">
        <v>464</v>
      </c>
    </row>
    <row r="1681" spans="1:30" s="4" customFormat="1" ht="11.25">
      <c r="A1681" s="2361"/>
      <c r="B1681" s="2235"/>
      <c r="C1681" s="11" t="s">
        <v>478</v>
      </c>
      <c r="D1681" s="866" t="s">
        <v>499</v>
      </c>
      <c r="E1681" s="98">
        <v>0</v>
      </c>
      <c r="F1681" s="98">
        <v>0</v>
      </c>
      <c r="G1681" s="98">
        <v>0</v>
      </c>
      <c r="H1681" s="438">
        <v>0</v>
      </c>
      <c r="I1681" s="98">
        <v>0</v>
      </c>
      <c r="J1681" s="98">
        <v>0</v>
      </c>
      <c r="K1681" s="98">
        <v>0</v>
      </c>
      <c r="L1681" s="98">
        <v>0</v>
      </c>
      <c r="M1681" s="98">
        <v>0</v>
      </c>
      <c r="N1681" s="438">
        <v>0</v>
      </c>
      <c r="O1681" s="98">
        <v>0</v>
      </c>
      <c r="P1681" s="98">
        <v>0</v>
      </c>
      <c r="Q1681" s="98">
        <v>0</v>
      </c>
      <c r="R1681" s="98">
        <v>0</v>
      </c>
      <c r="S1681" s="98">
        <v>0</v>
      </c>
      <c r="T1681" s="98">
        <v>0</v>
      </c>
      <c r="U1681" s="98">
        <v>0</v>
      </c>
      <c r="V1681" s="438">
        <v>0</v>
      </c>
      <c r="W1681" s="98">
        <v>0</v>
      </c>
      <c r="X1681" s="98">
        <v>0</v>
      </c>
      <c r="Y1681" s="98">
        <v>0</v>
      </c>
      <c r="Z1681" s="98">
        <v>0</v>
      </c>
      <c r="AA1681" s="98">
        <v>0</v>
      </c>
      <c r="AB1681" s="98">
        <v>0</v>
      </c>
      <c r="AC1681" s="135">
        <f>SUM(E1681:AB1681)</f>
        <v>0</v>
      </c>
      <c r="AD1681" s="5" t="s">
        <v>464</v>
      </c>
    </row>
    <row r="1682" spans="1:30" s="4" customFormat="1" ht="12">
      <c r="A1682" s="2361"/>
      <c r="B1682" s="2235"/>
      <c r="C1682" s="11" t="s">
        <v>8</v>
      </c>
      <c r="D1682" s="861" t="s">
        <v>459</v>
      </c>
      <c r="E1682" s="760">
        <v>0</v>
      </c>
      <c r="F1682" s="759">
        <v>1</v>
      </c>
      <c r="G1682" s="759">
        <v>0</v>
      </c>
      <c r="H1682" s="759">
        <v>0</v>
      </c>
      <c r="I1682" s="759">
        <v>0</v>
      </c>
      <c r="J1682" s="759">
        <v>0</v>
      </c>
      <c r="K1682" s="759">
        <v>0</v>
      </c>
      <c r="L1682" s="759">
        <v>1</v>
      </c>
      <c r="M1682" s="759">
        <v>1</v>
      </c>
      <c r="N1682" s="759">
        <v>0</v>
      </c>
      <c r="O1682" s="759">
        <v>0</v>
      </c>
      <c r="P1682" s="759">
        <v>0</v>
      </c>
      <c r="Q1682" s="759">
        <v>0</v>
      </c>
      <c r="R1682" s="759">
        <v>1</v>
      </c>
      <c r="S1682" s="759">
        <v>1</v>
      </c>
      <c r="T1682" s="759">
        <v>1</v>
      </c>
      <c r="U1682" s="759">
        <v>1</v>
      </c>
      <c r="V1682" s="759">
        <v>0</v>
      </c>
      <c r="W1682" s="759">
        <v>0</v>
      </c>
      <c r="X1682" s="759">
        <v>0</v>
      </c>
      <c r="Y1682" s="759">
        <v>1</v>
      </c>
      <c r="Z1682" s="759">
        <v>0</v>
      </c>
      <c r="AA1682" s="759">
        <v>0</v>
      </c>
      <c r="AB1682" s="761">
        <v>1</v>
      </c>
      <c r="AC1682" s="129"/>
      <c r="AD1682" s="113"/>
    </row>
    <row r="1683" spans="1:30" s="4" customFormat="1" ht="12" thickBot="1">
      <c r="A1683" s="2363"/>
      <c r="B1683" s="2245"/>
      <c r="C1683" s="48" t="s">
        <v>16</v>
      </c>
      <c r="D1683" s="1173"/>
      <c r="E1683" s="126" t="e">
        <f t="shared" ref="E1683:AC1683" si="493">E1681/E1680</f>
        <v>#DIV/0!</v>
      </c>
      <c r="F1683" s="126" t="e">
        <f t="shared" si="493"/>
        <v>#DIV/0!</v>
      </c>
      <c r="G1683" s="126" t="e">
        <f t="shared" si="493"/>
        <v>#DIV/0!</v>
      </c>
      <c r="H1683" s="460" t="e">
        <f t="shared" si="493"/>
        <v>#DIV/0!</v>
      </c>
      <c r="I1683" s="126" t="e">
        <f t="shared" si="493"/>
        <v>#DIV/0!</v>
      </c>
      <c r="J1683" s="126" t="e">
        <f t="shared" si="493"/>
        <v>#DIV/0!</v>
      </c>
      <c r="K1683" s="126" t="e">
        <f t="shared" si="493"/>
        <v>#DIV/0!</v>
      </c>
      <c r="L1683" s="126" t="e">
        <f t="shared" si="493"/>
        <v>#DIV/0!</v>
      </c>
      <c r="M1683" s="126" t="e">
        <f t="shared" si="493"/>
        <v>#DIV/0!</v>
      </c>
      <c r="N1683" s="460" t="e">
        <f t="shared" si="493"/>
        <v>#DIV/0!</v>
      </c>
      <c r="O1683" s="126" t="e">
        <f t="shared" si="493"/>
        <v>#DIV/0!</v>
      </c>
      <c r="P1683" s="126" t="e">
        <f t="shared" si="493"/>
        <v>#DIV/0!</v>
      </c>
      <c r="Q1683" s="126" t="e">
        <f t="shared" si="493"/>
        <v>#DIV/0!</v>
      </c>
      <c r="R1683" s="126" t="e">
        <f t="shared" si="493"/>
        <v>#DIV/0!</v>
      </c>
      <c r="S1683" s="126" t="e">
        <f t="shared" si="493"/>
        <v>#DIV/0!</v>
      </c>
      <c r="T1683" s="126" t="e">
        <f t="shared" si="493"/>
        <v>#DIV/0!</v>
      </c>
      <c r="U1683" s="126" t="e">
        <f t="shared" si="493"/>
        <v>#DIV/0!</v>
      </c>
      <c r="V1683" s="460" t="e">
        <f t="shared" si="493"/>
        <v>#DIV/0!</v>
      </c>
      <c r="W1683" s="126" t="e">
        <f t="shared" si="493"/>
        <v>#DIV/0!</v>
      </c>
      <c r="X1683" s="126" t="e">
        <f t="shared" si="493"/>
        <v>#DIV/0!</v>
      </c>
      <c r="Y1683" s="126" t="e">
        <f t="shared" si="493"/>
        <v>#DIV/0!</v>
      </c>
      <c r="Z1683" s="126" t="e">
        <f t="shared" si="493"/>
        <v>#DIV/0!</v>
      </c>
      <c r="AA1683" s="126" t="e">
        <f t="shared" si="493"/>
        <v>#DIV/0!</v>
      </c>
      <c r="AB1683" s="126" t="e">
        <f t="shared" si="493"/>
        <v>#DIV/0!</v>
      </c>
      <c r="AC1683" s="129" t="e">
        <f t="shared" si="493"/>
        <v>#DIV/0!</v>
      </c>
    </row>
    <row r="1684" spans="1:30" s="4" customFormat="1" ht="12">
      <c r="A1684" s="2241" t="s">
        <v>122</v>
      </c>
      <c r="B1684" s="2244" t="s">
        <v>210</v>
      </c>
      <c r="C1684" s="10" t="s">
        <v>477</v>
      </c>
      <c r="D1684" s="867" t="s">
        <v>473</v>
      </c>
      <c r="E1684" s="813">
        <v>2.18E-2</v>
      </c>
      <c r="F1684" s="813">
        <v>1.46E-2</v>
      </c>
      <c r="G1684" s="813">
        <v>1.44E-2</v>
      </c>
      <c r="H1684" s="814">
        <v>1.4E-2</v>
      </c>
      <c r="I1684" s="813">
        <v>1.44E-2</v>
      </c>
      <c r="J1684" s="813">
        <v>1.46E-2</v>
      </c>
      <c r="K1684" s="813">
        <v>1.4800000000000001E-2</v>
      </c>
      <c r="L1684" s="813">
        <v>4.3799999999999999E-2</v>
      </c>
      <c r="M1684" s="813">
        <v>4.4600000000000001E-2</v>
      </c>
      <c r="N1684" s="814">
        <v>5.6000000000000001E-2</v>
      </c>
      <c r="O1684" s="813">
        <v>8.2200000000000009E-2</v>
      </c>
      <c r="P1684" s="813">
        <v>7.0599999999999996E-2</v>
      </c>
      <c r="Q1684" s="813">
        <v>6.9800000000000001E-2</v>
      </c>
      <c r="R1684" s="813">
        <v>6.5799999999999997E-2</v>
      </c>
      <c r="S1684" s="813">
        <v>5.2600000000000001E-2</v>
      </c>
      <c r="T1684" s="813">
        <v>5.4200000000000005E-2</v>
      </c>
      <c r="U1684" s="813">
        <v>4.8799999999999996E-2</v>
      </c>
      <c r="V1684" s="813">
        <v>4.58E-2</v>
      </c>
      <c r="W1684" s="813">
        <v>4.2999999999999997E-2</v>
      </c>
      <c r="X1684" s="813">
        <v>2.8000000000000001E-2</v>
      </c>
      <c r="Y1684" s="813">
        <v>1.9199999999999998E-2</v>
      </c>
      <c r="Z1684" s="813">
        <v>1.52E-2</v>
      </c>
      <c r="AA1684" s="813">
        <v>1.44E-2</v>
      </c>
      <c r="AB1684" s="813">
        <v>1.4800000000000001E-2</v>
      </c>
      <c r="AC1684" s="132">
        <f>SUM(E1684:AB1684)</f>
        <v>0.87739999999999996</v>
      </c>
    </row>
    <row r="1685" spans="1:30" s="4" customFormat="1" thickBot="1">
      <c r="A1685" s="2361"/>
      <c r="B1685" s="2235"/>
      <c r="C1685" s="11" t="s">
        <v>478</v>
      </c>
      <c r="D1685" s="866" t="s">
        <v>473</v>
      </c>
      <c r="E1685" s="815">
        <v>1.8E-3</v>
      </c>
      <c r="F1685" s="815">
        <v>0</v>
      </c>
      <c r="G1685" s="815">
        <v>0</v>
      </c>
      <c r="H1685" s="816">
        <v>0</v>
      </c>
      <c r="I1685" s="815">
        <v>0</v>
      </c>
      <c r="J1685" s="815">
        <v>0</v>
      </c>
      <c r="K1685" s="815">
        <v>0</v>
      </c>
      <c r="L1685" s="815">
        <v>0</v>
      </c>
      <c r="M1685" s="815">
        <v>0</v>
      </c>
      <c r="N1685" s="816">
        <v>0</v>
      </c>
      <c r="O1685" s="815">
        <v>1.06E-2</v>
      </c>
      <c r="P1685" s="815">
        <v>1.2199999999999999E-2</v>
      </c>
      <c r="Q1685" s="815">
        <v>1.2199999999999999E-2</v>
      </c>
      <c r="R1685" s="815">
        <v>1.2800000000000001E-2</v>
      </c>
      <c r="S1685" s="815">
        <v>1.2199999999999999E-2</v>
      </c>
      <c r="T1685" s="815">
        <v>1.2E-2</v>
      </c>
      <c r="U1685" s="815">
        <v>1.2199999999999999E-2</v>
      </c>
      <c r="V1685" s="815">
        <v>1.1800000000000001E-2</v>
      </c>
      <c r="W1685" s="815">
        <v>1.1599999999999999E-2</v>
      </c>
      <c r="X1685" s="815">
        <v>3.3999999999999998E-3</v>
      </c>
      <c r="Y1685" s="815">
        <v>0</v>
      </c>
      <c r="Z1685" s="815">
        <v>0</v>
      </c>
      <c r="AA1685" s="815">
        <v>0</v>
      </c>
      <c r="AB1685" s="815">
        <v>0</v>
      </c>
      <c r="AC1685" s="135">
        <f>SUM(E1685:AB1685)</f>
        <v>0.1128</v>
      </c>
    </row>
    <row r="1686" spans="1:30" s="4" customFormat="1" ht="12">
      <c r="A1686" s="2361"/>
      <c r="B1686" s="2235"/>
      <c r="C1686" s="11" t="s">
        <v>8</v>
      </c>
      <c r="D1686" s="861" t="s">
        <v>459</v>
      </c>
      <c r="E1686" s="766">
        <v>1</v>
      </c>
      <c r="F1686" s="765">
        <v>1</v>
      </c>
      <c r="G1686" s="765">
        <v>1</v>
      </c>
      <c r="H1686" s="765">
        <v>1</v>
      </c>
      <c r="I1686" s="765">
        <v>1</v>
      </c>
      <c r="J1686" s="765">
        <v>1</v>
      </c>
      <c r="K1686" s="765">
        <v>1</v>
      </c>
      <c r="L1686" s="765">
        <v>2</v>
      </c>
      <c r="M1686" s="765">
        <v>3</v>
      </c>
      <c r="N1686" s="765">
        <v>4</v>
      </c>
      <c r="O1686" s="765">
        <v>4</v>
      </c>
      <c r="P1686" s="765">
        <v>3</v>
      </c>
      <c r="Q1686" s="765">
        <v>4</v>
      </c>
      <c r="R1686" s="765">
        <v>3</v>
      </c>
      <c r="S1686" s="765">
        <v>3</v>
      </c>
      <c r="T1686" s="765">
        <v>2</v>
      </c>
      <c r="U1686" s="765">
        <v>2</v>
      </c>
      <c r="V1686" s="765">
        <v>3</v>
      </c>
      <c r="W1686" s="765">
        <v>2</v>
      </c>
      <c r="X1686" s="765">
        <v>1</v>
      </c>
      <c r="Y1686" s="765">
        <v>1</v>
      </c>
      <c r="Z1686" s="765">
        <v>1</v>
      </c>
      <c r="AA1686" s="765">
        <v>1</v>
      </c>
      <c r="AB1686" s="767">
        <v>1</v>
      </c>
      <c r="AC1686" s="129"/>
    </row>
    <row r="1687" spans="1:30" s="4" customFormat="1" ht="12" thickBot="1">
      <c r="A1687" s="2363"/>
      <c r="B1687" s="2245"/>
      <c r="C1687" s="48" t="s">
        <v>16</v>
      </c>
      <c r="D1687" s="48"/>
      <c r="E1687" s="126">
        <f>E1685/E1684</f>
        <v>8.2568807339449546E-2</v>
      </c>
      <c r="F1687" s="126">
        <f>F1685/F1684</f>
        <v>0</v>
      </c>
      <c r="G1687" s="126">
        <f t="shared" ref="G1687:AC1687" si="494">G1685/G1684</f>
        <v>0</v>
      </c>
      <c r="H1687" s="435">
        <f t="shared" si="494"/>
        <v>0</v>
      </c>
      <c r="I1687" s="126">
        <f t="shared" si="494"/>
        <v>0</v>
      </c>
      <c r="J1687" s="126">
        <f t="shared" si="494"/>
        <v>0</v>
      </c>
      <c r="K1687" s="126">
        <f t="shared" si="494"/>
        <v>0</v>
      </c>
      <c r="L1687" s="126">
        <f t="shared" si="494"/>
        <v>0</v>
      </c>
      <c r="M1687" s="126">
        <f t="shared" si="494"/>
        <v>0</v>
      </c>
      <c r="N1687" s="435">
        <f t="shared" si="494"/>
        <v>0</v>
      </c>
      <c r="O1687" s="126">
        <f t="shared" si="494"/>
        <v>0.12895377128953769</v>
      </c>
      <c r="P1687" s="126">
        <f t="shared" si="494"/>
        <v>0.17280453257790368</v>
      </c>
      <c r="Q1687" s="126">
        <f t="shared" si="494"/>
        <v>0.17478510028653294</v>
      </c>
      <c r="R1687" s="126">
        <f t="shared" si="494"/>
        <v>0.19452887537993924</v>
      </c>
      <c r="S1687" s="126">
        <f t="shared" si="494"/>
        <v>0.23193916349809884</v>
      </c>
      <c r="T1687" s="126">
        <f t="shared" si="494"/>
        <v>0.22140221402214019</v>
      </c>
      <c r="U1687" s="126">
        <f t="shared" si="494"/>
        <v>0.25</v>
      </c>
      <c r="V1687" s="435">
        <f t="shared" si="494"/>
        <v>0.25764192139737996</v>
      </c>
      <c r="W1687" s="126">
        <f t="shared" si="494"/>
        <v>0.26976744186046514</v>
      </c>
      <c r="X1687" s="126">
        <f t="shared" si="494"/>
        <v>0.12142857142857141</v>
      </c>
      <c r="Y1687" s="126">
        <f t="shared" si="494"/>
        <v>0</v>
      </c>
      <c r="Z1687" s="126">
        <f t="shared" si="494"/>
        <v>0</v>
      </c>
      <c r="AA1687" s="126">
        <f t="shared" si="494"/>
        <v>0</v>
      </c>
      <c r="AB1687" s="126">
        <f t="shared" si="494"/>
        <v>0</v>
      </c>
      <c r="AC1687" s="129">
        <f t="shared" si="494"/>
        <v>0.1285616594483702</v>
      </c>
    </row>
    <row r="1688" spans="1:30" s="4" customFormat="1" ht="12">
      <c r="A1688" s="2241" t="s">
        <v>123</v>
      </c>
      <c r="B1688" s="2244" t="s">
        <v>210</v>
      </c>
      <c r="C1688" s="10" t="s">
        <v>477</v>
      </c>
      <c r="D1688" s="867" t="s">
        <v>473</v>
      </c>
      <c r="E1688" s="813">
        <v>8.2799999999999999E-2</v>
      </c>
      <c r="F1688" s="813">
        <v>8.1000000000000003E-2</v>
      </c>
      <c r="G1688" s="813">
        <v>8.0599999999999991E-2</v>
      </c>
      <c r="H1688" s="814">
        <v>8.0200000000000007E-2</v>
      </c>
      <c r="I1688" s="813">
        <v>7.959999999999999E-2</v>
      </c>
      <c r="J1688" s="813">
        <v>8.5400000000000004E-2</v>
      </c>
      <c r="K1688" s="813">
        <v>9.6200000000000008E-2</v>
      </c>
      <c r="L1688" s="813">
        <v>0.11120000000000001</v>
      </c>
      <c r="M1688" s="813">
        <v>0.16</v>
      </c>
      <c r="N1688" s="814">
        <v>0.19040000000000001</v>
      </c>
      <c r="O1688" s="813">
        <v>0.20280000000000001</v>
      </c>
      <c r="P1688" s="813">
        <v>0.20519999999999999</v>
      </c>
      <c r="Q1688" s="813">
        <v>0.18719999999999998</v>
      </c>
      <c r="R1688" s="813">
        <v>0.1928</v>
      </c>
      <c r="S1688" s="813">
        <v>0.18640000000000001</v>
      </c>
      <c r="T1688" s="813">
        <v>0.1918</v>
      </c>
      <c r="U1688" s="813">
        <v>0.18340000000000001</v>
      </c>
      <c r="V1688" s="813">
        <v>0.16819999999999999</v>
      </c>
      <c r="W1688" s="813">
        <v>0.13880000000000001</v>
      </c>
      <c r="X1688" s="813">
        <v>0.1158</v>
      </c>
      <c r="Y1688" s="813">
        <v>9.9199999999999997E-2</v>
      </c>
      <c r="Z1688" s="813">
        <v>9.1600000000000001E-2</v>
      </c>
      <c r="AA1688" s="813">
        <v>8.5800000000000001E-2</v>
      </c>
      <c r="AB1688" s="813">
        <v>8.1799999999999998E-2</v>
      </c>
      <c r="AC1688" s="132">
        <f>SUM(E1688:AB1688)</f>
        <v>3.1782000000000004</v>
      </c>
    </row>
    <row r="1689" spans="1:30" s="4" customFormat="1" thickBot="1">
      <c r="A1689" s="2361"/>
      <c r="B1689" s="2235"/>
      <c r="C1689" s="11" t="s">
        <v>478</v>
      </c>
      <c r="D1689" s="866" t="s">
        <v>473</v>
      </c>
      <c r="E1689" s="815">
        <v>0</v>
      </c>
      <c r="F1689" s="815">
        <v>0</v>
      </c>
      <c r="G1689" s="815">
        <v>0</v>
      </c>
      <c r="H1689" s="816">
        <v>0</v>
      </c>
      <c r="I1689" s="815">
        <v>0</v>
      </c>
      <c r="J1689" s="815">
        <v>0</v>
      </c>
      <c r="K1689" s="815">
        <v>2.0000000000000001E-4</v>
      </c>
      <c r="L1689" s="815">
        <v>2.8E-3</v>
      </c>
      <c r="M1689" s="815">
        <v>1.5800000000000002E-2</v>
      </c>
      <c r="N1689" s="816">
        <v>3.2600000000000004E-2</v>
      </c>
      <c r="O1689" s="815">
        <v>3.3799999999999997E-2</v>
      </c>
      <c r="P1689" s="815">
        <v>3.7200000000000004E-2</v>
      </c>
      <c r="Q1689" s="815">
        <v>0.03</v>
      </c>
      <c r="R1689" s="815">
        <v>2.8799999999999999E-2</v>
      </c>
      <c r="S1689" s="815">
        <v>3.1399999999999997E-2</v>
      </c>
      <c r="T1689" s="815">
        <v>3.1800000000000002E-2</v>
      </c>
      <c r="U1689" s="815">
        <v>3.1600000000000003E-2</v>
      </c>
      <c r="V1689" s="815">
        <v>2.7399999999999997E-2</v>
      </c>
      <c r="W1689" s="815">
        <v>1.7600000000000001E-2</v>
      </c>
      <c r="X1689" s="815">
        <v>7.6E-3</v>
      </c>
      <c r="Y1689" s="815">
        <v>3.2000000000000002E-3</v>
      </c>
      <c r="Z1689" s="815">
        <v>2.0000000000000001E-4</v>
      </c>
      <c r="AA1689" s="815">
        <v>0</v>
      </c>
      <c r="AB1689" s="815">
        <v>0</v>
      </c>
      <c r="AC1689" s="135">
        <f>SUM(E1689:AB1689)</f>
        <v>0.33199999999999996</v>
      </c>
    </row>
    <row r="1690" spans="1:30" s="4" customFormat="1" ht="12">
      <c r="A1690" s="2361"/>
      <c r="B1690" s="2235"/>
      <c r="C1690" s="11" t="s">
        <v>8</v>
      </c>
      <c r="D1690" s="861" t="s">
        <v>459</v>
      </c>
      <c r="E1690" s="769">
        <v>3</v>
      </c>
      <c r="F1690" s="768">
        <v>4</v>
      </c>
      <c r="G1690" s="768">
        <v>4</v>
      </c>
      <c r="H1690" s="768">
        <v>5</v>
      </c>
      <c r="I1690" s="768">
        <v>7</v>
      </c>
      <c r="J1690" s="768">
        <v>5</v>
      </c>
      <c r="K1690" s="768">
        <v>5</v>
      </c>
      <c r="L1690" s="768">
        <v>6</v>
      </c>
      <c r="M1690" s="768">
        <v>9</v>
      </c>
      <c r="N1690" s="768">
        <v>10</v>
      </c>
      <c r="O1690" s="768">
        <v>12</v>
      </c>
      <c r="P1690" s="768">
        <v>12</v>
      </c>
      <c r="Q1690" s="768">
        <v>10</v>
      </c>
      <c r="R1690" s="768">
        <v>10</v>
      </c>
      <c r="S1690" s="768">
        <v>8</v>
      </c>
      <c r="T1690" s="768">
        <v>11</v>
      </c>
      <c r="U1690" s="768">
        <v>10</v>
      </c>
      <c r="V1690" s="768">
        <v>8</v>
      </c>
      <c r="W1690" s="768">
        <v>7</v>
      </c>
      <c r="X1690" s="768">
        <v>7</v>
      </c>
      <c r="Y1690" s="768">
        <v>6</v>
      </c>
      <c r="Z1690" s="768">
        <v>4</v>
      </c>
      <c r="AA1690" s="768">
        <v>5</v>
      </c>
      <c r="AB1690" s="770">
        <v>4</v>
      </c>
      <c r="AC1690" s="129"/>
    </row>
    <row r="1691" spans="1:30" s="4" customFormat="1" ht="12" thickBot="1">
      <c r="A1691" s="2363"/>
      <c r="B1691" s="2245"/>
      <c r="C1691" s="48" t="s">
        <v>16</v>
      </c>
      <c r="D1691" s="48"/>
      <c r="E1691" s="126">
        <f t="shared" ref="E1691:AC1691" si="495">E1689/E1688</f>
        <v>0</v>
      </c>
      <c r="F1691" s="126">
        <f t="shared" si="495"/>
        <v>0</v>
      </c>
      <c r="G1691" s="126">
        <f t="shared" si="495"/>
        <v>0</v>
      </c>
      <c r="H1691" s="460">
        <f t="shared" si="495"/>
        <v>0</v>
      </c>
      <c r="I1691" s="126">
        <f t="shared" si="495"/>
        <v>0</v>
      </c>
      <c r="J1691" s="126">
        <f t="shared" si="495"/>
        <v>0</v>
      </c>
      <c r="K1691" s="126">
        <f t="shared" si="495"/>
        <v>2.0790020790020791E-3</v>
      </c>
      <c r="L1691" s="126">
        <f t="shared" si="495"/>
        <v>2.5179856115107913E-2</v>
      </c>
      <c r="M1691" s="126">
        <f t="shared" si="495"/>
        <v>9.8750000000000004E-2</v>
      </c>
      <c r="N1691" s="460">
        <f t="shared" si="495"/>
        <v>0.17121848739495799</v>
      </c>
      <c r="O1691" s="126">
        <f t="shared" si="495"/>
        <v>0.16666666666666666</v>
      </c>
      <c r="P1691" s="126">
        <f t="shared" si="495"/>
        <v>0.18128654970760236</v>
      </c>
      <c r="Q1691" s="126">
        <f t="shared" si="495"/>
        <v>0.16025641025641027</v>
      </c>
      <c r="R1691" s="126">
        <f t="shared" si="495"/>
        <v>0.14937759336099585</v>
      </c>
      <c r="S1691" s="126">
        <f t="shared" si="495"/>
        <v>0.16845493562231759</v>
      </c>
      <c r="T1691" s="126">
        <f t="shared" si="495"/>
        <v>0.16579770594369136</v>
      </c>
      <c r="U1691" s="126">
        <f t="shared" si="495"/>
        <v>0.17230098146128681</v>
      </c>
      <c r="V1691" s="460">
        <f t="shared" si="495"/>
        <v>0.16290130796670629</v>
      </c>
      <c r="W1691" s="126">
        <f t="shared" si="495"/>
        <v>0.12680115273775217</v>
      </c>
      <c r="X1691" s="126">
        <f t="shared" si="495"/>
        <v>6.563039723661486E-2</v>
      </c>
      <c r="Y1691" s="126">
        <f t="shared" si="495"/>
        <v>3.2258064516129038E-2</v>
      </c>
      <c r="Z1691" s="126">
        <f t="shared" si="495"/>
        <v>2.1834061135371178E-3</v>
      </c>
      <c r="AA1691" s="126">
        <f t="shared" si="495"/>
        <v>0</v>
      </c>
      <c r="AB1691" s="126">
        <f t="shared" si="495"/>
        <v>0</v>
      </c>
      <c r="AC1691" s="129">
        <f t="shared" si="495"/>
        <v>0.10446164495626453</v>
      </c>
    </row>
    <row r="1692" spans="1:30" s="4" customFormat="1" ht="11.25">
      <c r="A1692" s="2241" t="s">
        <v>99</v>
      </c>
      <c r="B1692" s="2244" t="s">
        <v>243</v>
      </c>
      <c r="C1692" s="10" t="s">
        <v>477</v>
      </c>
      <c r="D1692" s="867" t="s">
        <v>499</v>
      </c>
      <c r="E1692" s="86">
        <v>0.55999999999767169</v>
      </c>
      <c r="F1692" s="86">
        <v>0.44000000000232831</v>
      </c>
      <c r="G1692" s="86">
        <v>0.48000000000320142</v>
      </c>
      <c r="H1692" s="464">
        <v>0.51999999999679858</v>
      </c>
      <c r="I1692" s="86">
        <v>0.52000000000407454</v>
      </c>
      <c r="J1692" s="86">
        <v>0.67999999999301508</v>
      </c>
      <c r="K1692" s="86">
        <v>0.52000000000407454</v>
      </c>
      <c r="L1692" s="86">
        <v>0.76000000000203727</v>
      </c>
      <c r="M1692" s="86">
        <v>0.68000000000029104</v>
      </c>
      <c r="N1692" s="464">
        <v>0.68000000000029104</v>
      </c>
      <c r="O1692" s="86">
        <v>0.68000000000029104</v>
      </c>
      <c r="P1692" s="86">
        <v>0.75999999999476131</v>
      </c>
      <c r="Q1692" s="86">
        <v>0.48000000000320142</v>
      </c>
      <c r="R1692" s="86">
        <v>0.72000000000116415</v>
      </c>
      <c r="S1692" s="86">
        <v>0.75999999999476131</v>
      </c>
      <c r="T1692" s="86">
        <v>0.68000000000029104</v>
      </c>
      <c r="U1692" s="86">
        <v>0.60000000000582077</v>
      </c>
      <c r="V1692" s="464">
        <v>0.63999999999941792</v>
      </c>
      <c r="W1692" s="86">
        <v>0.63999999999941792</v>
      </c>
      <c r="X1692" s="86">
        <v>0.55999999999767169</v>
      </c>
      <c r="Y1692" s="86">
        <v>0.76000000000203727</v>
      </c>
      <c r="Z1692" s="86">
        <v>0.68000000000029104</v>
      </c>
      <c r="AA1692" s="86">
        <v>0.59999999999854481</v>
      </c>
      <c r="AB1692" s="86">
        <v>0.51999999999679858</v>
      </c>
      <c r="AC1692" s="132">
        <f>SUM(E1692:AB1692)</f>
        <v>14.919999999998254</v>
      </c>
    </row>
    <row r="1693" spans="1:30" s="4" customFormat="1" ht="11.25">
      <c r="A1693" s="2361"/>
      <c r="B1693" s="2235"/>
      <c r="C1693" s="11" t="s">
        <v>478</v>
      </c>
      <c r="D1693" s="866" t="s">
        <v>499</v>
      </c>
      <c r="E1693" s="98">
        <v>0.40000000000145519</v>
      </c>
      <c r="F1693" s="98">
        <v>0.31999999999970896</v>
      </c>
      <c r="G1693" s="98">
        <v>0.36000000000058208</v>
      </c>
      <c r="H1693" s="438">
        <v>0.43999999999869033</v>
      </c>
      <c r="I1693" s="98">
        <v>0.36000000000058208</v>
      </c>
      <c r="J1693" s="98">
        <v>0.44000000000232831</v>
      </c>
      <c r="K1693" s="98">
        <v>0.39999999999781721</v>
      </c>
      <c r="L1693" s="98">
        <v>0.44000000000232831</v>
      </c>
      <c r="M1693" s="98">
        <v>0.47999999999956344</v>
      </c>
      <c r="N1693" s="438">
        <v>0.52000000000043656</v>
      </c>
      <c r="O1693" s="98">
        <v>0.47999999999956344</v>
      </c>
      <c r="P1693" s="98">
        <v>0.59999999999854481</v>
      </c>
      <c r="Q1693" s="98">
        <v>0.31999999999970896</v>
      </c>
      <c r="R1693" s="98">
        <v>0.52000000000043656</v>
      </c>
      <c r="S1693" s="98">
        <v>0.52000000000043656</v>
      </c>
      <c r="T1693" s="98">
        <v>0.47999999999956344</v>
      </c>
      <c r="U1693" s="98">
        <v>0.47999999999956344</v>
      </c>
      <c r="V1693" s="438">
        <v>0.47999999999956344</v>
      </c>
      <c r="W1693" s="98">
        <v>0.44000000000232831</v>
      </c>
      <c r="X1693" s="98">
        <v>0.39999999999781721</v>
      </c>
      <c r="Y1693" s="98">
        <v>0.47999999999956344</v>
      </c>
      <c r="Z1693" s="98">
        <v>0.52000000000043656</v>
      </c>
      <c r="AA1693" s="98">
        <v>0.44000000000232831</v>
      </c>
      <c r="AB1693" s="98">
        <v>0.31999999999970896</v>
      </c>
      <c r="AC1693" s="135">
        <f>SUM(E1693:AB1693)</f>
        <v>10.640000000003056</v>
      </c>
      <c r="AD1693" s="5"/>
    </row>
    <row r="1694" spans="1:30" s="4" customFormat="1" ht="12">
      <c r="A1694" s="2361"/>
      <c r="B1694" s="2235"/>
      <c r="C1694" s="11" t="s">
        <v>8</v>
      </c>
      <c r="D1694" s="861" t="s">
        <v>459</v>
      </c>
      <c r="E1694" s="763">
        <v>38</v>
      </c>
      <c r="F1694" s="762">
        <v>36</v>
      </c>
      <c r="G1694" s="762">
        <v>36</v>
      </c>
      <c r="H1694" s="762">
        <v>35</v>
      </c>
      <c r="I1694" s="762">
        <v>38</v>
      </c>
      <c r="J1694" s="762">
        <v>39</v>
      </c>
      <c r="K1694" s="762">
        <v>42</v>
      </c>
      <c r="L1694" s="762">
        <v>42</v>
      </c>
      <c r="M1694" s="762">
        <v>47</v>
      </c>
      <c r="N1694" s="762">
        <v>44</v>
      </c>
      <c r="O1694" s="762">
        <v>46</v>
      </c>
      <c r="P1694" s="762">
        <v>45</v>
      </c>
      <c r="Q1694" s="762">
        <v>45</v>
      </c>
      <c r="R1694" s="762">
        <v>45</v>
      </c>
      <c r="S1694" s="762">
        <v>46</v>
      </c>
      <c r="T1694" s="762">
        <v>45</v>
      </c>
      <c r="U1694" s="762">
        <v>41</v>
      </c>
      <c r="V1694" s="762">
        <v>42</v>
      </c>
      <c r="W1694" s="762">
        <v>41</v>
      </c>
      <c r="X1694" s="762">
        <v>45</v>
      </c>
      <c r="Y1694" s="762">
        <v>44</v>
      </c>
      <c r="Z1694" s="762">
        <v>44</v>
      </c>
      <c r="AA1694" s="762">
        <v>43</v>
      </c>
      <c r="AB1694" s="764">
        <v>38</v>
      </c>
      <c r="AC1694" s="129"/>
    </row>
    <row r="1695" spans="1:30" s="4" customFormat="1" ht="12" thickBot="1">
      <c r="A1695" s="2363"/>
      <c r="B1695" s="2245"/>
      <c r="C1695" s="48" t="s">
        <v>16</v>
      </c>
      <c r="D1695" s="48"/>
      <c r="E1695" s="126">
        <f t="shared" ref="E1695:AC1695" si="496">E1693/E1692</f>
        <v>0.71428571429128263</v>
      </c>
      <c r="F1695" s="126">
        <f t="shared" si="496"/>
        <v>0.72727272726821734</v>
      </c>
      <c r="G1695" s="126">
        <f t="shared" si="496"/>
        <v>0.74999999999621048</v>
      </c>
      <c r="H1695" s="435">
        <f t="shared" si="496"/>
        <v>0.84615384615653699</v>
      </c>
      <c r="I1695" s="126">
        <f t="shared" si="496"/>
        <v>0.69230769230338696</v>
      </c>
      <c r="J1695" s="126">
        <f t="shared" si="496"/>
        <v>0.6470588235394823</v>
      </c>
      <c r="K1695" s="126">
        <f t="shared" si="496"/>
        <v>0.76923076922054412</v>
      </c>
      <c r="L1695" s="126">
        <f t="shared" si="496"/>
        <v>0.57894736842256422</v>
      </c>
      <c r="M1695" s="126">
        <f t="shared" si="496"/>
        <v>0.70588235294023238</v>
      </c>
      <c r="N1695" s="435">
        <f t="shared" si="496"/>
        <v>0.76470588235325587</v>
      </c>
      <c r="O1695" s="126">
        <f t="shared" si="496"/>
        <v>0.70588235294023238</v>
      </c>
      <c r="P1695" s="126">
        <f t="shared" si="496"/>
        <v>0.7894736842140534</v>
      </c>
      <c r="Q1695" s="126">
        <f t="shared" si="496"/>
        <v>0.66666666666161389</v>
      </c>
      <c r="R1695" s="126">
        <f t="shared" si="496"/>
        <v>0.72222222222166077</v>
      </c>
      <c r="S1695" s="126">
        <f t="shared" si="496"/>
        <v>0.68421052632108015</v>
      </c>
      <c r="T1695" s="126">
        <f t="shared" si="496"/>
        <v>0.70588235294023238</v>
      </c>
      <c r="U1695" s="126">
        <f t="shared" si="496"/>
        <v>0.79999999999151139</v>
      </c>
      <c r="V1695" s="435">
        <f t="shared" si="496"/>
        <v>0.75</v>
      </c>
      <c r="W1695" s="126">
        <f t="shared" si="496"/>
        <v>0.68750000000426326</v>
      </c>
      <c r="X1695" s="126">
        <f t="shared" si="496"/>
        <v>0.71428571428478627</v>
      </c>
      <c r="Y1695" s="126">
        <f t="shared" si="496"/>
        <v>0.63157894736615361</v>
      </c>
      <c r="Z1695" s="126">
        <f t="shared" si="496"/>
        <v>0.76470588235325587</v>
      </c>
      <c r="AA1695" s="126">
        <f t="shared" si="496"/>
        <v>0.73333333333899242</v>
      </c>
      <c r="AB1695" s="126">
        <f t="shared" si="496"/>
        <v>0.61538461538784439</v>
      </c>
      <c r="AC1695" s="129">
        <f t="shared" si="496"/>
        <v>0.71313672922280835</v>
      </c>
    </row>
    <row r="1696" spans="1:30" s="4" customFormat="1" ht="11.25">
      <c r="A1696" s="2241" t="s">
        <v>110</v>
      </c>
      <c r="B1696" s="2244" t="s">
        <v>31</v>
      </c>
      <c r="C1696" s="10" t="s">
        <v>477</v>
      </c>
      <c r="D1696" s="10"/>
      <c r="E1696" s="86"/>
      <c r="F1696" s="86"/>
      <c r="G1696" s="86"/>
      <c r="H1696" s="433"/>
      <c r="I1696" s="86"/>
      <c r="J1696" s="86"/>
      <c r="K1696" s="86"/>
      <c r="L1696" s="86"/>
      <c r="M1696" s="86"/>
      <c r="N1696" s="433"/>
      <c r="O1696" s="86"/>
      <c r="P1696" s="86"/>
      <c r="Q1696" s="86"/>
      <c r="R1696" s="86"/>
      <c r="S1696" s="86"/>
      <c r="T1696" s="86"/>
      <c r="U1696" s="86"/>
      <c r="V1696" s="433"/>
      <c r="W1696" s="86"/>
      <c r="X1696" s="86"/>
      <c r="Y1696" s="86"/>
      <c r="Z1696" s="86"/>
      <c r="AA1696" s="86"/>
      <c r="AB1696" s="86"/>
      <c r="AC1696" s="132">
        <f>SUM(E1696:AB1696)</f>
        <v>0</v>
      </c>
    </row>
    <row r="1697" spans="1:30" s="4" customFormat="1" ht="11.25">
      <c r="A1697" s="2361"/>
      <c r="B1697" s="2235"/>
      <c r="C1697" s="11" t="s">
        <v>478</v>
      </c>
      <c r="D1697" s="11"/>
      <c r="E1697" s="98"/>
      <c r="F1697" s="98"/>
      <c r="G1697" s="98"/>
      <c r="H1697" s="438"/>
      <c r="I1697" s="98"/>
      <c r="J1697" s="98"/>
      <c r="K1697" s="98"/>
      <c r="L1697" s="98"/>
      <c r="M1697" s="98"/>
      <c r="N1697" s="438"/>
      <c r="O1697" s="98"/>
      <c r="P1697" s="98"/>
      <c r="Q1697" s="98"/>
      <c r="R1697" s="98"/>
      <c r="S1697" s="98"/>
      <c r="T1697" s="98"/>
      <c r="U1697" s="98"/>
      <c r="V1697" s="438"/>
      <c r="W1697" s="98"/>
      <c r="X1697" s="98"/>
      <c r="Y1697" s="98"/>
      <c r="Z1697" s="98"/>
      <c r="AA1697" s="98"/>
      <c r="AB1697" s="98"/>
      <c r="AC1697" s="135">
        <f>SUM(E1697:AB1697)</f>
        <v>0</v>
      </c>
    </row>
    <row r="1698" spans="1:30" s="4" customFormat="1" ht="11.25">
      <c r="A1698" s="2361"/>
      <c r="B1698" s="2235"/>
      <c r="C1698" s="11" t="s">
        <v>8</v>
      </c>
      <c r="D1698" s="11"/>
      <c r="E1698" s="98"/>
      <c r="F1698" s="98"/>
      <c r="G1698" s="98"/>
      <c r="H1698" s="438"/>
      <c r="I1698" s="98"/>
      <c r="J1698" s="98"/>
      <c r="K1698" s="98"/>
      <c r="L1698" s="98"/>
      <c r="M1698" s="98"/>
      <c r="N1698" s="438"/>
      <c r="O1698" s="98"/>
      <c r="P1698" s="98"/>
      <c r="Q1698" s="98"/>
      <c r="R1698" s="98"/>
      <c r="S1698" s="98"/>
      <c r="T1698" s="98"/>
      <c r="U1698" s="98"/>
      <c r="V1698" s="438"/>
      <c r="W1698" s="98"/>
      <c r="X1698" s="98"/>
      <c r="Y1698" s="98"/>
      <c r="Z1698" s="98"/>
      <c r="AA1698" s="98"/>
      <c r="AB1698" s="98"/>
      <c r="AC1698" s="129"/>
    </row>
    <row r="1699" spans="1:30" s="4" customFormat="1" ht="12" thickBot="1">
      <c r="A1699" s="2363"/>
      <c r="B1699" s="2245"/>
      <c r="C1699" s="48" t="s">
        <v>16</v>
      </c>
      <c r="D1699" s="48"/>
      <c r="E1699" s="106"/>
      <c r="F1699" s="106"/>
      <c r="G1699" s="106"/>
      <c r="H1699" s="460"/>
      <c r="I1699" s="106"/>
      <c r="J1699" s="106"/>
      <c r="K1699" s="106"/>
      <c r="L1699" s="106"/>
      <c r="M1699" s="106"/>
      <c r="N1699" s="460"/>
      <c r="O1699" s="106"/>
      <c r="P1699" s="106"/>
      <c r="Q1699" s="106"/>
      <c r="R1699" s="106"/>
      <c r="S1699" s="106"/>
      <c r="T1699" s="106"/>
      <c r="U1699" s="106"/>
      <c r="V1699" s="460"/>
      <c r="W1699" s="106"/>
      <c r="X1699" s="106"/>
      <c r="Y1699" s="106"/>
      <c r="Z1699" s="106"/>
      <c r="AA1699" s="106"/>
      <c r="AB1699" s="106"/>
      <c r="AC1699" s="339"/>
    </row>
    <row r="1700" spans="1:30" s="4" customFormat="1" ht="11.25">
      <c r="A1700" s="2241" t="s">
        <v>102</v>
      </c>
      <c r="B1700" s="2244" t="s">
        <v>31</v>
      </c>
      <c r="C1700" s="10" t="s">
        <v>477</v>
      </c>
      <c r="D1700" s="10"/>
      <c r="E1700" s="86"/>
      <c r="F1700" s="86"/>
      <c r="G1700" s="86"/>
      <c r="H1700" s="464"/>
      <c r="I1700" s="86"/>
      <c r="J1700" s="86"/>
      <c r="K1700" s="86"/>
      <c r="L1700" s="86"/>
      <c r="M1700" s="86"/>
      <c r="N1700" s="464"/>
      <c r="O1700" s="86"/>
      <c r="P1700" s="86"/>
      <c r="Q1700" s="86"/>
      <c r="R1700" s="86"/>
      <c r="S1700" s="86"/>
      <c r="T1700" s="86"/>
      <c r="U1700" s="86"/>
      <c r="V1700" s="464"/>
      <c r="W1700" s="86"/>
      <c r="X1700" s="86"/>
      <c r="Y1700" s="86"/>
      <c r="Z1700" s="86"/>
      <c r="AA1700" s="86"/>
      <c r="AB1700" s="86"/>
      <c r="AC1700" s="132">
        <f>SUM(E1700:AB1700)</f>
        <v>0</v>
      </c>
    </row>
    <row r="1701" spans="1:30" s="4" customFormat="1" ht="11.25">
      <c r="A1701" s="2361"/>
      <c r="B1701" s="2235"/>
      <c r="C1701" s="11" t="s">
        <v>478</v>
      </c>
      <c r="D1701" s="11"/>
      <c r="E1701" s="98"/>
      <c r="F1701" s="98"/>
      <c r="G1701" s="98"/>
      <c r="H1701" s="438"/>
      <c r="I1701" s="98"/>
      <c r="J1701" s="98"/>
      <c r="K1701" s="98"/>
      <c r="L1701" s="98"/>
      <c r="M1701" s="98"/>
      <c r="N1701" s="438"/>
      <c r="O1701" s="98"/>
      <c r="P1701" s="98"/>
      <c r="Q1701" s="98"/>
      <c r="R1701" s="98"/>
      <c r="S1701" s="98"/>
      <c r="T1701" s="98"/>
      <c r="U1701" s="98"/>
      <c r="V1701" s="438"/>
      <c r="W1701" s="98"/>
      <c r="X1701" s="98"/>
      <c r="Y1701" s="98"/>
      <c r="Z1701" s="98"/>
      <c r="AA1701" s="98"/>
      <c r="AB1701" s="98"/>
      <c r="AC1701" s="135">
        <f>SUM(E1701:AB1701)</f>
        <v>0</v>
      </c>
    </row>
    <row r="1702" spans="1:30" s="4" customFormat="1" ht="11.25">
      <c r="A1702" s="2361"/>
      <c r="B1702" s="2235"/>
      <c r="C1702" s="11" t="s">
        <v>8</v>
      </c>
      <c r="D1702" s="11"/>
      <c r="E1702" s="98"/>
      <c r="F1702" s="98"/>
      <c r="G1702" s="98"/>
      <c r="H1702" s="438"/>
      <c r="I1702" s="98"/>
      <c r="J1702" s="98"/>
      <c r="K1702" s="98"/>
      <c r="L1702" s="98"/>
      <c r="M1702" s="98"/>
      <c r="N1702" s="438"/>
      <c r="O1702" s="98"/>
      <c r="P1702" s="98"/>
      <c r="Q1702" s="98"/>
      <c r="R1702" s="98"/>
      <c r="S1702" s="98"/>
      <c r="T1702" s="98"/>
      <c r="U1702" s="98"/>
      <c r="V1702" s="438"/>
      <c r="W1702" s="98"/>
      <c r="X1702" s="98"/>
      <c r="Y1702" s="98"/>
      <c r="Z1702" s="98"/>
      <c r="AA1702" s="98"/>
      <c r="AB1702" s="98"/>
      <c r="AC1702" s="129"/>
    </row>
    <row r="1703" spans="1:30" s="4" customFormat="1" ht="12" thickBot="1">
      <c r="A1703" s="2363"/>
      <c r="B1703" s="2245"/>
      <c r="C1703" s="48" t="s">
        <v>16</v>
      </c>
      <c r="D1703" s="48"/>
      <c r="E1703" s="106"/>
      <c r="F1703" s="106"/>
      <c r="G1703" s="106"/>
      <c r="H1703" s="435"/>
      <c r="I1703" s="106"/>
      <c r="J1703" s="106"/>
      <c r="K1703" s="106"/>
      <c r="L1703" s="106"/>
      <c r="M1703" s="106"/>
      <c r="N1703" s="435"/>
      <c r="O1703" s="106"/>
      <c r="P1703" s="106"/>
      <c r="Q1703" s="106"/>
      <c r="R1703" s="106"/>
      <c r="S1703" s="106"/>
      <c r="T1703" s="106"/>
      <c r="U1703" s="106"/>
      <c r="V1703" s="435"/>
      <c r="W1703" s="106"/>
      <c r="X1703" s="106"/>
      <c r="Y1703" s="106"/>
      <c r="Z1703" s="106"/>
      <c r="AA1703" s="106"/>
      <c r="AB1703" s="106"/>
      <c r="AC1703" s="339"/>
    </row>
    <row r="1704" spans="1:30" s="4" customFormat="1" ht="11.25">
      <c r="A1704" s="2241" t="s">
        <v>126</v>
      </c>
      <c r="B1704" s="2244" t="s">
        <v>755</v>
      </c>
      <c r="C1704" s="10" t="s">
        <v>477</v>
      </c>
      <c r="D1704" s="867" t="s">
        <v>499</v>
      </c>
      <c r="E1704" s="86">
        <v>0</v>
      </c>
      <c r="F1704" s="86">
        <v>0</v>
      </c>
      <c r="G1704" s="86">
        <v>0</v>
      </c>
      <c r="H1704" s="433">
        <v>0</v>
      </c>
      <c r="I1704" s="86">
        <v>0</v>
      </c>
      <c r="J1704" s="86">
        <v>0</v>
      </c>
      <c r="K1704" s="86">
        <v>0</v>
      </c>
      <c r="L1704" s="86">
        <v>0</v>
      </c>
      <c r="M1704" s="86">
        <v>0</v>
      </c>
      <c r="N1704" s="433">
        <v>0</v>
      </c>
      <c r="O1704" s="86">
        <v>0</v>
      </c>
      <c r="P1704" s="86">
        <v>0</v>
      </c>
      <c r="Q1704" s="86">
        <v>0</v>
      </c>
      <c r="R1704" s="86">
        <v>0</v>
      </c>
      <c r="S1704" s="86">
        <v>0</v>
      </c>
      <c r="T1704" s="86">
        <v>0</v>
      </c>
      <c r="U1704" s="86">
        <v>0</v>
      </c>
      <c r="V1704" s="433">
        <v>0</v>
      </c>
      <c r="W1704" s="86">
        <v>0</v>
      </c>
      <c r="X1704" s="86">
        <v>0</v>
      </c>
      <c r="Y1704" s="86">
        <v>0</v>
      </c>
      <c r="Z1704" s="86">
        <v>0</v>
      </c>
      <c r="AA1704" s="86">
        <v>0</v>
      </c>
      <c r="AB1704" s="86">
        <v>0</v>
      </c>
      <c r="AC1704" s="132">
        <f>SUM(E1704:AB1704)</f>
        <v>0</v>
      </c>
      <c r="AD1704" s="5" t="s">
        <v>464</v>
      </c>
    </row>
    <row r="1705" spans="1:30" s="4" customFormat="1" ht="11.25">
      <c r="A1705" s="2361"/>
      <c r="B1705" s="2235"/>
      <c r="C1705" s="11" t="s">
        <v>478</v>
      </c>
      <c r="D1705" s="866" t="s">
        <v>499</v>
      </c>
      <c r="E1705" s="98">
        <v>0</v>
      </c>
      <c r="F1705" s="98">
        <v>0</v>
      </c>
      <c r="G1705" s="98">
        <v>0</v>
      </c>
      <c r="H1705" s="438">
        <v>0</v>
      </c>
      <c r="I1705" s="98">
        <v>0</v>
      </c>
      <c r="J1705" s="98">
        <v>0</v>
      </c>
      <c r="K1705" s="98">
        <v>0</v>
      </c>
      <c r="L1705" s="98">
        <v>0</v>
      </c>
      <c r="M1705" s="98">
        <v>0</v>
      </c>
      <c r="N1705" s="438">
        <v>0</v>
      </c>
      <c r="O1705" s="98">
        <v>0</v>
      </c>
      <c r="P1705" s="98">
        <v>0</v>
      </c>
      <c r="Q1705" s="98">
        <v>0</v>
      </c>
      <c r="R1705" s="98">
        <v>0</v>
      </c>
      <c r="S1705" s="98">
        <v>0</v>
      </c>
      <c r="T1705" s="98">
        <v>0</v>
      </c>
      <c r="U1705" s="98">
        <v>0</v>
      </c>
      <c r="V1705" s="438">
        <v>0</v>
      </c>
      <c r="W1705" s="98">
        <v>0</v>
      </c>
      <c r="X1705" s="98">
        <v>0</v>
      </c>
      <c r="Y1705" s="98">
        <v>0</v>
      </c>
      <c r="Z1705" s="98">
        <v>0</v>
      </c>
      <c r="AA1705" s="98">
        <v>0</v>
      </c>
      <c r="AB1705" s="98">
        <v>0</v>
      </c>
      <c r="AC1705" s="135">
        <f>SUM(E1705:AB1705)</f>
        <v>0</v>
      </c>
      <c r="AD1705" s="5" t="s">
        <v>464</v>
      </c>
    </row>
    <row r="1706" spans="1:30" s="4" customFormat="1" ht="12">
      <c r="A1706" s="2361"/>
      <c r="B1706" s="2235"/>
      <c r="C1706" s="11" t="s">
        <v>8</v>
      </c>
      <c r="D1706" s="861" t="s">
        <v>459</v>
      </c>
      <c r="E1706" s="757">
        <v>0</v>
      </c>
      <c r="F1706" s="756">
        <v>0</v>
      </c>
      <c r="G1706" s="756">
        <v>0</v>
      </c>
      <c r="H1706" s="756">
        <v>0</v>
      </c>
      <c r="I1706" s="756">
        <v>0</v>
      </c>
      <c r="J1706" s="756">
        <v>0</v>
      </c>
      <c r="K1706" s="756">
        <v>0</v>
      </c>
      <c r="L1706" s="756">
        <v>0</v>
      </c>
      <c r="M1706" s="756">
        <v>0</v>
      </c>
      <c r="N1706" s="756">
        <v>0</v>
      </c>
      <c r="O1706" s="756">
        <v>0</v>
      </c>
      <c r="P1706" s="756">
        <v>0</v>
      </c>
      <c r="Q1706" s="756">
        <v>0</v>
      </c>
      <c r="R1706" s="756">
        <v>0</v>
      </c>
      <c r="S1706" s="756">
        <v>0</v>
      </c>
      <c r="T1706" s="756">
        <v>0</v>
      </c>
      <c r="U1706" s="756">
        <v>1</v>
      </c>
      <c r="V1706" s="756">
        <v>0</v>
      </c>
      <c r="W1706" s="756">
        <v>0</v>
      </c>
      <c r="X1706" s="756">
        <v>0</v>
      </c>
      <c r="Y1706" s="756">
        <v>0</v>
      </c>
      <c r="Z1706" s="756">
        <v>0</v>
      </c>
      <c r="AA1706" s="756">
        <v>0</v>
      </c>
      <c r="AB1706" s="758">
        <v>0</v>
      </c>
      <c r="AC1706" s="129"/>
    </row>
    <row r="1707" spans="1:30" s="4" customFormat="1" ht="12" thickBot="1">
      <c r="A1707" s="2363"/>
      <c r="B1707" s="2245"/>
      <c r="C1707" s="48" t="s">
        <v>16</v>
      </c>
      <c r="D1707" s="48"/>
      <c r="E1707" s="126" t="e">
        <f t="shared" ref="E1707:AC1707" si="497">E1705/E1704</f>
        <v>#DIV/0!</v>
      </c>
      <c r="F1707" s="126" t="e">
        <f t="shared" si="497"/>
        <v>#DIV/0!</v>
      </c>
      <c r="G1707" s="126" t="e">
        <f t="shared" si="497"/>
        <v>#DIV/0!</v>
      </c>
      <c r="H1707" s="460" t="e">
        <f t="shared" si="497"/>
        <v>#DIV/0!</v>
      </c>
      <c r="I1707" s="126" t="e">
        <f t="shared" si="497"/>
        <v>#DIV/0!</v>
      </c>
      <c r="J1707" s="126" t="e">
        <f t="shared" si="497"/>
        <v>#DIV/0!</v>
      </c>
      <c r="K1707" s="126" t="e">
        <f t="shared" si="497"/>
        <v>#DIV/0!</v>
      </c>
      <c r="L1707" s="126" t="e">
        <f t="shared" si="497"/>
        <v>#DIV/0!</v>
      </c>
      <c r="M1707" s="126" t="e">
        <f t="shared" si="497"/>
        <v>#DIV/0!</v>
      </c>
      <c r="N1707" s="460" t="e">
        <f t="shared" si="497"/>
        <v>#DIV/0!</v>
      </c>
      <c r="O1707" s="126" t="e">
        <f t="shared" si="497"/>
        <v>#DIV/0!</v>
      </c>
      <c r="P1707" s="126" t="e">
        <f t="shared" si="497"/>
        <v>#DIV/0!</v>
      </c>
      <c r="Q1707" s="126" t="e">
        <f t="shared" si="497"/>
        <v>#DIV/0!</v>
      </c>
      <c r="R1707" s="126" t="e">
        <f t="shared" si="497"/>
        <v>#DIV/0!</v>
      </c>
      <c r="S1707" s="126" t="e">
        <f t="shared" si="497"/>
        <v>#DIV/0!</v>
      </c>
      <c r="T1707" s="126" t="e">
        <f t="shared" si="497"/>
        <v>#DIV/0!</v>
      </c>
      <c r="U1707" s="126" t="e">
        <f t="shared" si="497"/>
        <v>#DIV/0!</v>
      </c>
      <c r="V1707" s="460" t="e">
        <f t="shared" si="497"/>
        <v>#DIV/0!</v>
      </c>
      <c r="W1707" s="126" t="e">
        <f t="shared" si="497"/>
        <v>#DIV/0!</v>
      </c>
      <c r="X1707" s="126" t="e">
        <f t="shared" si="497"/>
        <v>#DIV/0!</v>
      </c>
      <c r="Y1707" s="126" t="e">
        <f t="shared" si="497"/>
        <v>#DIV/0!</v>
      </c>
      <c r="Z1707" s="126" t="e">
        <f t="shared" si="497"/>
        <v>#DIV/0!</v>
      </c>
      <c r="AA1707" s="126" t="e">
        <f t="shared" si="497"/>
        <v>#DIV/0!</v>
      </c>
      <c r="AB1707" s="126" t="e">
        <f t="shared" si="497"/>
        <v>#DIV/0!</v>
      </c>
      <c r="AC1707" s="129" t="e">
        <f t="shared" si="497"/>
        <v>#DIV/0!</v>
      </c>
    </row>
    <row r="1708" spans="1:30" s="4" customFormat="1" ht="11.25">
      <c r="A1708" s="2241" t="s">
        <v>127</v>
      </c>
      <c r="B1708" s="2244" t="s">
        <v>636</v>
      </c>
      <c r="C1708" s="10" t="s">
        <v>477</v>
      </c>
      <c r="D1708" s="867" t="s">
        <v>499</v>
      </c>
      <c r="E1708" s="86">
        <v>8.0000000000836735E-2</v>
      </c>
      <c r="F1708" s="86">
        <v>3.999999999996362E-2</v>
      </c>
      <c r="G1708" s="86">
        <v>7.999999999992724E-2</v>
      </c>
      <c r="H1708" s="464">
        <v>3.999999999996362E-2</v>
      </c>
      <c r="I1708" s="86">
        <v>7.999999999992724E-2</v>
      </c>
      <c r="J1708" s="86">
        <v>7.999999999992724E-2</v>
      </c>
      <c r="K1708" s="86">
        <v>7.999999999992724E-2</v>
      </c>
      <c r="L1708" s="86">
        <v>0.11999999999989086</v>
      </c>
      <c r="M1708" s="86">
        <v>7.999999999992724E-2</v>
      </c>
      <c r="N1708" s="464">
        <v>0.11999999999989086</v>
      </c>
      <c r="O1708" s="86">
        <v>0.11999999999989086</v>
      </c>
      <c r="P1708" s="86">
        <v>0.11999999999989086</v>
      </c>
      <c r="Q1708" s="86">
        <v>8.0000000000836735E-2</v>
      </c>
      <c r="R1708" s="86">
        <v>0.15999999999985448</v>
      </c>
      <c r="S1708" s="86">
        <v>0.11999999999989086</v>
      </c>
      <c r="T1708" s="86">
        <v>0.11999999999989086</v>
      </c>
      <c r="U1708" s="86">
        <v>0.11999999999989086</v>
      </c>
      <c r="V1708" s="464">
        <v>0.11999999999989086</v>
      </c>
      <c r="W1708" s="86">
        <v>0.11999999999989086</v>
      </c>
      <c r="X1708" s="86">
        <v>0.11999999999989086</v>
      </c>
      <c r="Y1708" s="86">
        <v>0.12000000000080036</v>
      </c>
      <c r="Z1708" s="86">
        <v>7.999999999992724E-2</v>
      </c>
      <c r="AA1708" s="86">
        <v>0.11999999999989086</v>
      </c>
      <c r="AB1708" s="86">
        <v>3.999999999996362E-2</v>
      </c>
      <c r="AC1708" s="132">
        <f>SUM(E1708:AB1708)</f>
        <v>2.3600000000005821</v>
      </c>
    </row>
    <row r="1709" spans="1:30" s="4" customFormat="1" ht="11.25">
      <c r="A1709" s="2361"/>
      <c r="B1709" s="2235"/>
      <c r="C1709" s="11" t="s">
        <v>478</v>
      </c>
      <c r="D1709" s="866" t="s">
        <v>499</v>
      </c>
      <c r="E1709" s="98">
        <v>0</v>
      </c>
      <c r="F1709" s="98">
        <v>0</v>
      </c>
      <c r="G1709" s="98">
        <v>0</v>
      </c>
      <c r="H1709" s="438">
        <v>0</v>
      </c>
      <c r="I1709" s="98">
        <v>0</v>
      </c>
      <c r="J1709" s="98">
        <v>0</v>
      </c>
      <c r="K1709" s="98">
        <v>0</v>
      </c>
      <c r="L1709" s="98">
        <v>0</v>
      </c>
      <c r="M1709" s="98">
        <v>0</v>
      </c>
      <c r="N1709" s="438">
        <v>0</v>
      </c>
      <c r="O1709" s="98">
        <v>0</v>
      </c>
      <c r="P1709" s="98">
        <v>0</v>
      </c>
      <c r="Q1709" s="98">
        <v>0</v>
      </c>
      <c r="R1709" s="98">
        <v>0</v>
      </c>
      <c r="S1709" s="98">
        <v>0</v>
      </c>
      <c r="T1709" s="98">
        <v>0</v>
      </c>
      <c r="U1709" s="98">
        <v>0</v>
      </c>
      <c r="V1709" s="438">
        <v>0</v>
      </c>
      <c r="W1709" s="98">
        <v>0</v>
      </c>
      <c r="X1709" s="98">
        <v>0</v>
      </c>
      <c r="Y1709" s="98">
        <v>0</v>
      </c>
      <c r="Z1709" s="98">
        <v>0</v>
      </c>
      <c r="AA1709" s="98">
        <v>0</v>
      </c>
      <c r="AB1709" s="98">
        <v>0</v>
      </c>
      <c r="AC1709" s="135">
        <f>SUM(E1709:AB1709)</f>
        <v>0</v>
      </c>
      <c r="AD1709" s="5" t="s">
        <v>464</v>
      </c>
    </row>
    <row r="1710" spans="1:30" s="4" customFormat="1" ht="12">
      <c r="A1710" s="2361"/>
      <c r="B1710" s="2235"/>
      <c r="C1710" s="11" t="s">
        <v>8</v>
      </c>
      <c r="D1710" s="861" t="s">
        <v>459</v>
      </c>
      <c r="E1710" s="804">
        <v>5</v>
      </c>
      <c r="F1710" s="849">
        <v>5</v>
      </c>
      <c r="G1710" s="849">
        <v>4</v>
      </c>
      <c r="H1710" s="849">
        <v>4</v>
      </c>
      <c r="I1710" s="849">
        <v>4</v>
      </c>
      <c r="J1710" s="849">
        <v>4</v>
      </c>
      <c r="K1710" s="849">
        <v>5</v>
      </c>
      <c r="L1710" s="849">
        <v>7</v>
      </c>
      <c r="M1710" s="849">
        <v>6</v>
      </c>
      <c r="N1710" s="849">
        <v>7</v>
      </c>
      <c r="O1710" s="849">
        <v>9</v>
      </c>
      <c r="P1710" s="849">
        <v>7</v>
      </c>
      <c r="Q1710" s="849">
        <v>9</v>
      </c>
      <c r="R1710" s="849">
        <v>7</v>
      </c>
      <c r="S1710" s="849">
        <v>7</v>
      </c>
      <c r="T1710" s="849">
        <v>7</v>
      </c>
      <c r="U1710" s="849">
        <v>7</v>
      </c>
      <c r="V1710" s="849">
        <v>8</v>
      </c>
      <c r="W1710" s="849">
        <v>8</v>
      </c>
      <c r="X1710" s="849">
        <v>7</v>
      </c>
      <c r="Y1710" s="849">
        <v>7</v>
      </c>
      <c r="Z1710" s="849">
        <v>8</v>
      </c>
      <c r="AA1710" s="849">
        <v>5</v>
      </c>
      <c r="AB1710" s="803">
        <v>6</v>
      </c>
      <c r="AC1710" s="129"/>
    </row>
    <row r="1711" spans="1:30" s="4" customFormat="1" ht="12" thickBot="1">
      <c r="A1711" s="2363"/>
      <c r="B1711" s="2245"/>
      <c r="C1711" s="48" t="s">
        <v>16</v>
      </c>
      <c r="D1711" s="48"/>
      <c r="E1711" s="126">
        <f t="shared" ref="E1711:AC1711" si="498">E1709/E1708</f>
        <v>0</v>
      </c>
      <c r="F1711" s="126">
        <f t="shared" si="498"/>
        <v>0</v>
      </c>
      <c r="G1711" s="126">
        <f t="shared" si="498"/>
        <v>0</v>
      </c>
      <c r="H1711" s="435">
        <f t="shared" si="498"/>
        <v>0</v>
      </c>
      <c r="I1711" s="126">
        <f t="shared" si="498"/>
        <v>0</v>
      </c>
      <c r="J1711" s="126">
        <f t="shared" si="498"/>
        <v>0</v>
      </c>
      <c r="K1711" s="126">
        <f t="shared" si="498"/>
        <v>0</v>
      </c>
      <c r="L1711" s="126">
        <f t="shared" si="498"/>
        <v>0</v>
      </c>
      <c r="M1711" s="126">
        <f t="shared" si="498"/>
        <v>0</v>
      </c>
      <c r="N1711" s="435">
        <f t="shared" si="498"/>
        <v>0</v>
      </c>
      <c r="O1711" s="126">
        <f t="shared" si="498"/>
        <v>0</v>
      </c>
      <c r="P1711" s="126">
        <f t="shared" si="498"/>
        <v>0</v>
      </c>
      <c r="Q1711" s="126">
        <f t="shared" si="498"/>
        <v>0</v>
      </c>
      <c r="R1711" s="126">
        <f t="shared" si="498"/>
        <v>0</v>
      </c>
      <c r="S1711" s="126">
        <f t="shared" si="498"/>
        <v>0</v>
      </c>
      <c r="T1711" s="126">
        <f t="shared" si="498"/>
        <v>0</v>
      </c>
      <c r="U1711" s="126">
        <f t="shared" si="498"/>
        <v>0</v>
      </c>
      <c r="V1711" s="435">
        <f t="shared" si="498"/>
        <v>0</v>
      </c>
      <c r="W1711" s="126">
        <f t="shared" si="498"/>
        <v>0</v>
      </c>
      <c r="X1711" s="126">
        <f t="shared" si="498"/>
        <v>0</v>
      </c>
      <c r="Y1711" s="126">
        <f t="shared" si="498"/>
        <v>0</v>
      </c>
      <c r="Z1711" s="126">
        <f t="shared" si="498"/>
        <v>0</v>
      </c>
      <c r="AA1711" s="126">
        <f t="shared" si="498"/>
        <v>0</v>
      </c>
      <c r="AB1711" s="126">
        <f t="shared" si="498"/>
        <v>0</v>
      </c>
      <c r="AC1711" s="129">
        <f t="shared" si="498"/>
        <v>0</v>
      </c>
    </row>
    <row r="1712" spans="1:30" s="4" customFormat="1" ht="11.25">
      <c r="A1712" s="2241" t="s">
        <v>113</v>
      </c>
      <c r="B1712" s="2244" t="s">
        <v>836</v>
      </c>
      <c r="C1712" s="10" t="s">
        <v>477</v>
      </c>
      <c r="D1712" s="867" t="s">
        <v>499</v>
      </c>
      <c r="E1712" s="811">
        <v>0</v>
      </c>
      <c r="F1712" s="2170">
        <v>0</v>
      </c>
      <c r="G1712" s="2170">
        <v>0</v>
      </c>
      <c r="H1712" s="2170">
        <v>0</v>
      </c>
      <c r="I1712" s="2170">
        <v>0</v>
      </c>
      <c r="J1712" s="2170">
        <v>0</v>
      </c>
      <c r="K1712" s="2170">
        <v>0</v>
      </c>
      <c r="L1712" s="2170">
        <v>0</v>
      </c>
      <c r="M1712" s="2170">
        <v>0</v>
      </c>
      <c r="N1712" s="2170">
        <v>0</v>
      </c>
      <c r="O1712" s="2170">
        <v>0</v>
      </c>
      <c r="P1712" s="2170">
        <v>0</v>
      </c>
      <c r="Q1712" s="2170">
        <v>0</v>
      </c>
      <c r="R1712" s="2170">
        <v>0</v>
      </c>
      <c r="S1712" s="2170">
        <v>0</v>
      </c>
      <c r="T1712" s="2170">
        <v>0</v>
      </c>
      <c r="U1712" s="2170">
        <v>0</v>
      </c>
      <c r="V1712" s="2170">
        <v>0</v>
      </c>
      <c r="W1712" s="2170">
        <v>0</v>
      </c>
      <c r="X1712" s="2170">
        <v>0</v>
      </c>
      <c r="Y1712" s="2170">
        <v>0</v>
      </c>
      <c r="Z1712" s="2170">
        <v>0</v>
      </c>
      <c r="AA1712" s="2170">
        <v>0</v>
      </c>
      <c r="AB1712" s="2170">
        <v>0</v>
      </c>
      <c r="AC1712" s="132">
        <f>SUM(E1712:AB1712)</f>
        <v>0</v>
      </c>
      <c r="AD1712" s="848" t="s">
        <v>464</v>
      </c>
    </row>
    <row r="1713" spans="1:30" s="4" customFormat="1" ht="11.25">
      <c r="A1713" s="2361"/>
      <c r="B1713" s="2235"/>
      <c r="C1713" s="11" t="s">
        <v>478</v>
      </c>
      <c r="D1713" s="866" t="s">
        <v>499</v>
      </c>
      <c r="E1713" s="98">
        <v>0</v>
      </c>
      <c r="F1713" s="98">
        <v>0</v>
      </c>
      <c r="G1713" s="98">
        <v>0</v>
      </c>
      <c r="H1713" s="98">
        <v>0</v>
      </c>
      <c r="I1713" s="98">
        <v>0</v>
      </c>
      <c r="J1713" s="98">
        <v>0</v>
      </c>
      <c r="K1713" s="98">
        <v>0</v>
      </c>
      <c r="L1713" s="98">
        <v>0</v>
      </c>
      <c r="M1713" s="98">
        <v>0</v>
      </c>
      <c r="N1713" s="98">
        <v>0</v>
      </c>
      <c r="O1713" s="98">
        <v>0</v>
      </c>
      <c r="P1713" s="98">
        <v>0</v>
      </c>
      <c r="Q1713" s="98">
        <v>0</v>
      </c>
      <c r="R1713" s="98">
        <v>0</v>
      </c>
      <c r="S1713" s="98">
        <v>0</v>
      </c>
      <c r="T1713" s="98">
        <v>0</v>
      </c>
      <c r="U1713" s="98">
        <v>0</v>
      </c>
      <c r="V1713" s="98">
        <v>0</v>
      </c>
      <c r="W1713" s="98">
        <v>0</v>
      </c>
      <c r="X1713" s="98">
        <v>0</v>
      </c>
      <c r="Y1713" s="98">
        <v>0</v>
      </c>
      <c r="Z1713" s="98">
        <v>0</v>
      </c>
      <c r="AA1713" s="98">
        <v>0</v>
      </c>
      <c r="AB1713" s="98">
        <v>0</v>
      </c>
      <c r="AC1713" s="135">
        <f>SUM(E1713:AB1713)</f>
        <v>0</v>
      </c>
      <c r="AD1713" s="848" t="s">
        <v>464</v>
      </c>
    </row>
    <row r="1714" spans="1:30" s="4" customFormat="1" ht="11.25">
      <c r="A1714" s="2361"/>
      <c r="B1714" s="2235"/>
      <c r="C1714" s="11" t="s">
        <v>8</v>
      </c>
      <c r="D1714" s="866" t="s">
        <v>498</v>
      </c>
      <c r="E1714" s="124">
        <f>SQRT(E1712*E1712+E1713*E1713)*1000/(1.732*E1670)</f>
        <v>0</v>
      </c>
      <c r="F1714" s="124">
        <f t="shared" ref="F1714:AB1714" si="499">SQRT(F1712*F1712+F1713*F1713)*1000/(1.732*F1670)</f>
        <v>0</v>
      </c>
      <c r="G1714" s="124">
        <f t="shared" si="499"/>
        <v>0</v>
      </c>
      <c r="H1714" s="124">
        <f t="shared" si="499"/>
        <v>0</v>
      </c>
      <c r="I1714" s="124">
        <f t="shared" si="499"/>
        <v>0</v>
      </c>
      <c r="J1714" s="124">
        <f t="shared" si="499"/>
        <v>0</v>
      </c>
      <c r="K1714" s="124">
        <f t="shared" si="499"/>
        <v>0</v>
      </c>
      <c r="L1714" s="124">
        <f t="shared" si="499"/>
        <v>0</v>
      </c>
      <c r="M1714" s="124">
        <f t="shared" si="499"/>
        <v>0</v>
      </c>
      <c r="N1714" s="124">
        <f t="shared" si="499"/>
        <v>0</v>
      </c>
      <c r="O1714" s="124">
        <f t="shared" si="499"/>
        <v>0</v>
      </c>
      <c r="P1714" s="124">
        <f t="shared" si="499"/>
        <v>0</v>
      </c>
      <c r="Q1714" s="124">
        <f t="shared" si="499"/>
        <v>0</v>
      </c>
      <c r="R1714" s="124">
        <f t="shared" si="499"/>
        <v>0</v>
      </c>
      <c r="S1714" s="124">
        <f t="shared" si="499"/>
        <v>0</v>
      </c>
      <c r="T1714" s="124">
        <f t="shared" si="499"/>
        <v>0</v>
      </c>
      <c r="U1714" s="124">
        <f t="shared" si="499"/>
        <v>0</v>
      </c>
      <c r="V1714" s="124">
        <f t="shared" si="499"/>
        <v>0</v>
      </c>
      <c r="W1714" s="124">
        <f t="shared" si="499"/>
        <v>0</v>
      </c>
      <c r="X1714" s="124">
        <f t="shared" si="499"/>
        <v>0</v>
      </c>
      <c r="Y1714" s="124">
        <f t="shared" si="499"/>
        <v>0</v>
      </c>
      <c r="Z1714" s="124">
        <f t="shared" si="499"/>
        <v>0</v>
      </c>
      <c r="AA1714" s="124">
        <f t="shared" si="499"/>
        <v>0</v>
      </c>
      <c r="AB1714" s="124">
        <f t="shared" si="499"/>
        <v>0</v>
      </c>
      <c r="AC1714" s="129"/>
    </row>
    <row r="1715" spans="1:30" s="4" customFormat="1" ht="12" thickBot="1">
      <c r="A1715" s="2363"/>
      <c r="B1715" s="2251"/>
      <c r="C1715" s="48" t="s">
        <v>16</v>
      </c>
      <c r="D1715" s="1173"/>
      <c r="E1715" s="106"/>
      <c r="F1715" s="106"/>
      <c r="G1715" s="106"/>
      <c r="H1715" s="460"/>
      <c r="I1715" s="106"/>
      <c r="J1715" s="106"/>
      <c r="K1715" s="106"/>
      <c r="L1715" s="106"/>
      <c r="M1715" s="106"/>
      <c r="N1715" s="460"/>
      <c r="O1715" s="106"/>
      <c r="P1715" s="106"/>
      <c r="Q1715" s="106"/>
      <c r="R1715" s="106"/>
      <c r="S1715" s="106"/>
      <c r="T1715" s="106"/>
      <c r="U1715" s="106"/>
      <c r="V1715" s="460"/>
      <c r="W1715" s="106"/>
      <c r="X1715" s="106"/>
      <c r="Y1715" s="106"/>
      <c r="Z1715" s="106"/>
      <c r="AA1715" s="106"/>
      <c r="AB1715" s="106"/>
      <c r="AC1715" s="129"/>
    </row>
    <row r="1716" spans="1:30" s="4" customFormat="1" ht="11.25">
      <c r="A1716" s="2241" t="s">
        <v>116</v>
      </c>
      <c r="B1716" s="2244" t="s">
        <v>818</v>
      </c>
      <c r="C1716" s="10" t="s">
        <v>477</v>
      </c>
      <c r="D1716" s="867" t="s">
        <v>499</v>
      </c>
      <c r="E1716" s="86">
        <v>0</v>
      </c>
      <c r="F1716" s="811">
        <v>0</v>
      </c>
      <c r="G1716" s="811">
        <v>0</v>
      </c>
      <c r="H1716" s="811">
        <v>0</v>
      </c>
      <c r="I1716" s="811">
        <v>0</v>
      </c>
      <c r="J1716" s="811">
        <v>0</v>
      </c>
      <c r="K1716" s="811">
        <v>0</v>
      </c>
      <c r="L1716" s="811">
        <v>0</v>
      </c>
      <c r="M1716" s="811">
        <v>0</v>
      </c>
      <c r="N1716" s="811">
        <v>0</v>
      </c>
      <c r="O1716" s="811">
        <v>0</v>
      </c>
      <c r="P1716" s="811">
        <v>0</v>
      </c>
      <c r="Q1716" s="811">
        <v>0</v>
      </c>
      <c r="R1716" s="811">
        <v>0</v>
      </c>
      <c r="S1716" s="811">
        <v>0</v>
      </c>
      <c r="T1716" s="811">
        <v>0</v>
      </c>
      <c r="U1716" s="811">
        <v>0</v>
      </c>
      <c r="V1716" s="811">
        <v>0</v>
      </c>
      <c r="W1716" s="811">
        <v>0</v>
      </c>
      <c r="X1716" s="811">
        <v>0</v>
      </c>
      <c r="Y1716" s="811">
        <v>0</v>
      </c>
      <c r="Z1716" s="811">
        <v>0</v>
      </c>
      <c r="AA1716" s="811">
        <v>0</v>
      </c>
      <c r="AB1716" s="811">
        <v>0</v>
      </c>
      <c r="AC1716" s="132">
        <f>SUM(E1716:AB1716)</f>
        <v>0</v>
      </c>
      <c r="AD1716" s="848" t="s">
        <v>464</v>
      </c>
    </row>
    <row r="1717" spans="1:30" s="4" customFormat="1" ht="11.25">
      <c r="A1717" s="2361"/>
      <c r="B1717" s="2235"/>
      <c r="C1717" s="11" t="s">
        <v>478</v>
      </c>
      <c r="D1717" s="866" t="s">
        <v>499</v>
      </c>
      <c r="E1717" s="98">
        <v>0</v>
      </c>
      <c r="F1717" s="98">
        <v>0</v>
      </c>
      <c r="G1717" s="98">
        <v>0</v>
      </c>
      <c r="H1717" s="98">
        <v>0</v>
      </c>
      <c r="I1717" s="98">
        <v>0</v>
      </c>
      <c r="J1717" s="98">
        <v>0</v>
      </c>
      <c r="K1717" s="98">
        <v>0</v>
      </c>
      <c r="L1717" s="98">
        <v>0</v>
      </c>
      <c r="M1717" s="98">
        <v>0</v>
      </c>
      <c r="N1717" s="98">
        <v>0</v>
      </c>
      <c r="O1717" s="98">
        <v>0</v>
      </c>
      <c r="P1717" s="98">
        <v>0</v>
      </c>
      <c r="Q1717" s="98">
        <v>0</v>
      </c>
      <c r="R1717" s="98">
        <v>0</v>
      </c>
      <c r="S1717" s="98">
        <v>0</v>
      </c>
      <c r="T1717" s="98">
        <v>0</v>
      </c>
      <c r="U1717" s="98">
        <v>0</v>
      </c>
      <c r="V1717" s="98">
        <v>0</v>
      </c>
      <c r="W1717" s="98">
        <v>0</v>
      </c>
      <c r="X1717" s="98">
        <v>0</v>
      </c>
      <c r="Y1717" s="98">
        <v>0</v>
      </c>
      <c r="Z1717" s="98">
        <v>0</v>
      </c>
      <c r="AA1717" s="98">
        <v>0</v>
      </c>
      <c r="AB1717" s="98">
        <v>0</v>
      </c>
      <c r="AC1717" s="135">
        <f>SUM(E1717:AB1717)</f>
        <v>0</v>
      </c>
      <c r="AD1717" s="848" t="s">
        <v>464</v>
      </c>
    </row>
    <row r="1718" spans="1:30" s="4" customFormat="1" ht="11.25">
      <c r="A1718" s="2361"/>
      <c r="B1718" s="2235"/>
      <c r="C1718" s="11" t="s">
        <v>8</v>
      </c>
      <c r="D1718" s="866" t="s">
        <v>498</v>
      </c>
      <c r="E1718" s="124">
        <f>SQRT(E1716*E1716+E1717*E1717)*1000/(1.732*E1668)</f>
        <v>0</v>
      </c>
      <c r="F1718" s="124">
        <f t="shared" ref="F1718:AB1718" si="500">SQRT(F1716*F1716+F1717*F1717)*1000/(1.732*F1668)</f>
        <v>0</v>
      </c>
      <c r="G1718" s="124">
        <f t="shared" si="500"/>
        <v>0</v>
      </c>
      <c r="H1718" s="671">
        <f t="shared" si="500"/>
        <v>0</v>
      </c>
      <c r="I1718" s="124">
        <f t="shared" si="500"/>
        <v>0</v>
      </c>
      <c r="J1718" s="124">
        <f t="shared" si="500"/>
        <v>0</v>
      </c>
      <c r="K1718" s="124">
        <f t="shared" si="500"/>
        <v>0</v>
      </c>
      <c r="L1718" s="124">
        <f t="shared" si="500"/>
        <v>0</v>
      </c>
      <c r="M1718" s="124">
        <f t="shared" si="500"/>
        <v>0</v>
      </c>
      <c r="N1718" s="671">
        <f t="shared" si="500"/>
        <v>0</v>
      </c>
      <c r="O1718" s="124">
        <f t="shared" si="500"/>
        <v>0</v>
      </c>
      <c r="P1718" s="124">
        <f t="shared" si="500"/>
        <v>0</v>
      </c>
      <c r="Q1718" s="124">
        <f t="shared" si="500"/>
        <v>0</v>
      </c>
      <c r="R1718" s="124">
        <f t="shared" si="500"/>
        <v>0</v>
      </c>
      <c r="S1718" s="124">
        <f t="shared" si="500"/>
        <v>0</v>
      </c>
      <c r="T1718" s="124">
        <f t="shared" si="500"/>
        <v>0</v>
      </c>
      <c r="U1718" s="124">
        <f t="shared" si="500"/>
        <v>0</v>
      </c>
      <c r="V1718" s="671">
        <f t="shared" si="500"/>
        <v>0</v>
      </c>
      <c r="W1718" s="124">
        <f t="shared" si="500"/>
        <v>0</v>
      </c>
      <c r="X1718" s="124">
        <f t="shared" si="500"/>
        <v>0</v>
      </c>
      <c r="Y1718" s="124">
        <f t="shared" si="500"/>
        <v>0</v>
      </c>
      <c r="Z1718" s="124">
        <f t="shared" si="500"/>
        <v>0</v>
      </c>
      <c r="AA1718" s="124">
        <f t="shared" si="500"/>
        <v>0</v>
      </c>
      <c r="AB1718" s="124">
        <f t="shared" si="500"/>
        <v>0</v>
      </c>
      <c r="AC1718" s="129"/>
    </row>
    <row r="1719" spans="1:30" s="4" customFormat="1" ht="12" thickBot="1">
      <c r="A1719" s="2363"/>
      <c r="B1719" s="2245"/>
      <c r="C1719" s="48" t="s">
        <v>16</v>
      </c>
      <c r="D1719" s="48"/>
      <c r="E1719" s="126" t="e">
        <f t="shared" ref="E1719:AC1719" si="501">E1717/E1716</f>
        <v>#DIV/0!</v>
      </c>
      <c r="F1719" s="126" t="e">
        <f t="shared" si="501"/>
        <v>#DIV/0!</v>
      </c>
      <c r="G1719" s="126" t="e">
        <f t="shared" si="501"/>
        <v>#DIV/0!</v>
      </c>
      <c r="H1719" s="435" t="e">
        <f t="shared" si="501"/>
        <v>#DIV/0!</v>
      </c>
      <c r="I1719" s="126" t="e">
        <f t="shared" si="501"/>
        <v>#DIV/0!</v>
      </c>
      <c r="J1719" s="126" t="e">
        <f t="shared" si="501"/>
        <v>#DIV/0!</v>
      </c>
      <c r="K1719" s="126" t="e">
        <f t="shared" si="501"/>
        <v>#DIV/0!</v>
      </c>
      <c r="L1719" s="126" t="e">
        <f t="shared" si="501"/>
        <v>#DIV/0!</v>
      </c>
      <c r="M1719" s="126" t="e">
        <f t="shared" si="501"/>
        <v>#DIV/0!</v>
      </c>
      <c r="N1719" s="435" t="e">
        <f t="shared" si="501"/>
        <v>#DIV/0!</v>
      </c>
      <c r="O1719" s="126" t="e">
        <f t="shared" si="501"/>
        <v>#DIV/0!</v>
      </c>
      <c r="P1719" s="126" t="e">
        <f t="shared" si="501"/>
        <v>#DIV/0!</v>
      </c>
      <c r="Q1719" s="126" t="e">
        <f t="shared" si="501"/>
        <v>#DIV/0!</v>
      </c>
      <c r="R1719" s="126" t="e">
        <f t="shared" si="501"/>
        <v>#DIV/0!</v>
      </c>
      <c r="S1719" s="126" t="e">
        <f t="shared" si="501"/>
        <v>#DIV/0!</v>
      </c>
      <c r="T1719" s="126" t="e">
        <f t="shared" si="501"/>
        <v>#DIV/0!</v>
      </c>
      <c r="U1719" s="126" t="e">
        <f t="shared" si="501"/>
        <v>#DIV/0!</v>
      </c>
      <c r="V1719" s="435" t="e">
        <f t="shared" si="501"/>
        <v>#DIV/0!</v>
      </c>
      <c r="W1719" s="126" t="e">
        <f t="shared" si="501"/>
        <v>#DIV/0!</v>
      </c>
      <c r="X1719" s="126" t="e">
        <f t="shared" si="501"/>
        <v>#DIV/0!</v>
      </c>
      <c r="Y1719" s="126" t="e">
        <f t="shared" si="501"/>
        <v>#DIV/0!</v>
      </c>
      <c r="Z1719" s="126" t="e">
        <f t="shared" si="501"/>
        <v>#DIV/0!</v>
      </c>
      <c r="AA1719" s="126" t="e">
        <f t="shared" si="501"/>
        <v>#DIV/0!</v>
      </c>
      <c r="AB1719" s="126" t="e">
        <f t="shared" si="501"/>
        <v>#DIV/0!</v>
      </c>
      <c r="AC1719" s="129" t="e">
        <f t="shared" si="501"/>
        <v>#DIV/0!</v>
      </c>
    </row>
    <row r="1720" spans="1:30" s="4" customFormat="1" ht="11.25">
      <c r="A1720" s="2241" t="s">
        <v>117</v>
      </c>
      <c r="B1720" s="2244" t="s">
        <v>31</v>
      </c>
      <c r="C1720" s="10" t="s">
        <v>477</v>
      </c>
      <c r="D1720" s="10"/>
      <c r="E1720" s="86"/>
      <c r="F1720" s="86"/>
      <c r="G1720" s="86"/>
      <c r="H1720" s="433"/>
      <c r="I1720" s="86"/>
      <c r="J1720" s="86"/>
      <c r="K1720" s="86"/>
      <c r="L1720" s="86"/>
      <c r="M1720" s="86"/>
      <c r="N1720" s="433"/>
      <c r="O1720" s="86"/>
      <c r="P1720" s="86"/>
      <c r="Q1720" s="86"/>
      <c r="R1720" s="86"/>
      <c r="S1720" s="86"/>
      <c r="T1720" s="86"/>
      <c r="U1720" s="86"/>
      <c r="V1720" s="433"/>
      <c r="W1720" s="86"/>
      <c r="X1720" s="86"/>
      <c r="Y1720" s="86"/>
      <c r="Z1720" s="86"/>
      <c r="AA1720" s="86"/>
      <c r="AB1720" s="86"/>
      <c r="AC1720" s="132">
        <f>SUM(E1720:AB1720)</f>
        <v>0</v>
      </c>
    </row>
    <row r="1721" spans="1:30" s="4" customFormat="1" ht="11.25">
      <c r="A1721" s="2361"/>
      <c r="B1721" s="2235"/>
      <c r="C1721" s="11" t="s">
        <v>478</v>
      </c>
      <c r="D1721" s="11"/>
      <c r="E1721" s="98"/>
      <c r="F1721" s="98"/>
      <c r="G1721" s="98"/>
      <c r="H1721" s="438"/>
      <c r="I1721" s="98"/>
      <c r="J1721" s="98"/>
      <c r="K1721" s="98"/>
      <c r="L1721" s="98"/>
      <c r="M1721" s="98"/>
      <c r="N1721" s="438"/>
      <c r="O1721" s="98"/>
      <c r="P1721" s="98"/>
      <c r="Q1721" s="98"/>
      <c r="R1721" s="98"/>
      <c r="S1721" s="98"/>
      <c r="T1721" s="98"/>
      <c r="U1721" s="98"/>
      <c r="V1721" s="438"/>
      <c r="W1721" s="98"/>
      <c r="X1721" s="98"/>
      <c r="Y1721" s="98"/>
      <c r="Z1721" s="98"/>
      <c r="AA1721" s="98"/>
      <c r="AB1721" s="98"/>
      <c r="AC1721" s="135">
        <f>SUM(E1721:AB1721)</f>
        <v>0</v>
      </c>
    </row>
    <row r="1722" spans="1:30" s="4" customFormat="1" ht="11.25">
      <c r="A1722" s="2361"/>
      <c r="B1722" s="2235"/>
      <c r="C1722" s="11" t="s">
        <v>8</v>
      </c>
      <c r="D1722" s="11"/>
      <c r="E1722" s="98"/>
      <c r="F1722" s="98"/>
      <c r="G1722" s="98"/>
      <c r="H1722" s="438"/>
      <c r="I1722" s="98"/>
      <c r="J1722" s="98"/>
      <c r="K1722" s="98"/>
      <c r="L1722" s="98"/>
      <c r="M1722" s="98"/>
      <c r="N1722" s="438"/>
      <c r="O1722" s="98"/>
      <c r="P1722" s="98"/>
      <c r="Q1722" s="98"/>
      <c r="R1722" s="98"/>
      <c r="S1722" s="98"/>
      <c r="T1722" s="98"/>
      <c r="U1722" s="98"/>
      <c r="V1722" s="438"/>
      <c r="W1722" s="98"/>
      <c r="X1722" s="98"/>
      <c r="Y1722" s="98"/>
      <c r="Z1722" s="98"/>
      <c r="AA1722" s="98"/>
      <c r="AB1722" s="98"/>
      <c r="AC1722" s="129"/>
    </row>
    <row r="1723" spans="1:30" s="4" customFormat="1" ht="12" thickBot="1">
      <c r="A1723" s="2363"/>
      <c r="B1723" s="2245"/>
      <c r="C1723" s="48" t="s">
        <v>16</v>
      </c>
      <c r="D1723" s="48"/>
      <c r="E1723" s="106"/>
      <c r="F1723" s="106"/>
      <c r="G1723" s="106"/>
      <c r="H1723" s="461"/>
      <c r="I1723" s="106"/>
      <c r="J1723" s="106"/>
      <c r="K1723" s="106"/>
      <c r="L1723" s="106"/>
      <c r="M1723" s="106"/>
      <c r="N1723" s="461"/>
      <c r="O1723" s="106"/>
      <c r="P1723" s="106"/>
      <c r="Q1723" s="106"/>
      <c r="R1723" s="106"/>
      <c r="S1723" s="106"/>
      <c r="T1723" s="106"/>
      <c r="U1723" s="106"/>
      <c r="V1723" s="461"/>
      <c r="W1723" s="106"/>
      <c r="X1723" s="106"/>
      <c r="Y1723" s="106"/>
      <c r="Z1723" s="106"/>
      <c r="AA1723" s="106"/>
      <c r="AB1723" s="106"/>
      <c r="AC1723" s="129"/>
    </row>
    <row r="1724" spans="1:30" s="4" customFormat="1" ht="11.25">
      <c r="A1724" s="2241" t="s">
        <v>128</v>
      </c>
      <c r="B1724" s="2244" t="s">
        <v>31</v>
      </c>
      <c r="C1724" s="10" t="s">
        <v>477</v>
      </c>
      <c r="D1724" s="10"/>
      <c r="E1724" s="86"/>
      <c r="F1724" s="86"/>
      <c r="G1724" s="86"/>
      <c r="H1724" s="433"/>
      <c r="I1724" s="86"/>
      <c r="J1724" s="86"/>
      <c r="K1724" s="86"/>
      <c r="L1724" s="86"/>
      <c r="M1724" s="86"/>
      <c r="N1724" s="433"/>
      <c r="O1724" s="86"/>
      <c r="P1724" s="86"/>
      <c r="Q1724" s="86"/>
      <c r="R1724" s="86"/>
      <c r="S1724" s="86"/>
      <c r="T1724" s="86"/>
      <c r="U1724" s="86"/>
      <c r="V1724" s="433"/>
      <c r="W1724" s="86"/>
      <c r="X1724" s="86"/>
      <c r="Y1724" s="86"/>
      <c r="Z1724" s="86"/>
      <c r="AA1724" s="86"/>
      <c r="AB1724" s="86"/>
      <c r="AC1724" s="132">
        <f>SUM(E1724:AB1724)</f>
        <v>0</v>
      </c>
    </row>
    <row r="1725" spans="1:30" s="4" customFormat="1" ht="11.25">
      <c r="A1725" s="2361"/>
      <c r="B1725" s="2235"/>
      <c r="C1725" s="11" t="s">
        <v>478</v>
      </c>
      <c r="D1725" s="11"/>
      <c r="E1725" s="98"/>
      <c r="F1725" s="98"/>
      <c r="G1725" s="98"/>
      <c r="H1725" s="438"/>
      <c r="I1725" s="98"/>
      <c r="J1725" s="98"/>
      <c r="K1725" s="98"/>
      <c r="L1725" s="98"/>
      <c r="M1725" s="98"/>
      <c r="N1725" s="438"/>
      <c r="O1725" s="98"/>
      <c r="P1725" s="98"/>
      <c r="Q1725" s="98"/>
      <c r="R1725" s="98"/>
      <c r="S1725" s="98"/>
      <c r="T1725" s="98"/>
      <c r="U1725" s="98"/>
      <c r="V1725" s="438"/>
      <c r="W1725" s="98"/>
      <c r="X1725" s="98"/>
      <c r="Y1725" s="98"/>
      <c r="Z1725" s="98"/>
      <c r="AA1725" s="98"/>
      <c r="AB1725" s="98"/>
      <c r="AC1725" s="135">
        <f>SUM(E1725:AB1725)</f>
        <v>0</v>
      </c>
    </row>
    <row r="1726" spans="1:30" s="4" customFormat="1" ht="11.25">
      <c r="A1726" s="2361"/>
      <c r="B1726" s="2235"/>
      <c r="C1726" s="11" t="s">
        <v>8</v>
      </c>
      <c r="D1726" s="11"/>
      <c r="E1726" s="98"/>
      <c r="F1726" s="98"/>
      <c r="G1726" s="98"/>
      <c r="H1726" s="438"/>
      <c r="I1726" s="98"/>
      <c r="J1726" s="98"/>
      <c r="K1726" s="98"/>
      <c r="L1726" s="98"/>
      <c r="M1726" s="98"/>
      <c r="N1726" s="438"/>
      <c r="O1726" s="98"/>
      <c r="P1726" s="98"/>
      <c r="Q1726" s="98"/>
      <c r="R1726" s="98"/>
      <c r="S1726" s="98"/>
      <c r="T1726" s="98"/>
      <c r="U1726" s="98"/>
      <c r="V1726" s="438"/>
      <c r="W1726" s="98"/>
      <c r="X1726" s="98"/>
      <c r="Y1726" s="98"/>
      <c r="Z1726" s="98"/>
      <c r="AA1726" s="98"/>
      <c r="AB1726" s="98"/>
      <c r="AC1726" s="129"/>
    </row>
    <row r="1727" spans="1:30" s="4" customFormat="1" ht="12" thickBot="1">
      <c r="A1727" s="2363"/>
      <c r="B1727" s="2245"/>
      <c r="C1727" s="48" t="s">
        <v>16</v>
      </c>
      <c r="D1727" s="48"/>
      <c r="E1727" s="106"/>
      <c r="F1727" s="106"/>
      <c r="G1727" s="106"/>
      <c r="H1727" s="461"/>
      <c r="I1727" s="106"/>
      <c r="J1727" s="106"/>
      <c r="K1727" s="106"/>
      <c r="L1727" s="106"/>
      <c r="M1727" s="106"/>
      <c r="N1727" s="461"/>
      <c r="O1727" s="106"/>
      <c r="P1727" s="106"/>
      <c r="Q1727" s="106"/>
      <c r="R1727" s="106"/>
      <c r="S1727" s="106"/>
      <c r="T1727" s="106"/>
      <c r="U1727" s="106"/>
      <c r="V1727" s="461"/>
      <c r="W1727" s="106"/>
      <c r="X1727" s="106"/>
      <c r="Y1727" s="106"/>
      <c r="Z1727" s="106"/>
      <c r="AA1727" s="106"/>
      <c r="AB1727" s="106"/>
      <c r="AC1727" s="339"/>
    </row>
    <row r="1728" spans="1:30" s="4" customFormat="1" ht="11.25">
      <c r="A1728" s="2241" t="s">
        <v>105</v>
      </c>
      <c r="B1728" s="2244" t="s">
        <v>836</v>
      </c>
      <c r="C1728" s="10" t="s">
        <v>477</v>
      </c>
      <c r="D1728" s="867" t="s">
        <v>499</v>
      </c>
      <c r="E1728" s="125">
        <v>0.1999999999998181</v>
      </c>
      <c r="F1728" s="125">
        <v>0.24000000000000909</v>
      </c>
      <c r="G1728" s="125">
        <v>0.20000000000004547</v>
      </c>
      <c r="H1728" s="434">
        <v>0.20000000000004547</v>
      </c>
      <c r="I1728" s="125">
        <v>0.20000000000004547</v>
      </c>
      <c r="J1728" s="125">
        <v>0.20000000000004547</v>
      </c>
      <c r="K1728" s="125">
        <v>0.15999999999985448</v>
      </c>
      <c r="L1728" s="125">
        <v>0.24000000000000909</v>
      </c>
      <c r="M1728" s="125">
        <v>0.20000000000004547</v>
      </c>
      <c r="N1728" s="434">
        <v>0.24000000000000909</v>
      </c>
      <c r="O1728" s="125">
        <v>0.20000000000004547</v>
      </c>
      <c r="P1728" s="125">
        <v>0.27999999999997272</v>
      </c>
      <c r="Q1728" s="125">
        <v>0.16000000000008185</v>
      </c>
      <c r="R1728" s="125">
        <v>0.1999999999998181</v>
      </c>
      <c r="S1728" s="125">
        <v>0.24000000000000909</v>
      </c>
      <c r="T1728" s="125">
        <v>0.24000000000000909</v>
      </c>
      <c r="U1728" s="125">
        <v>0.20000000000004547</v>
      </c>
      <c r="V1728" s="434">
        <v>0.20000000000004547</v>
      </c>
      <c r="W1728" s="125">
        <v>0.24000000000000909</v>
      </c>
      <c r="X1728" s="125">
        <v>0.15999999999985448</v>
      </c>
      <c r="Y1728" s="125">
        <v>0.24000000000000909</v>
      </c>
      <c r="Z1728" s="125">
        <v>0.20000000000004547</v>
      </c>
      <c r="AA1728" s="125">
        <v>0.20000000000004547</v>
      </c>
      <c r="AB1728" s="125">
        <v>0.16000000000008185</v>
      </c>
      <c r="AC1728" s="132">
        <f>SUM(E1728:AB1728)</f>
        <v>5</v>
      </c>
      <c r="AD1728" s="131"/>
    </row>
    <row r="1729" spans="1:30" s="4" customFormat="1" ht="11.25">
      <c r="A1729" s="2361"/>
      <c r="B1729" s="2235"/>
      <c r="C1729" s="11" t="s">
        <v>478</v>
      </c>
      <c r="D1729" s="866" t="s">
        <v>499</v>
      </c>
      <c r="E1729" s="126">
        <v>0.12000000000000455</v>
      </c>
      <c r="F1729" s="126">
        <v>0.12000000000000455</v>
      </c>
      <c r="G1729" s="126">
        <v>0.12000000000000455</v>
      </c>
      <c r="H1729" s="435">
        <v>0.12000000000000455</v>
      </c>
      <c r="I1729" s="126">
        <v>0.12000000000000455</v>
      </c>
      <c r="J1729" s="126">
        <v>0.12000000000000455</v>
      </c>
      <c r="K1729" s="126">
        <v>0.12000000000000455</v>
      </c>
      <c r="L1729" s="126">
        <v>0.11999999999989086</v>
      </c>
      <c r="M1729" s="126">
        <v>0.12000000000000455</v>
      </c>
      <c r="N1729" s="435">
        <v>0.12000000000000455</v>
      </c>
      <c r="O1729" s="126">
        <v>0.16000000000008185</v>
      </c>
      <c r="P1729" s="126">
        <v>0.12000000000000455</v>
      </c>
      <c r="Q1729" s="126">
        <v>0.12000000000000455</v>
      </c>
      <c r="R1729" s="126">
        <v>0.12000000000000455</v>
      </c>
      <c r="S1729" s="126">
        <v>0.12000000000000455</v>
      </c>
      <c r="T1729" s="126">
        <v>0.15999999999996817</v>
      </c>
      <c r="U1729" s="126">
        <v>0.12000000000000455</v>
      </c>
      <c r="V1729" s="435">
        <v>0.12000000000000455</v>
      </c>
      <c r="W1729" s="126">
        <v>0.12000000000000455</v>
      </c>
      <c r="X1729" s="126">
        <v>7.999999999992724E-2</v>
      </c>
      <c r="Y1729" s="126">
        <v>0.16000000000008185</v>
      </c>
      <c r="Z1729" s="126">
        <v>0.12000000000000455</v>
      </c>
      <c r="AA1729" s="126">
        <v>7.999999999992724E-2</v>
      </c>
      <c r="AB1729" s="126">
        <v>8.0000000000040927E-2</v>
      </c>
      <c r="AC1729" s="135">
        <f>SUM(E1729:AB1729)</f>
        <v>2.8799999999999955</v>
      </c>
      <c r="AD1729" s="131"/>
    </row>
    <row r="1730" spans="1:30" s="4" customFormat="1" ht="11.25">
      <c r="A1730" s="2361"/>
      <c r="B1730" s="2235"/>
      <c r="C1730" s="11" t="s">
        <v>8</v>
      </c>
      <c r="D1730" s="861" t="s">
        <v>459</v>
      </c>
      <c r="E1730" s="124">
        <v>8</v>
      </c>
      <c r="F1730" s="124">
        <v>10</v>
      </c>
      <c r="G1730" s="124">
        <v>10</v>
      </c>
      <c r="H1730" s="124">
        <v>8</v>
      </c>
      <c r="I1730" s="124">
        <v>8</v>
      </c>
      <c r="J1730" s="124">
        <v>8</v>
      </c>
      <c r="K1730" s="124">
        <v>9</v>
      </c>
      <c r="L1730" s="124">
        <v>10</v>
      </c>
      <c r="M1730" s="124">
        <v>10</v>
      </c>
      <c r="N1730" s="124">
        <v>9</v>
      </c>
      <c r="O1730" s="124">
        <v>9</v>
      </c>
      <c r="P1730" s="124">
        <v>9</v>
      </c>
      <c r="Q1730" s="124">
        <v>9</v>
      </c>
      <c r="R1730" s="124">
        <v>9</v>
      </c>
      <c r="S1730" s="124">
        <v>10</v>
      </c>
      <c r="T1730" s="124">
        <v>9</v>
      </c>
      <c r="U1730" s="124">
        <v>10</v>
      </c>
      <c r="V1730" s="124">
        <v>9</v>
      </c>
      <c r="W1730" s="124">
        <v>8</v>
      </c>
      <c r="X1730" s="124">
        <v>8</v>
      </c>
      <c r="Y1730" s="124">
        <v>8</v>
      </c>
      <c r="Z1730" s="124">
        <v>8</v>
      </c>
      <c r="AA1730" s="124">
        <v>8</v>
      </c>
      <c r="AB1730" s="124">
        <v>9</v>
      </c>
      <c r="AC1730" s="129"/>
    </row>
    <row r="1731" spans="1:30" s="4" customFormat="1" ht="12" thickBot="1">
      <c r="A1731" s="2362"/>
      <c r="B1731" s="2251"/>
      <c r="C1731" s="47" t="s">
        <v>16</v>
      </c>
      <c r="D1731" s="47"/>
      <c r="E1731" s="187">
        <f t="shared" ref="E1731:AC1731" si="502">E1729/E1728</f>
        <v>0.60000000000056841</v>
      </c>
      <c r="F1731" s="187">
        <f t="shared" si="502"/>
        <v>0.5</v>
      </c>
      <c r="G1731" s="187">
        <f t="shared" si="502"/>
        <v>0.59999999999988629</v>
      </c>
      <c r="H1731" s="460">
        <f t="shared" si="502"/>
        <v>0.59999999999988629</v>
      </c>
      <c r="I1731" s="187">
        <f t="shared" si="502"/>
        <v>0.59999999999988629</v>
      </c>
      <c r="J1731" s="187">
        <f t="shared" si="502"/>
        <v>0.59999999999988629</v>
      </c>
      <c r="K1731" s="187">
        <f t="shared" si="502"/>
        <v>0.75000000000071054</v>
      </c>
      <c r="L1731" s="187">
        <f t="shared" si="502"/>
        <v>0.49999999999952632</v>
      </c>
      <c r="M1731" s="187">
        <f t="shared" si="502"/>
        <v>0.59999999999988629</v>
      </c>
      <c r="N1731" s="460">
        <f t="shared" si="502"/>
        <v>0.5</v>
      </c>
      <c r="O1731" s="187">
        <f t="shared" si="502"/>
        <v>0.80000000000022742</v>
      </c>
      <c r="P1731" s="187">
        <f t="shared" si="502"/>
        <v>0.42857142857148656</v>
      </c>
      <c r="Q1731" s="187">
        <f t="shared" si="502"/>
        <v>0.74999999999964473</v>
      </c>
      <c r="R1731" s="187">
        <f t="shared" si="502"/>
        <v>0.60000000000056841</v>
      </c>
      <c r="S1731" s="187">
        <f t="shared" si="502"/>
        <v>0.5</v>
      </c>
      <c r="T1731" s="187">
        <f t="shared" si="502"/>
        <v>0.66666666666650876</v>
      </c>
      <c r="U1731" s="187">
        <f t="shared" si="502"/>
        <v>0.59999999999988629</v>
      </c>
      <c r="V1731" s="460">
        <f t="shared" si="502"/>
        <v>0.59999999999988629</v>
      </c>
      <c r="W1731" s="187">
        <f t="shared" si="502"/>
        <v>0.5</v>
      </c>
      <c r="X1731" s="187">
        <f t="shared" si="502"/>
        <v>0.5</v>
      </c>
      <c r="Y1731" s="187">
        <f t="shared" si="502"/>
        <v>0.66666666666698249</v>
      </c>
      <c r="Z1731" s="187">
        <f t="shared" si="502"/>
        <v>0.59999999999988629</v>
      </c>
      <c r="AA1731" s="187">
        <f t="shared" si="502"/>
        <v>0.39999999999954527</v>
      </c>
      <c r="AB1731" s="187">
        <f t="shared" si="502"/>
        <v>0.5</v>
      </c>
      <c r="AC1731" s="134">
        <f t="shared" si="502"/>
        <v>0.57599999999999907</v>
      </c>
    </row>
    <row r="1732" spans="1:30" s="4" customFormat="1" ht="11.25">
      <c r="A1732" s="2297" t="s">
        <v>96</v>
      </c>
      <c r="B1732" s="2234" t="s">
        <v>818</v>
      </c>
      <c r="C1732" s="69" t="s">
        <v>477</v>
      </c>
      <c r="D1732" s="865" t="s">
        <v>499</v>
      </c>
      <c r="E1732" s="136">
        <v>0</v>
      </c>
      <c r="F1732" s="136">
        <v>0</v>
      </c>
      <c r="G1732" s="136">
        <v>0</v>
      </c>
      <c r="H1732" s="464">
        <v>0</v>
      </c>
      <c r="I1732" s="136">
        <v>0</v>
      </c>
      <c r="J1732" s="136">
        <v>0</v>
      </c>
      <c r="K1732" s="136">
        <v>0</v>
      </c>
      <c r="L1732" s="136">
        <v>0</v>
      </c>
      <c r="M1732" s="136">
        <v>0</v>
      </c>
      <c r="N1732" s="464">
        <v>0</v>
      </c>
      <c r="O1732" s="136">
        <v>0</v>
      </c>
      <c r="P1732" s="136">
        <v>0</v>
      </c>
      <c r="Q1732" s="136">
        <v>0</v>
      </c>
      <c r="R1732" s="136">
        <v>0</v>
      </c>
      <c r="S1732" s="136">
        <v>0</v>
      </c>
      <c r="T1732" s="136">
        <v>0</v>
      </c>
      <c r="U1732" s="136">
        <v>0</v>
      </c>
      <c r="V1732" s="464">
        <v>0</v>
      </c>
      <c r="W1732" s="136">
        <v>0</v>
      </c>
      <c r="X1732" s="136">
        <v>0</v>
      </c>
      <c r="Y1732" s="136">
        <v>0</v>
      </c>
      <c r="Z1732" s="136">
        <v>0</v>
      </c>
      <c r="AA1732" s="136">
        <v>0</v>
      </c>
      <c r="AB1732" s="136">
        <v>0</v>
      </c>
      <c r="AC1732" s="135">
        <f>SUM(E1732:AB1732)</f>
        <v>0</v>
      </c>
      <c r="AD1732" s="5" t="s">
        <v>464</v>
      </c>
    </row>
    <row r="1733" spans="1:30" s="4" customFormat="1" ht="11.25">
      <c r="A1733" s="2361"/>
      <c r="B1733" s="2235"/>
      <c r="C1733" s="11" t="s">
        <v>478</v>
      </c>
      <c r="D1733" s="866" t="s">
        <v>499</v>
      </c>
      <c r="E1733" s="98">
        <v>0</v>
      </c>
      <c r="F1733" s="98">
        <v>0</v>
      </c>
      <c r="G1733" s="98">
        <v>0</v>
      </c>
      <c r="H1733" s="438">
        <v>0</v>
      </c>
      <c r="I1733" s="98">
        <v>0</v>
      </c>
      <c r="J1733" s="98">
        <v>0</v>
      </c>
      <c r="K1733" s="98">
        <v>0</v>
      </c>
      <c r="L1733" s="98">
        <v>0</v>
      </c>
      <c r="M1733" s="98">
        <v>0</v>
      </c>
      <c r="N1733" s="438">
        <v>0</v>
      </c>
      <c r="O1733" s="98">
        <v>0</v>
      </c>
      <c r="P1733" s="98">
        <v>0</v>
      </c>
      <c r="Q1733" s="98">
        <v>0</v>
      </c>
      <c r="R1733" s="98">
        <v>0</v>
      </c>
      <c r="S1733" s="98">
        <v>0</v>
      </c>
      <c r="T1733" s="98">
        <v>0</v>
      </c>
      <c r="U1733" s="98">
        <v>0</v>
      </c>
      <c r="V1733" s="438">
        <v>0</v>
      </c>
      <c r="W1733" s="98">
        <v>0</v>
      </c>
      <c r="X1733" s="98">
        <v>0</v>
      </c>
      <c r="Y1733" s="98">
        <v>0</v>
      </c>
      <c r="Z1733" s="98">
        <v>0</v>
      </c>
      <c r="AA1733" s="98">
        <v>0</v>
      </c>
      <c r="AB1733" s="98">
        <v>0</v>
      </c>
      <c r="AC1733" s="135">
        <f>SUM(E1733:AB1733)</f>
        <v>0</v>
      </c>
      <c r="AD1733" s="5" t="s">
        <v>464</v>
      </c>
    </row>
    <row r="1734" spans="1:30" s="4" customFormat="1" ht="11.25">
      <c r="A1734" s="2361"/>
      <c r="B1734" s="2235"/>
      <c r="C1734" s="11" t="s">
        <v>8</v>
      </c>
      <c r="D1734" s="866" t="s">
        <v>498</v>
      </c>
      <c r="E1734" s="124">
        <f>SQRT(E1732*E1732+E1733*E1733)*1000/(1.732*E1669)</f>
        <v>0</v>
      </c>
      <c r="F1734" s="124">
        <f t="shared" ref="F1734:AB1734" si="503">SQRT(F1732*F1732+F1733*F1733)*1000/(1.732*F1669)</f>
        <v>0</v>
      </c>
      <c r="G1734" s="124">
        <f t="shared" si="503"/>
        <v>0</v>
      </c>
      <c r="H1734" s="671">
        <f t="shared" si="503"/>
        <v>0</v>
      </c>
      <c r="I1734" s="124">
        <f t="shared" si="503"/>
        <v>0</v>
      </c>
      <c r="J1734" s="124">
        <f t="shared" si="503"/>
        <v>0</v>
      </c>
      <c r="K1734" s="124">
        <f t="shared" si="503"/>
        <v>0</v>
      </c>
      <c r="L1734" s="124">
        <f t="shared" si="503"/>
        <v>0</v>
      </c>
      <c r="M1734" s="124">
        <f t="shared" si="503"/>
        <v>0</v>
      </c>
      <c r="N1734" s="671">
        <f t="shared" si="503"/>
        <v>0</v>
      </c>
      <c r="O1734" s="124">
        <f t="shared" si="503"/>
        <v>0</v>
      </c>
      <c r="P1734" s="124">
        <f t="shared" si="503"/>
        <v>0</v>
      </c>
      <c r="Q1734" s="124">
        <f t="shared" si="503"/>
        <v>0</v>
      </c>
      <c r="R1734" s="124">
        <f t="shared" si="503"/>
        <v>0</v>
      </c>
      <c r="S1734" s="124">
        <f t="shared" si="503"/>
        <v>0</v>
      </c>
      <c r="T1734" s="124">
        <f t="shared" si="503"/>
        <v>0</v>
      </c>
      <c r="U1734" s="124">
        <f t="shared" si="503"/>
        <v>0</v>
      </c>
      <c r="V1734" s="671">
        <f t="shared" si="503"/>
        <v>0</v>
      </c>
      <c r="W1734" s="124">
        <f t="shared" si="503"/>
        <v>0</v>
      </c>
      <c r="X1734" s="124">
        <f t="shared" si="503"/>
        <v>0</v>
      </c>
      <c r="Y1734" s="124">
        <f t="shared" si="503"/>
        <v>0</v>
      </c>
      <c r="Z1734" s="124">
        <f t="shared" si="503"/>
        <v>0</v>
      </c>
      <c r="AA1734" s="124">
        <f t="shared" si="503"/>
        <v>0</v>
      </c>
      <c r="AB1734" s="124">
        <f t="shared" si="503"/>
        <v>0</v>
      </c>
      <c r="AC1734" s="129"/>
    </row>
    <row r="1735" spans="1:30" s="4" customFormat="1" ht="12" thickBot="1">
      <c r="A1735" s="2363"/>
      <c r="B1735" s="2245"/>
      <c r="C1735" s="48" t="s">
        <v>16</v>
      </c>
      <c r="D1735" s="48"/>
      <c r="E1735" s="126" t="e">
        <f t="shared" ref="E1735:AC1735" si="504">E1733/E1732</f>
        <v>#DIV/0!</v>
      </c>
      <c r="F1735" s="126" t="e">
        <f t="shared" si="504"/>
        <v>#DIV/0!</v>
      </c>
      <c r="G1735" s="126" t="e">
        <f t="shared" si="504"/>
        <v>#DIV/0!</v>
      </c>
      <c r="H1735" s="435" t="e">
        <f t="shared" si="504"/>
        <v>#DIV/0!</v>
      </c>
      <c r="I1735" s="126" t="e">
        <f t="shared" si="504"/>
        <v>#DIV/0!</v>
      </c>
      <c r="J1735" s="126" t="e">
        <f t="shared" si="504"/>
        <v>#DIV/0!</v>
      </c>
      <c r="K1735" s="126" t="e">
        <f t="shared" si="504"/>
        <v>#DIV/0!</v>
      </c>
      <c r="L1735" s="126" t="e">
        <f t="shared" si="504"/>
        <v>#DIV/0!</v>
      </c>
      <c r="M1735" s="126" t="e">
        <f t="shared" si="504"/>
        <v>#DIV/0!</v>
      </c>
      <c r="N1735" s="435" t="e">
        <f t="shared" si="504"/>
        <v>#DIV/0!</v>
      </c>
      <c r="O1735" s="126" t="e">
        <f t="shared" si="504"/>
        <v>#DIV/0!</v>
      </c>
      <c r="P1735" s="126" t="e">
        <f t="shared" si="504"/>
        <v>#DIV/0!</v>
      </c>
      <c r="Q1735" s="126" t="e">
        <f t="shared" si="504"/>
        <v>#DIV/0!</v>
      </c>
      <c r="R1735" s="126" t="e">
        <f t="shared" si="504"/>
        <v>#DIV/0!</v>
      </c>
      <c r="S1735" s="126" t="e">
        <f t="shared" si="504"/>
        <v>#DIV/0!</v>
      </c>
      <c r="T1735" s="126" t="e">
        <f t="shared" si="504"/>
        <v>#DIV/0!</v>
      </c>
      <c r="U1735" s="126" t="e">
        <f t="shared" si="504"/>
        <v>#DIV/0!</v>
      </c>
      <c r="V1735" s="435" t="e">
        <f t="shared" si="504"/>
        <v>#DIV/0!</v>
      </c>
      <c r="W1735" s="126" t="e">
        <f t="shared" si="504"/>
        <v>#DIV/0!</v>
      </c>
      <c r="X1735" s="126" t="e">
        <f t="shared" si="504"/>
        <v>#DIV/0!</v>
      </c>
      <c r="Y1735" s="126" t="e">
        <f t="shared" si="504"/>
        <v>#DIV/0!</v>
      </c>
      <c r="Z1735" s="126" t="e">
        <f t="shared" si="504"/>
        <v>#DIV/0!</v>
      </c>
      <c r="AA1735" s="126" t="e">
        <f t="shared" si="504"/>
        <v>#DIV/0!</v>
      </c>
      <c r="AB1735" s="126" t="e">
        <f t="shared" si="504"/>
        <v>#DIV/0!</v>
      </c>
      <c r="AC1735" s="129" t="e">
        <f t="shared" si="504"/>
        <v>#DIV/0!</v>
      </c>
    </row>
    <row r="1736" spans="1:30" s="4" customFormat="1" ht="11.25">
      <c r="A1736" s="2241" t="s">
        <v>97</v>
      </c>
      <c r="B1736" s="2244" t="s">
        <v>31</v>
      </c>
      <c r="C1736" s="10" t="s">
        <v>477</v>
      </c>
      <c r="D1736" s="10"/>
      <c r="E1736" s="86"/>
      <c r="F1736" s="86"/>
      <c r="G1736" s="86"/>
      <c r="H1736" s="433"/>
      <c r="I1736" s="86"/>
      <c r="J1736" s="86"/>
      <c r="K1736" s="86"/>
      <c r="L1736" s="86"/>
      <c r="M1736" s="86"/>
      <c r="N1736" s="433"/>
      <c r="O1736" s="86"/>
      <c r="P1736" s="86"/>
      <c r="Q1736" s="86"/>
      <c r="R1736" s="86"/>
      <c r="S1736" s="86"/>
      <c r="T1736" s="86"/>
      <c r="U1736" s="86"/>
      <c r="V1736" s="433"/>
      <c r="W1736" s="86"/>
      <c r="X1736" s="86"/>
      <c r="Y1736" s="86"/>
      <c r="Z1736" s="86"/>
      <c r="AA1736" s="86"/>
      <c r="AB1736" s="86"/>
      <c r="AC1736" s="132">
        <f>SUM(E1736:AB1736)</f>
        <v>0</v>
      </c>
    </row>
    <row r="1737" spans="1:30" s="4" customFormat="1" ht="11.25">
      <c r="A1737" s="2361"/>
      <c r="B1737" s="2235"/>
      <c r="C1737" s="11" t="s">
        <v>478</v>
      </c>
      <c r="D1737" s="11"/>
      <c r="E1737" s="98"/>
      <c r="F1737" s="98"/>
      <c r="G1737" s="98"/>
      <c r="H1737" s="438"/>
      <c r="I1737" s="98"/>
      <c r="J1737" s="98"/>
      <c r="K1737" s="98"/>
      <c r="L1737" s="98"/>
      <c r="M1737" s="98"/>
      <c r="N1737" s="438"/>
      <c r="O1737" s="98"/>
      <c r="P1737" s="98"/>
      <c r="Q1737" s="98"/>
      <c r="R1737" s="98"/>
      <c r="S1737" s="98"/>
      <c r="T1737" s="98"/>
      <c r="U1737" s="98"/>
      <c r="V1737" s="438"/>
      <c r="W1737" s="98"/>
      <c r="X1737" s="98"/>
      <c r="Y1737" s="98"/>
      <c r="Z1737" s="98"/>
      <c r="AA1737" s="98"/>
      <c r="AB1737" s="98"/>
      <c r="AC1737" s="135">
        <f>SUM(E1737:AB1737)</f>
        <v>0</v>
      </c>
    </row>
    <row r="1738" spans="1:30" s="4" customFormat="1" ht="11.25">
      <c r="A1738" s="2361"/>
      <c r="B1738" s="2235"/>
      <c r="C1738" s="11" t="s">
        <v>8</v>
      </c>
      <c r="D1738" s="11"/>
      <c r="E1738" s="98"/>
      <c r="F1738" s="98"/>
      <c r="G1738" s="98"/>
      <c r="H1738" s="438"/>
      <c r="I1738" s="98"/>
      <c r="J1738" s="98"/>
      <c r="K1738" s="98"/>
      <c r="L1738" s="98"/>
      <c r="M1738" s="98"/>
      <c r="N1738" s="438"/>
      <c r="O1738" s="98"/>
      <c r="P1738" s="98"/>
      <c r="Q1738" s="98"/>
      <c r="R1738" s="98"/>
      <c r="S1738" s="98"/>
      <c r="T1738" s="98"/>
      <c r="U1738" s="98"/>
      <c r="V1738" s="438"/>
      <c r="W1738" s="98"/>
      <c r="X1738" s="98"/>
      <c r="Y1738" s="98"/>
      <c r="Z1738" s="98"/>
      <c r="AA1738" s="98"/>
      <c r="AB1738" s="98"/>
      <c r="AC1738" s="129"/>
    </row>
    <row r="1739" spans="1:30" s="4" customFormat="1" ht="12" thickBot="1">
      <c r="A1739" s="2363"/>
      <c r="B1739" s="2245"/>
      <c r="C1739" s="48" t="s">
        <v>16</v>
      </c>
      <c r="D1739" s="48"/>
      <c r="E1739" s="107"/>
      <c r="F1739" s="107"/>
      <c r="G1739" s="107"/>
      <c r="H1739" s="459"/>
      <c r="I1739" s="107"/>
      <c r="J1739" s="107"/>
      <c r="K1739" s="107"/>
      <c r="L1739" s="107"/>
      <c r="M1739" s="107"/>
      <c r="N1739" s="459"/>
      <c r="O1739" s="107"/>
      <c r="P1739" s="107"/>
      <c r="Q1739" s="107"/>
      <c r="R1739" s="107"/>
      <c r="S1739" s="107"/>
      <c r="T1739" s="107"/>
      <c r="U1739" s="107"/>
      <c r="V1739" s="459"/>
      <c r="W1739" s="107"/>
      <c r="X1739" s="107"/>
      <c r="Y1739" s="107"/>
      <c r="Z1739" s="107"/>
      <c r="AA1739" s="107"/>
      <c r="AB1739" s="107"/>
      <c r="AC1739" s="134"/>
    </row>
    <row r="1740" spans="1:30" s="4" customFormat="1" ht="11.25">
      <c r="A1740" s="2241" t="s">
        <v>107</v>
      </c>
      <c r="B1740" s="2244" t="s">
        <v>756</v>
      </c>
      <c r="C1740" s="10" t="s">
        <v>477</v>
      </c>
      <c r="D1740" s="867" t="s">
        <v>499</v>
      </c>
      <c r="E1740" s="136">
        <v>0.63999999999941792</v>
      </c>
      <c r="F1740" s="136">
        <v>0.72000000000116415</v>
      </c>
      <c r="G1740" s="136">
        <v>0.63999999999941792</v>
      </c>
      <c r="H1740" s="464">
        <v>0.79999999998835847</v>
      </c>
      <c r="I1740" s="136">
        <v>0.56000000001222361</v>
      </c>
      <c r="J1740" s="136">
        <v>0.71999999998661224</v>
      </c>
      <c r="K1740" s="136">
        <v>0.64000000001396984</v>
      </c>
      <c r="L1740" s="136">
        <v>1.2799999999988358</v>
      </c>
      <c r="M1740" s="136">
        <v>1.1199999999953434</v>
      </c>
      <c r="N1740" s="464">
        <v>1.1199999999953434</v>
      </c>
      <c r="O1740" s="136">
        <v>1.1999999999970896</v>
      </c>
      <c r="P1740" s="136">
        <v>1.4400000000023283</v>
      </c>
      <c r="Q1740" s="136">
        <v>0.80000000000291038</v>
      </c>
      <c r="R1740" s="136">
        <v>1.2799999999988358</v>
      </c>
      <c r="S1740" s="136">
        <v>1.2799999999988358</v>
      </c>
      <c r="T1740" s="136">
        <v>1.1999999999970896</v>
      </c>
      <c r="U1740" s="136">
        <v>1.1200000000098953</v>
      </c>
      <c r="V1740" s="464">
        <v>1.1199999999953434</v>
      </c>
      <c r="W1740" s="136">
        <v>1.1999999999970896</v>
      </c>
      <c r="X1740" s="136">
        <v>0.96000000000640284</v>
      </c>
      <c r="Y1740" s="136">
        <v>1.2799999999988358</v>
      </c>
      <c r="Z1740" s="136">
        <v>1.1999999999970896</v>
      </c>
      <c r="AA1740" s="136">
        <v>1.1199999999953434</v>
      </c>
      <c r="AB1740" s="136">
        <v>0.72000000000116415</v>
      </c>
      <c r="AC1740" s="135">
        <f>SUM(E1740:AB1740)</f>
        <v>24.159999999988941</v>
      </c>
      <c r="AD1740" s="5"/>
    </row>
    <row r="1741" spans="1:30" s="4" customFormat="1" ht="11.25">
      <c r="A1741" s="2361"/>
      <c r="B1741" s="2235"/>
      <c r="C1741" s="11" t="s">
        <v>478</v>
      </c>
      <c r="D1741" s="866" t="s">
        <v>499</v>
      </c>
      <c r="E1741" s="126">
        <v>0</v>
      </c>
      <c r="F1741" s="126">
        <v>0</v>
      </c>
      <c r="G1741" s="126">
        <v>0</v>
      </c>
      <c r="H1741" s="126">
        <v>0</v>
      </c>
      <c r="I1741" s="126">
        <v>0</v>
      </c>
      <c r="J1741" s="126">
        <v>0</v>
      </c>
      <c r="K1741" s="126">
        <v>0</v>
      </c>
      <c r="L1741" s="126">
        <v>0</v>
      </c>
      <c r="M1741" s="126">
        <v>0</v>
      </c>
      <c r="N1741" s="126">
        <v>0</v>
      </c>
      <c r="O1741" s="126">
        <v>0</v>
      </c>
      <c r="P1741" s="126">
        <v>0</v>
      </c>
      <c r="Q1741" s="126">
        <v>0</v>
      </c>
      <c r="R1741" s="126">
        <v>0</v>
      </c>
      <c r="S1741" s="126">
        <v>0</v>
      </c>
      <c r="T1741" s="126">
        <v>0</v>
      </c>
      <c r="U1741" s="126">
        <v>0</v>
      </c>
      <c r="V1741" s="126">
        <v>0</v>
      </c>
      <c r="W1741" s="126">
        <v>0</v>
      </c>
      <c r="X1741" s="126">
        <v>0</v>
      </c>
      <c r="Y1741" s="126">
        <v>0</v>
      </c>
      <c r="Z1741" s="126">
        <v>0</v>
      </c>
      <c r="AA1741" s="126">
        <v>0</v>
      </c>
      <c r="AB1741" s="126">
        <v>0</v>
      </c>
      <c r="AC1741" s="135">
        <f>SUM(E1741:AB1741)</f>
        <v>0</v>
      </c>
      <c r="AD1741" s="5" t="s">
        <v>464</v>
      </c>
    </row>
    <row r="1742" spans="1:30" s="4" customFormat="1" ht="12">
      <c r="A1742" s="2361"/>
      <c r="B1742" s="2235"/>
      <c r="C1742" s="11" t="s">
        <v>8</v>
      </c>
      <c r="D1742" s="861" t="s">
        <v>459</v>
      </c>
      <c r="E1742" s="772">
        <v>51</v>
      </c>
      <c r="F1742" s="771">
        <v>44</v>
      </c>
      <c r="G1742" s="771">
        <v>42</v>
      </c>
      <c r="H1742" s="771">
        <v>40</v>
      </c>
      <c r="I1742" s="771">
        <v>42</v>
      </c>
      <c r="J1742" s="771">
        <v>43</v>
      </c>
      <c r="K1742" s="771">
        <v>56</v>
      </c>
      <c r="L1742" s="771">
        <v>61</v>
      </c>
      <c r="M1742" s="771">
        <v>70</v>
      </c>
      <c r="N1742" s="771">
        <v>73</v>
      </c>
      <c r="O1742" s="771">
        <v>72</v>
      </c>
      <c r="P1742" s="771">
        <v>69</v>
      </c>
      <c r="Q1742" s="771">
        <v>71</v>
      </c>
      <c r="R1742" s="771">
        <v>74</v>
      </c>
      <c r="S1742" s="771">
        <v>70</v>
      </c>
      <c r="T1742" s="771">
        <v>72</v>
      </c>
      <c r="U1742" s="851">
        <v>64</v>
      </c>
      <c r="V1742" s="771">
        <v>70</v>
      </c>
      <c r="W1742" s="771">
        <v>73</v>
      </c>
      <c r="X1742" s="771">
        <v>71</v>
      </c>
      <c r="Y1742" s="771">
        <v>71</v>
      </c>
      <c r="Z1742" s="771">
        <v>67</v>
      </c>
      <c r="AA1742" s="771">
        <v>61</v>
      </c>
      <c r="AB1742" s="773">
        <v>55</v>
      </c>
      <c r="AC1742" s="129"/>
      <c r="AD1742" s="131">
        <f>MAX(E1742:AB1742)</f>
        <v>74</v>
      </c>
    </row>
    <row r="1743" spans="1:30" s="4" customFormat="1" ht="12" thickBot="1">
      <c r="A1743" s="2363"/>
      <c r="B1743" s="2245"/>
      <c r="C1743" s="48" t="s">
        <v>16</v>
      </c>
      <c r="D1743" s="48"/>
      <c r="E1743" s="126">
        <f t="shared" ref="E1743:AC1743" si="505">E1741/E1740</f>
        <v>0</v>
      </c>
      <c r="F1743" s="126">
        <f t="shared" si="505"/>
        <v>0</v>
      </c>
      <c r="G1743" s="126">
        <f t="shared" si="505"/>
        <v>0</v>
      </c>
      <c r="H1743" s="435">
        <f t="shared" si="505"/>
        <v>0</v>
      </c>
      <c r="I1743" s="126">
        <f t="shared" si="505"/>
        <v>0</v>
      </c>
      <c r="J1743" s="126">
        <f t="shared" si="505"/>
        <v>0</v>
      </c>
      <c r="K1743" s="126">
        <f t="shared" si="505"/>
        <v>0</v>
      </c>
      <c r="L1743" s="126">
        <f t="shared" si="505"/>
        <v>0</v>
      </c>
      <c r="M1743" s="126">
        <f t="shared" si="505"/>
        <v>0</v>
      </c>
      <c r="N1743" s="435">
        <f t="shared" si="505"/>
        <v>0</v>
      </c>
      <c r="O1743" s="126">
        <f t="shared" si="505"/>
        <v>0</v>
      </c>
      <c r="P1743" s="126">
        <f t="shared" si="505"/>
        <v>0</v>
      </c>
      <c r="Q1743" s="126">
        <f t="shared" si="505"/>
        <v>0</v>
      </c>
      <c r="R1743" s="126">
        <f t="shared" si="505"/>
        <v>0</v>
      </c>
      <c r="S1743" s="126">
        <f t="shared" si="505"/>
        <v>0</v>
      </c>
      <c r="T1743" s="126">
        <f t="shared" si="505"/>
        <v>0</v>
      </c>
      <c r="U1743" s="126">
        <f t="shared" si="505"/>
        <v>0</v>
      </c>
      <c r="V1743" s="435">
        <f t="shared" si="505"/>
        <v>0</v>
      </c>
      <c r="W1743" s="126">
        <f t="shared" si="505"/>
        <v>0</v>
      </c>
      <c r="X1743" s="126">
        <f t="shared" si="505"/>
        <v>0</v>
      </c>
      <c r="Y1743" s="126">
        <f t="shared" si="505"/>
        <v>0</v>
      </c>
      <c r="Z1743" s="126">
        <f t="shared" si="505"/>
        <v>0</v>
      </c>
      <c r="AA1743" s="126">
        <f t="shared" si="505"/>
        <v>0</v>
      </c>
      <c r="AB1743" s="126">
        <f t="shared" si="505"/>
        <v>0</v>
      </c>
      <c r="AC1743" s="129">
        <f t="shared" si="505"/>
        <v>0</v>
      </c>
    </row>
    <row r="1744" spans="1:30" s="4" customFormat="1" ht="11.25">
      <c r="A1744" s="50" t="s">
        <v>100</v>
      </c>
      <c r="B1744" s="51" t="s">
        <v>18</v>
      </c>
      <c r="C1744" s="10" t="s">
        <v>477</v>
      </c>
      <c r="D1744" s="867" t="s">
        <v>499</v>
      </c>
      <c r="E1744" s="86">
        <v>2.0000000000027283E-3</v>
      </c>
      <c r="F1744" s="86">
        <v>1.9999999999981812E-3</v>
      </c>
      <c r="G1744" s="86">
        <v>9.9999999999909059E-4</v>
      </c>
      <c r="H1744" s="433">
        <v>3.0000000000018189E-3</v>
      </c>
      <c r="I1744" s="86">
        <v>9.9999999999909059E-4</v>
      </c>
      <c r="J1744" s="86">
        <v>2.0000000000027283E-3</v>
      </c>
      <c r="K1744" s="86">
        <v>1.9999999999981812E-3</v>
      </c>
      <c r="L1744" s="86">
        <v>9.9999999999909059E-4</v>
      </c>
      <c r="M1744" s="86">
        <v>2.0000000000027283E-3</v>
      </c>
      <c r="N1744" s="433">
        <v>1.9999999999981812E-3</v>
      </c>
      <c r="O1744" s="86">
        <v>1.9999999999981812E-3</v>
      </c>
      <c r="P1744" s="86">
        <v>2.0000000000027283E-3</v>
      </c>
      <c r="Q1744" s="86">
        <v>1.9999999999981812E-3</v>
      </c>
      <c r="R1744" s="86">
        <v>2.0000000000027283E-3</v>
      </c>
      <c r="S1744" s="86">
        <v>1.9999999999981812E-3</v>
      </c>
      <c r="T1744" s="86">
        <v>1.9999999999981812E-3</v>
      </c>
      <c r="U1744" s="86">
        <v>2.0000000000027283E-3</v>
      </c>
      <c r="V1744" s="433">
        <v>1.9999999999981812E-3</v>
      </c>
      <c r="W1744" s="86">
        <v>2.0000000000027283E-3</v>
      </c>
      <c r="X1744" s="86">
        <v>1.9999999999981812E-3</v>
      </c>
      <c r="Y1744" s="86">
        <v>1.9999999999981812E-3</v>
      </c>
      <c r="Z1744" s="86">
        <v>0</v>
      </c>
      <c r="AA1744" s="86">
        <v>2.0000000000027283E-3</v>
      </c>
      <c r="AB1744" s="86">
        <v>1.9999999999981812E-3</v>
      </c>
      <c r="AC1744" s="132">
        <f>SUM(E1744:AB1744)</f>
        <v>4.4000000000000913E-2</v>
      </c>
      <c r="AD1744" s="395">
        <f>MAX(E1744:AB1744)</f>
        <v>3.0000000000018189E-3</v>
      </c>
    </row>
    <row r="1745" spans="1:30" s="4" customFormat="1" ht="12" thickBot="1">
      <c r="A1745" s="52" t="s">
        <v>94</v>
      </c>
      <c r="B1745" s="53" t="s">
        <v>19</v>
      </c>
      <c r="C1745" s="47" t="s">
        <v>477</v>
      </c>
      <c r="D1745" s="892" t="s">
        <v>499</v>
      </c>
      <c r="E1745" s="263">
        <v>2.0000000000072759E-3</v>
      </c>
      <c r="F1745" s="263">
        <v>1.7999999999847205E-3</v>
      </c>
      <c r="G1745" s="263">
        <v>2.0000000000072759E-3</v>
      </c>
      <c r="H1745" s="671">
        <v>2.0000000000072759E-3</v>
      </c>
      <c r="I1745" s="263">
        <v>1.999999999989086E-3</v>
      </c>
      <c r="J1745" s="263">
        <v>2.0000000000072759E-3</v>
      </c>
      <c r="K1745" s="263">
        <v>1.999999999989086E-3</v>
      </c>
      <c r="L1745" s="263">
        <v>1.000000000003638E-3</v>
      </c>
      <c r="M1745" s="263">
        <v>2.0000000000072759E-3</v>
      </c>
      <c r="N1745" s="671">
        <v>1.999999999989086E-3</v>
      </c>
      <c r="O1745" s="263">
        <v>2.0000000000072759E-3</v>
      </c>
      <c r="P1745" s="263">
        <v>2.0000000000072759E-3</v>
      </c>
      <c r="Q1745" s="263">
        <v>1.999999999989086E-3</v>
      </c>
      <c r="R1745" s="263">
        <v>2.0000000000072759E-3</v>
      </c>
      <c r="S1745" s="263">
        <v>1.999999999989086E-3</v>
      </c>
      <c r="T1745" s="263">
        <v>2.0000000000072759E-3</v>
      </c>
      <c r="U1745" s="263">
        <v>0</v>
      </c>
      <c r="V1745" s="671">
        <v>2.0000000000072759E-3</v>
      </c>
      <c r="W1745" s="263">
        <v>1.999999999989086E-3</v>
      </c>
      <c r="X1745" s="263">
        <v>2.0000000000072759E-3</v>
      </c>
      <c r="Y1745" s="263">
        <v>1.999999999989086E-3</v>
      </c>
      <c r="Z1745" s="263">
        <v>2.0000000000072759E-3</v>
      </c>
      <c r="AA1745" s="263">
        <v>2.0000000000072759E-3</v>
      </c>
      <c r="AB1745" s="263">
        <v>1.999999999989086E-3</v>
      </c>
      <c r="AC1745" s="194">
        <f>SUM(E1745:AB1745)</f>
        <v>4.4799999999995635E-2</v>
      </c>
      <c r="AD1745" s="395">
        <f>MAX(E1745:AB1745)</f>
        <v>2.0000000000072759E-3</v>
      </c>
    </row>
    <row r="1746" spans="1:30" s="5" customFormat="1" ht="10.5" customHeight="1">
      <c r="A1746" s="2297" t="s">
        <v>154</v>
      </c>
      <c r="B1746" s="2298"/>
      <c r="C1746" s="69" t="s">
        <v>477</v>
      </c>
      <c r="D1746" s="69"/>
      <c r="E1746" s="123">
        <f>SUM(E1672,E1676,E1680,E1684,E1688,E1692,E1696,E1700,E1704,E1708,E1712,E1716,E1720,E1724,E1728,E1732,E1736,E1740,E1744,E1745)</f>
        <v>2.6285999999840759</v>
      </c>
      <c r="F1746" s="123">
        <f t="shared" ref="F1746:AC1746" si="506">SUM(F1672,F1676,F1680,F1684,F1688,F1692,F1696,F1700,F1704,F1708,F1712,F1716,F1720,F1724,F1728,F1732,F1736,F1740,F1744,F1745)</f>
        <v>2.4194000000044666</v>
      </c>
      <c r="G1746" s="123">
        <f t="shared" si="506"/>
        <v>2.5380000000216612</v>
      </c>
      <c r="H1746" s="458">
        <f t="shared" si="506"/>
        <v>2.8591999999604369</v>
      </c>
      <c r="I1746" s="123">
        <f t="shared" si="506"/>
        <v>2.4970000000316839</v>
      </c>
      <c r="J1746" s="123">
        <f t="shared" si="506"/>
        <v>2.9839999999876134</v>
      </c>
      <c r="K1746" s="123">
        <f t="shared" si="506"/>
        <v>2.8750000000111191</v>
      </c>
      <c r="L1746" s="123">
        <f t="shared" si="506"/>
        <v>4.3970000000009222</v>
      </c>
      <c r="M1746" s="123">
        <f t="shared" si="506"/>
        <v>4.3685999999828109</v>
      </c>
      <c r="N1746" s="458">
        <f t="shared" si="506"/>
        <v>4.6503999999898458</v>
      </c>
      <c r="O1746" s="123">
        <f t="shared" si="506"/>
        <v>4.8090000000079449</v>
      </c>
      <c r="P1746" s="123">
        <f t="shared" si="506"/>
        <v>4.9757999999874167</v>
      </c>
      <c r="Q1746" s="123">
        <f t="shared" si="506"/>
        <v>3.6050000000220934</v>
      </c>
      <c r="R1746" s="123">
        <f t="shared" si="506"/>
        <v>4.9426000000103043</v>
      </c>
      <c r="S1746" s="123">
        <f t="shared" si="506"/>
        <v>4.882999999973257</v>
      </c>
      <c r="T1746" s="123">
        <f t="shared" si="506"/>
        <v>4.5699999999917562</v>
      </c>
      <c r="U1746" s="123">
        <f t="shared" si="506"/>
        <v>4.1942000000320983</v>
      </c>
      <c r="V1746" s="458">
        <f t="shared" si="506"/>
        <v>4.2980000000019789</v>
      </c>
      <c r="W1746" s="123">
        <f t="shared" si="506"/>
        <v>4.2258000000001825</v>
      </c>
      <c r="X1746" s="123">
        <f t="shared" si="506"/>
        <v>3.627799999989564</v>
      </c>
      <c r="Y1746" s="123">
        <f t="shared" si="506"/>
        <v>4.7623999999923567</v>
      </c>
      <c r="Z1746" s="123">
        <f t="shared" si="506"/>
        <v>4.1888000000174417</v>
      </c>
      <c r="AA1746" s="123">
        <f t="shared" si="506"/>
        <v>3.9841999999939803</v>
      </c>
      <c r="AB1746" s="123">
        <f t="shared" si="506"/>
        <v>2.9005999999949394</v>
      </c>
      <c r="AC1746" s="135">
        <f t="shared" si="506"/>
        <v>92.184399999989949</v>
      </c>
    </row>
    <row r="1747" spans="1:30" s="5" customFormat="1" ht="10.5" customHeight="1" thickBot="1">
      <c r="A1747" s="2299"/>
      <c r="B1747" s="2300"/>
      <c r="C1747" s="47" t="s">
        <v>478</v>
      </c>
      <c r="D1747" s="47"/>
      <c r="E1747" s="137">
        <f>SUM(E1673,E1677,E1681,E1685,E1689,E1693,E1697,E1701,E1705,E1709,E1713,E1717,E1721,E1725,E1729,E1733,E1737,E1741)</f>
        <v>0.52180000000145976</v>
      </c>
      <c r="F1747" s="137">
        <f t="shared" ref="F1747:AC1747" si="507">SUM(F1673,F1677,F1681,F1685,F1689,F1693,F1697,F1701,F1705,F1709,F1713,F1717,F1721,F1725,F1729,F1733,F1737,F1741)</f>
        <v>0.43999999999971351</v>
      </c>
      <c r="G1747" s="137">
        <f t="shared" si="507"/>
        <v>0.48000000000058662</v>
      </c>
      <c r="H1747" s="460">
        <f t="shared" si="507"/>
        <v>0.55999999999869488</v>
      </c>
      <c r="I1747" s="137">
        <f t="shared" si="507"/>
        <v>0.48000000000058662</v>
      </c>
      <c r="J1747" s="137">
        <f t="shared" si="507"/>
        <v>0.56000000000233285</v>
      </c>
      <c r="K1747" s="137">
        <f t="shared" si="507"/>
        <v>0.52019999999782174</v>
      </c>
      <c r="L1747" s="137">
        <f t="shared" si="507"/>
        <v>0.56280000000221919</v>
      </c>
      <c r="M1747" s="137">
        <f t="shared" si="507"/>
        <v>0.61579999999956803</v>
      </c>
      <c r="N1747" s="460">
        <f t="shared" si="507"/>
        <v>0.67260000000044107</v>
      </c>
      <c r="O1747" s="137">
        <f t="shared" si="507"/>
        <v>0.68439999999964529</v>
      </c>
      <c r="P1747" s="137">
        <f t="shared" si="507"/>
        <v>0.76939999999854936</v>
      </c>
      <c r="Q1747" s="137">
        <f t="shared" si="507"/>
        <v>0.48219999999971352</v>
      </c>
      <c r="R1747" s="137">
        <f t="shared" si="507"/>
        <v>0.68160000000044108</v>
      </c>
      <c r="S1747" s="137">
        <f t="shared" si="507"/>
        <v>0.68360000000044108</v>
      </c>
      <c r="T1747" s="137">
        <f t="shared" si="507"/>
        <v>0.68379999999953167</v>
      </c>
      <c r="U1747" s="137">
        <f t="shared" si="507"/>
        <v>0.64379999999956805</v>
      </c>
      <c r="V1747" s="460">
        <f t="shared" si="507"/>
        <v>0.639199999999568</v>
      </c>
      <c r="W1747" s="137">
        <f t="shared" si="507"/>
        <v>0.58920000000233286</v>
      </c>
      <c r="X1747" s="137">
        <f t="shared" si="507"/>
        <v>0.49099999999774446</v>
      </c>
      <c r="Y1747" s="137">
        <f t="shared" si="507"/>
        <v>0.64319999999964528</v>
      </c>
      <c r="Z1747" s="137">
        <f t="shared" si="507"/>
        <v>0.64020000000044108</v>
      </c>
      <c r="AA1747" s="137">
        <f t="shared" si="507"/>
        <v>0.52000000000225555</v>
      </c>
      <c r="AB1747" s="137">
        <f t="shared" si="507"/>
        <v>0.39999999999974989</v>
      </c>
      <c r="AC1747" s="133">
        <f t="shared" si="507"/>
        <v>13.964800000003052</v>
      </c>
    </row>
    <row r="1748" spans="1:30" s="5" customFormat="1" ht="10.5" customHeight="1">
      <c r="A1748" s="2236" t="s">
        <v>155</v>
      </c>
      <c r="B1748" s="2237"/>
      <c r="C1748" s="12" t="s">
        <v>477</v>
      </c>
      <c r="D1748" s="12"/>
      <c r="E1748" s="123">
        <f>E1648+E1652+E1656+E1660-E1746</f>
        <v>0.87140000001501461</v>
      </c>
      <c r="F1748" s="123">
        <f t="shared" ref="F1748:AC1748" si="508">F1648+F1652+F1656+F1660-F1746</f>
        <v>0.28059999999307772</v>
      </c>
      <c r="G1748" s="123">
        <f t="shared" si="508"/>
        <v>-3.8000000030756098E-2</v>
      </c>
      <c r="H1748" s="458">
        <f t="shared" si="508"/>
        <v>0.14080000004820326</v>
      </c>
      <c r="I1748" s="123">
        <f t="shared" si="508"/>
        <v>0.20299999995903928</v>
      </c>
      <c r="J1748" s="123">
        <f t="shared" si="508"/>
        <v>-0.18399999998333882</v>
      </c>
      <c r="K1748" s="123">
        <f t="shared" si="508"/>
        <v>-0.17500000000220606</v>
      </c>
      <c r="L1748" s="123">
        <f t="shared" si="508"/>
        <v>2.9999999859811055E-3</v>
      </c>
      <c r="M1748" s="123">
        <f t="shared" si="508"/>
        <v>-6.8599999968531833E-2</v>
      </c>
      <c r="N1748" s="458">
        <f t="shared" si="508"/>
        <v>-5.039999998550293E-2</v>
      </c>
      <c r="O1748" s="123">
        <f t="shared" si="508"/>
        <v>0.19099999998523387</v>
      </c>
      <c r="P1748" s="123">
        <f t="shared" si="508"/>
        <v>-0.37579999999387415</v>
      </c>
      <c r="Q1748" s="123">
        <f t="shared" si="508"/>
        <v>1.4949999999800894</v>
      </c>
      <c r="R1748" s="123">
        <f t="shared" si="508"/>
        <v>-0.3426000000031193</v>
      </c>
      <c r="S1748" s="123">
        <f t="shared" si="508"/>
        <v>-0.28299999997061942</v>
      </c>
      <c r="T1748" s="123">
        <f t="shared" si="508"/>
        <v>3.0000000003491678E-2</v>
      </c>
      <c r="U1748" s="123">
        <f t="shared" si="508"/>
        <v>-9.4200000035827181E-2</v>
      </c>
      <c r="V1748" s="458">
        <f t="shared" si="508"/>
        <v>0.10200000000311427</v>
      </c>
      <c r="W1748" s="123">
        <f t="shared" si="508"/>
        <v>-0.32580000000827702</v>
      </c>
      <c r="X1748" s="123">
        <f t="shared" si="508"/>
        <v>0.27220000000234146</v>
      </c>
      <c r="Y1748" s="123">
        <f t="shared" si="508"/>
        <v>0.1376000000077342</v>
      </c>
      <c r="Z1748" s="123">
        <f t="shared" si="508"/>
        <v>-0.28880000000052508</v>
      </c>
      <c r="AA1748" s="123">
        <f t="shared" si="508"/>
        <v>-8.4200000002074837E-2</v>
      </c>
      <c r="AB1748" s="123">
        <f t="shared" si="508"/>
        <v>-0.70059999999694034</v>
      </c>
      <c r="AC1748" s="135">
        <f t="shared" si="508"/>
        <v>0.71560000000172863</v>
      </c>
    </row>
    <row r="1749" spans="1:30" s="5" customFormat="1" ht="10.5" customHeight="1" thickBot="1">
      <c r="A1749" s="2238"/>
      <c r="B1749" s="2239"/>
      <c r="C1749" s="9" t="s">
        <v>478</v>
      </c>
      <c r="D1749" s="9"/>
      <c r="E1749" s="137">
        <f>E1649+E1653+E1657+E1661-E1747</f>
        <v>0.77819999999735789</v>
      </c>
      <c r="F1749" s="137">
        <f t="shared" ref="F1749:AC1749" si="509">F1649+F1653+F1657+F1661-F1747</f>
        <v>0.3599999999995589</v>
      </c>
      <c r="G1749" s="137">
        <f t="shared" si="509"/>
        <v>0.31999999999868578</v>
      </c>
      <c r="H1749" s="460">
        <f t="shared" si="509"/>
        <v>0.74000000000239652</v>
      </c>
      <c r="I1749" s="137">
        <f t="shared" si="509"/>
        <v>0.11999999999886768</v>
      </c>
      <c r="J1749" s="137">
        <f t="shared" si="509"/>
        <v>0.7399999999964848</v>
      </c>
      <c r="K1749" s="137">
        <f t="shared" si="509"/>
        <v>0.67980000000790808</v>
      </c>
      <c r="L1749" s="137">
        <f t="shared" si="509"/>
        <v>0.33719999999696226</v>
      </c>
      <c r="M1749" s="137">
        <f t="shared" si="509"/>
        <v>0.68419999999924963</v>
      </c>
      <c r="N1749" s="460">
        <f t="shared" si="509"/>
        <v>0.92739999999810374</v>
      </c>
      <c r="O1749" s="137">
        <f t="shared" si="509"/>
        <v>1.1155999999987176</v>
      </c>
      <c r="P1749" s="137">
        <f t="shared" si="509"/>
        <v>0.5306000000002683</v>
      </c>
      <c r="Q1749" s="137">
        <f t="shared" si="509"/>
        <v>1.0177999999989222</v>
      </c>
      <c r="R1749" s="137">
        <f t="shared" si="509"/>
        <v>1.2183999999986836</v>
      </c>
      <c r="S1749" s="137">
        <f t="shared" si="509"/>
        <v>1.0164000000048339</v>
      </c>
      <c r="T1749" s="137">
        <f t="shared" si="509"/>
        <v>0.61620000000155972</v>
      </c>
      <c r="U1749" s="137">
        <f t="shared" si="509"/>
        <v>0.65620000000379708</v>
      </c>
      <c r="V1749" s="460">
        <f t="shared" si="509"/>
        <v>0.96079999999897681</v>
      </c>
      <c r="W1749" s="137">
        <f t="shared" si="509"/>
        <v>0.9107999999963029</v>
      </c>
      <c r="X1749" s="137">
        <f t="shared" si="509"/>
        <v>0.80900000000107319</v>
      </c>
      <c r="Y1749" s="137">
        <f t="shared" si="509"/>
        <v>0.65679999999917238</v>
      </c>
      <c r="Z1749" s="137">
        <f t="shared" si="509"/>
        <v>0.95979999999810373</v>
      </c>
      <c r="AA1749" s="137">
        <f t="shared" si="509"/>
        <v>0.27999999999701686</v>
      </c>
      <c r="AB1749" s="137">
        <f t="shared" si="509"/>
        <v>0.60000000000616183</v>
      </c>
      <c r="AC1749" s="133">
        <f t="shared" si="509"/>
        <v>17.035199999999165</v>
      </c>
    </row>
    <row r="1750" spans="1:30" s="32" customFormat="1" ht="10.5" customHeight="1">
      <c r="A1750" s="2280" t="s">
        <v>9</v>
      </c>
      <c r="B1750" s="2281"/>
      <c r="C1750" s="14" t="s">
        <v>477</v>
      </c>
      <c r="D1750" s="14"/>
      <c r="E1750" s="20"/>
      <c r="F1750" s="20"/>
      <c r="G1750" s="20"/>
      <c r="H1750" s="20"/>
      <c r="I1750" s="20"/>
      <c r="J1750" s="20"/>
      <c r="K1750" s="20"/>
      <c r="L1750" s="20"/>
      <c r="M1750" s="20"/>
      <c r="N1750" s="20"/>
      <c r="O1750" s="20"/>
      <c r="P1750" s="20"/>
      <c r="Q1750" s="20"/>
      <c r="R1750" s="20"/>
      <c r="S1750" s="20"/>
      <c r="T1750" s="20"/>
      <c r="U1750" s="20"/>
      <c r="V1750" s="20"/>
      <c r="W1750" s="20"/>
      <c r="X1750" s="20"/>
      <c r="Y1750" s="20"/>
      <c r="Z1750" s="20"/>
      <c r="AA1750" s="20"/>
      <c r="AB1750" s="20"/>
      <c r="AC1750" s="384"/>
    </row>
    <row r="1751" spans="1:30" s="32" customFormat="1" ht="10.5" customHeight="1" thickBot="1">
      <c r="A1751" s="2282"/>
      <c r="B1751" s="2283"/>
      <c r="C1751" s="15" t="s">
        <v>478</v>
      </c>
      <c r="D1751" s="15"/>
      <c r="E1751" s="103"/>
      <c r="F1751" s="103"/>
      <c r="G1751" s="103"/>
      <c r="H1751" s="103"/>
      <c r="I1751" s="103"/>
      <c r="J1751" s="103"/>
      <c r="K1751" s="103"/>
      <c r="L1751" s="103"/>
      <c r="M1751" s="103"/>
      <c r="N1751" s="103"/>
      <c r="O1751" s="103"/>
      <c r="P1751" s="103"/>
      <c r="Q1751" s="103"/>
      <c r="R1751" s="103"/>
      <c r="S1751" s="103"/>
      <c r="T1751" s="103"/>
      <c r="U1751" s="103"/>
      <c r="V1751" s="103"/>
      <c r="W1751" s="103"/>
      <c r="X1751" s="103"/>
      <c r="Y1751" s="103"/>
      <c r="Z1751" s="103"/>
      <c r="AA1751" s="103"/>
      <c r="AB1751" s="103"/>
      <c r="AC1751" s="385"/>
    </row>
    <row r="1752" spans="1:30" s="325" customFormat="1" ht="30" customHeight="1" thickBot="1">
      <c r="A1752" s="322"/>
      <c r="B1752" s="323"/>
      <c r="C1752" s="324" t="s">
        <v>279</v>
      </c>
      <c r="E1752" s="326"/>
      <c r="F1752" s="326"/>
      <c r="G1752" s="326"/>
      <c r="H1752" s="469">
        <f>H1684+H1688+H1708</f>
        <v>0.13419999999996363</v>
      </c>
      <c r="I1752" s="326"/>
      <c r="J1752" s="326"/>
      <c r="K1752" s="326"/>
      <c r="L1752" s="326"/>
      <c r="M1752" s="326"/>
      <c r="N1752" s="471">
        <f>N1684+N1688+N1708</f>
        <v>0.36639999999989087</v>
      </c>
      <c r="O1752" s="326"/>
      <c r="P1752" s="326"/>
      <c r="Q1752" s="326"/>
      <c r="R1752" s="326"/>
      <c r="S1752" s="326"/>
      <c r="T1752" s="326"/>
      <c r="U1752" s="326"/>
      <c r="V1752" s="472">
        <f>V1684+V1688+V1708</f>
        <v>0.33399999999989083</v>
      </c>
      <c r="W1752" s="326"/>
      <c r="X1752" s="326"/>
      <c r="Y1752" s="324">
        <f>Y1684+Y1688+Y1708</f>
        <v>0.23840000000080036</v>
      </c>
      <c r="Z1752" s="326"/>
      <c r="AA1752" s="326"/>
      <c r="AB1752" s="326"/>
      <c r="AC1752" s="349"/>
    </row>
    <row r="1753" spans="1:30" s="5" customFormat="1" ht="28.5" customHeight="1">
      <c r="A1753" s="87" t="s">
        <v>17</v>
      </c>
      <c r="B1753" s="89" t="s">
        <v>5</v>
      </c>
      <c r="C1753" s="6" t="s">
        <v>14</v>
      </c>
      <c r="D1753" s="6" t="s">
        <v>491</v>
      </c>
      <c r="E1753" s="2246" t="s">
        <v>15</v>
      </c>
      <c r="F1753" s="2246"/>
      <c r="G1753" s="2246"/>
      <c r="H1753" s="2246"/>
      <c r="I1753" s="2246"/>
      <c r="J1753" s="2246"/>
      <c r="K1753" s="2246"/>
      <c r="L1753" s="2246"/>
      <c r="M1753" s="2246"/>
      <c r="N1753" s="2246"/>
      <c r="O1753" s="2246"/>
      <c r="P1753" s="2246"/>
      <c r="Q1753" s="2246"/>
      <c r="R1753" s="2246"/>
      <c r="S1753" s="2246"/>
      <c r="T1753" s="2246"/>
      <c r="U1753" s="2246"/>
      <c r="V1753" s="2246"/>
      <c r="W1753" s="2246"/>
      <c r="X1753" s="2246"/>
      <c r="Y1753" s="2246"/>
      <c r="Z1753" s="2246"/>
      <c r="AA1753" s="2246"/>
      <c r="AB1753" s="2246"/>
      <c r="AC1753" s="2377" t="s">
        <v>10</v>
      </c>
    </row>
    <row r="1754" spans="1:30" s="13" customFormat="1" ht="12.75" customHeight="1" thickBot="1">
      <c r="A1754" s="2248" t="s">
        <v>213</v>
      </c>
      <c r="B1754" s="2249"/>
      <c r="C1754" s="17"/>
      <c r="D1754" s="17"/>
      <c r="E1754" s="18">
        <v>1</v>
      </c>
      <c r="F1754" s="18">
        <v>2</v>
      </c>
      <c r="G1754" s="18">
        <v>3</v>
      </c>
      <c r="H1754" s="18">
        <v>3</v>
      </c>
      <c r="I1754" s="18">
        <v>5</v>
      </c>
      <c r="J1754" s="18">
        <v>6</v>
      </c>
      <c r="K1754" s="18">
        <v>7</v>
      </c>
      <c r="L1754" s="18">
        <v>8</v>
      </c>
      <c r="M1754" s="18">
        <v>9</v>
      </c>
      <c r="N1754" s="18">
        <v>10</v>
      </c>
      <c r="O1754" s="18">
        <v>11</v>
      </c>
      <c r="P1754" s="18">
        <v>12</v>
      </c>
      <c r="Q1754" s="18">
        <v>13</v>
      </c>
      <c r="R1754" s="18">
        <v>14</v>
      </c>
      <c r="S1754" s="18">
        <v>15</v>
      </c>
      <c r="T1754" s="18">
        <v>16</v>
      </c>
      <c r="U1754" s="18">
        <v>17</v>
      </c>
      <c r="V1754" s="18">
        <v>18</v>
      </c>
      <c r="W1754" s="18">
        <v>19</v>
      </c>
      <c r="X1754" s="18">
        <v>20</v>
      </c>
      <c r="Y1754" s="18">
        <v>21</v>
      </c>
      <c r="Z1754" s="18">
        <v>22</v>
      </c>
      <c r="AA1754" s="18">
        <v>23</v>
      </c>
      <c r="AB1754" s="18">
        <v>24</v>
      </c>
      <c r="AC1754" s="2378"/>
    </row>
    <row r="1755" spans="1:30" s="13" customFormat="1" ht="12.75" customHeight="1">
      <c r="A1755" s="19" t="s">
        <v>286</v>
      </c>
      <c r="B1755" s="20"/>
      <c r="C1755" s="20"/>
      <c r="D1755" s="2177"/>
      <c r="E1755" s="20">
        <v>1</v>
      </c>
      <c r="F1755" s="20">
        <v>1</v>
      </c>
      <c r="G1755" s="20">
        <v>1</v>
      </c>
      <c r="H1755" s="20">
        <v>1</v>
      </c>
      <c r="I1755" s="20">
        <v>1</v>
      </c>
      <c r="J1755" s="20">
        <v>1</v>
      </c>
      <c r="K1755" s="20">
        <v>1</v>
      </c>
      <c r="L1755" s="20">
        <v>1</v>
      </c>
      <c r="M1755" s="20">
        <v>1</v>
      </c>
      <c r="N1755" s="20">
        <v>1</v>
      </c>
      <c r="O1755" s="20">
        <v>1</v>
      </c>
      <c r="P1755" s="20">
        <v>1</v>
      </c>
      <c r="Q1755" s="20">
        <v>1</v>
      </c>
      <c r="R1755" s="20">
        <v>1</v>
      </c>
      <c r="S1755" s="20">
        <v>1</v>
      </c>
      <c r="T1755" s="20">
        <v>1</v>
      </c>
      <c r="U1755" s="20">
        <v>1</v>
      </c>
      <c r="V1755" s="20">
        <v>1</v>
      </c>
      <c r="W1755" s="20">
        <v>1</v>
      </c>
      <c r="X1755" s="20">
        <v>1</v>
      </c>
      <c r="Y1755" s="20">
        <v>1</v>
      </c>
      <c r="Z1755" s="20">
        <v>1</v>
      </c>
      <c r="AA1755" s="20">
        <v>1</v>
      </c>
      <c r="AB1755" s="20">
        <v>1</v>
      </c>
      <c r="AC1755" s="381"/>
    </row>
    <row r="1756" spans="1:30" s="13" customFormat="1" ht="12.75" customHeight="1" thickBot="1">
      <c r="A1756" s="38" t="s">
        <v>287</v>
      </c>
      <c r="B1756" s="39"/>
      <c r="C1756" s="39"/>
      <c r="D1756" s="2182"/>
      <c r="E1756" s="39">
        <v>1</v>
      </c>
      <c r="F1756" s="39">
        <v>1</v>
      </c>
      <c r="G1756" s="39">
        <v>1</v>
      </c>
      <c r="H1756" s="39">
        <v>1</v>
      </c>
      <c r="I1756" s="39">
        <v>1</v>
      </c>
      <c r="J1756" s="39">
        <v>1</v>
      </c>
      <c r="K1756" s="39">
        <v>1</v>
      </c>
      <c r="L1756" s="39">
        <v>1</v>
      </c>
      <c r="M1756" s="39">
        <v>1</v>
      </c>
      <c r="N1756" s="39">
        <v>1</v>
      </c>
      <c r="O1756" s="39">
        <v>1</v>
      </c>
      <c r="P1756" s="39">
        <v>1</v>
      </c>
      <c r="Q1756" s="39">
        <v>1</v>
      </c>
      <c r="R1756" s="39">
        <v>1</v>
      </c>
      <c r="S1756" s="39">
        <v>1</v>
      </c>
      <c r="T1756" s="39">
        <v>1</v>
      </c>
      <c r="U1756" s="39">
        <v>1</v>
      </c>
      <c r="V1756" s="39">
        <v>1</v>
      </c>
      <c r="W1756" s="39">
        <v>1</v>
      </c>
      <c r="X1756" s="39">
        <v>1</v>
      </c>
      <c r="Y1756" s="39">
        <v>1</v>
      </c>
      <c r="Z1756" s="39">
        <v>1</v>
      </c>
      <c r="AA1756" s="39">
        <v>1</v>
      </c>
      <c r="AB1756" s="39">
        <v>1</v>
      </c>
      <c r="AC1756" s="382"/>
    </row>
    <row r="1757" spans="1:30" s="5" customFormat="1" ht="12" customHeight="1">
      <c r="A1757" s="2288" t="s">
        <v>11</v>
      </c>
      <c r="B1757" s="2356" t="s">
        <v>131</v>
      </c>
      <c r="C1757" s="10" t="s">
        <v>477</v>
      </c>
      <c r="D1757" s="10" t="s">
        <v>460</v>
      </c>
      <c r="E1757" s="90"/>
      <c r="F1757" s="90"/>
      <c r="G1757" s="90"/>
      <c r="H1757" s="433"/>
      <c r="I1757" s="90"/>
      <c r="J1757" s="90"/>
      <c r="K1757" s="90"/>
      <c r="L1757" s="90"/>
      <c r="M1757" s="90"/>
      <c r="N1757" s="433"/>
      <c r="O1757" s="90"/>
      <c r="P1757" s="90"/>
      <c r="Q1757" s="90"/>
      <c r="R1757" s="90"/>
      <c r="S1757" s="90"/>
      <c r="T1757" s="90"/>
      <c r="U1757" s="90"/>
      <c r="V1757" s="433"/>
      <c r="W1757" s="90"/>
      <c r="X1757" s="90"/>
      <c r="Y1757" s="90"/>
      <c r="Z1757" s="90"/>
      <c r="AA1757" s="90"/>
      <c r="AB1757" s="90"/>
      <c r="AC1757" s="132">
        <f>SUM(E1757:AB1757)</f>
        <v>0</v>
      </c>
    </row>
    <row r="1758" spans="1:30" s="5" customFormat="1" ht="10.5" customHeight="1">
      <c r="A1758" s="2278"/>
      <c r="B1758" s="2357"/>
      <c r="C1758" s="11" t="s">
        <v>478</v>
      </c>
      <c r="D1758" s="11" t="s">
        <v>460</v>
      </c>
      <c r="E1758" s="92"/>
      <c r="F1758" s="92"/>
      <c r="G1758" s="92"/>
      <c r="H1758" s="438"/>
      <c r="I1758" s="92"/>
      <c r="J1758" s="92"/>
      <c r="K1758" s="92"/>
      <c r="L1758" s="92"/>
      <c r="M1758" s="92"/>
      <c r="N1758" s="438"/>
      <c r="O1758" s="92"/>
      <c r="P1758" s="92"/>
      <c r="Q1758" s="92"/>
      <c r="R1758" s="92"/>
      <c r="S1758" s="92"/>
      <c r="T1758" s="92"/>
      <c r="U1758" s="92"/>
      <c r="V1758" s="438"/>
      <c r="W1758" s="92"/>
      <c r="X1758" s="92"/>
      <c r="Y1758" s="92"/>
      <c r="Z1758" s="92"/>
      <c r="AA1758" s="92"/>
      <c r="AB1758" s="92"/>
      <c r="AC1758" s="128">
        <f>SUM(E1758:AB1758)</f>
        <v>0</v>
      </c>
    </row>
    <row r="1759" spans="1:30" s="5" customFormat="1" ht="10.5" customHeight="1">
      <c r="A1759" s="2278"/>
      <c r="B1759" s="2357"/>
      <c r="C1759" s="11" t="s">
        <v>8</v>
      </c>
      <c r="D1759" s="11" t="s">
        <v>460</v>
      </c>
      <c r="E1759" s="246"/>
      <c r="F1759" s="92"/>
      <c r="G1759" s="92"/>
      <c r="H1759" s="438"/>
      <c r="I1759" s="92"/>
      <c r="J1759" s="92"/>
      <c r="K1759" s="92"/>
      <c r="L1759" s="92"/>
      <c r="M1759" s="92"/>
      <c r="N1759" s="438"/>
      <c r="O1759" s="92"/>
      <c r="P1759" s="92"/>
      <c r="Q1759" s="92"/>
      <c r="R1759" s="92"/>
      <c r="S1759" s="92"/>
      <c r="T1759" s="92"/>
      <c r="U1759" s="92"/>
      <c r="V1759" s="438"/>
      <c r="W1759" s="92"/>
      <c r="X1759" s="92"/>
      <c r="Y1759" s="92"/>
      <c r="Z1759" s="92"/>
      <c r="AA1759" s="92"/>
      <c r="AB1759" s="92"/>
      <c r="AC1759" s="128"/>
    </row>
    <row r="1760" spans="1:30" s="5" customFormat="1" ht="10.5" customHeight="1" thickBot="1">
      <c r="A1760" s="2278"/>
      <c r="B1760" s="2357"/>
      <c r="C1760" s="11" t="s">
        <v>16</v>
      </c>
      <c r="D1760" s="11"/>
      <c r="E1760" s="126" t="e">
        <f t="shared" ref="E1760:AC1760" si="510">E1758/E1757</f>
        <v>#DIV/0!</v>
      </c>
      <c r="F1760" s="126" t="e">
        <f t="shared" si="510"/>
        <v>#DIV/0!</v>
      </c>
      <c r="G1760" s="126" t="e">
        <f t="shared" si="510"/>
        <v>#DIV/0!</v>
      </c>
      <c r="H1760" s="435" t="e">
        <f t="shared" si="510"/>
        <v>#DIV/0!</v>
      </c>
      <c r="I1760" s="126" t="e">
        <f t="shared" si="510"/>
        <v>#DIV/0!</v>
      </c>
      <c r="J1760" s="126" t="e">
        <f t="shared" si="510"/>
        <v>#DIV/0!</v>
      </c>
      <c r="K1760" s="126" t="e">
        <f t="shared" si="510"/>
        <v>#DIV/0!</v>
      </c>
      <c r="L1760" s="126" t="e">
        <f t="shared" si="510"/>
        <v>#DIV/0!</v>
      </c>
      <c r="M1760" s="126" t="e">
        <f t="shared" si="510"/>
        <v>#DIV/0!</v>
      </c>
      <c r="N1760" s="435" t="e">
        <f t="shared" si="510"/>
        <v>#DIV/0!</v>
      </c>
      <c r="O1760" s="126" t="e">
        <f t="shared" si="510"/>
        <v>#DIV/0!</v>
      </c>
      <c r="P1760" s="126" t="e">
        <f t="shared" si="510"/>
        <v>#DIV/0!</v>
      </c>
      <c r="Q1760" s="126" t="e">
        <f t="shared" si="510"/>
        <v>#DIV/0!</v>
      </c>
      <c r="R1760" s="126" t="e">
        <f t="shared" si="510"/>
        <v>#DIV/0!</v>
      </c>
      <c r="S1760" s="126" t="e">
        <f t="shared" si="510"/>
        <v>#DIV/0!</v>
      </c>
      <c r="T1760" s="126" t="e">
        <f t="shared" si="510"/>
        <v>#DIV/0!</v>
      </c>
      <c r="U1760" s="126" t="e">
        <f t="shared" si="510"/>
        <v>#DIV/0!</v>
      </c>
      <c r="V1760" s="435" t="e">
        <f t="shared" si="510"/>
        <v>#DIV/0!</v>
      </c>
      <c r="W1760" s="126" t="e">
        <f t="shared" si="510"/>
        <v>#DIV/0!</v>
      </c>
      <c r="X1760" s="126" t="e">
        <f t="shared" si="510"/>
        <v>#DIV/0!</v>
      </c>
      <c r="Y1760" s="126" t="e">
        <f t="shared" si="510"/>
        <v>#DIV/0!</v>
      </c>
      <c r="Z1760" s="126" t="e">
        <f t="shared" si="510"/>
        <v>#DIV/0!</v>
      </c>
      <c r="AA1760" s="126" t="e">
        <f t="shared" si="510"/>
        <v>#DIV/0!</v>
      </c>
      <c r="AB1760" s="126" t="e">
        <f t="shared" si="510"/>
        <v>#DIV/0!</v>
      </c>
      <c r="AC1760" s="129" t="e">
        <f t="shared" si="510"/>
        <v>#DIV/0!</v>
      </c>
    </row>
    <row r="1761" spans="1:30" s="5" customFormat="1" ht="10.5" customHeight="1" thickBot="1">
      <c r="A1761" s="2358"/>
      <c r="B1761" s="2360"/>
      <c r="C1761" s="451" t="s">
        <v>13</v>
      </c>
      <c r="D1761" s="452" t="s">
        <v>460</v>
      </c>
      <c r="E1761" s="453"/>
      <c r="F1761" s="453"/>
      <c r="G1761" s="453"/>
      <c r="H1761" s="453"/>
      <c r="I1761" s="453"/>
      <c r="J1761" s="453"/>
      <c r="K1761" s="453"/>
      <c r="L1761" s="453"/>
      <c r="M1761" s="453"/>
      <c r="N1761" s="453"/>
      <c r="O1761" s="453"/>
      <c r="P1761" s="453"/>
      <c r="Q1761" s="453"/>
      <c r="R1761" s="453"/>
      <c r="S1761" s="453"/>
      <c r="T1761" s="453"/>
      <c r="U1761" s="453"/>
      <c r="V1761" s="453"/>
      <c r="W1761" s="453"/>
      <c r="X1761" s="453"/>
      <c r="Y1761" s="453"/>
      <c r="Z1761" s="453"/>
      <c r="AA1761" s="453"/>
      <c r="AB1761" s="453"/>
      <c r="AC1761" s="454"/>
    </row>
    <row r="1762" spans="1:30" s="5" customFormat="1" ht="10.5" customHeight="1">
      <c r="A1762" s="2288" t="s">
        <v>12</v>
      </c>
      <c r="B1762" s="2289" t="s">
        <v>130</v>
      </c>
      <c r="C1762" s="12" t="s">
        <v>477</v>
      </c>
      <c r="D1762" s="12" t="s">
        <v>460</v>
      </c>
      <c r="E1762" s="96"/>
      <c r="F1762" s="96"/>
      <c r="G1762" s="96"/>
      <c r="H1762" s="464"/>
      <c r="I1762" s="96"/>
      <c r="J1762" s="96"/>
      <c r="K1762" s="96"/>
      <c r="L1762" s="96"/>
      <c r="M1762" s="96"/>
      <c r="N1762" s="464"/>
      <c r="O1762" s="96"/>
      <c r="P1762" s="96"/>
      <c r="Q1762" s="96"/>
      <c r="R1762" s="96"/>
      <c r="S1762" s="96"/>
      <c r="T1762" s="96"/>
      <c r="U1762" s="96"/>
      <c r="V1762" s="464"/>
      <c r="W1762" s="96"/>
      <c r="X1762" s="96"/>
      <c r="Y1762" s="96"/>
      <c r="Z1762" s="96"/>
      <c r="AA1762" s="96"/>
      <c r="AB1762" s="96"/>
      <c r="AC1762" s="128">
        <f>SUM(E1762:AB1762)</f>
        <v>0</v>
      </c>
    </row>
    <row r="1763" spans="1:30" s="5" customFormat="1" ht="10.5" customHeight="1">
      <c r="A1763" s="2278"/>
      <c r="B1763" s="2276"/>
      <c r="C1763" s="8" t="s">
        <v>478</v>
      </c>
      <c r="D1763" s="8" t="s">
        <v>460</v>
      </c>
      <c r="E1763" s="92"/>
      <c r="F1763" s="92"/>
      <c r="G1763" s="92"/>
      <c r="H1763" s="438"/>
      <c r="I1763" s="92"/>
      <c r="J1763" s="92"/>
      <c r="K1763" s="92"/>
      <c r="L1763" s="92"/>
      <c r="M1763" s="92"/>
      <c r="N1763" s="438"/>
      <c r="O1763" s="92"/>
      <c r="P1763" s="92"/>
      <c r="Q1763" s="92"/>
      <c r="R1763" s="92"/>
      <c r="S1763" s="92"/>
      <c r="T1763" s="92"/>
      <c r="U1763" s="92"/>
      <c r="V1763" s="438"/>
      <c r="W1763" s="92"/>
      <c r="X1763" s="92"/>
      <c r="Y1763" s="92"/>
      <c r="Z1763" s="92"/>
      <c r="AA1763" s="92"/>
      <c r="AB1763" s="92"/>
      <c r="AC1763" s="135">
        <f>SUM(E1763:AB1763)</f>
        <v>0</v>
      </c>
    </row>
    <row r="1764" spans="1:30" s="5" customFormat="1" ht="10.5" customHeight="1">
      <c r="A1764" s="2278"/>
      <c r="B1764" s="2276"/>
      <c r="C1764" s="11" t="s">
        <v>8</v>
      </c>
      <c r="D1764" s="8" t="s">
        <v>460</v>
      </c>
      <c r="E1764" s="92"/>
      <c r="F1764" s="92"/>
      <c r="G1764" s="92"/>
      <c r="H1764" s="438"/>
      <c r="I1764" s="92"/>
      <c r="J1764" s="92"/>
      <c r="K1764" s="92"/>
      <c r="L1764" s="92"/>
      <c r="M1764" s="92"/>
      <c r="N1764" s="438"/>
      <c r="O1764" s="92"/>
      <c r="P1764" s="92"/>
      <c r="Q1764" s="92"/>
      <c r="R1764" s="92"/>
      <c r="S1764" s="92"/>
      <c r="T1764" s="92"/>
      <c r="U1764" s="92"/>
      <c r="V1764" s="438"/>
      <c r="W1764" s="92"/>
      <c r="X1764" s="92"/>
      <c r="Y1764" s="92"/>
      <c r="Z1764" s="92"/>
      <c r="AA1764" s="92"/>
      <c r="AB1764" s="92"/>
      <c r="AC1764" s="135"/>
    </row>
    <row r="1765" spans="1:30" s="5" customFormat="1" ht="10.5" customHeight="1" thickBot="1">
      <c r="A1765" s="2278"/>
      <c r="B1765" s="2276"/>
      <c r="C1765" s="8" t="s">
        <v>16</v>
      </c>
      <c r="D1765" s="8"/>
      <c r="E1765" s="126" t="e">
        <f t="shared" ref="E1765:AC1765" si="511">E1763/E1762</f>
        <v>#DIV/0!</v>
      </c>
      <c r="F1765" s="126" t="e">
        <f t="shared" si="511"/>
        <v>#DIV/0!</v>
      </c>
      <c r="G1765" s="126" t="e">
        <f t="shared" si="511"/>
        <v>#DIV/0!</v>
      </c>
      <c r="H1765" s="435" t="e">
        <f t="shared" si="511"/>
        <v>#DIV/0!</v>
      </c>
      <c r="I1765" s="126" t="e">
        <f t="shared" si="511"/>
        <v>#DIV/0!</v>
      </c>
      <c r="J1765" s="126" t="e">
        <f t="shared" si="511"/>
        <v>#DIV/0!</v>
      </c>
      <c r="K1765" s="126" t="e">
        <f t="shared" si="511"/>
        <v>#DIV/0!</v>
      </c>
      <c r="L1765" s="126" t="e">
        <f t="shared" si="511"/>
        <v>#DIV/0!</v>
      </c>
      <c r="M1765" s="126" t="e">
        <f t="shared" si="511"/>
        <v>#DIV/0!</v>
      </c>
      <c r="N1765" s="435" t="e">
        <f t="shared" si="511"/>
        <v>#DIV/0!</v>
      </c>
      <c r="O1765" s="126" t="e">
        <f t="shared" si="511"/>
        <v>#DIV/0!</v>
      </c>
      <c r="P1765" s="126" t="e">
        <f t="shared" si="511"/>
        <v>#DIV/0!</v>
      </c>
      <c r="Q1765" s="126" t="e">
        <f t="shared" si="511"/>
        <v>#DIV/0!</v>
      </c>
      <c r="R1765" s="126" t="e">
        <f t="shared" si="511"/>
        <v>#DIV/0!</v>
      </c>
      <c r="S1765" s="126" t="e">
        <f t="shared" si="511"/>
        <v>#DIV/0!</v>
      </c>
      <c r="T1765" s="126" t="e">
        <f t="shared" si="511"/>
        <v>#DIV/0!</v>
      </c>
      <c r="U1765" s="126" t="e">
        <f t="shared" si="511"/>
        <v>#DIV/0!</v>
      </c>
      <c r="V1765" s="435" t="e">
        <f t="shared" si="511"/>
        <v>#DIV/0!</v>
      </c>
      <c r="W1765" s="126" t="e">
        <f t="shared" si="511"/>
        <v>#DIV/0!</v>
      </c>
      <c r="X1765" s="126" t="e">
        <f t="shared" si="511"/>
        <v>#DIV/0!</v>
      </c>
      <c r="Y1765" s="126" t="e">
        <f t="shared" si="511"/>
        <v>#DIV/0!</v>
      </c>
      <c r="Z1765" s="126" t="e">
        <f t="shared" si="511"/>
        <v>#DIV/0!</v>
      </c>
      <c r="AA1765" s="126" t="e">
        <f t="shared" si="511"/>
        <v>#DIV/0!</v>
      </c>
      <c r="AB1765" s="126" t="e">
        <f t="shared" si="511"/>
        <v>#DIV/0!</v>
      </c>
      <c r="AC1765" s="129" t="e">
        <f t="shared" si="511"/>
        <v>#DIV/0!</v>
      </c>
    </row>
    <row r="1766" spans="1:30" s="5" customFormat="1" ht="10.5" customHeight="1" thickBot="1">
      <c r="A1766" s="2364"/>
      <c r="B1766" s="2365"/>
      <c r="C1766" s="476" t="s">
        <v>13</v>
      </c>
      <c r="D1766" s="579" t="s">
        <v>460</v>
      </c>
      <c r="E1766" s="595"/>
      <c r="F1766" s="595"/>
      <c r="G1766" s="595"/>
      <c r="H1766" s="595"/>
      <c r="I1766" s="595"/>
      <c r="J1766" s="595"/>
      <c r="K1766" s="595"/>
      <c r="L1766" s="595"/>
      <c r="M1766" s="595"/>
      <c r="N1766" s="595"/>
      <c r="O1766" s="595"/>
      <c r="P1766" s="595"/>
      <c r="Q1766" s="595"/>
      <c r="R1766" s="595"/>
      <c r="S1766" s="595"/>
      <c r="T1766" s="595"/>
      <c r="U1766" s="595"/>
      <c r="V1766" s="595"/>
      <c r="W1766" s="595"/>
      <c r="X1766" s="595"/>
      <c r="Y1766" s="595"/>
      <c r="Z1766" s="595"/>
      <c r="AA1766" s="595"/>
      <c r="AB1766" s="595"/>
      <c r="AC1766" s="580"/>
    </row>
    <row r="1767" spans="1:30" s="5" customFormat="1" ht="10.5" customHeight="1">
      <c r="A1767" s="2216" t="s">
        <v>108</v>
      </c>
      <c r="B1767" s="2219" t="s">
        <v>271</v>
      </c>
      <c r="C1767" s="10" t="s">
        <v>477</v>
      </c>
      <c r="D1767" s="867" t="s">
        <v>499</v>
      </c>
      <c r="E1767" s="120">
        <v>9.6000000019557767E-3</v>
      </c>
      <c r="F1767" s="120">
        <v>9.5999999997729898E-3</v>
      </c>
      <c r="G1767" s="120">
        <v>9.5999999997729898E-3</v>
      </c>
      <c r="H1767" s="434">
        <v>4.7999999998864951E-2</v>
      </c>
      <c r="I1767" s="120">
        <v>0.28799999999973808</v>
      </c>
      <c r="J1767" s="120">
        <v>0.28800000000192083</v>
      </c>
      <c r="K1767" s="120">
        <v>0.33599999999860303</v>
      </c>
      <c r="L1767" s="120">
        <v>0.33600000000078578</v>
      </c>
      <c r="M1767" s="120">
        <v>0.28799999999973808</v>
      </c>
      <c r="N1767" s="434">
        <v>0.33600000000078578</v>
      </c>
      <c r="O1767" s="120">
        <v>0.28799999999973808</v>
      </c>
      <c r="P1767" s="120">
        <v>0.28799999999973808</v>
      </c>
      <c r="Q1767" s="120">
        <v>0.38399999999965073</v>
      </c>
      <c r="R1767" s="120">
        <v>0.28799999999973808</v>
      </c>
      <c r="S1767" s="120">
        <v>0.28799999999973808</v>
      </c>
      <c r="T1767" s="120">
        <v>0.33600000000078578</v>
      </c>
      <c r="U1767" s="120">
        <v>0.33599999999860303</v>
      </c>
      <c r="V1767" s="434">
        <v>0.28800000000192083</v>
      </c>
      <c r="W1767" s="120">
        <v>4.7999999998864951E-2</v>
      </c>
      <c r="X1767" s="120">
        <v>9.5999999997729898E-3</v>
      </c>
      <c r="Y1767" s="120">
        <v>9.5999999997729898E-3</v>
      </c>
      <c r="Z1767" s="120">
        <v>9.5999999997729898E-3</v>
      </c>
      <c r="AA1767" s="120">
        <v>9.6000000019557767E-3</v>
      </c>
      <c r="AB1767" s="120">
        <v>9.5999999997729898E-3</v>
      </c>
      <c r="AC1767" s="135">
        <f>SUM(E1767:AB1767)</f>
        <v>4.5408000000017656</v>
      </c>
    </row>
    <row r="1768" spans="1:30" s="5" customFormat="1" ht="10.5" customHeight="1">
      <c r="A1768" s="2217"/>
      <c r="B1768" s="2220"/>
      <c r="C1768" s="11" t="s">
        <v>478</v>
      </c>
      <c r="D1768" s="866" t="s">
        <v>499</v>
      </c>
      <c r="E1768" s="121">
        <v>4.7999999998864951E-2</v>
      </c>
      <c r="F1768" s="121">
        <v>4.8000000001047739E-2</v>
      </c>
      <c r="G1768" s="121">
        <v>4.7999999998864951E-2</v>
      </c>
      <c r="H1768" s="435">
        <v>4.8000000001047739E-2</v>
      </c>
      <c r="I1768" s="121">
        <v>4.7999999998864951E-2</v>
      </c>
      <c r="J1768" s="121">
        <v>0.2400000000008731</v>
      </c>
      <c r="K1768" s="121">
        <v>0.23999999999869032</v>
      </c>
      <c r="L1768" s="121">
        <v>0.19199999999982537</v>
      </c>
      <c r="M1768" s="121">
        <v>0.19200000000200815</v>
      </c>
      <c r="N1768" s="435">
        <v>9.5999999999912683E-2</v>
      </c>
      <c r="O1768" s="121">
        <v>0.14399999999877763</v>
      </c>
      <c r="P1768" s="121">
        <v>0.14400000000096042</v>
      </c>
      <c r="Q1768" s="121">
        <v>0.19199999999982537</v>
      </c>
      <c r="R1768" s="121">
        <v>0.47999999999956344</v>
      </c>
      <c r="S1768" s="121">
        <v>0.2400000000008731</v>
      </c>
      <c r="T1768" s="121">
        <v>0.23999999999869032</v>
      </c>
      <c r="U1768" s="121">
        <v>0.2400000000008731</v>
      </c>
      <c r="V1768" s="121">
        <v>0.23999999999869032</v>
      </c>
      <c r="W1768" s="121">
        <v>4.8000000001047739E-2</v>
      </c>
      <c r="X1768" s="121">
        <v>4.7999999998864951E-2</v>
      </c>
      <c r="Y1768" s="121">
        <v>4.8000000001047739E-2</v>
      </c>
      <c r="Z1768" s="121">
        <v>4.7999999998864951E-2</v>
      </c>
      <c r="AA1768" s="121">
        <v>4.8000000001047739E-2</v>
      </c>
      <c r="AB1768" s="121">
        <v>4.8000000001047739E-2</v>
      </c>
      <c r="AC1768" s="135">
        <f>SUM(E1768:AB1768)</f>
        <v>3.4080000000001744</v>
      </c>
      <c r="AD1768" s="810"/>
    </row>
    <row r="1769" spans="1:30" s="5" customFormat="1" ht="10.5" customHeight="1">
      <c r="A1769" s="2217"/>
      <c r="B1769" s="2220"/>
      <c r="C1769" s="11" t="s">
        <v>8</v>
      </c>
      <c r="D1769" s="861" t="s">
        <v>459</v>
      </c>
      <c r="E1769" s="1553">
        <v>4</v>
      </c>
      <c r="F1769" s="1554">
        <v>4</v>
      </c>
      <c r="G1769" s="1554">
        <v>4</v>
      </c>
      <c r="H1769" s="1554">
        <v>36</v>
      </c>
      <c r="I1769" s="1554">
        <v>36</v>
      </c>
      <c r="J1769" s="1554">
        <v>36</v>
      </c>
      <c r="K1769" s="1554">
        <v>36</v>
      </c>
      <c r="L1769" s="1554">
        <v>37</v>
      </c>
      <c r="M1769" s="1554">
        <v>36</v>
      </c>
      <c r="N1769" s="1554">
        <v>36</v>
      </c>
      <c r="O1769" s="1554">
        <v>36</v>
      </c>
      <c r="P1769" s="1554">
        <v>36</v>
      </c>
      <c r="Q1769" s="1554">
        <v>36</v>
      </c>
      <c r="R1769" s="1554">
        <v>36</v>
      </c>
      <c r="S1769" s="1554">
        <v>36</v>
      </c>
      <c r="T1769" s="1554">
        <v>35</v>
      </c>
      <c r="U1769" s="1554">
        <v>36</v>
      </c>
      <c r="V1769" s="1554">
        <v>36</v>
      </c>
      <c r="W1769" s="1554">
        <v>36</v>
      </c>
      <c r="X1769" s="1554">
        <v>4</v>
      </c>
      <c r="Y1769" s="1554">
        <v>4</v>
      </c>
      <c r="Z1769" s="1554">
        <v>4</v>
      </c>
      <c r="AA1769" s="1554">
        <v>4</v>
      </c>
      <c r="AB1769" s="1555">
        <v>4</v>
      </c>
      <c r="AC1769" s="128"/>
    </row>
    <row r="1770" spans="1:30" s="5" customFormat="1" ht="10.5" customHeight="1" thickBot="1">
      <c r="A1770" s="2250"/>
      <c r="B1770" s="2264"/>
      <c r="C1770" s="47" t="s">
        <v>16</v>
      </c>
      <c r="D1770" s="47"/>
      <c r="E1770" s="187">
        <f t="shared" ref="E1770:AC1770" si="512">E1768/E1767</f>
        <v>4.9999999988631316</v>
      </c>
      <c r="F1770" s="187">
        <f t="shared" si="512"/>
        <v>5.0000000002273737</v>
      </c>
      <c r="G1770" s="187">
        <f t="shared" si="512"/>
        <v>5</v>
      </c>
      <c r="H1770" s="460">
        <f t="shared" si="512"/>
        <v>1.0000000000454747</v>
      </c>
      <c r="I1770" s="187">
        <f t="shared" si="512"/>
        <v>0.16666666666287711</v>
      </c>
      <c r="J1770" s="187">
        <f t="shared" si="512"/>
        <v>0.83333333333080695</v>
      </c>
      <c r="K1770" s="187">
        <f t="shared" si="512"/>
        <v>0.71428571428478616</v>
      </c>
      <c r="L1770" s="187">
        <f t="shared" si="512"/>
        <v>0.57142857142671533</v>
      </c>
      <c r="M1770" s="187">
        <f t="shared" si="512"/>
        <v>0.66666666667424568</v>
      </c>
      <c r="N1770" s="460">
        <f t="shared" si="512"/>
        <v>0.28571428571335766</v>
      </c>
      <c r="O1770" s="187">
        <f t="shared" si="512"/>
        <v>0.49999999999621042</v>
      </c>
      <c r="P1770" s="187">
        <f t="shared" si="512"/>
        <v>0.50000000000378952</v>
      </c>
      <c r="Q1770" s="187">
        <f t="shared" si="512"/>
        <v>0.5</v>
      </c>
      <c r="R1770" s="187">
        <f t="shared" si="512"/>
        <v>1.6666666666666665</v>
      </c>
      <c r="S1770" s="187">
        <f t="shared" si="512"/>
        <v>0.83333333333712278</v>
      </c>
      <c r="T1770" s="187">
        <f t="shared" si="512"/>
        <v>0.71428571428014598</v>
      </c>
      <c r="U1770" s="187">
        <f t="shared" si="512"/>
        <v>0.71428571429128251</v>
      </c>
      <c r="V1770" s="460">
        <f t="shared" si="512"/>
        <v>0.8333333333232279</v>
      </c>
      <c r="W1770" s="187">
        <f t="shared" si="512"/>
        <v>1.0000000000454747</v>
      </c>
      <c r="X1770" s="187">
        <f t="shared" si="512"/>
        <v>5</v>
      </c>
      <c r="Y1770" s="187">
        <f t="shared" si="512"/>
        <v>5.0000000002273737</v>
      </c>
      <c r="Z1770" s="187">
        <f t="shared" si="512"/>
        <v>5</v>
      </c>
      <c r="AA1770" s="187">
        <f t="shared" si="512"/>
        <v>4.9999999990905062</v>
      </c>
      <c r="AB1770" s="187">
        <f t="shared" si="512"/>
        <v>5.0000000002273737</v>
      </c>
      <c r="AC1770" s="134">
        <f t="shared" si="512"/>
        <v>0.75052854122596224</v>
      </c>
    </row>
    <row r="1771" spans="1:30" s="5" customFormat="1" ht="10.5" customHeight="1">
      <c r="A1771" s="2233" t="s">
        <v>124</v>
      </c>
      <c r="B1771" s="2252" t="s">
        <v>272</v>
      </c>
      <c r="C1771" s="69" t="s">
        <v>477</v>
      </c>
      <c r="D1771" s="865" t="s">
        <v>499</v>
      </c>
      <c r="E1771" s="123"/>
      <c r="F1771" s="123"/>
      <c r="G1771" s="123"/>
      <c r="H1771" s="458"/>
      <c r="I1771" s="123"/>
      <c r="J1771" s="123"/>
      <c r="K1771" s="123"/>
      <c r="L1771" s="123"/>
      <c r="M1771" s="123"/>
      <c r="N1771" s="458"/>
      <c r="O1771" s="123"/>
      <c r="P1771" s="123"/>
      <c r="Q1771" s="123"/>
      <c r="R1771" s="123"/>
      <c r="S1771" s="123"/>
      <c r="T1771" s="123"/>
      <c r="U1771" s="123"/>
      <c r="V1771" s="458"/>
      <c r="W1771" s="123"/>
      <c r="X1771" s="123"/>
      <c r="Y1771" s="123"/>
      <c r="Z1771" s="123"/>
      <c r="AA1771" s="123"/>
      <c r="AB1771" s="255"/>
      <c r="AC1771" s="135">
        <f>SUM(E1771:AB1771)</f>
        <v>0</v>
      </c>
    </row>
    <row r="1772" spans="1:30" s="5" customFormat="1" ht="10.5" customHeight="1">
      <c r="A1772" s="2217"/>
      <c r="B1772" s="2220"/>
      <c r="C1772" s="11" t="s">
        <v>478</v>
      </c>
      <c r="D1772" s="866" t="s">
        <v>499</v>
      </c>
      <c r="E1772" s="121"/>
      <c r="F1772" s="121"/>
      <c r="G1772" s="121"/>
      <c r="H1772" s="435"/>
      <c r="I1772" s="121"/>
      <c r="J1772" s="121"/>
      <c r="K1772" s="121"/>
      <c r="L1772" s="121"/>
      <c r="M1772" s="121"/>
      <c r="N1772" s="435"/>
      <c r="O1772" s="121"/>
      <c r="P1772" s="121"/>
      <c r="Q1772" s="121"/>
      <c r="R1772" s="121"/>
      <c r="S1772" s="121"/>
      <c r="T1772" s="121"/>
      <c r="U1772" s="121"/>
      <c r="V1772" s="435"/>
      <c r="W1772" s="121"/>
      <c r="X1772" s="121"/>
      <c r="Y1772" s="121"/>
      <c r="Z1772" s="121"/>
      <c r="AA1772" s="121"/>
      <c r="AB1772" s="121"/>
      <c r="AC1772" s="128">
        <f>SUM(E1772:AB1772)</f>
        <v>0</v>
      </c>
    </row>
    <row r="1773" spans="1:30" s="5" customFormat="1" ht="12" customHeight="1">
      <c r="A1773" s="2217"/>
      <c r="B1773" s="2220"/>
      <c r="C1773" s="11" t="s">
        <v>8</v>
      </c>
      <c r="D1773" s="866" t="s">
        <v>459</v>
      </c>
      <c r="E1773" s="804" t="s">
        <v>245</v>
      </c>
      <c r="F1773" s="784"/>
      <c r="G1773" s="784"/>
      <c r="H1773" s="784"/>
      <c r="I1773" s="784"/>
      <c r="J1773" s="784"/>
      <c r="K1773" s="784"/>
      <c r="L1773" s="784"/>
      <c r="M1773" s="784"/>
      <c r="N1773" s="784"/>
      <c r="O1773" s="784"/>
      <c r="P1773" s="784"/>
      <c r="Q1773" s="784"/>
      <c r="R1773" s="784"/>
      <c r="S1773" s="784"/>
      <c r="T1773" s="784"/>
      <c r="U1773" s="784"/>
      <c r="V1773" s="784"/>
      <c r="W1773" s="784"/>
      <c r="X1773" s="784"/>
      <c r="Y1773" s="784"/>
      <c r="Z1773" s="784"/>
      <c r="AA1773" s="784"/>
      <c r="AB1773" s="785"/>
      <c r="AC1773" s="128"/>
    </row>
    <row r="1774" spans="1:30" s="5" customFormat="1" ht="10.5" customHeight="1" thickBot="1">
      <c r="A1774" s="2250"/>
      <c r="B1774" s="2264"/>
      <c r="C1774" s="47" t="s">
        <v>16</v>
      </c>
      <c r="D1774" s="47"/>
      <c r="E1774" s="187" t="e">
        <f>E1772/E1771</f>
        <v>#DIV/0!</v>
      </c>
      <c r="F1774" s="187" t="e">
        <f t="shared" ref="F1774:AC1774" si="513">F1772/F1771</f>
        <v>#DIV/0!</v>
      </c>
      <c r="G1774" s="187" t="e">
        <f t="shared" si="513"/>
        <v>#DIV/0!</v>
      </c>
      <c r="H1774" s="460" t="e">
        <f t="shared" si="513"/>
        <v>#DIV/0!</v>
      </c>
      <c r="I1774" s="187" t="e">
        <f t="shared" si="513"/>
        <v>#DIV/0!</v>
      </c>
      <c r="J1774" s="187" t="e">
        <f t="shared" si="513"/>
        <v>#DIV/0!</v>
      </c>
      <c r="K1774" s="187" t="e">
        <f t="shared" si="513"/>
        <v>#DIV/0!</v>
      </c>
      <c r="L1774" s="187" t="e">
        <f t="shared" si="513"/>
        <v>#DIV/0!</v>
      </c>
      <c r="M1774" s="187" t="e">
        <f t="shared" si="513"/>
        <v>#DIV/0!</v>
      </c>
      <c r="N1774" s="460" t="e">
        <f t="shared" si="513"/>
        <v>#DIV/0!</v>
      </c>
      <c r="O1774" s="187" t="e">
        <f t="shared" si="513"/>
        <v>#DIV/0!</v>
      </c>
      <c r="P1774" s="187" t="e">
        <f t="shared" si="513"/>
        <v>#DIV/0!</v>
      </c>
      <c r="Q1774" s="187" t="e">
        <f t="shared" si="513"/>
        <v>#DIV/0!</v>
      </c>
      <c r="R1774" s="187" t="e">
        <f t="shared" si="513"/>
        <v>#DIV/0!</v>
      </c>
      <c r="S1774" s="187" t="e">
        <f t="shared" si="513"/>
        <v>#DIV/0!</v>
      </c>
      <c r="T1774" s="187" t="e">
        <f t="shared" si="513"/>
        <v>#DIV/0!</v>
      </c>
      <c r="U1774" s="187" t="e">
        <f t="shared" si="513"/>
        <v>#DIV/0!</v>
      </c>
      <c r="V1774" s="460" t="e">
        <f t="shared" si="513"/>
        <v>#DIV/0!</v>
      </c>
      <c r="W1774" s="187" t="e">
        <f t="shared" si="513"/>
        <v>#DIV/0!</v>
      </c>
      <c r="X1774" s="187" t="e">
        <f t="shared" si="513"/>
        <v>#DIV/0!</v>
      </c>
      <c r="Y1774" s="187" t="e">
        <f t="shared" si="513"/>
        <v>#DIV/0!</v>
      </c>
      <c r="Z1774" s="187" t="e">
        <f t="shared" si="513"/>
        <v>#DIV/0!</v>
      </c>
      <c r="AA1774" s="187" t="e">
        <f t="shared" si="513"/>
        <v>#DIV/0!</v>
      </c>
      <c r="AB1774" s="187" t="e">
        <f t="shared" si="513"/>
        <v>#DIV/0!</v>
      </c>
      <c r="AC1774" s="134" t="e">
        <f t="shared" si="513"/>
        <v>#DIV/0!</v>
      </c>
    </row>
    <row r="1775" spans="1:30" s="5" customFormat="1" ht="10.5" customHeight="1">
      <c r="A1775" s="353" t="s">
        <v>508</v>
      </c>
      <c r="B1775" s="354"/>
      <c r="C1775" s="582"/>
      <c r="D1775" s="582"/>
      <c r="E1775" s="298">
        <f>E1767+E1771</f>
        <v>9.6000000019557767E-3</v>
      </c>
      <c r="F1775" s="298">
        <f t="shared" ref="F1775:AB1775" si="514">F1767+F1771</f>
        <v>9.5999999997729898E-3</v>
      </c>
      <c r="G1775" s="298">
        <f t="shared" si="514"/>
        <v>9.5999999997729898E-3</v>
      </c>
      <c r="H1775" s="298">
        <f t="shared" si="514"/>
        <v>4.7999999998864951E-2</v>
      </c>
      <c r="I1775" s="286">
        <f t="shared" si="514"/>
        <v>0.28799999999973808</v>
      </c>
      <c r="J1775" s="298">
        <f t="shared" si="514"/>
        <v>0.28800000000192083</v>
      </c>
      <c r="K1775" s="298">
        <f t="shared" si="514"/>
        <v>0.33599999999860303</v>
      </c>
      <c r="L1775" s="298">
        <f t="shared" si="514"/>
        <v>0.33600000000078578</v>
      </c>
      <c r="M1775" s="298">
        <f t="shared" si="514"/>
        <v>0.28799999999973808</v>
      </c>
      <c r="N1775" s="298">
        <f t="shared" si="514"/>
        <v>0.33600000000078578</v>
      </c>
      <c r="O1775" s="298">
        <f t="shared" si="514"/>
        <v>0.28799999999973808</v>
      </c>
      <c r="P1775" s="298">
        <f t="shared" si="514"/>
        <v>0.28799999999973808</v>
      </c>
      <c r="Q1775" s="298">
        <f t="shared" si="514"/>
        <v>0.38399999999965073</v>
      </c>
      <c r="R1775" s="298">
        <f t="shared" si="514"/>
        <v>0.28799999999973808</v>
      </c>
      <c r="S1775" s="298">
        <f t="shared" si="514"/>
        <v>0.28799999999973808</v>
      </c>
      <c r="T1775" s="298">
        <f t="shared" si="514"/>
        <v>0.33600000000078578</v>
      </c>
      <c r="U1775" s="298">
        <f t="shared" si="514"/>
        <v>0.33599999999860303</v>
      </c>
      <c r="V1775" s="298">
        <f t="shared" si="514"/>
        <v>0.28800000000192083</v>
      </c>
      <c r="W1775" s="298">
        <f t="shared" si="514"/>
        <v>4.7999999998864951E-2</v>
      </c>
      <c r="X1775" s="298">
        <f t="shared" si="514"/>
        <v>9.5999999997729898E-3</v>
      </c>
      <c r="Y1775" s="298">
        <f t="shared" si="514"/>
        <v>9.5999999997729898E-3</v>
      </c>
      <c r="Z1775" s="298">
        <f t="shared" si="514"/>
        <v>9.5999999997729898E-3</v>
      </c>
      <c r="AA1775" s="298">
        <f t="shared" si="514"/>
        <v>9.6000000019557767E-3</v>
      </c>
      <c r="AB1775" s="298">
        <f t="shared" si="514"/>
        <v>9.5999999997729898E-3</v>
      </c>
      <c r="AC1775" s="583"/>
    </row>
    <row r="1776" spans="1:30" s="5" customFormat="1" ht="10.5" customHeight="1">
      <c r="A1776" s="288" t="s">
        <v>509</v>
      </c>
      <c r="B1776" s="289"/>
      <c r="C1776" s="290"/>
      <c r="D1776" s="290"/>
      <c r="E1776" s="298">
        <f>E1768+E1772</f>
        <v>4.7999999998864951E-2</v>
      </c>
      <c r="F1776" s="298">
        <f t="shared" ref="F1776:AB1776" si="515">F1768+F1772</f>
        <v>4.8000000001047739E-2</v>
      </c>
      <c r="G1776" s="298">
        <f t="shared" si="515"/>
        <v>4.7999999998864951E-2</v>
      </c>
      <c r="H1776" s="298">
        <f t="shared" si="515"/>
        <v>4.8000000001047739E-2</v>
      </c>
      <c r="I1776" s="291">
        <f t="shared" si="515"/>
        <v>4.7999999998864951E-2</v>
      </c>
      <c r="J1776" s="298">
        <f t="shared" si="515"/>
        <v>0.2400000000008731</v>
      </c>
      <c r="K1776" s="298">
        <f t="shared" si="515"/>
        <v>0.23999999999869032</v>
      </c>
      <c r="L1776" s="298">
        <f t="shared" si="515"/>
        <v>0.19199999999982537</v>
      </c>
      <c r="M1776" s="298">
        <f t="shared" si="515"/>
        <v>0.19200000000200815</v>
      </c>
      <c r="N1776" s="298">
        <f t="shared" si="515"/>
        <v>9.5999999999912683E-2</v>
      </c>
      <c r="O1776" s="298">
        <f t="shared" si="515"/>
        <v>0.14399999999877763</v>
      </c>
      <c r="P1776" s="298">
        <f t="shared" si="515"/>
        <v>0.14400000000096042</v>
      </c>
      <c r="Q1776" s="298">
        <f t="shared" si="515"/>
        <v>0.19199999999982537</v>
      </c>
      <c r="R1776" s="298">
        <f t="shared" si="515"/>
        <v>0.47999999999956344</v>
      </c>
      <c r="S1776" s="298">
        <f t="shared" si="515"/>
        <v>0.2400000000008731</v>
      </c>
      <c r="T1776" s="298">
        <f t="shared" si="515"/>
        <v>0.23999999999869032</v>
      </c>
      <c r="U1776" s="298">
        <f t="shared" si="515"/>
        <v>0.2400000000008731</v>
      </c>
      <c r="V1776" s="291">
        <f t="shared" si="515"/>
        <v>0.23999999999869032</v>
      </c>
      <c r="W1776" s="298">
        <f t="shared" si="515"/>
        <v>4.8000000001047739E-2</v>
      </c>
      <c r="X1776" s="298">
        <f t="shared" si="515"/>
        <v>4.7999999998864951E-2</v>
      </c>
      <c r="Y1776" s="298">
        <f t="shared" si="515"/>
        <v>4.8000000001047739E-2</v>
      </c>
      <c r="Z1776" s="298">
        <f t="shared" si="515"/>
        <v>4.7999999998864951E-2</v>
      </c>
      <c r="AA1776" s="298">
        <f t="shared" si="515"/>
        <v>4.8000000001047739E-2</v>
      </c>
      <c r="AB1776" s="298">
        <f t="shared" si="515"/>
        <v>4.8000000001047739E-2</v>
      </c>
      <c r="AC1776" s="292"/>
    </row>
    <row r="1777" spans="1:30" s="5" customFormat="1" ht="10.5" customHeight="1" thickBot="1">
      <c r="A1777" s="293" t="s">
        <v>510</v>
      </c>
      <c r="B1777" s="294"/>
      <c r="C1777" s="295"/>
      <c r="D1777" s="295"/>
      <c r="E1777" s="296">
        <f t="shared" ref="E1777:AB1777" si="516">SQRT(E1775*E1775+E1776*E1776)</f>
        <v>4.8950587329761285E-2</v>
      </c>
      <c r="F1777" s="296">
        <f t="shared" si="516"/>
        <v>4.8950587331473609E-2</v>
      </c>
      <c r="G1777" s="296">
        <f t="shared" si="516"/>
        <v>4.8950587329333203E-2</v>
      </c>
      <c r="H1777" s="296">
        <f t="shared" si="516"/>
        <v>6.7882250993846829E-2</v>
      </c>
      <c r="I1777" s="296">
        <f t="shared" si="516"/>
        <v>0.29197260145386961</v>
      </c>
      <c r="J1777" s="296">
        <f t="shared" si="516"/>
        <v>0.37489198444555394</v>
      </c>
      <c r="K1777" s="296">
        <f t="shared" si="516"/>
        <v>0.41291161281614808</v>
      </c>
      <c r="L1777" s="296">
        <f t="shared" si="516"/>
        <v>0.38698837191892599</v>
      </c>
      <c r="M1777" s="296">
        <f t="shared" si="516"/>
        <v>0.34613292244543897</v>
      </c>
      <c r="N1777" s="296">
        <f t="shared" si="516"/>
        <v>0.34944527468619646</v>
      </c>
      <c r="O1777" s="296">
        <f t="shared" si="516"/>
        <v>0.32199378875918877</v>
      </c>
      <c r="P1777" s="296">
        <f t="shared" si="516"/>
        <v>0.32199378876016499</v>
      </c>
      <c r="Q1777" s="296">
        <f t="shared" si="516"/>
        <v>0.42932505167956914</v>
      </c>
      <c r="R1777" s="296">
        <f t="shared" si="516"/>
        <v>0.55977138190463982</v>
      </c>
      <c r="S1777" s="296">
        <f t="shared" si="516"/>
        <v>0.37489198444387717</v>
      </c>
      <c r="T1777" s="296">
        <f t="shared" si="516"/>
        <v>0.41291161281792427</v>
      </c>
      <c r="U1777" s="296">
        <f t="shared" si="516"/>
        <v>0.41291161281741678</v>
      </c>
      <c r="V1777" s="296">
        <f t="shared" si="516"/>
        <v>0.37489198444415656</v>
      </c>
      <c r="W1777" s="296">
        <f t="shared" si="516"/>
        <v>6.7882250993846829E-2</v>
      </c>
      <c r="X1777" s="296">
        <f t="shared" si="516"/>
        <v>4.8950587329333203E-2</v>
      </c>
      <c r="Y1777" s="296">
        <f t="shared" si="516"/>
        <v>4.8950587331473609E-2</v>
      </c>
      <c r="Z1777" s="296">
        <f t="shared" si="516"/>
        <v>4.8950587329333203E-2</v>
      </c>
      <c r="AA1777" s="296">
        <f t="shared" si="516"/>
        <v>4.8950587331901683E-2</v>
      </c>
      <c r="AB1777" s="296">
        <f t="shared" si="516"/>
        <v>4.8950587331473609E-2</v>
      </c>
      <c r="AC1777" s="297"/>
      <c r="AD1777" s="131">
        <f>MAX(E1777:AB1777)</f>
        <v>0.55977138190463982</v>
      </c>
    </row>
    <row r="1778" spans="1:30" s="13" customFormat="1" ht="10.5" customHeight="1" thickBot="1">
      <c r="A1778" s="23" t="s">
        <v>147</v>
      </c>
      <c r="B1778" s="24"/>
      <c r="C1778" s="25"/>
      <c r="D1778" s="25"/>
      <c r="E1778" s="157">
        <v>1</v>
      </c>
      <c r="F1778" s="157">
        <v>2</v>
      </c>
      <c r="G1778" s="157">
        <v>3</v>
      </c>
      <c r="H1778" s="157">
        <v>4</v>
      </c>
      <c r="I1778" s="157">
        <v>5</v>
      </c>
      <c r="J1778" s="157">
        <v>6</v>
      </c>
      <c r="K1778" s="157">
        <v>7</v>
      </c>
      <c r="L1778" s="157">
        <v>8</v>
      </c>
      <c r="M1778" s="157">
        <v>9</v>
      </c>
      <c r="N1778" s="157">
        <v>10</v>
      </c>
      <c r="O1778" s="157">
        <v>11</v>
      </c>
      <c r="P1778" s="157">
        <v>12</v>
      </c>
      <c r="Q1778" s="157">
        <v>13</v>
      </c>
      <c r="R1778" s="157">
        <v>14</v>
      </c>
      <c r="S1778" s="157">
        <v>15</v>
      </c>
      <c r="T1778" s="157">
        <v>16</v>
      </c>
      <c r="U1778" s="157">
        <v>17</v>
      </c>
      <c r="V1778" s="157">
        <v>18</v>
      </c>
      <c r="W1778" s="157">
        <v>19</v>
      </c>
      <c r="X1778" s="157">
        <v>20</v>
      </c>
      <c r="Y1778" s="157">
        <v>21</v>
      </c>
      <c r="Z1778" s="157">
        <v>22</v>
      </c>
      <c r="AA1778" s="157">
        <v>23</v>
      </c>
      <c r="AB1778" s="157">
        <v>24</v>
      </c>
      <c r="AC1778" s="388"/>
    </row>
    <row r="1779" spans="1:30" s="32" customFormat="1" ht="12" customHeight="1">
      <c r="A1779" s="28" t="s">
        <v>148</v>
      </c>
      <c r="B1779" s="439"/>
      <c r="C1779" s="440" t="s">
        <v>13</v>
      </c>
      <c r="D1779" s="855" t="s">
        <v>459</v>
      </c>
      <c r="E1779" s="1556">
        <v>6.2</v>
      </c>
      <c r="F1779" s="1559">
        <v>6.1999998092651367</v>
      </c>
      <c r="G1779" s="1559">
        <v>6.1599998474121094</v>
      </c>
      <c r="H1779" s="1559">
        <v>6.130000114440918</v>
      </c>
      <c r="I1779" s="1559">
        <v>6.130000114440918</v>
      </c>
      <c r="J1779" s="1559">
        <v>6.1100001335144043</v>
      </c>
      <c r="K1779" s="1559">
        <v>6.1100001335144043</v>
      </c>
      <c r="L1779" s="1559">
        <v>6.0999999046325684</v>
      </c>
      <c r="M1779" s="1559">
        <v>6.119999885559082</v>
      </c>
      <c r="N1779" s="1559">
        <v>6.119999885559082</v>
      </c>
      <c r="O1779" s="1559">
        <v>6.119999885559082</v>
      </c>
      <c r="P1779" s="1559">
        <v>6.1399998664855957</v>
      </c>
      <c r="Q1779" s="1559" t="s">
        <v>847</v>
      </c>
      <c r="R1779" s="1559">
        <v>6.1700000762939453</v>
      </c>
      <c r="S1779" s="1559">
        <v>6.1399998664855957</v>
      </c>
      <c r="T1779" s="1559">
        <v>6.1599998474121094</v>
      </c>
      <c r="U1779" s="1559">
        <v>6.1700000762939453</v>
      </c>
      <c r="V1779" s="1559">
        <v>6.130000114440918</v>
      </c>
      <c r="W1779" s="1559">
        <v>6.13</v>
      </c>
      <c r="X1779" s="1559">
        <v>6.1599998474121094</v>
      </c>
      <c r="Y1779" s="1559">
        <v>6.1599998474121094</v>
      </c>
      <c r="Z1779" s="1559">
        <v>6.1700000762939453</v>
      </c>
      <c r="AA1779" s="1559">
        <v>6.179999828338623</v>
      </c>
      <c r="AB1779" s="1560">
        <v>6.1599998474121094</v>
      </c>
      <c r="AC1779" s="442"/>
    </row>
    <row r="1780" spans="1:30" s="32" customFormat="1" ht="12" customHeight="1" thickBot="1">
      <c r="A1780" s="45" t="s">
        <v>149</v>
      </c>
      <c r="B1780" s="46"/>
      <c r="C1780" s="491" t="s">
        <v>13</v>
      </c>
      <c r="D1780" s="857" t="s">
        <v>459</v>
      </c>
      <c r="E1780" s="1557">
        <v>6.2100000381469727</v>
      </c>
      <c r="F1780" s="1558">
        <v>6.2300000190734863</v>
      </c>
      <c r="G1780" s="1558">
        <v>6.1999998092651367</v>
      </c>
      <c r="H1780" s="1558">
        <v>6.1999998092651367</v>
      </c>
      <c r="I1780" s="1558">
        <v>6.2100000381469727</v>
      </c>
      <c r="J1780" s="1558">
        <v>6.179999828338623</v>
      </c>
      <c r="K1780" s="1558">
        <v>6.190000057220459</v>
      </c>
      <c r="L1780" s="1558">
        <v>6.179999828338623</v>
      </c>
      <c r="M1780" s="1558">
        <v>6.190000057220459</v>
      </c>
      <c r="N1780" s="1558">
        <v>6.1999998092651367</v>
      </c>
      <c r="O1780" s="1558">
        <v>6.1999998092651367</v>
      </c>
      <c r="P1780" s="1558">
        <v>6.2100000381469727</v>
      </c>
      <c r="Q1780" s="1558" t="s">
        <v>847</v>
      </c>
      <c r="R1780" s="1558">
        <v>6.25</v>
      </c>
      <c r="S1780" s="1558">
        <v>6.2199997901916504</v>
      </c>
      <c r="T1780" s="1558">
        <v>6.2300000190734863</v>
      </c>
      <c r="U1780" s="1558">
        <v>6.25</v>
      </c>
      <c r="V1780" s="1558">
        <v>6.2100000381469727</v>
      </c>
      <c r="W1780" s="1558">
        <v>6.21</v>
      </c>
      <c r="X1780" s="1558">
        <v>6.1999998092651367</v>
      </c>
      <c r="Y1780" s="1558">
        <v>6.190000057220459</v>
      </c>
      <c r="Z1780" s="1558">
        <v>6.2100000381469727</v>
      </c>
      <c r="AA1780" s="1558">
        <v>6.2100000381469727</v>
      </c>
      <c r="AB1780" s="1561">
        <v>6.1999998092651367</v>
      </c>
      <c r="AC1780" s="449"/>
    </row>
    <row r="1781" spans="1:30" s="5" customFormat="1" ht="11.25">
      <c r="A1781" s="2241" t="s">
        <v>125</v>
      </c>
      <c r="B1781" s="2244" t="s">
        <v>56</v>
      </c>
      <c r="C1781" s="10" t="s">
        <v>477</v>
      </c>
      <c r="D1781" s="867" t="s">
        <v>499</v>
      </c>
      <c r="E1781" s="345">
        <v>1.8000000036408892E-4</v>
      </c>
      <c r="F1781" s="345">
        <v>1.7999999872699845E-4</v>
      </c>
      <c r="G1781" s="345">
        <v>1.8000000036408892E-4</v>
      </c>
      <c r="H1781" s="468">
        <v>1.8000000036408892E-4</v>
      </c>
      <c r="I1781" s="345">
        <v>1.8000000036408892E-4</v>
      </c>
      <c r="J1781" s="345">
        <v>1.7999999872699845E-4</v>
      </c>
      <c r="K1781" s="345">
        <v>1.8000000036408892E-4</v>
      </c>
      <c r="L1781" s="345">
        <v>1.8000000036408892E-4</v>
      </c>
      <c r="M1781" s="345">
        <v>1.8000000036408892E-4</v>
      </c>
      <c r="N1781" s="468">
        <v>1.8000000036408892E-4</v>
      </c>
      <c r="O1781" s="345">
        <v>1.7999999872699845E-4</v>
      </c>
      <c r="P1781" s="345">
        <v>1.8000000036408892E-4</v>
      </c>
      <c r="Q1781" s="345">
        <v>1.8000000036408892E-4</v>
      </c>
      <c r="R1781" s="345">
        <v>1.8000000036408892E-4</v>
      </c>
      <c r="S1781" s="345">
        <v>1.7999999872699845E-4</v>
      </c>
      <c r="T1781" s="345">
        <v>1.8000000036408892E-4</v>
      </c>
      <c r="U1781" s="345">
        <v>1.8000000036408892E-4</v>
      </c>
      <c r="V1781" s="468">
        <v>1.8000000036408892E-4</v>
      </c>
      <c r="W1781" s="345">
        <v>1.8000000036408892E-4</v>
      </c>
      <c r="X1781" s="345">
        <v>1.7999999872699845E-4</v>
      </c>
      <c r="Y1781" s="345">
        <v>1.8000000036408892E-4</v>
      </c>
      <c r="Z1781" s="345">
        <v>1.8000000036408892E-4</v>
      </c>
      <c r="AA1781" s="345">
        <v>1.8000000036408892E-4</v>
      </c>
      <c r="AB1781" s="345">
        <v>1.7999999872699845E-4</v>
      </c>
      <c r="AC1781" s="135">
        <f>SUM(E1781:AB1781)</f>
        <v>4.3199999989155923E-3</v>
      </c>
    </row>
    <row r="1782" spans="1:30" s="5" customFormat="1" ht="11.25">
      <c r="A1782" s="2361"/>
      <c r="B1782" s="2235"/>
      <c r="C1782" s="11" t="s">
        <v>478</v>
      </c>
      <c r="D1782" s="866" t="s">
        <v>499</v>
      </c>
      <c r="E1782" s="328">
        <v>0</v>
      </c>
      <c r="F1782" s="328">
        <v>0</v>
      </c>
      <c r="G1782" s="328">
        <v>0</v>
      </c>
      <c r="H1782" s="328">
        <v>0</v>
      </c>
      <c r="I1782" s="328">
        <v>0</v>
      </c>
      <c r="J1782" s="328">
        <v>0</v>
      </c>
      <c r="K1782" s="328">
        <v>0</v>
      </c>
      <c r="L1782" s="328">
        <v>0</v>
      </c>
      <c r="M1782" s="328">
        <v>0</v>
      </c>
      <c r="N1782" s="328">
        <v>0</v>
      </c>
      <c r="O1782" s="328">
        <v>0</v>
      </c>
      <c r="P1782" s="328">
        <v>0</v>
      </c>
      <c r="Q1782" s="328">
        <v>0</v>
      </c>
      <c r="R1782" s="328">
        <v>0</v>
      </c>
      <c r="S1782" s="328">
        <v>0</v>
      </c>
      <c r="T1782" s="328">
        <v>0</v>
      </c>
      <c r="U1782" s="328">
        <v>0</v>
      </c>
      <c r="V1782" s="328">
        <v>0</v>
      </c>
      <c r="W1782" s="328">
        <v>0</v>
      </c>
      <c r="X1782" s="328">
        <v>0</v>
      </c>
      <c r="Y1782" s="328">
        <v>0</v>
      </c>
      <c r="Z1782" s="328">
        <v>0</v>
      </c>
      <c r="AA1782" s="328">
        <v>0</v>
      </c>
      <c r="AB1782" s="328">
        <v>0</v>
      </c>
      <c r="AC1782" s="135">
        <f>SUM(E1782:AB1782)</f>
        <v>0</v>
      </c>
      <c r="AD1782" s="810" t="s">
        <v>464</v>
      </c>
    </row>
    <row r="1783" spans="1:30" s="5" customFormat="1" ht="12">
      <c r="A1783" s="2361"/>
      <c r="B1783" s="2235"/>
      <c r="C1783" s="11" t="s">
        <v>8</v>
      </c>
      <c r="D1783" s="861" t="s">
        <v>459</v>
      </c>
      <c r="E1783" s="1562">
        <v>0</v>
      </c>
      <c r="F1783" s="1563">
        <v>0</v>
      </c>
      <c r="G1783" s="1563">
        <v>0</v>
      </c>
      <c r="H1783" s="1563">
        <v>0</v>
      </c>
      <c r="I1783" s="1563">
        <v>0</v>
      </c>
      <c r="J1783" s="1563">
        <v>0</v>
      </c>
      <c r="K1783" s="1563">
        <v>0</v>
      </c>
      <c r="L1783" s="1563">
        <v>0</v>
      </c>
      <c r="M1783" s="1563">
        <v>0</v>
      </c>
      <c r="N1783" s="1563">
        <v>0</v>
      </c>
      <c r="O1783" s="1563">
        <v>0</v>
      </c>
      <c r="P1783" s="1563">
        <v>0</v>
      </c>
      <c r="Q1783" s="1563">
        <v>0</v>
      </c>
      <c r="R1783" s="1563">
        <v>0</v>
      </c>
      <c r="S1783" s="1563">
        <v>0</v>
      </c>
      <c r="T1783" s="1563">
        <v>0</v>
      </c>
      <c r="U1783" s="1563">
        <v>0</v>
      </c>
      <c r="V1783" s="1563">
        <v>0</v>
      </c>
      <c r="W1783" s="1563">
        <v>0</v>
      </c>
      <c r="X1783" s="1563">
        <v>0</v>
      </c>
      <c r="Y1783" s="1563">
        <v>0</v>
      </c>
      <c r="Z1783" s="1563">
        <v>0</v>
      </c>
      <c r="AA1783" s="1563">
        <v>0</v>
      </c>
      <c r="AB1783" s="1564">
        <v>0</v>
      </c>
      <c r="AC1783" s="128"/>
      <c r="AD1783" s="88"/>
    </row>
    <row r="1784" spans="1:30" s="5" customFormat="1" ht="12" thickBot="1">
      <c r="A1784" s="2363"/>
      <c r="B1784" s="2245"/>
      <c r="C1784" s="48" t="s">
        <v>16</v>
      </c>
      <c r="D1784" s="1173"/>
      <c r="E1784" s="192">
        <f t="shared" ref="E1784:AC1784" si="517">E1782/E1781</f>
        <v>0</v>
      </c>
      <c r="F1784" s="126">
        <f t="shared" si="517"/>
        <v>0</v>
      </c>
      <c r="G1784" s="126">
        <f t="shared" si="517"/>
        <v>0</v>
      </c>
      <c r="H1784" s="460">
        <f t="shared" si="517"/>
        <v>0</v>
      </c>
      <c r="I1784" s="126">
        <f t="shared" si="517"/>
        <v>0</v>
      </c>
      <c r="J1784" s="126">
        <f t="shared" si="517"/>
        <v>0</v>
      </c>
      <c r="K1784" s="126">
        <f t="shared" si="517"/>
        <v>0</v>
      </c>
      <c r="L1784" s="126">
        <f t="shared" si="517"/>
        <v>0</v>
      </c>
      <c r="M1784" s="126">
        <f t="shared" si="517"/>
        <v>0</v>
      </c>
      <c r="N1784" s="460">
        <f t="shared" si="517"/>
        <v>0</v>
      </c>
      <c r="O1784" s="126">
        <f t="shared" si="517"/>
        <v>0</v>
      </c>
      <c r="P1784" s="126">
        <f t="shared" si="517"/>
        <v>0</v>
      </c>
      <c r="Q1784" s="126">
        <f t="shared" si="517"/>
        <v>0</v>
      </c>
      <c r="R1784" s="126">
        <f t="shared" si="517"/>
        <v>0</v>
      </c>
      <c r="S1784" s="126">
        <f t="shared" si="517"/>
        <v>0</v>
      </c>
      <c r="T1784" s="126">
        <f t="shared" si="517"/>
        <v>0</v>
      </c>
      <c r="U1784" s="126">
        <f t="shared" si="517"/>
        <v>0</v>
      </c>
      <c r="V1784" s="460">
        <f t="shared" si="517"/>
        <v>0</v>
      </c>
      <c r="W1784" s="126">
        <f t="shared" si="517"/>
        <v>0</v>
      </c>
      <c r="X1784" s="126">
        <f t="shared" si="517"/>
        <v>0</v>
      </c>
      <c r="Y1784" s="126">
        <f t="shared" si="517"/>
        <v>0</v>
      </c>
      <c r="Z1784" s="126">
        <f t="shared" si="517"/>
        <v>0</v>
      </c>
      <c r="AA1784" s="126">
        <f t="shared" si="517"/>
        <v>0</v>
      </c>
      <c r="AB1784" s="126">
        <f t="shared" si="517"/>
        <v>0</v>
      </c>
      <c r="AC1784" s="129">
        <f t="shared" si="517"/>
        <v>0</v>
      </c>
    </row>
    <row r="1785" spans="1:30" s="5" customFormat="1" ht="11.25" customHeight="1">
      <c r="A1785" s="2241" t="s">
        <v>109</v>
      </c>
      <c r="B1785" s="2244" t="s">
        <v>56</v>
      </c>
      <c r="C1785" s="10" t="s">
        <v>477</v>
      </c>
      <c r="D1785" s="867" t="s">
        <v>499</v>
      </c>
      <c r="E1785" s="120">
        <v>1.799999999548163E-3</v>
      </c>
      <c r="F1785" s="120">
        <v>1.8000000003667084E-3</v>
      </c>
      <c r="G1785" s="120">
        <v>1.8000000000392903E-2</v>
      </c>
      <c r="H1785" s="120">
        <v>1.7999999999574356E-2</v>
      </c>
      <c r="I1785" s="120">
        <v>0.306000000000131</v>
      </c>
      <c r="J1785" s="120">
        <v>0.306000000000131</v>
      </c>
      <c r="K1785" s="120">
        <v>0.306000000000131</v>
      </c>
      <c r="L1785" s="120">
        <v>0.30599999999931243</v>
      </c>
      <c r="M1785" s="120">
        <v>0.306000000000131</v>
      </c>
      <c r="N1785" s="120">
        <v>0.306000000000131</v>
      </c>
      <c r="O1785" s="120">
        <v>0.306000000000131</v>
      </c>
      <c r="P1785" s="120">
        <v>0.28799999999973808</v>
      </c>
      <c r="Q1785" s="120">
        <v>0.37800000000006551</v>
      </c>
      <c r="R1785" s="120">
        <v>0.28800000000055664</v>
      </c>
      <c r="S1785" s="120">
        <v>0.26999999999934515</v>
      </c>
      <c r="T1785" s="120">
        <v>0.32400000000052387</v>
      </c>
      <c r="U1785" s="120">
        <v>0.28799999999973808</v>
      </c>
      <c r="V1785" s="120">
        <v>0.306000000000131</v>
      </c>
      <c r="W1785" s="120">
        <v>1.7999999999574356E-2</v>
      </c>
      <c r="X1785" s="120">
        <v>1.8000000003667084E-3</v>
      </c>
      <c r="Y1785" s="120">
        <v>1.799999999548163E-3</v>
      </c>
      <c r="Z1785" s="120">
        <v>1.8000000003667084E-3</v>
      </c>
      <c r="AA1785" s="120">
        <v>1.8000000003667084E-3</v>
      </c>
      <c r="AB1785" s="120">
        <v>1.799999999548163E-3</v>
      </c>
      <c r="AC1785" s="135">
        <f>SUM(E1785:AB1785)</f>
        <v>4.3505999999998499</v>
      </c>
    </row>
    <row r="1786" spans="1:30" s="5" customFormat="1" ht="11.25">
      <c r="A1786" s="2361"/>
      <c r="B1786" s="2235"/>
      <c r="C1786" s="11" t="s">
        <v>478</v>
      </c>
      <c r="D1786" s="866" t="s">
        <v>499</v>
      </c>
      <c r="E1786" s="121">
        <v>1.799999999548163E-3</v>
      </c>
      <c r="F1786" s="121">
        <v>1.8000000003667084E-3</v>
      </c>
      <c r="G1786" s="121">
        <v>1.8000000000392903E-2</v>
      </c>
      <c r="H1786" s="121">
        <v>1.7999999999574356E-2</v>
      </c>
      <c r="I1786" s="121">
        <v>0.306000000000131</v>
      </c>
      <c r="J1786" s="121">
        <v>0.306000000000131</v>
      </c>
      <c r="K1786" s="121">
        <v>0.306000000000131</v>
      </c>
      <c r="L1786" s="121">
        <v>0.30599999999931243</v>
      </c>
      <c r="M1786" s="121">
        <v>0.306000000000131</v>
      </c>
      <c r="N1786" s="121">
        <v>0.306000000000131</v>
      </c>
      <c r="O1786" s="121">
        <v>0.306000000000131</v>
      </c>
      <c r="P1786" s="121">
        <v>0.28799999999973808</v>
      </c>
      <c r="Q1786" s="121">
        <v>0.37800000000006551</v>
      </c>
      <c r="R1786" s="121">
        <v>0.28800000000055664</v>
      </c>
      <c r="S1786" s="121">
        <v>0.26999999999934515</v>
      </c>
      <c r="T1786" s="121">
        <v>0.32400000000052387</v>
      </c>
      <c r="U1786" s="121">
        <v>0.28799999999973808</v>
      </c>
      <c r="V1786" s="121">
        <v>0.306000000000131</v>
      </c>
      <c r="W1786" s="121">
        <v>1.7999999999574356E-2</v>
      </c>
      <c r="X1786" s="121">
        <v>1.8000000003667084E-3</v>
      </c>
      <c r="Y1786" s="121">
        <v>1.799999999548163E-3</v>
      </c>
      <c r="Z1786" s="121">
        <v>1.8000000003667084E-3</v>
      </c>
      <c r="AA1786" s="121">
        <v>1.8000000003667084E-3</v>
      </c>
      <c r="AB1786" s="121">
        <v>1.799999999548163E-3</v>
      </c>
      <c r="AC1786" s="135">
        <f>SUM(E1786:AB1786)</f>
        <v>4.3505999999998499</v>
      </c>
      <c r="AD1786" s="810"/>
    </row>
    <row r="1787" spans="1:30" s="5" customFormat="1" ht="12">
      <c r="A1787" s="2361"/>
      <c r="B1787" s="2235"/>
      <c r="C1787" s="11" t="s">
        <v>8</v>
      </c>
      <c r="D1787" s="861" t="s">
        <v>459</v>
      </c>
      <c r="E1787" s="1565">
        <v>1</v>
      </c>
      <c r="F1787" s="1566">
        <v>1</v>
      </c>
      <c r="G1787" s="1566">
        <v>0</v>
      </c>
      <c r="H1787" s="1566">
        <v>34</v>
      </c>
      <c r="I1787" s="1566">
        <v>34</v>
      </c>
      <c r="J1787" s="1566">
        <v>34</v>
      </c>
      <c r="K1787" s="1566">
        <v>34</v>
      </c>
      <c r="L1787" s="1566">
        <v>34</v>
      </c>
      <c r="M1787" s="1566">
        <v>34</v>
      </c>
      <c r="N1787" s="1566">
        <v>34</v>
      </c>
      <c r="O1787" s="1566">
        <v>34</v>
      </c>
      <c r="P1787" s="1566">
        <v>33</v>
      </c>
      <c r="Q1787" s="1566">
        <v>33</v>
      </c>
      <c r="R1787" s="1566">
        <v>33</v>
      </c>
      <c r="S1787" s="1566">
        <v>33</v>
      </c>
      <c r="T1787" s="1566">
        <v>33</v>
      </c>
      <c r="U1787" s="1566">
        <v>33</v>
      </c>
      <c r="V1787" s="1566">
        <v>33</v>
      </c>
      <c r="W1787" s="1566">
        <v>33</v>
      </c>
      <c r="X1787" s="1566">
        <v>0</v>
      </c>
      <c r="Y1787" s="1566">
        <v>0</v>
      </c>
      <c r="Z1787" s="1566">
        <v>0</v>
      </c>
      <c r="AA1787" s="1566">
        <v>0</v>
      </c>
      <c r="AB1787" s="1567">
        <v>0</v>
      </c>
      <c r="AC1787" s="128"/>
    </row>
    <row r="1788" spans="1:30" s="5" customFormat="1" ht="12" thickBot="1">
      <c r="A1788" s="2363"/>
      <c r="B1788" s="2245"/>
      <c r="C1788" s="48" t="s">
        <v>16</v>
      </c>
      <c r="D1788" s="1173"/>
      <c r="E1788" s="512">
        <f t="shared" ref="E1788:AC1788" si="518">E1786/E1785</f>
        <v>1</v>
      </c>
      <c r="F1788" s="512">
        <f t="shared" si="518"/>
        <v>1</v>
      </c>
      <c r="G1788" s="512">
        <f t="shared" si="518"/>
        <v>1</v>
      </c>
      <c r="H1788" s="485">
        <f t="shared" si="518"/>
        <v>1</v>
      </c>
      <c r="I1788" s="512">
        <f t="shared" si="518"/>
        <v>1</v>
      </c>
      <c r="J1788" s="512">
        <f t="shared" si="518"/>
        <v>1</v>
      </c>
      <c r="K1788" s="512">
        <f t="shared" si="518"/>
        <v>1</v>
      </c>
      <c r="L1788" s="512">
        <f t="shared" si="518"/>
        <v>1</v>
      </c>
      <c r="M1788" s="512">
        <f t="shared" si="518"/>
        <v>1</v>
      </c>
      <c r="N1788" s="485">
        <f t="shared" si="518"/>
        <v>1</v>
      </c>
      <c r="O1788" s="512">
        <f t="shared" si="518"/>
        <v>1</v>
      </c>
      <c r="P1788" s="512">
        <f t="shared" si="518"/>
        <v>1</v>
      </c>
      <c r="Q1788" s="512">
        <f t="shared" si="518"/>
        <v>1</v>
      </c>
      <c r="R1788" s="512">
        <f t="shared" si="518"/>
        <v>1</v>
      </c>
      <c r="S1788" s="512">
        <f t="shared" si="518"/>
        <v>1</v>
      </c>
      <c r="T1788" s="512">
        <f t="shared" si="518"/>
        <v>1</v>
      </c>
      <c r="U1788" s="512">
        <f t="shared" si="518"/>
        <v>1</v>
      </c>
      <c r="V1788" s="485">
        <f t="shared" si="518"/>
        <v>1</v>
      </c>
      <c r="W1788" s="512">
        <f t="shared" si="518"/>
        <v>1</v>
      </c>
      <c r="X1788" s="512">
        <f t="shared" si="518"/>
        <v>1</v>
      </c>
      <c r="Y1788" s="512">
        <f t="shared" si="518"/>
        <v>1</v>
      </c>
      <c r="Z1788" s="512">
        <f t="shared" si="518"/>
        <v>1</v>
      </c>
      <c r="AA1788" s="512">
        <f t="shared" si="518"/>
        <v>1</v>
      </c>
      <c r="AB1788" s="512">
        <f t="shared" si="518"/>
        <v>1</v>
      </c>
      <c r="AC1788" s="339">
        <f t="shared" si="518"/>
        <v>1</v>
      </c>
    </row>
    <row r="1789" spans="1:30" s="5" customFormat="1" ht="11.25">
      <c r="A1789" s="2241" t="s">
        <v>99</v>
      </c>
      <c r="B1789" s="2244" t="s">
        <v>57</v>
      </c>
      <c r="C1789" s="10" t="s">
        <v>477</v>
      </c>
      <c r="D1789" s="867" t="s">
        <v>499</v>
      </c>
      <c r="E1789" s="120">
        <v>1.1999999999989085E-2</v>
      </c>
      <c r="F1789" s="120">
        <v>1.1999999999989085E-2</v>
      </c>
      <c r="G1789" s="120">
        <v>1.1999999999989085E-2</v>
      </c>
      <c r="H1789" s="434">
        <v>1.1999999999989085E-2</v>
      </c>
      <c r="I1789" s="120">
        <v>1.1999999999989085E-2</v>
      </c>
      <c r="J1789" s="120">
        <v>1.1999999999989085E-2</v>
      </c>
      <c r="K1789" s="120">
        <v>1.2000000000261935E-2</v>
      </c>
      <c r="L1789" s="120">
        <v>5.9999999998581188E-3</v>
      </c>
      <c r="M1789" s="120">
        <v>6.0000000001309674E-3</v>
      </c>
      <c r="N1789" s="434">
        <v>5.9999999998581188E-3</v>
      </c>
      <c r="O1789" s="120">
        <v>6.0000000001309674E-3</v>
      </c>
      <c r="P1789" s="120">
        <v>5.9999999998581188E-3</v>
      </c>
      <c r="Q1789" s="120">
        <v>6.0000000001309674E-3</v>
      </c>
      <c r="R1789" s="120">
        <v>1.1999999999989085E-2</v>
      </c>
      <c r="S1789" s="120">
        <v>5.9999999998581188E-3</v>
      </c>
      <c r="T1789" s="120">
        <v>6.0000000001309674E-3</v>
      </c>
      <c r="U1789" s="120">
        <v>1.1999999999989085E-2</v>
      </c>
      <c r="V1789" s="434">
        <v>1.1999999999989085E-2</v>
      </c>
      <c r="W1789" s="120">
        <v>4.7999999998864949E-3</v>
      </c>
      <c r="X1789" s="120">
        <v>4.8000000001593435E-3</v>
      </c>
      <c r="Y1789" s="120">
        <v>1.4399999999932333E-2</v>
      </c>
      <c r="Z1789" s="120">
        <v>1.1999999999989085E-2</v>
      </c>
      <c r="AA1789" s="120">
        <v>5.9999999998581188E-3</v>
      </c>
      <c r="AB1789" s="120">
        <v>6.0000000001309674E-3</v>
      </c>
      <c r="AC1789" s="132">
        <f>SUM(E1789:AB1789)</f>
        <v>0.21600000000007635</v>
      </c>
    </row>
    <row r="1790" spans="1:30" s="5" customFormat="1" ht="11.25">
      <c r="A1790" s="2361"/>
      <c r="B1790" s="2235"/>
      <c r="C1790" s="11" t="s">
        <v>478</v>
      </c>
      <c r="D1790" s="866" t="s">
        <v>499</v>
      </c>
      <c r="E1790" s="121">
        <v>0</v>
      </c>
      <c r="F1790" s="121">
        <v>0</v>
      </c>
      <c r="G1790" s="121">
        <v>0</v>
      </c>
      <c r="H1790" s="121">
        <v>0</v>
      </c>
      <c r="I1790" s="121">
        <v>0</v>
      </c>
      <c r="J1790" s="121">
        <v>0</v>
      </c>
      <c r="K1790" s="121">
        <v>0</v>
      </c>
      <c r="L1790" s="121">
        <v>0</v>
      </c>
      <c r="M1790" s="121">
        <v>0</v>
      </c>
      <c r="N1790" s="121">
        <v>0</v>
      </c>
      <c r="O1790" s="121">
        <v>0</v>
      </c>
      <c r="P1790" s="121">
        <v>0</v>
      </c>
      <c r="Q1790" s="121">
        <v>0</v>
      </c>
      <c r="R1790" s="121">
        <v>0</v>
      </c>
      <c r="S1790" s="121">
        <v>0</v>
      </c>
      <c r="T1790" s="121">
        <v>0</v>
      </c>
      <c r="U1790" s="121">
        <v>0</v>
      </c>
      <c r="V1790" s="121">
        <v>0</v>
      </c>
      <c r="W1790" s="121">
        <v>0</v>
      </c>
      <c r="X1790" s="121">
        <v>0</v>
      </c>
      <c r="Y1790" s="121">
        <v>0</v>
      </c>
      <c r="Z1790" s="121">
        <v>0</v>
      </c>
      <c r="AA1790" s="121">
        <v>0</v>
      </c>
      <c r="AB1790" s="121">
        <v>0</v>
      </c>
      <c r="AC1790" s="128">
        <f>SUM(E1790:AB1790)</f>
        <v>0</v>
      </c>
    </row>
    <row r="1791" spans="1:30" s="5" customFormat="1" thickBot="1">
      <c r="A1791" s="2361"/>
      <c r="B1791" s="2235"/>
      <c r="C1791" s="11" t="s">
        <v>8</v>
      </c>
      <c r="D1791" s="866" t="s">
        <v>459</v>
      </c>
      <c r="E1791" s="1568">
        <v>3</v>
      </c>
      <c r="F1791" s="1569">
        <v>3</v>
      </c>
      <c r="G1791" s="1569">
        <v>3</v>
      </c>
      <c r="H1791" s="1569">
        <v>3</v>
      </c>
      <c r="I1791" s="1569">
        <v>3</v>
      </c>
      <c r="J1791" s="1569">
        <v>3</v>
      </c>
      <c r="K1791" s="1569">
        <v>3</v>
      </c>
      <c r="L1791" s="1569">
        <v>3</v>
      </c>
      <c r="M1791" s="1569">
        <v>3</v>
      </c>
      <c r="N1791" s="1569">
        <v>3</v>
      </c>
      <c r="O1791" s="1569">
        <v>3</v>
      </c>
      <c r="P1791" s="1569">
        <v>3</v>
      </c>
      <c r="Q1791" s="1569">
        <v>3</v>
      </c>
      <c r="R1791" s="1569">
        <v>3</v>
      </c>
      <c r="S1791" s="1569">
        <v>3</v>
      </c>
      <c r="T1791" s="1569">
        <v>3</v>
      </c>
      <c r="U1791" s="1569">
        <v>3</v>
      </c>
      <c r="V1791" s="1569">
        <v>3</v>
      </c>
      <c r="W1791" s="1569">
        <v>3</v>
      </c>
      <c r="X1791" s="1569">
        <v>3</v>
      </c>
      <c r="Y1791" s="1569">
        <v>3</v>
      </c>
      <c r="Z1791" s="1569">
        <v>3</v>
      </c>
      <c r="AA1791" s="1569">
        <v>3</v>
      </c>
      <c r="AB1791" s="1570">
        <v>3</v>
      </c>
      <c r="AC1791" s="128"/>
    </row>
    <row r="1792" spans="1:30" s="5" customFormat="1" ht="12" thickBot="1">
      <c r="A1792" s="2362"/>
      <c r="B1792" s="2251"/>
      <c r="C1792" s="47" t="s">
        <v>16</v>
      </c>
      <c r="D1792" s="892"/>
      <c r="E1792" s="187">
        <f t="shared" ref="E1792:AC1792" si="519">E1790/E1789</f>
        <v>0</v>
      </c>
      <c r="F1792" s="187">
        <f t="shared" si="519"/>
        <v>0</v>
      </c>
      <c r="G1792" s="187">
        <f t="shared" si="519"/>
        <v>0</v>
      </c>
      <c r="H1792" s="460">
        <f t="shared" si="519"/>
        <v>0</v>
      </c>
      <c r="I1792" s="187">
        <f t="shared" si="519"/>
        <v>0</v>
      </c>
      <c r="J1792" s="187">
        <f t="shared" si="519"/>
        <v>0</v>
      </c>
      <c r="K1792" s="187">
        <f t="shared" si="519"/>
        <v>0</v>
      </c>
      <c r="L1792" s="187">
        <f t="shared" si="519"/>
        <v>0</v>
      </c>
      <c r="M1792" s="187">
        <f t="shared" si="519"/>
        <v>0</v>
      </c>
      <c r="N1792" s="460">
        <f t="shared" si="519"/>
        <v>0</v>
      </c>
      <c r="O1792" s="187">
        <f t="shared" si="519"/>
        <v>0</v>
      </c>
      <c r="P1792" s="187">
        <f t="shared" si="519"/>
        <v>0</v>
      </c>
      <c r="Q1792" s="187">
        <f t="shared" si="519"/>
        <v>0</v>
      </c>
      <c r="R1792" s="187">
        <f t="shared" si="519"/>
        <v>0</v>
      </c>
      <c r="S1792" s="187">
        <f t="shared" si="519"/>
        <v>0</v>
      </c>
      <c r="T1792" s="187">
        <f t="shared" si="519"/>
        <v>0</v>
      </c>
      <c r="U1792" s="187">
        <f t="shared" si="519"/>
        <v>0</v>
      </c>
      <c r="V1792" s="460">
        <f t="shared" si="519"/>
        <v>0</v>
      </c>
      <c r="W1792" s="187">
        <f t="shared" si="519"/>
        <v>0</v>
      </c>
      <c r="X1792" s="187">
        <f t="shared" si="519"/>
        <v>0</v>
      </c>
      <c r="Y1792" s="187">
        <f t="shared" si="519"/>
        <v>0</v>
      </c>
      <c r="Z1792" s="187">
        <f t="shared" si="519"/>
        <v>0</v>
      </c>
      <c r="AA1792" s="187">
        <f t="shared" si="519"/>
        <v>0</v>
      </c>
      <c r="AB1792" s="187">
        <f t="shared" si="519"/>
        <v>0</v>
      </c>
      <c r="AC1792" s="134">
        <f t="shared" si="519"/>
        <v>0</v>
      </c>
    </row>
    <row r="1793" spans="1:31" s="5" customFormat="1" ht="11.25">
      <c r="A1793" s="678"/>
      <c r="B1793" s="72" t="s">
        <v>18</v>
      </c>
      <c r="C1793" s="69" t="s">
        <v>477</v>
      </c>
      <c r="D1793" s="865" t="s">
        <v>499</v>
      </c>
      <c r="E1793" s="407">
        <v>4.0000000000054567E-3</v>
      </c>
      <c r="F1793" s="407">
        <v>8.9999999999963616E-3</v>
      </c>
      <c r="G1793" s="407">
        <v>6.0000000000036378E-3</v>
      </c>
      <c r="H1793" s="477">
        <v>6.9999999999981813E-3</v>
      </c>
      <c r="I1793" s="407">
        <v>6.9999999999981813E-3</v>
      </c>
      <c r="J1793" s="407">
        <v>6.0000000000036378E-3</v>
      </c>
      <c r="K1793" s="407">
        <v>5.9999999999945436E-3</v>
      </c>
      <c r="L1793" s="407">
        <v>7.0000000000072764E-3</v>
      </c>
      <c r="M1793" s="407">
        <v>7.9999999999927247E-3</v>
      </c>
      <c r="N1793" s="477">
        <v>5.0000000000000001E-3</v>
      </c>
      <c r="O1793" s="407">
        <v>6.0000000000036378E-3</v>
      </c>
      <c r="P1793" s="407">
        <v>5.0000000000000001E-3</v>
      </c>
      <c r="Q1793" s="407">
        <v>1.000000000003638E-3</v>
      </c>
      <c r="R1793" s="407">
        <v>4.9999999999272404E-4</v>
      </c>
      <c r="S1793" s="407">
        <v>5.0000000000181898E-4</v>
      </c>
      <c r="T1793" s="407">
        <v>2.999999999974534E-4</v>
      </c>
      <c r="U1793" s="407">
        <v>3.0000000000654839E-4</v>
      </c>
      <c r="V1793" s="477">
        <v>3.9999999999963622E-4</v>
      </c>
      <c r="W1793" s="407">
        <v>5.9999999999945436E-3</v>
      </c>
      <c r="X1793" s="407">
        <v>7.0000000000072764E-3</v>
      </c>
      <c r="Y1793" s="407">
        <v>5.9999999999945436E-3</v>
      </c>
      <c r="Z1793" s="407">
        <v>6.9999999999981813E-3</v>
      </c>
      <c r="AA1793" s="407">
        <v>1.000000000003638E-3</v>
      </c>
      <c r="AB1793" s="407">
        <v>5.0000000000181898E-4</v>
      </c>
      <c r="AC1793" s="135">
        <f>SUM(E1793:AB1793)</f>
        <v>0.10650000000000547</v>
      </c>
      <c r="AD1793" s="5" t="s">
        <v>467</v>
      </c>
      <c r="AE1793" s="395">
        <f>MAX(F1793:AB1793)</f>
        <v>8.9999999999963616E-3</v>
      </c>
    </row>
    <row r="1794" spans="1:31" s="5" customFormat="1" ht="12" thickBot="1">
      <c r="A1794" s="63"/>
      <c r="B1794" s="53" t="s">
        <v>19</v>
      </c>
      <c r="C1794" s="47" t="s">
        <v>477</v>
      </c>
      <c r="D1794" s="47"/>
      <c r="E1794" s="94"/>
      <c r="F1794" s="94"/>
      <c r="G1794" s="94"/>
      <c r="H1794" s="459"/>
      <c r="I1794" s="94"/>
      <c r="J1794" s="94"/>
      <c r="K1794" s="94"/>
      <c r="L1794" s="94"/>
      <c r="M1794" s="94"/>
      <c r="N1794" s="459"/>
      <c r="O1794" s="94"/>
      <c r="P1794" s="94"/>
      <c r="Q1794" s="94"/>
      <c r="R1794" s="94"/>
      <c r="S1794" s="94"/>
      <c r="T1794" s="94"/>
      <c r="U1794" s="94"/>
      <c r="V1794" s="459"/>
      <c r="W1794" s="94"/>
      <c r="X1794" s="94"/>
      <c r="Y1794" s="94"/>
      <c r="Z1794" s="94"/>
      <c r="AA1794" s="94"/>
      <c r="AB1794" s="94"/>
      <c r="AC1794" s="133">
        <f>SUM(E1794:AB1794)</f>
        <v>0</v>
      </c>
      <c r="AE1794" s="395"/>
    </row>
    <row r="1795" spans="1:31" s="5" customFormat="1" ht="10.5" customHeight="1">
      <c r="A1795" s="2297" t="s">
        <v>152</v>
      </c>
      <c r="B1795" s="2298"/>
      <c r="C1795" s="69" t="s">
        <v>477</v>
      </c>
      <c r="D1795" s="69"/>
      <c r="E1795" s="123">
        <f>E1781+E1785+E1789</f>
        <v>1.3979999999901337E-2</v>
      </c>
      <c r="F1795" s="123">
        <f t="shared" ref="F1795:AC1795" si="520">F1781+F1785+F1789</f>
        <v>1.3979999999082792E-2</v>
      </c>
      <c r="G1795" s="123">
        <f t="shared" si="520"/>
        <v>3.0180000000746079E-2</v>
      </c>
      <c r="H1795" s="458">
        <f t="shared" si="520"/>
        <v>3.0179999999927532E-2</v>
      </c>
      <c r="I1795" s="123">
        <f t="shared" si="520"/>
        <v>0.31818000000048419</v>
      </c>
      <c r="J1795" s="123">
        <f t="shared" si="520"/>
        <v>0.31817999999884705</v>
      </c>
      <c r="K1795" s="123">
        <f t="shared" si="520"/>
        <v>0.31818000000075702</v>
      </c>
      <c r="L1795" s="123">
        <f t="shared" si="520"/>
        <v>0.31217999999953466</v>
      </c>
      <c r="M1795" s="123">
        <f t="shared" si="520"/>
        <v>0.31218000000062607</v>
      </c>
      <c r="N1795" s="458">
        <f t="shared" si="520"/>
        <v>0.31218000000035323</v>
      </c>
      <c r="O1795" s="123">
        <f t="shared" si="520"/>
        <v>0.31217999999898893</v>
      </c>
      <c r="P1795" s="123">
        <f t="shared" si="520"/>
        <v>0.29417999999996031</v>
      </c>
      <c r="Q1795" s="123">
        <f t="shared" si="520"/>
        <v>0.38418000000056057</v>
      </c>
      <c r="R1795" s="123">
        <f t="shared" si="520"/>
        <v>0.30018000000090983</v>
      </c>
      <c r="S1795" s="123">
        <f t="shared" si="520"/>
        <v>0.27617999999793025</v>
      </c>
      <c r="T1795" s="123">
        <f t="shared" si="520"/>
        <v>0.33018000000101894</v>
      </c>
      <c r="U1795" s="123">
        <f t="shared" si="520"/>
        <v>0.30018000000009126</v>
      </c>
      <c r="V1795" s="458">
        <f t="shared" si="520"/>
        <v>0.31818000000048419</v>
      </c>
      <c r="W1795" s="123">
        <f t="shared" si="520"/>
        <v>2.2979999999824943E-2</v>
      </c>
      <c r="X1795" s="123">
        <f t="shared" si="520"/>
        <v>6.7799999992530502E-3</v>
      </c>
      <c r="Y1795" s="123">
        <f t="shared" si="520"/>
        <v>1.6379999999844585E-2</v>
      </c>
      <c r="Z1795" s="123">
        <f t="shared" si="520"/>
        <v>1.3980000000719882E-2</v>
      </c>
      <c r="AA1795" s="123">
        <f t="shared" si="520"/>
        <v>7.9800000005889153E-3</v>
      </c>
      <c r="AB1795" s="123">
        <f t="shared" si="520"/>
        <v>7.9799999984061284E-3</v>
      </c>
      <c r="AC1795" s="135">
        <f t="shared" si="520"/>
        <v>4.5709199999988419</v>
      </c>
    </row>
    <row r="1796" spans="1:31" s="5" customFormat="1" ht="10.5" customHeight="1" thickBot="1">
      <c r="A1796" s="2299"/>
      <c r="B1796" s="2300"/>
      <c r="C1796" s="47" t="s">
        <v>478</v>
      </c>
      <c r="D1796" s="47"/>
      <c r="E1796" s="137">
        <f>E1782+E1786+E1790</f>
        <v>1.799999999548163E-3</v>
      </c>
      <c r="F1796" s="137">
        <f t="shared" ref="F1796:AC1796" si="521">F1782+F1786+F1790</f>
        <v>1.8000000003667084E-3</v>
      </c>
      <c r="G1796" s="137">
        <f t="shared" si="521"/>
        <v>1.8000000000392903E-2</v>
      </c>
      <c r="H1796" s="460">
        <f t="shared" si="521"/>
        <v>1.7999999999574356E-2</v>
      </c>
      <c r="I1796" s="137">
        <f t="shared" si="521"/>
        <v>0.306000000000131</v>
      </c>
      <c r="J1796" s="137">
        <f t="shared" si="521"/>
        <v>0.306000000000131</v>
      </c>
      <c r="K1796" s="137">
        <f t="shared" si="521"/>
        <v>0.306000000000131</v>
      </c>
      <c r="L1796" s="137">
        <f t="shared" si="521"/>
        <v>0.30599999999931243</v>
      </c>
      <c r="M1796" s="137">
        <f t="shared" si="521"/>
        <v>0.306000000000131</v>
      </c>
      <c r="N1796" s="460">
        <f t="shared" si="521"/>
        <v>0.306000000000131</v>
      </c>
      <c r="O1796" s="137">
        <f t="shared" si="521"/>
        <v>0.306000000000131</v>
      </c>
      <c r="P1796" s="137">
        <f t="shared" si="521"/>
        <v>0.28799999999973808</v>
      </c>
      <c r="Q1796" s="137">
        <f t="shared" si="521"/>
        <v>0.37800000000006551</v>
      </c>
      <c r="R1796" s="137">
        <f t="shared" si="521"/>
        <v>0.28800000000055664</v>
      </c>
      <c r="S1796" s="137">
        <f t="shared" si="521"/>
        <v>0.26999999999934515</v>
      </c>
      <c r="T1796" s="137">
        <f t="shared" si="521"/>
        <v>0.32400000000052387</v>
      </c>
      <c r="U1796" s="137">
        <f t="shared" si="521"/>
        <v>0.28799999999973808</v>
      </c>
      <c r="V1796" s="460">
        <f t="shared" si="521"/>
        <v>0.306000000000131</v>
      </c>
      <c r="W1796" s="137">
        <f t="shared" si="521"/>
        <v>1.7999999999574356E-2</v>
      </c>
      <c r="X1796" s="137">
        <f t="shared" si="521"/>
        <v>1.8000000003667084E-3</v>
      </c>
      <c r="Y1796" s="137">
        <f t="shared" si="521"/>
        <v>1.799999999548163E-3</v>
      </c>
      <c r="Z1796" s="137">
        <f t="shared" si="521"/>
        <v>1.8000000003667084E-3</v>
      </c>
      <c r="AA1796" s="137">
        <f t="shared" si="521"/>
        <v>1.8000000003667084E-3</v>
      </c>
      <c r="AB1796" s="137">
        <f t="shared" si="521"/>
        <v>1.799999999548163E-3</v>
      </c>
      <c r="AC1796" s="133">
        <f t="shared" si="521"/>
        <v>4.3505999999998499</v>
      </c>
    </row>
    <row r="1797" spans="1:31" s="5" customFormat="1" ht="10.5" customHeight="1">
      <c r="A1797" s="2236" t="s">
        <v>153</v>
      </c>
      <c r="B1797" s="2237"/>
      <c r="C1797" s="12" t="s">
        <v>477</v>
      </c>
      <c r="D1797" s="12"/>
      <c r="E1797" s="123">
        <f>E1767+E1771-E1795</f>
        <v>-4.3799999979455603E-3</v>
      </c>
      <c r="F1797" s="123">
        <f t="shared" ref="F1797:AC1797" si="522">F1767+F1771-F1795</f>
        <v>-4.3799999993098023E-3</v>
      </c>
      <c r="G1797" s="123">
        <f t="shared" si="522"/>
        <v>-2.0580000000973091E-2</v>
      </c>
      <c r="H1797" s="458">
        <f t="shared" si="522"/>
        <v>1.7819999998937418E-2</v>
      </c>
      <c r="I1797" s="123">
        <f t="shared" si="522"/>
        <v>-3.018000000074611E-2</v>
      </c>
      <c r="J1797" s="123">
        <f t="shared" si="522"/>
        <v>-3.0179999996926221E-2</v>
      </c>
      <c r="K1797" s="123">
        <f t="shared" si="522"/>
        <v>1.7819999997846003E-2</v>
      </c>
      <c r="L1797" s="123">
        <f t="shared" si="522"/>
        <v>2.3820000001251118E-2</v>
      </c>
      <c r="M1797" s="123">
        <f t="shared" si="522"/>
        <v>-2.4180000000887991E-2</v>
      </c>
      <c r="N1797" s="458">
        <f t="shared" si="522"/>
        <v>2.3820000000432551E-2</v>
      </c>
      <c r="O1797" s="123">
        <f t="shared" si="522"/>
        <v>-2.4179999999250856E-2</v>
      </c>
      <c r="P1797" s="123">
        <f t="shared" si="522"/>
        <v>-6.1800000002222299E-3</v>
      </c>
      <c r="Q1797" s="123">
        <f t="shared" si="522"/>
        <v>-1.8000000090984125E-4</v>
      </c>
      <c r="R1797" s="123">
        <f t="shared" si="522"/>
        <v>-1.2180000001171754E-2</v>
      </c>
      <c r="S1797" s="123">
        <f t="shared" si="522"/>
        <v>1.1820000001807829E-2</v>
      </c>
      <c r="T1797" s="123">
        <f t="shared" si="522"/>
        <v>5.819999999766845E-3</v>
      </c>
      <c r="U1797" s="123">
        <f t="shared" si="522"/>
        <v>3.5819999998511765E-2</v>
      </c>
      <c r="V1797" s="458">
        <f t="shared" si="522"/>
        <v>-3.0179999998563356E-2</v>
      </c>
      <c r="W1797" s="123">
        <f t="shared" si="522"/>
        <v>2.5019999999040008E-2</v>
      </c>
      <c r="X1797" s="123">
        <f t="shared" si="522"/>
        <v>2.8200000005199396E-3</v>
      </c>
      <c r="Y1797" s="123">
        <f t="shared" si="522"/>
        <v>-6.7800000000715951E-3</v>
      </c>
      <c r="Z1797" s="123">
        <f t="shared" si="522"/>
        <v>-4.3800000009468921E-3</v>
      </c>
      <c r="AA1797" s="123">
        <f t="shared" si="522"/>
        <v>1.6200000013668614E-3</v>
      </c>
      <c r="AB1797" s="123">
        <f t="shared" si="522"/>
        <v>1.6200000013668614E-3</v>
      </c>
      <c r="AC1797" s="135">
        <f t="shared" si="522"/>
        <v>-3.0119999997076263E-2</v>
      </c>
    </row>
    <row r="1798" spans="1:31" s="5" customFormat="1" ht="10.5" customHeight="1" thickBot="1">
      <c r="A1798" s="2238"/>
      <c r="B1798" s="2239"/>
      <c r="C1798" s="9" t="s">
        <v>478</v>
      </c>
      <c r="D1798" s="9"/>
      <c r="E1798" s="137">
        <f>E1768+E1772-E1796</f>
        <v>4.6199999999316788E-2</v>
      </c>
      <c r="F1798" s="137">
        <f t="shared" ref="F1798:AC1798" si="523">F1768+F1772-F1796</f>
        <v>4.620000000068103E-2</v>
      </c>
      <c r="G1798" s="137">
        <f t="shared" si="523"/>
        <v>2.9999999998472048E-2</v>
      </c>
      <c r="H1798" s="460">
        <f t="shared" si="523"/>
        <v>3.0000000001473383E-2</v>
      </c>
      <c r="I1798" s="137">
        <f t="shared" si="523"/>
        <v>-0.25800000000126605</v>
      </c>
      <c r="J1798" s="137">
        <f t="shared" si="523"/>
        <v>-6.5999999999257902E-2</v>
      </c>
      <c r="K1798" s="137">
        <f t="shared" si="523"/>
        <v>-6.6000000001440684E-2</v>
      </c>
      <c r="L1798" s="137">
        <f t="shared" si="523"/>
        <v>-0.11399999999948707</v>
      </c>
      <c r="M1798" s="137">
        <f t="shared" si="523"/>
        <v>-0.11399999999812285</v>
      </c>
      <c r="N1798" s="460">
        <f t="shared" si="523"/>
        <v>-0.21000000000021832</v>
      </c>
      <c r="O1798" s="137">
        <f t="shared" si="523"/>
        <v>-0.16200000000135337</v>
      </c>
      <c r="P1798" s="137">
        <f t="shared" si="523"/>
        <v>-0.14399999999877766</v>
      </c>
      <c r="Q1798" s="137">
        <f t="shared" si="523"/>
        <v>-0.18600000000024014</v>
      </c>
      <c r="R1798" s="137">
        <f t="shared" si="523"/>
        <v>0.1919999999990068</v>
      </c>
      <c r="S1798" s="137">
        <f t="shared" si="523"/>
        <v>-2.9999999998472054E-2</v>
      </c>
      <c r="T1798" s="137">
        <f t="shared" si="523"/>
        <v>-8.4000000001833552E-2</v>
      </c>
      <c r="U1798" s="137">
        <f t="shared" si="523"/>
        <v>-4.7999999998864978E-2</v>
      </c>
      <c r="V1798" s="460">
        <f t="shared" si="523"/>
        <v>-6.6000000001440684E-2</v>
      </c>
      <c r="W1798" s="137">
        <f t="shared" si="523"/>
        <v>3.0000000001473383E-2</v>
      </c>
      <c r="X1798" s="137">
        <f t="shared" si="523"/>
        <v>4.6199999998498241E-2</v>
      </c>
      <c r="Y1798" s="137">
        <f t="shared" si="523"/>
        <v>4.6200000001499576E-2</v>
      </c>
      <c r="Z1798" s="137">
        <f t="shared" si="523"/>
        <v>4.6199999998498241E-2</v>
      </c>
      <c r="AA1798" s="137">
        <f t="shared" si="523"/>
        <v>4.620000000068103E-2</v>
      </c>
      <c r="AB1798" s="137">
        <f t="shared" si="523"/>
        <v>4.6200000001499576E-2</v>
      </c>
      <c r="AC1798" s="133">
        <f t="shared" si="523"/>
        <v>-0.94259999999967548</v>
      </c>
    </row>
    <row r="1799" spans="1:31" s="32" customFormat="1" ht="10.5" customHeight="1">
      <c r="A1799" s="2280" t="s">
        <v>9</v>
      </c>
      <c r="B1799" s="2281"/>
      <c r="C1799" s="14" t="s">
        <v>477</v>
      </c>
      <c r="D1799" s="14"/>
      <c r="E1799" s="20"/>
      <c r="F1799" s="20"/>
      <c r="G1799" s="20"/>
      <c r="H1799" s="20"/>
      <c r="I1799" s="20"/>
      <c r="J1799" s="20"/>
      <c r="K1799" s="20"/>
      <c r="L1799" s="20"/>
      <c r="M1799" s="20"/>
      <c r="N1799" s="20"/>
      <c r="O1799" s="20"/>
      <c r="P1799" s="20"/>
      <c r="Q1799" s="20"/>
      <c r="R1799" s="20"/>
      <c r="S1799" s="20"/>
      <c r="T1799" s="20"/>
      <c r="U1799" s="20"/>
      <c r="V1799" s="20"/>
      <c r="W1799" s="20"/>
      <c r="X1799" s="20"/>
      <c r="Y1799" s="20"/>
      <c r="Z1799" s="20"/>
      <c r="AA1799" s="20"/>
      <c r="AB1799" s="20"/>
      <c r="AC1799" s="384"/>
    </row>
    <row r="1800" spans="1:31" s="32" customFormat="1" ht="10.5" customHeight="1" thickBot="1">
      <c r="A1800" s="2282"/>
      <c r="B1800" s="2283"/>
      <c r="C1800" s="15" t="s">
        <v>478</v>
      </c>
      <c r="D1800" s="15"/>
      <c r="E1800" s="103"/>
      <c r="F1800" s="103"/>
      <c r="G1800" s="103"/>
      <c r="H1800" s="103"/>
      <c r="I1800" s="103"/>
      <c r="J1800" s="103"/>
      <c r="K1800" s="103"/>
      <c r="L1800" s="103"/>
      <c r="M1800" s="103"/>
      <c r="N1800" s="103"/>
      <c r="O1800" s="103"/>
      <c r="P1800" s="103"/>
      <c r="Q1800" s="103"/>
      <c r="R1800" s="103"/>
      <c r="S1800" s="103"/>
      <c r="T1800" s="103"/>
      <c r="U1800" s="103"/>
      <c r="V1800" s="103"/>
      <c r="W1800" s="103"/>
      <c r="X1800" s="103"/>
      <c r="Y1800" s="103"/>
      <c r="Z1800" s="103"/>
      <c r="AA1800" s="103"/>
      <c r="AB1800" s="103"/>
      <c r="AC1800" s="385"/>
    </row>
    <row r="1801" spans="1:31" s="44" customFormat="1" ht="30" customHeight="1" thickBot="1">
      <c r="A1801" s="60"/>
      <c r="B1801" s="43"/>
      <c r="E1801" s="108"/>
      <c r="F1801" s="108"/>
      <c r="G1801" s="108"/>
      <c r="H1801" s="110"/>
      <c r="I1801" s="108"/>
      <c r="J1801" s="108"/>
      <c r="K1801" s="108"/>
      <c r="L1801" s="108"/>
      <c r="M1801" s="108"/>
      <c r="N1801" s="110"/>
      <c r="O1801" s="108"/>
      <c r="P1801" s="108"/>
      <c r="Q1801" s="108"/>
      <c r="R1801" s="108"/>
      <c r="S1801" s="108"/>
      <c r="T1801" s="108"/>
      <c r="U1801" s="108"/>
      <c r="V1801" s="110"/>
      <c r="W1801" s="108"/>
      <c r="X1801" s="108"/>
      <c r="Y1801" s="108"/>
      <c r="Z1801" s="108"/>
      <c r="AA1801" s="108"/>
      <c r="AB1801" s="108"/>
      <c r="AC1801" s="389"/>
    </row>
    <row r="1802" spans="1:31" s="5" customFormat="1" ht="28.5" customHeight="1">
      <c r="A1802" s="87" t="s">
        <v>17</v>
      </c>
      <c r="B1802" s="89" t="s">
        <v>5</v>
      </c>
      <c r="C1802" s="6" t="s">
        <v>14</v>
      </c>
      <c r="D1802" s="6" t="s">
        <v>491</v>
      </c>
      <c r="E1802" s="2246" t="s">
        <v>15</v>
      </c>
      <c r="F1802" s="2246"/>
      <c r="G1802" s="2246"/>
      <c r="H1802" s="2246"/>
      <c r="I1802" s="2246"/>
      <c r="J1802" s="2246"/>
      <c r="K1802" s="2246"/>
      <c r="L1802" s="2246"/>
      <c r="M1802" s="2246"/>
      <c r="N1802" s="2246"/>
      <c r="O1802" s="2246"/>
      <c r="P1802" s="2246"/>
      <c r="Q1802" s="2246"/>
      <c r="R1802" s="2246"/>
      <c r="S1802" s="2246"/>
      <c r="T1802" s="2246"/>
      <c r="U1802" s="2246"/>
      <c r="V1802" s="2246"/>
      <c r="W1802" s="2246"/>
      <c r="X1802" s="2246"/>
      <c r="Y1802" s="2246"/>
      <c r="Z1802" s="2246"/>
      <c r="AA1802" s="2246"/>
      <c r="AB1802" s="2246"/>
      <c r="AC1802" s="2377" t="s">
        <v>10</v>
      </c>
    </row>
    <row r="1803" spans="1:31" s="13" customFormat="1" ht="12.75" customHeight="1" thickBot="1">
      <c r="A1803" s="2248" t="s">
        <v>214</v>
      </c>
      <c r="B1803" s="2249"/>
      <c r="C1803" s="17"/>
      <c r="D1803" s="17"/>
      <c r="E1803" s="18">
        <v>1</v>
      </c>
      <c r="F1803" s="18">
        <v>2</v>
      </c>
      <c r="G1803" s="18">
        <v>3</v>
      </c>
      <c r="H1803" s="18">
        <v>4</v>
      </c>
      <c r="I1803" s="18">
        <v>5</v>
      </c>
      <c r="J1803" s="18">
        <v>6</v>
      </c>
      <c r="K1803" s="18">
        <v>7</v>
      </c>
      <c r="L1803" s="18">
        <v>8</v>
      </c>
      <c r="M1803" s="18">
        <v>9</v>
      </c>
      <c r="N1803" s="18">
        <v>10</v>
      </c>
      <c r="O1803" s="18">
        <v>11</v>
      </c>
      <c r="P1803" s="18">
        <v>12</v>
      </c>
      <c r="Q1803" s="18">
        <v>13</v>
      </c>
      <c r="R1803" s="18">
        <v>14</v>
      </c>
      <c r="S1803" s="18">
        <v>15</v>
      </c>
      <c r="T1803" s="18">
        <v>16</v>
      </c>
      <c r="U1803" s="18">
        <v>17</v>
      </c>
      <c r="V1803" s="18">
        <v>18</v>
      </c>
      <c r="W1803" s="18">
        <v>19</v>
      </c>
      <c r="X1803" s="18">
        <v>20</v>
      </c>
      <c r="Y1803" s="18">
        <v>21</v>
      </c>
      <c r="Z1803" s="18">
        <v>22</v>
      </c>
      <c r="AA1803" s="18">
        <v>23</v>
      </c>
      <c r="AB1803" s="18">
        <v>24</v>
      </c>
      <c r="AC1803" s="2378"/>
    </row>
    <row r="1804" spans="1:31" s="13" customFormat="1" ht="12.75" customHeight="1">
      <c r="A1804" s="19" t="s">
        <v>6</v>
      </c>
      <c r="B1804" s="20"/>
      <c r="C1804" s="21"/>
      <c r="D1804" s="867"/>
      <c r="E1804" s="20">
        <v>7</v>
      </c>
      <c r="F1804" s="20">
        <v>7</v>
      </c>
      <c r="G1804" s="20">
        <v>7</v>
      </c>
      <c r="H1804" s="20">
        <v>7</v>
      </c>
      <c r="I1804" s="20">
        <v>7</v>
      </c>
      <c r="J1804" s="20">
        <v>7</v>
      </c>
      <c r="K1804" s="20">
        <v>7</v>
      </c>
      <c r="L1804" s="20">
        <v>7</v>
      </c>
      <c r="M1804" s="20">
        <v>7</v>
      </c>
      <c r="N1804" s="20">
        <v>7</v>
      </c>
      <c r="O1804" s="20">
        <v>7</v>
      </c>
      <c r="P1804" s="20">
        <v>7</v>
      </c>
      <c r="Q1804" s="20">
        <v>7</v>
      </c>
      <c r="R1804" s="20">
        <v>7</v>
      </c>
      <c r="S1804" s="20">
        <v>7</v>
      </c>
      <c r="T1804" s="20">
        <v>7</v>
      </c>
      <c r="U1804" s="20">
        <v>7</v>
      </c>
      <c r="V1804" s="20">
        <v>7</v>
      </c>
      <c r="W1804" s="20">
        <v>7</v>
      </c>
      <c r="X1804" s="20">
        <v>7</v>
      </c>
      <c r="Y1804" s="20">
        <v>7</v>
      </c>
      <c r="Z1804" s="20">
        <v>7</v>
      </c>
      <c r="AA1804" s="20">
        <v>7</v>
      </c>
      <c r="AB1804" s="20">
        <v>7</v>
      </c>
      <c r="AC1804" s="381"/>
    </row>
    <row r="1805" spans="1:31" s="13" customFormat="1" ht="12.75" customHeight="1" thickBot="1">
      <c r="A1805" s="38" t="s">
        <v>7</v>
      </c>
      <c r="B1805" s="39"/>
      <c r="C1805" s="40"/>
      <c r="D1805" s="1173"/>
      <c r="E1805" s="39">
        <v>7</v>
      </c>
      <c r="F1805" s="39">
        <v>7</v>
      </c>
      <c r="G1805" s="39">
        <v>7</v>
      </c>
      <c r="H1805" s="39">
        <v>7</v>
      </c>
      <c r="I1805" s="39">
        <v>7</v>
      </c>
      <c r="J1805" s="39">
        <v>7</v>
      </c>
      <c r="K1805" s="39">
        <v>7</v>
      </c>
      <c r="L1805" s="39">
        <v>7</v>
      </c>
      <c r="M1805" s="39">
        <v>7</v>
      </c>
      <c r="N1805" s="39">
        <v>7</v>
      </c>
      <c r="O1805" s="39">
        <v>7</v>
      </c>
      <c r="P1805" s="39">
        <v>7</v>
      </c>
      <c r="Q1805" s="39">
        <v>7</v>
      </c>
      <c r="R1805" s="39">
        <v>7</v>
      </c>
      <c r="S1805" s="39">
        <v>7</v>
      </c>
      <c r="T1805" s="39">
        <v>7</v>
      </c>
      <c r="U1805" s="39">
        <v>7</v>
      </c>
      <c r="V1805" s="39">
        <v>7</v>
      </c>
      <c r="W1805" s="39">
        <v>7</v>
      </c>
      <c r="X1805" s="39">
        <v>7</v>
      </c>
      <c r="Y1805" s="39">
        <v>7</v>
      </c>
      <c r="Z1805" s="39">
        <v>7</v>
      </c>
      <c r="AA1805" s="39">
        <v>7</v>
      </c>
      <c r="AB1805" s="39">
        <v>7</v>
      </c>
      <c r="AC1805" s="382"/>
    </row>
    <row r="1806" spans="1:31" s="5" customFormat="1" ht="12" customHeight="1">
      <c r="A1806" s="2288" t="s">
        <v>11</v>
      </c>
      <c r="B1806" s="2356" t="s">
        <v>131</v>
      </c>
      <c r="C1806" s="10" t="s">
        <v>477</v>
      </c>
      <c r="D1806" s="867" t="s">
        <v>463</v>
      </c>
      <c r="E1806" s="90"/>
      <c r="F1806" s="90"/>
      <c r="G1806" s="90"/>
      <c r="H1806" s="433"/>
      <c r="I1806" s="90"/>
      <c r="J1806" s="90"/>
      <c r="K1806" s="90"/>
      <c r="L1806" s="90"/>
      <c r="M1806" s="90"/>
      <c r="N1806" s="433"/>
      <c r="O1806" s="90"/>
      <c r="P1806" s="90"/>
      <c r="Q1806" s="90"/>
      <c r="R1806" s="90"/>
      <c r="S1806" s="90"/>
      <c r="T1806" s="90"/>
      <c r="U1806" s="90"/>
      <c r="V1806" s="433"/>
      <c r="W1806" s="90"/>
      <c r="X1806" s="90"/>
      <c r="Y1806" s="90"/>
      <c r="Z1806" s="90"/>
      <c r="AA1806" s="90"/>
      <c r="AB1806" s="90"/>
      <c r="AC1806" s="132">
        <f>SUM(E1806:AB1806)</f>
        <v>0</v>
      </c>
    </row>
    <row r="1807" spans="1:31" s="5" customFormat="1" ht="10.5" customHeight="1">
      <c r="A1807" s="2278"/>
      <c r="B1807" s="2357"/>
      <c r="C1807" s="11" t="s">
        <v>478</v>
      </c>
      <c r="D1807" s="11" t="s">
        <v>463</v>
      </c>
      <c r="E1807" s="92"/>
      <c r="F1807" s="92"/>
      <c r="G1807" s="92"/>
      <c r="H1807" s="438"/>
      <c r="I1807" s="92"/>
      <c r="J1807" s="92"/>
      <c r="K1807" s="92"/>
      <c r="L1807" s="92"/>
      <c r="M1807" s="92"/>
      <c r="N1807" s="438"/>
      <c r="O1807" s="92"/>
      <c r="P1807" s="92"/>
      <c r="Q1807" s="92"/>
      <c r="R1807" s="92"/>
      <c r="S1807" s="92"/>
      <c r="T1807" s="92"/>
      <c r="U1807" s="92"/>
      <c r="V1807" s="438"/>
      <c r="W1807" s="92"/>
      <c r="X1807" s="92"/>
      <c r="Y1807" s="92"/>
      <c r="Z1807" s="92"/>
      <c r="AA1807" s="92"/>
      <c r="AB1807" s="92"/>
      <c r="AC1807" s="128">
        <f>SUM(E1807:AB1807)</f>
        <v>0</v>
      </c>
    </row>
    <row r="1808" spans="1:31" s="5" customFormat="1" ht="10.5" customHeight="1">
      <c r="A1808" s="2278"/>
      <c r="B1808" s="2357"/>
      <c r="C1808" s="11" t="s">
        <v>8</v>
      </c>
      <c r="D1808" s="11" t="s">
        <v>463</v>
      </c>
      <c r="E1808" s="92"/>
      <c r="F1808" s="92"/>
      <c r="G1808" s="92"/>
      <c r="H1808" s="438"/>
      <c r="I1808" s="92"/>
      <c r="J1808" s="92"/>
      <c r="K1808" s="92"/>
      <c r="L1808" s="92"/>
      <c r="M1808" s="92"/>
      <c r="N1808" s="438"/>
      <c r="O1808" s="92"/>
      <c r="P1808" s="92"/>
      <c r="Q1808" s="92"/>
      <c r="R1808" s="92"/>
      <c r="S1808" s="92"/>
      <c r="T1808" s="92"/>
      <c r="U1808" s="92"/>
      <c r="V1808" s="438"/>
      <c r="W1808" s="92"/>
      <c r="X1808" s="92"/>
      <c r="Y1808" s="92"/>
      <c r="Z1808" s="92"/>
      <c r="AA1808" s="92"/>
      <c r="AB1808" s="92"/>
      <c r="AC1808" s="128"/>
    </row>
    <row r="1809" spans="1:30" s="5" customFormat="1" ht="10.5" customHeight="1" thickBot="1">
      <c r="A1809" s="2278"/>
      <c r="B1809" s="2357"/>
      <c r="C1809" s="11" t="s">
        <v>16</v>
      </c>
      <c r="D1809" s="11"/>
      <c r="E1809" s="126" t="e">
        <v>#DIV/0!</v>
      </c>
      <c r="F1809" s="126" t="e">
        <v>#DIV/0!</v>
      </c>
      <c r="G1809" s="126" t="e">
        <v>#DIV/0!</v>
      </c>
      <c r="H1809" s="435" t="e">
        <v>#DIV/0!</v>
      </c>
      <c r="I1809" s="126" t="e">
        <v>#DIV/0!</v>
      </c>
      <c r="J1809" s="126" t="e">
        <v>#DIV/0!</v>
      </c>
      <c r="K1809" s="126" t="e">
        <v>#DIV/0!</v>
      </c>
      <c r="L1809" s="126" t="e">
        <v>#DIV/0!</v>
      </c>
      <c r="M1809" s="126" t="e">
        <v>#DIV/0!</v>
      </c>
      <c r="N1809" s="435" t="e">
        <v>#DIV/0!</v>
      </c>
      <c r="O1809" s="126" t="e">
        <v>#DIV/0!</v>
      </c>
      <c r="P1809" s="126" t="e">
        <v>#DIV/0!</v>
      </c>
      <c r="Q1809" s="126" t="e">
        <v>#DIV/0!</v>
      </c>
      <c r="R1809" s="126" t="e">
        <v>#DIV/0!</v>
      </c>
      <c r="S1809" s="126" t="e">
        <v>#DIV/0!</v>
      </c>
      <c r="T1809" s="126" t="e">
        <v>#DIV/0!</v>
      </c>
      <c r="U1809" s="126" t="e">
        <v>#DIV/0!</v>
      </c>
      <c r="V1809" s="435" t="e">
        <v>#DIV/0!</v>
      </c>
      <c r="W1809" s="126" t="e">
        <v>#DIV/0!</v>
      </c>
      <c r="X1809" s="126" t="e">
        <v>#DIV/0!</v>
      </c>
      <c r="Y1809" s="126" t="e">
        <v>#DIV/0!</v>
      </c>
      <c r="Z1809" s="126" t="e">
        <v>#DIV/0!</v>
      </c>
      <c r="AA1809" s="126" t="e">
        <v>#DIV/0!</v>
      </c>
      <c r="AB1809" s="126" t="e">
        <v>#DIV/0!</v>
      </c>
      <c r="AC1809" s="129" t="e">
        <f>AC1807/AC1806</f>
        <v>#DIV/0!</v>
      </c>
    </row>
    <row r="1810" spans="1:30" s="5" customFormat="1" ht="10.5" customHeight="1" thickBot="1">
      <c r="A1810" s="2358"/>
      <c r="B1810" s="2360"/>
      <c r="C1810" s="451" t="s">
        <v>13</v>
      </c>
      <c r="D1810" s="886" t="s">
        <v>459</v>
      </c>
      <c r="E1810" s="1744">
        <v>118.68000030517578</v>
      </c>
      <c r="F1810" s="1745">
        <v>119.23999786376953</v>
      </c>
      <c r="G1810" s="1745">
        <v>118.63999938964844</v>
      </c>
      <c r="H1810" s="1745">
        <v>118.59999847412109</v>
      </c>
      <c r="I1810" s="1745">
        <v>118.83000183105469</v>
      </c>
      <c r="J1810" s="1745">
        <v>118.66000366210937</v>
      </c>
      <c r="K1810" s="1745">
        <v>118.51000213623047</v>
      </c>
      <c r="L1810" s="1745">
        <v>118.27999877929687</v>
      </c>
      <c r="M1810" s="1745">
        <v>118.61000061035156</v>
      </c>
      <c r="N1810" s="1745">
        <v>118.40000152587891</v>
      </c>
      <c r="O1810" s="1745">
        <v>118.94000244140625</v>
      </c>
      <c r="P1810" s="1745">
        <v>118.98000335693359</v>
      </c>
      <c r="Q1810" s="1745">
        <v>118.94999694824219</v>
      </c>
      <c r="R1810" s="1745">
        <v>119.58999633789062</v>
      </c>
      <c r="S1810" s="1745">
        <v>118.95999908447266</v>
      </c>
      <c r="T1810" s="1745">
        <v>119.23999786376953</v>
      </c>
      <c r="U1810" s="1745">
        <v>119.37000274658203</v>
      </c>
      <c r="V1810" s="1745">
        <v>118.75</v>
      </c>
      <c r="W1810" s="1745">
        <v>118.51000213623047</v>
      </c>
      <c r="X1810" s="1745">
        <v>118.44999694824219</v>
      </c>
      <c r="Y1810" s="1745">
        <v>118.61000061035156</v>
      </c>
      <c r="Z1810" s="1745">
        <v>118.87000274658203</v>
      </c>
      <c r="AA1810" s="1745">
        <v>118.76999664306641</v>
      </c>
      <c r="AB1810" s="1746">
        <v>118.83999633789062</v>
      </c>
      <c r="AC1810" s="454"/>
    </row>
    <row r="1811" spans="1:30" s="5" customFormat="1" ht="10.5" customHeight="1">
      <c r="A1811" s="2288" t="s">
        <v>12</v>
      </c>
      <c r="B1811" s="2289" t="s">
        <v>130</v>
      </c>
      <c r="C1811" s="12" t="s">
        <v>477</v>
      </c>
      <c r="D1811" s="12" t="s">
        <v>463</v>
      </c>
      <c r="E1811" s="96"/>
      <c r="F1811" s="96"/>
      <c r="G1811" s="96"/>
      <c r="H1811" s="464"/>
      <c r="I1811" s="96"/>
      <c r="J1811" s="96"/>
      <c r="K1811" s="96"/>
      <c r="L1811" s="96"/>
      <c r="M1811" s="96"/>
      <c r="N1811" s="464"/>
      <c r="O1811" s="96"/>
      <c r="P1811" s="96"/>
      <c r="Q1811" s="96"/>
      <c r="R1811" s="96"/>
      <c r="S1811" s="96"/>
      <c r="T1811" s="96"/>
      <c r="U1811" s="96"/>
      <c r="V1811" s="464"/>
      <c r="W1811" s="96"/>
      <c r="X1811" s="96"/>
      <c r="Y1811" s="96"/>
      <c r="Z1811" s="96"/>
      <c r="AA1811" s="96"/>
      <c r="AB1811" s="96"/>
      <c r="AC1811" s="135">
        <f>SUM(E1811:AB1811)</f>
        <v>0</v>
      </c>
    </row>
    <row r="1812" spans="1:30" s="5" customFormat="1" ht="10.5" customHeight="1">
      <c r="A1812" s="2278"/>
      <c r="B1812" s="2276"/>
      <c r="C1812" s="8" t="s">
        <v>478</v>
      </c>
      <c r="D1812" s="8" t="s">
        <v>463</v>
      </c>
      <c r="E1812" s="92"/>
      <c r="F1812" s="92"/>
      <c r="G1812" s="92"/>
      <c r="H1812" s="438"/>
      <c r="I1812" s="92"/>
      <c r="J1812" s="92"/>
      <c r="K1812" s="92"/>
      <c r="L1812" s="92"/>
      <c r="M1812" s="92"/>
      <c r="N1812" s="438"/>
      <c r="O1812" s="92"/>
      <c r="P1812" s="92"/>
      <c r="Q1812" s="92"/>
      <c r="R1812" s="92"/>
      <c r="S1812" s="92"/>
      <c r="T1812" s="92"/>
      <c r="U1812" s="92"/>
      <c r="V1812" s="438"/>
      <c r="W1812" s="92"/>
      <c r="X1812" s="92"/>
      <c r="Y1812" s="92"/>
      <c r="Z1812" s="92"/>
      <c r="AA1812" s="92"/>
      <c r="AB1812" s="92"/>
      <c r="AC1812" s="135">
        <f>SUM(E1812:AB1812)</f>
        <v>0</v>
      </c>
    </row>
    <row r="1813" spans="1:30" s="5" customFormat="1" ht="10.5" customHeight="1">
      <c r="A1813" s="2278"/>
      <c r="B1813" s="2276"/>
      <c r="C1813" s="11" t="s">
        <v>8</v>
      </c>
      <c r="D1813" s="8" t="s">
        <v>463</v>
      </c>
      <c r="E1813" s="92"/>
      <c r="F1813" s="92"/>
      <c r="G1813" s="92"/>
      <c r="H1813" s="438"/>
      <c r="I1813" s="92"/>
      <c r="J1813" s="92"/>
      <c r="K1813" s="92"/>
      <c r="L1813" s="92"/>
      <c r="M1813" s="92"/>
      <c r="N1813" s="438"/>
      <c r="O1813" s="92"/>
      <c r="P1813" s="92"/>
      <c r="Q1813" s="92"/>
      <c r="R1813" s="92"/>
      <c r="S1813" s="92"/>
      <c r="T1813" s="92"/>
      <c r="U1813" s="92"/>
      <c r="V1813" s="438"/>
      <c r="W1813" s="92"/>
      <c r="X1813" s="92"/>
      <c r="Y1813" s="92"/>
      <c r="Z1813" s="92"/>
      <c r="AA1813" s="92"/>
      <c r="AB1813" s="92"/>
      <c r="AC1813" s="135"/>
    </row>
    <row r="1814" spans="1:30" s="5" customFormat="1" ht="10.5" customHeight="1" thickBot="1">
      <c r="A1814" s="2278"/>
      <c r="B1814" s="2276"/>
      <c r="C1814" s="8" t="s">
        <v>16</v>
      </c>
      <c r="D1814" s="8"/>
      <c r="E1814" s="126" t="e">
        <v>#DIV/0!</v>
      </c>
      <c r="F1814" s="126" t="e">
        <v>#DIV/0!</v>
      </c>
      <c r="G1814" s="126" t="e">
        <v>#DIV/0!</v>
      </c>
      <c r="H1814" s="435" t="e">
        <v>#DIV/0!</v>
      </c>
      <c r="I1814" s="126" t="e">
        <v>#DIV/0!</v>
      </c>
      <c r="J1814" s="126" t="e">
        <v>#DIV/0!</v>
      </c>
      <c r="K1814" s="126" t="e">
        <v>#DIV/0!</v>
      </c>
      <c r="L1814" s="126" t="e">
        <v>#DIV/0!</v>
      </c>
      <c r="M1814" s="126" t="e">
        <v>#DIV/0!</v>
      </c>
      <c r="N1814" s="435" t="e">
        <v>#DIV/0!</v>
      </c>
      <c r="O1814" s="126" t="e">
        <v>#DIV/0!</v>
      </c>
      <c r="P1814" s="126" t="e">
        <v>#DIV/0!</v>
      </c>
      <c r="Q1814" s="126" t="e">
        <v>#DIV/0!</v>
      </c>
      <c r="R1814" s="126" t="e">
        <v>#DIV/0!</v>
      </c>
      <c r="S1814" s="126" t="e">
        <v>#DIV/0!</v>
      </c>
      <c r="T1814" s="126" t="e">
        <v>#DIV/0!</v>
      </c>
      <c r="U1814" s="126" t="e">
        <v>#DIV/0!</v>
      </c>
      <c r="V1814" s="435" t="e">
        <v>#DIV/0!</v>
      </c>
      <c r="W1814" s="126" t="e">
        <v>#DIV/0!</v>
      </c>
      <c r="X1814" s="126" t="e">
        <v>#DIV/0!</v>
      </c>
      <c r="Y1814" s="126" t="e">
        <v>#DIV/0!</v>
      </c>
      <c r="Z1814" s="126" t="e">
        <v>#DIV/0!</v>
      </c>
      <c r="AA1814" s="126" t="e">
        <v>#DIV/0!</v>
      </c>
      <c r="AB1814" s="126" t="e">
        <v>#DIV/0!</v>
      </c>
      <c r="AC1814" s="129" t="e">
        <f>AC1812/AC1811</f>
        <v>#DIV/0!</v>
      </c>
    </row>
    <row r="1815" spans="1:30" s="5" customFormat="1" ht="10.5" customHeight="1" thickBot="1">
      <c r="A1815" s="2364"/>
      <c r="B1815" s="2365"/>
      <c r="C1815" s="451" t="s">
        <v>13</v>
      </c>
      <c r="D1815" s="886" t="s">
        <v>459</v>
      </c>
      <c r="E1815" s="1747">
        <v>118.70999908447266</v>
      </c>
      <c r="F1815" s="1748">
        <v>119.33999633789062</v>
      </c>
      <c r="G1815" s="1748">
        <v>118.76999664306641</v>
      </c>
      <c r="H1815" s="1748">
        <v>118.58000183105469</v>
      </c>
      <c r="I1815" s="1748">
        <v>118.83000183105469</v>
      </c>
      <c r="J1815" s="1748">
        <v>118.59999847412109</v>
      </c>
      <c r="K1815" s="1748">
        <v>118.45999908447266</v>
      </c>
      <c r="L1815" s="1748">
        <v>118.22000122070312</v>
      </c>
      <c r="M1815" s="1748">
        <v>118.55999755859375</v>
      </c>
      <c r="N1815" s="1748">
        <v>118.37999725341797</v>
      </c>
      <c r="O1815" s="1748">
        <v>118.94000244140625</v>
      </c>
      <c r="P1815" s="1748">
        <v>119</v>
      </c>
      <c r="Q1815" s="1748">
        <v>118.91999816894531</v>
      </c>
      <c r="R1815" s="1748">
        <v>119.68000030517578</v>
      </c>
      <c r="S1815" s="1748">
        <v>118.95999908447266</v>
      </c>
      <c r="T1815" s="1748">
        <v>119.23000335693359</v>
      </c>
      <c r="U1815" s="1748">
        <v>119.54000091552734</v>
      </c>
      <c r="V1815" s="1748">
        <v>118.73000335693359</v>
      </c>
      <c r="W1815" s="1748">
        <v>118.52999877929687</v>
      </c>
      <c r="X1815" s="1748">
        <v>118.40000152587891</v>
      </c>
      <c r="Y1815" s="1748">
        <v>118.56999969482422</v>
      </c>
      <c r="Z1815" s="1748">
        <v>118.90000152587891</v>
      </c>
      <c r="AA1815" s="1748">
        <v>118.80000305175781</v>
      </c>
      <c r="AB1815" s="1749">
        <v>118.87000274658203</v>
      </c>
      <c r="AC1815" s="580"/>
    </row>
    <row r="1816" spans="1:30" s="5" customFormat="1" ht="10.5" customHeight="1">
      <c r="A1816" s="2241" t="s">
        <v>116</v>
      </c>
      <c r="B1816" s="2244" t="s">
        <v>238</v>
      </c>
      <c r="C1816" s="10" t="s">
        <v>477</v>
      </c>
      <c r="D1816" s="867" t="s">
        <v>499</v>
      </c>
      <c r="E1816" s="120">
        <v>2.000000000007276</v>
      </c>
      <c r="F1816" s="120">
        <v>2.000000000007276</v>
      </c>
      <c r="G1816" s="120">
        <v>1.3999999999941792</v>
      </c>
      <c r="H1816" s="464">
        <v>1.1999999999898137</v>
      </c>
      <c r="I1816" s="120">
        <v>1.1999999999898137</v>
      </c>
      <c r="J1816" s="120">
        <v>1.5999999999985448</v>
      </c>
      <c r="K1816" s="120">
        <v>1.5999999999985448</v>
      </c>
      <c r="L1816" s="120">
        <v>1.5999999999985448</v>
      </c>
      <c r="M1816" s="120">
        <v>2.2000000000116415</v>
      </c>
      <c r="N1816" s="464">
        <v>2.2000000000116415</v>
      </c>
      <c r="O1816" s="120">
        <v>2.1999999999752617</v>
      </c>
      <c r="P1816" s="120">
        <v>2.6000000000203727</v>
      </c>
      <c r="Q1816" s="120">
        <v>1.8000000000029104</v>
      </c>
      <c r="R1816" s="120">
        <v>2.3999999999796273</v>
      </c>
      <c r="S1816" s="120">
        <v>2.000000000007276</v>
      </c>
      <c r="T1816" s="120">
        <v>2.000000000007276</v>
      </c>
      <c r="U1816" s="120">
        <v>2.000000000007276</v>
      </c>
      <c r="V1816" s="464">
        <v>1.5999999999985448</v>
      </c>
      <c r="W1816" s="120">
        <v>1.5999999999985448</v>
      </c>
      <c r="X1816" s="120">
        <v>1.5999999999985448</v>
      </c>
      <c r="Y1816" s="120">
        <v>2.000000000007276</v>
      </c>
      <c r="Z1816" s="120">
        <v>1.5999999999985448</v>
      </c>
      <c r="AA1816" s="120">
        <v>1.5999999999985448</v>
      </c>
      <c r="AB1816" s="120">
        <v>1.3999999999941792</v>
      </c>
      <c r="AC1816" s="132">
        <f>SUM(E1816:AB1816)</f>
        <v>43.400000000001455</v>
      </c>
      <c r="AD1816" s="130"/>
    </row>
    <row r="1817" spans="1:30" s="5" customFormat="1" ht="10.5" customHeight="1">
      <c r="A1817" s="2361"/>
      <c r="B1817" s="2235"/>
      <c r="C1817" s="11" t="s">
        <v>478</v>
      </c>
      <c r="D1817" s="866" t="s">
        <v>499</v>
      </c>
      <c r="E1817" s="121">
        <v>1.9999999994979589E-3</v>
      </c>
      <c r="F1817" s="121">
        <v>1.9999999994979589E-3</v>
      </c>
      <c r="G1817" s="121">
        <v>2.0000000040454324E-3</v>
      </c>
      <c r="H1817" s="438">
        <v>1.9999999994979589E-3</v>
      </c>
      <c r="I1817" s="121">
        <v>1.9999999994979589E-3</v>
      </c>
      <c r="J1817" s="121">
        <v>1.9999999994979589E-3</v>
      </c>
      <c r="K1817" s="121">
        <v>1.9999999994979589E-3</v>
      </c>
      <c r="L1817" s="121">
        <v>1.9999999994979589E-3</v>
      </c>
      <c r="M1817" s="121">
        <v>1.9999999994979589E-3</v>
      </c>
      <c r="N1817" s="438">
        <v>1.9999999994979589E-3</v>
      </c>
      <c r="O1817" s="121">
        <v>1.9999999994979589E-3</v>
      </c>
      <c r="P1817" s="121">
        <v>2.0000000040454324E-3</v>
      </c>
      <c r="Q1817" s="121">
        <v>1.9999999994979589E-3</v>
      </c>
      <c r="R1817" s="121">
        <v>0.10199999999713327</v>
      </c>
      <c r="S1817" s="121">
        <v>1.0000000002037268E-2</v>
      </c>
      <c r="T1817" s="121">
        <v>3.0000000001564331E-2</v>
      </c>
      <c r="U1817" s="121">
        <v>3.9999999999054126E-2</v>
      </c>
      <c r="V1817" s="438">
        <v>1.9999999999527063E-2</v>
      </c>
      <c r="W1817" s="121">
        <v>1.9999999999527063E-2</v>
      </c>
      <c r="X1817" s="121">
        <v>9.9999999974897946E-3</v>
      </c>
      <c r="Y1817" s="121">
        <v>1.0000000002037268E-2</v>
      </c>
      <c r="Z1817" s="121">
        <v>1.0000000002037268E-2</v>
      </c>
      <c r="AA1817" s="121">
        <v>9.9999999974897946E-3</v>
      </c>
      <c r="AB1817" s="121">
        <v>1.0000000002037268E-2</v>
      </c>
      <c r="AC1817" s="128">
        <f>SUM(E1817:AB1817)</f>
        <v>0.29800000000250293</v>
      </c>
      <c r="AD1817" s="130"/>
    </row>
    <row r="1818" spans="1:30" s="5" customFormat="1" ht="10.5" customHeight="1">
      <c r="A1818" s="2361"/>
      <c r="B1818" s="2235"/>
      <c r="C1818" s="11" t="s">
        <v>8</v>
      </c>
      <c r="D1818" s="866" t="s">
        <v>459</v>
      </c>
      <c r="E1818" s="1756">
        <v>97</v>
      </c>
      <c r="F1818" s="1757">
        <v>87</v>
      </c>
      <c r="G1818" s="1757">
        <v>86</v>
      </c>
      <c r="H1818" s="1757">
        <v>75</v>
      </c>
      <c r="I1818" s="1757">
        <v>79</v>
      </c>
      <c r="J1818" s="1757">
        <v>79</v>
      </c>
      <c r="K1818" s="1757">
        <v>101</v>
      </c>
      <c r="L1818" s="1757">
        <v>103</v>
      </c>
      <c r="M1818" s="1757">
        <v>115</v>
      </c>
      <c r="N1818" s="1757">
        <v>120</v>
      </c>
      <c r="O1818" s="1757">
        <v>123</v>
      </c>
      <c r="P1818" s="1757">
        <v>118</v>
      </c>
      <c r="Q1818" s="1757">
        <v>124</v>
      </c>
      <c r="R1818" s="1757">
        <v>116</v>
      </c>
      <c r="S1818" s="1757">
        <v>119</v>
      </c>
      <c r="T1818" s="1757">
        <v>110</v>
      </c>
      <c r="U1818" s="1757">
        <v>119</v>
      </c>
      <c r="V1818" s="1757">
        <v>90</v>
      </c>
      <c r="W1818" s="1757">
        <v>96</v>
      </c>
      <c r="X1818" s="1757">
        <v>94</v>
      </c>
      <c r="Y1818" s="1757">
        <v>105</v>
      </c>
      <c r="Z1818" s="1757">
        <v>93</v>
      </c>
      <c r="AA1818" s="1757">
        <v>87</v>
      </c>
      <c r="AB1818" s="1758">
        <v>77</v>
      </c>
      <c r="AC1818" s="128"/>
      <c r="AD1818" s="130"/>
    </row>
    <row r="1819" spans="1:30" s="5" customFormat="1" ht="10.5" customHeight="1" thickBot="1">
      <c r="A1819" s="2363"/>
      <c r="B1819" s="2245"/>
      <c r="C1819" s="48" t="s">
        <v>16</v>
      </c>
      <c r="D1819" s="48"/>
      <c r="E1819" s="512">
        <f>E1817/E1816</f>
        <v>9.9999999974534153E-4</v>
      </c>
      <c r="F1819" s="512">
        <f t="shared" ref="F1819:AB1819" si="524">F1817/F1816</f>
        <v>9.9999999974534153E-4</v>
      </c>
      <c r="G1819" s="512">
        <f t="shared" si="524"/>
        <v>1.4285714314669626E-3</v>
      </c>
      <c r="H1819" s="485">
        <f t="shared" si="524"/>
        <v>1.6666666662624467E-3</v>
      </c>
      <c r="I1819" s="512">
        <f t="shared" si="524"/>
        <v>1.6666666662624467E-3</v>
      </c>
      <c r="J1819" s="512">
        <f t="shared" si="524"/>
        <v>1.2499999996873612E-3</v>
      </c>
      <c r="K1819" s="512">
        <f t="shared" si="524"/>
        <v>1.2499999996873612E-3</v>
      </c>
      <c r="L1819" s="512">
        <f t="shared" si="524"/>
        <v>1.2499999996873612E-3</v>
      </c>
      <c r="M1819" s="512">
        <f t="shared" si="524"/>
        <v>9.0909090885789811E-4</v>
      </c>
      <c r="N1819" s="485">
        <f t="shared" si="524"/>
        <v>9.0909090885789811E-4</v>
      </c>
      <c r="O1819" s="512">
        <f t="shared" si="524"/>
        <v>9.09090908872931E-4</v>
      </c>
      <c r="P1819" s="512">
        <f t="shared" si="524"/>
        <v>7.6923077078067733E-4</v>
      </c>
      <c r="Q1819" s="512">
        <f t="shared" si="524"/>
        <v>1.1111111108304029E-3</v>
      </c>
      <c r="R1819" s="512">
        <f t="shared" si="524"/>
        <v>4.2499999999166295E-2</v>
      </c>
      <c r="S1819" s="512">
        <f t="shared" si="524"/>
        <v>5.0000000010004438E-3</v>
      </c>
      <c r="T1819" s="512">
        <f t="shared" si="524"/>
        <v>1.5000000000727596E-2</v>
      </c>
      <c r="U1819" s="512">
        <f t="shared" si="524"/>
        <v>1.9999999999454302E-2</v>
      </c>
      <c r="V1819" s="485">
        <f t="shared" si="524"/>
        <v>1.2499999999715784E-2</v>
      </c>
      <c r="W1819" s="512">
        <f t="shared" si="524"/>
        <v>1.2499999999715784E-2</v>
      </c>
      <c r="X1819" s="512">
        <f t="shared" si="524"/>
        <v>6.2499999984368063E-3</v>
      </c>
      <c r="Y1819" s="512">
        <f t="shared" si="524"/>
        <v>5.0000000010004438E-3</v>
      </c>
      <c r="Z1819" s="512">
        <f t="shared" si="524"/>
        <v>6.2500000012789773E-3</v>
      </c>
      <c r="AA1819" s="512">
        <f t="shared" si="524"/>
        <v>6.2499999984368063E-3</v>
      </c>
      <c r="AB1819" s="512">
        <f t="shared" si="524"/>
        <v>7.1428571443420321E-3</v>
      </c>
      <c r="AC1819" s="339">
        <f>AC1817/AC1816</f>
        <v>6.8663594470620495E-3</v>
      </c>
      <c r="AD1819" s="130"/>
    </row>
    <row r="1820" spans="1:30" s="5" customFormat="1" ht="10.5" customHeight="1">
      <c r="A1820" s="2241" t="s">
        <v>114</v>
      </c>
      <c r="B1820" s="2244" t="s">
        <v>239</v>
      </c>
      <c r="C1820" s="10" t="s">
        <v>477</v>
      </c>
      <c r="D1820" s="867" t="s">
        <v>499</v>
      </c>
      <c r="E1820" s="120">
        <v>0.19999999999527063</v>
      </c>
      <c r="F1820" s="120">
        <v>0.20000000000436557</v>
      </c>
      <c r="G1820" s="120">
        <v>0.20000000000436557</v>
      </c>
      <c r="H1820" s="433">
        <v>0.19999999999527063</v>
      </c>
      <c r="I1820" s="120">
        <v>0.20000000000436557</v>
      </c>
      <c r="J1820" s="120">
        <v>0.3999999999996362</v>
      </c>
      <c r="K1820" s="120">
        <v>0.19999999999527063</v>
      </c>
      <c r="L1820" s="120">
        <v>0.3999999999996362</v>
      </c>
      <c r="M1820" s="120">
        <v>0.3999999999996362</v>
      </c>
      <c r="N1820" s="433">
        <v>0.60000000000400178</v>
      </c>
      <c r="O1820" s="120">
        <v>0.59999999999490683</v>
      </c>
      <c r="P1820" s="120">
        <v>0.3999999999996362</v>
      </c>
      <c r="Q1820" s="120">
        <v>0.3999999999996362</v>
      </c>
      <c r="R1820" s="120">
        <v>0.3999999999996362</v>
      </c>
      <c r="S1820" s="120">
        <v>0.60000000000400178</v>
      </c>
      <c r="T1820" s="120">
        <v>0.3999999999996362</v>
      </c>
      <c r="U1820" s="120">
        <v>0.3999999999996362</v>
      </c>
      <c r="V1820" s="433">
        <v>0.3999999999996362</v>
      </c>
      <c r="W1820" s="120">
        <v>0.20000000000436557</v>
      </c>
      <c r="X1820" s="120">
        <v>0.19999999999527063</v>
      </c>
      <c r="Y1820" s="120">
        <v>0.3999999999996362</v>
      </c>
      <c r="Z1820" s="120">
        <v>0.3999999999996362</v>
      </c>
      <c r="AA1820" s="120">
        <v>0.20000000000436557</v>
      </c>
      <c r="AB1820" s="120">
        <v>0.19999999999527063</v>
      </c>
      <c r="AC1820" s="132">
        <f>SUM(E1820:AB1820)</f>
        <v>8.1999999999970896</v>
      </c>
      <c r="AD1820" s="130"/>
    </row>
    <row r="1821" spans="1:30" s="5" customFormat="1" ht="10.5" customHeight="1">
      <c r="A1821" s="2361"/>
      <c r="B1821" s="2235"/>
      <c r="C1821" s="11" t="s">
        <v>478</v>
      </c>
      <c r="D1821" s="866" t="s">
        <v>499</v>
      </c>
      <c r="E1821" s="121">
        <v>2.0000000000095497E-2</v>
      </c>
      <c r="F1821" s="121">
        <v>1.9999999999527063E-2</v>
      </c>
      <c r="G1821" s="121">
        <v>2.0000000000095497E-2</v>
      </c>
      <c r="H1821" s="438">
        <v>2.0000000000095497E-2</v>
      </c>
      <c r="I1821" s="121">
        <v>2.0000000000095497E-2</v>
      </c>
      <c r="J1821" s="121">
        <v>2.0000000000095497E-2</v>
      </c>
      <c r="K1821" s="121">
        <v>2.0000000000095497E-2</v>
      </c>
      <c r="L1821" s="121">
        <v>1.9999999999527063E-2</v>
      </c>
      <c r="M1821" s="121">
        <v>2.0000000000095497E-2</v>
      </c>
      <c r="N1821" s="438">
        <v>2.0000000000095497E-2</v>
      </c>
      <c r="O1821" s="121">
        <v>2.0000000000095497E-2</v>
      </c>
      <c r="P1821" s="121">
        <v>2.0000000000095497E-2</v>
      </c>
      <c r="Q1821" s="121">
        <v>2.0000000000095497E-2</v>
      </c>
      <c r="R1821" s="121">
        <v>1.9999999999527063E-2</v>
      </c>
      <c r="S1821" s="121">
        <v>2.0000000000095497E-2</v>
      </c>
      <c r="T1821" s="121">
        <v>2.0000000000095497E-2</v>
      </c>
      <c r="U1821" s="121">
        <v>2.0000000000095497E-2</v>
      </c>
      <c r="V1821" s="438">
        <v>2.0000000000095497E-2</v>
      </c>
      <c r="W1821" s="121">
        <v>1.9999999999527063E-2</v>
      </c>
      <c r="X1821" s="121">
        <v>2.0000000000095497E-2</v>
      </c>
      <c r="Y1821" s="121">
        <v>2.0000000000095497E-2</v>
      </c>
      <c r="Z1821" s="121">
        <v>2.0000000000095497E-2</v>
      </c>
      <c r="AA1821" s="121">
        <v>2.0000000000095497E-2</v>
      </c>
      <c r="AB1821" s="121">
        <v>2.0000000000095497E-2</v>
      </c>
      <c r="AC1821" s="128">
        <f>SUM(E1821:AB1821)</f>
        <v>0.48000000000001819</v>
      </c>
      <c r="AD1821" s="5" t="s">
        <v>464</v>
      </c>
    </row>
    <row r="1822" spans="1:30" s="5" customFormat="1" ht="10.5" customHeight="1">
      <c r="A1822" s="2361"/>
      <c r="B1822" s="2235"/>
      <c r="C1822" s="11" t="s">
        <v>8</v>
      </c>
      <c r="D1822" s="866" t="s">
        <v>459</v>
      </c>
      <c r="E1822" s="1759">
        <v>13</v>
      </c>
      <c r="F1822" s="1760">
        <v>15</v>
      </c>
      <c r="G1822" s="1760">
        <v>15</v>
      </c>
      <c r="H1822" s="1760">
        <v>15</v>
      </c>
      <c r="I1822" s="1760">
        <v>15</v>
      </c>
      <c r="J1822" s="1760">
        <v>12</v>
      </c>
      <c r="K1822" s="1760">
        <v>13</v>
      </c>
      <c r="L1822" s="1760">
        <v>17</v>
      </c>
      <c r="M1822" s="1760">
        <v>26</v>
      </c>
      <c r="N1822" s="1760">
        <v>25</v>
      </c>
      <c r="O1822" s="1760">
        <v>25</v>
      </c>
      <c r="P1822" s="1760">
        <v>23</v>
      </c>
      <c r="Q1822" s="1760">
        <v>24</v>
      </c>
      <c r="R1822" s="1760">
        <v>23</v>
      </c>
      <c r="S1822" s="1760">
        <v>24</v>
      </c>
      <c r="T1822" s="1760">
        <v>23</v>
      </c>
      <c r="U1822" s="1760">
        <v>22</v>
      </c>
      <c r="V1822" s="1760">
        <v>20</v>
      </c>
      <c r="W1822" s="1760">
        <v>14</v>
      </c>
      <c r="X1822" s="1760">
        <v>17</v>
      </c>
      <c r="Y1822" s="1760">
        <v>19</v>
      </c>
      <c r="Z1822" s="1760">
        <v>16</v>
      </c>
      <c r="AA1822" s="1760">
        <v>14</v>
      </c>
      <c r="AB1822" s="1761">
        <v>13</v>
      </c>
      <c r="AC1822" s="128"/>
      <c r="AD1822" s="130"/>
    </row>
    <row r="1823" spans="1:30" s="5" customFormat="1" ht="10.5" customHeight="1" thickBot="1">
      <c r="A1823" s="2362"/>
      <c r="B1823" s="2251"/>
      <c r="C1823" s="47" t="s">
        <v>16</v>
      </c>
      <c r="D1823" s="892"/>
      <c r="E1823" s="187">
        <f>E1821/E1820</f>
        <v>0.10000000000284218</v>
      </c>
      <c r="F1823" s="187">
        <f t="shared" ref="F1823:AB1823" si="525">F1821/F1820</f>
        <v>9.9999999995452532E-2</v>
      </c>
      <c r="G1823" s="187">
        <f t="shared" si="525"/>
        <v>9.9999999998294703E-2</v>
      </c>
      <c r="H1823" s="460">
        <f t="shared" si="525"/>
        <v>0.10000000000284218</v>
      </c>
      <c r="I1823" s="187">
        <f t="shared" si="525"/>
        <v>9.9999999998294703E-2</v>
      </c>
      <c r="J1823" s="187">
        <f t="shared" si="525"/>
        <v>5.000000000028422E-2</v>
      </c>
      <c r="K1823" s="187">
        <f t="shared" si="525"/>
        <v>0.10000000000284218</v>
      </c>
      <c r="L1823" s="187">
        <f t="shared" si="525"/>
        <v>4.9999999998863134E-2</v>
      </c>
      <c r="M1823" s="187">
        <f t="shared" si="525"/>
        <v>5.000000000028422E-2</v>
      </c>
      <c r="N1823" s="460">
        <f t="shared" si="525"/>
        <v>3.3333333333270175E-2</v>
      </c>
      <c r="O1823" s="187">
        <f t="shared" si="525"/>
        <v>3.3333333333775451E-2</v>
      </c>
      <c r="P1823" s="187">
        <f t="shared" si="525"/>
        <v>5.000000000028422E-2</v>
      </c>
      <c r="Q1823" s="187">
        <f t="shared" si="525"/>
        <v>5.000000000028422E-2</v>
      </c>
      <c r="R1823" s="187">
        <f t="shared" si="525"/>
        <v>4.9999999998863134E-2</v>
      </c>
      <c r="S1823" s="187">
        <f t="shared" si="525"/>
        <v>3.3333333333270175E-2</v>
      </c>
      <c r="T1823" s="187">
        <f t="shared" si="525"/>
        <v>5.000000000028422E-2</v>
      </c>
      <c r="U1823" s="187">
        <f t="shared" si="525"/>
        <v>5.000000000028422E-2</v>
      </c>
      <c r="V1823" s="460">
        <f t="shared" si="525"/>
        <v>5.000000000028422E-2</v>
      </c>
      <c r="W1823" s="187">
        <f t="shared" si="525"/>
        <v>9.9999999995452532E-2</v>
      </c>
      <c r="X1823" s="187">
        <f t="shared" si="525"/>
        <v>0.10000000000284218</v>
      </c>
      <c r="Y1823" s="187">
        <f t="shared" si="525"/>
        <v>5.000000000028422E-2</v>
      </c>
      <c r="Z1823" s="187">
        <f t="shared" si="525"/>
        <v>5.000000000028422E-2</v>
      </c>
      <c r="AA1823" s="187">
        <f t="shared" si="525"/>
        <v>9.9999999998294703E-2</v>
      </c>
      <c r="AB1823" s="187">
        <f t="shared" si="525"/>
        <v>0.10000000000284218</v>
      </c>
      <c r="AC1823" s="134">
        <f>AC1821/AC1820</f>
        <v>5.8536585365876651E-2</v>
      </c>
      <c r="AD1823" s="130"/>
    </row>
    <row r="1824" spans="1:30" s="5" customFormat="1" ht="10.5" customHeight="1">
      <c r="A1824" s="2297" t="s">
        <v>96</v>
      </c>
      <c r="B1824" s="2234" t="s">
        <v>240</v>
      </c>
      <c r="C1824" s="12" t="s">
        <v>477</v>
      </c>
      <c r="D1824" s="1798" t="s">
        <v>499</v>
      </c>
      <c r="E1824" s="123">
        <v>1.1999999999989086</v>
      </c>
      <c r="F1824" s="123">
        <v>0.89999999999918145</v>
      </c>
      <c r="G1824" s="123">
        <v>0.5999999999994543</v>
      </c>
      <c r="H1824" s="464">
        <v>0.89999999999918145</v>
      </c>
      <c r="I1824" s="123">
        <v>0.5999999999994543</v>
      </c>
      <c r="J1824" s="123">
        <v>1.1999999999989086</v>
      </c>
      <c r="K1824" s="123">
        <v>0.5999999999994543</v>
      </c>
      <c r="L1824" s="123">
        <v>1.1999999999989086</v>
      </c>
      <c r="M1824" s="123">
        <v>1.2000000000057298</v>
      </c>
      <c r="N1824" s="464">
        <v>1.1999999999989086</v>
      </c>
      <c r="O1824" s="123">
        <v>1.4999999999986358</v>
      </c>
      <c r="P1824" s="123">
        <v>1.7999999999983629</v>
      </c>
      <c r="Q1824" s="123">
        <v>0.89999999999918145</v>
      </c>
      <c r="R1824" s="123">
        <v>1.500000000005457</v>
      </c>
      <c r="S1824" s="123">
        <v>0.89999999999918145</v>
      </c>
      <c r="T1824" s="123">
        <v>1.4999999999986358</v>
      </c>
      <c r="U1824" s="123">
        <v>0.89999999999918145</v>
      </c>
      <c r="V1824" s="464">
        <v>1.1999999999989086</v>
      </c>
      <c r="W1824" s="123">
        <v>1.1999999999989086</v>
      </c>
      <c r="X1824" s="123">
        <v>0.89999999999918145</v>
      </c>
      <c r="Y1824" s="123">
        <v>1.2000000000057298</v>
      </c>
      <c r="Z1824" s="123">
        <v>0.89999999999918145</v>
      </c>
      <c r="AA1824" s="123">
        <v>0.89999999999918145</v>
      </c>
      <c r="AB1824" s="123">
        <v>0.89999999999918145</v>
      </c>
      <c r="AC1824" s="135">
        <f>SUM(E1824:AB1824)</f>
        <v>25.799999999996999</v>
      </c>
    </row>
    <row r="1825" spans="1:31" s="5" customFormat="1" ht="10.5" customHeight="1">
      <c r="A1825" s="2361"/>
      <c r="B1825" s="2235"/>
      <c r="C1825" s="8" t="s">
        <v>478</v>
      </c>
      <c r="D1825" s="861" t="s">
        <v>499</v>
      </c>
      <c r="E1825" s="121">
        <v>2.9999999999290594E-2</v>
      </c>
      <c r="F1825" s="121">
        <v>2.9999999999290594E-2</v>
      </c>
      <c r="G1825" s="121">
        <v>3.0000000002701199E-2</v>
      </c>
      <c r="H1825" s="438">
        <v>2.9999999999290594E-2</v>
      </c>
      <c r="I1825" s="121">
        <v>2.9999999999290594E-2</v>
      </c>
      <c r="J1825" s="121">
        <v>2.9999999999290594E-2</v>
      </c>
      <c r="K1825" s="121">
        <v>2.9999999999290594E-2</v>
      </c>
      <c r="L1825" s="121">
        <v>3.0000000002701199E-2</v>
      </c>
      <c r="M1825" s="121">
        <v>2.9999999999290594E-2</v>
      </c>
      <c r="N1825" s="438">
        <v>0.29999999999972715</v>
      </c>
      <c r="O1825" s="121">
        <v>0.29999999999972715</v>
      </c>
      <c r="P1825" s="121">
        <v>0.29999999999972715</v>
      </c>
      <c r="Q1825" s="121">
        <v>0.14999999999986358</v>
      </c>
      <c r="R1825" s="121">
        <v>0.14999999999986358</v>
      </c>
      <c r="S1825" s="121">
        <v>0.14999999999986358</v>
      </c>
      <c r="T1825" s="121">
        <v>0.14999999999986358</v>
      </c>
      <c r="U1825" s="121">
        <v>0.29999999999972715</v>
      </c>
      <c r="V1825" s="438">
        <v>0.29999999999972715</v>
      </c>
      <c r="W1825" s="121">
        <v>9.0000000001282388E-2</v>
      </c>
      <c r="X1825" s="121">
        <v>9.0000000001282388E-2</v>
      </c>
      <c r="Y1825" s="121">
        <v>0.11999999999716238</v>
      </c>
      <c r="Z1825" s="121">
        <v>3.0000000002701199E-2</v>
      </c>
      <c r="AA1825" s="121">
        <v>2.9999999999290594E-2</v>
      </c>
      <c r="AB1825" s="121">
        <v>2.9999999999290594E-2</v>
      </c>
      <c r="AC1825" s="128">
        <f>SUM(E1825:AB1825)</f>
        <v>2.7599999999995362</v>
      </c>
    </row>
    <row r="1826" spans="1:31" s="5" customFormat="1" ht="10.5" customHeight="1">
      <c r="A1826" s="2361"/>
      <c r="B1826" s="2235"/>
      <c r="C1826" s="11" t="s">
        <v>8</v>
      </c>
      <c r="D1826" s="866" t="s">
        <v>459</v>
      </c>
      <c r="E1826" s="1762">
        <v>55</v>
      </c>
      <c r="F1826" s="1763">
        <v>49</v>
      </c>
      <c r="G1826" s="1763">
        <v>46</v>
      </c>
      <c r="H1826" s="1763">
        <v>45</v>
      </c>
      <c r="I1826" s="1763">
        <v>46</v>
      </c>
      <c r="J1826" s="1763">
        <v>51</v>
      </c>
      <c r="K1826" s="1763">
        <v>52</v>
      </c>
      <c r="L1826" s="1763">
        <v>63</v>
      </c>
      <c r="M1826" s="1763">
        <v>77</v>
      </c>
      <c r="N1826" s="1763">
        <v>78</v>
      </c>
      <c r="O1826" s="1763">
        <v>82</v>
      </c>
      <c r="P1826" s="1763">
        <v>78</v>
      </c>
      <c r="Q1826" s="1763">
        <v>73</v>
      </c>
      <c r="R1826" s="1763">
        <v>77</v>
      </c>
      <c r="S1826" s="1763">
        <v>76</v>
      </c>
      <c r="T1826" s="1763">
        <v>73</v>
      </c>
      <c r="U1826" s="1763">
        <v>65</v>
      </c>
      <c r="V1826" s="1763">
        <v>68</v>
      </c>
      <c r="W1826" s="1763">
        <v>63</v>
      </c>
      <c r="X1826" s="1763">
        <v>63</v>
      </c>
      <c r="Y1826" s="1763">
        <v>60</v>
      </c>
      <c r="Z1826" s="1763">
        <v>60</v>
      </c>
      <c r="AA1826" s="1763">
        <v>54</v>
      </c>
      <c r="AB1826" s="1764">
        <v>54</v>
      </c>
      <c r="AC1826" s="128"/>
      <c r="AD1826" s="130"/>
    </row>
    <row r="1827" spans="1:31" s="5" customFormat="1" ht="10.5" customHeight="1" thickBot="1">
      <c r="A1827" s="2363"/>
      <c r="B1827" s="2245"/>
      <c r="C1827" s="484" t="s">
        <v>16</v>
      </c>
      <c r="D1827" s="2183"/>
      <c r="E1827" s="512">
        <f>E1825/E1824</f>
        <v>2.4999999999431567E-2</v>
      </c>
      <c r="F1827" s="512">
        <f t="shared" ref="F1827:Y1827" si="526">F1825/F1824</f>
        <v>3.3333333332575418E-2</v>
      </c>
      <c r="G1827" s="512">
        <f t="shared" si="526"/>
        <v>5.0000000004547476E-2</v>
      </c>
      <c r="H1827" s="485">
        <f t="shared" si="526"/>
        <v>3.3333333332575418E-2</v>
      </c>
      <c r="I1827" s="512">
        <f t="shared" si="526"/>
        <v>4.9999999998863134E-2</v>
      </c>
      <c r="J1827" s="512">
        <f t="shared" si="526"/>
        <v>2.4999999999431567E-2</v>
      </c>
      <c r="K1827" s="512">
        <f t="shared" si="526"/>
        <v>4.9999999998863134E-2</v>
      </c>
      <c r="L1827" s="512">
        <f t="shared" si="526"/>
        <v>2.5000000002273738E-2</v>
      </c>
      <c r="M1827" s="512">
        <f t="shared" si="526"/>
        <v>2.4999999999289459E-2</v>
      </c>
      <c r="N1827" s="485">
        <f t="shared" si="526"/>
        <v>0.25</v>
      </c>
      <c r="O1827" s="512">
        <f t="shared" si="526"/>
        <v>0.2</v>
      </c>
      <c r="P1827" s="512">
        <f t="shared" si="526"/>
        <v>0.16666666666666666</v>
      </c>
      <c r="Q1827" s="512">
        <f t="shared" si="526"/>
        <v>0.16666666666666666</v>
      </c>
      <c r="R1827" s="512">
        <f t="shared" si="526"/>
        <v>9.9999999999545258E-2</v>
      </c>
      <c r="S1827" s="512">
        <f t="shared" si="526"/>
        <v>0.16666666666666666</v>
      </c>
      <c r="T1827" s="512">
        <f t="shared" si="526"/>
        <v>0.1</v>
      </c>
      <c r="U1827" s="512">
        <f t="shared" si="526"/>
        <v>0.33333333333333331</v>
      </c>
      <c r="V1827" s="485">
        <f t="shared" si="526"/>
        <v>0.25</v>
      </c>
      <c r="W1827" s="512">
        <f t="shared" si="526"/>
        <v>7.5000000001136866E-2</v>
      </c>
      <c r="X1827" s="512">
        <f t="shared" si="526"/>
        <v>0.10000000000151582</v>
      </c>
      <c r="Y1827" s="512">
        <f t="shared" si="526"/>
        <v>9.9999999997157835E-2</v>
      </c>
      <c r="Z1827" s="512">
        <v>0.36</v>
      </c>
      <c r="AA1827" s="512">
        <v>0.75</v>
      </c>
      <c r="AB1827" s="512">
        <v>0.3</v>
      </c>
      <c r="AC1827" s="339">
        <f>AC1825/AC1824</f>
        <v>0.10697674418604097</v>
      </c>
      <c r="AD1827" s="130"/>
    </row>
    <row r="1828" spans="1:31" s="5" customFormat="1" ht="10.5" customHeight="1">
      <c r="A1828" s="2241" t="s">
        <v>106</v>
      </c>
      <c r="B1828" s="2244" t="s">
        <v>241</v>
      </c>
      <c r="C1828" s="10" t="s">
        <v>477</v>
      </c>
      <c r="D1828" s="867" t="s">
        <v>499</v>
      </c>
      <c r="E1828" s="120">
        <v>1.500000000005457</v>
      </c>
      <c r="F1828" s="120">
        <v>1.7999999999983629</v>
      </c>
      <c r="G1828" s="120">
        <v>1.500000000005457</v>
      </c>
      <c r="H1828" s="433">
        <v>1.4999999999918145</v>
      </c>
      <c r="I1828" s="120">
        <v>1.7999999999983629</v>
      </c>
      <c r="J1828" s="120">
        <v>2.1000000000049113</v>
      </c>
      <c r="K1828" s="120">
        <v>1.7999999999983629</v>
      </c>
      <c r="L1828" s="120">
        <v>2.3999999999978172</v>
      </c>
      <c r="M1828" s="120">
        <v>3.0000000000109139</v>
      </c>
      <c r="N1828" s="433">
        <v>2.9999999999972715</v>
      </c>
      <c r="O1828" s="120">
        <v>2.9999999999972715</v>
      </c>
      <c r="P1828" s="120">
        <v>3.3000000000038199</v>
      </c>
      <c r="Q1828" s="120">
        <v>2.0999999999912689</v>
      </c>
      <c r="R1828" s="120">
        <v>2.7000000000043656</v>
      </c>
      <c r="S1828" s="120">
        <v>2.7000000000043656</v>
      </c>
      <c r="T1828" s="120">
        <v>2.3999999999978172</v>
      </c>
      <c r="U1828" s="120">
        <v>2.3999999999978172</v>
      </c>
      <c r="V1828" s="433">
        <v>2.3999999999978172</v>
      </c>
      <c r="W1828" s="120">
        <v>2.7000000000043656</v>
      </c>
      <c r="X1828" s="120">
        <v>3.3000000000038199</v>
      </c>
      <c r="Y1828" s="120">
        <v>2.9999999999972715</v>
      </c>
      <c r="Z1828" s="120">
        <v>2.6999999999907232</v>
      </c>
      <c r="AA1828" s="120">
        <v>2.7000000000043656</v>
      </c>
      <c r="AB1828" s="120">
        <v>2.3999999999978172</v>
      </c>
      <c r="AC1828" s="132">
        <f>SUM(E1828:AB1828)</f>
        <v>58.200000000001637</v>
      </c>
      <c r="AD1828" s="130"/>
    </row>
    <row r="1829" spans="1:31" s="5" customFormat="1" ht="10.5" customHeight="1">
      <c r="A1829" s="2361"/>
      <c r="B1829" s="2235"/>
      <c r="C1829" s="11" t="s">
        <v>478</v>
      </c>
      <c r="D1829" s="866" t="s">
        <v>499</v>
      </c>
      <c r="E1829" s="121">
        <v>1.500000000005457</v>
      </c>
      <c r="F1829" s="121">
        <v>1.7999999999983629</v>
      </c>
      <c r="G1829" s="121">
        <v>1.500000000005457</v>
      </c>
      <c r="H1829" s="438">
        <v>1.4999999999918145</v>
      </c>
      <c r="I1829" s="121">
        <v>1.7999999999983629</v>
      </c>
      <c r="J1829" s="121">
        <v>2.1000000000049113</v>
      </c>
      <c r="K1829" s="121">
        <v>1.7999999999983629</v>
      </c>
      <c r="L1829" s="121">
        <v>2.3999999999978172</v>
      </c>
      <c r="M1829" s="121">
        <v>3.0000000000109139</v>
      </c>
      <c r="N1829" s="438">
        <v>2.9999999999972715</v>
      </c>
      <c r="O1829" s="121">
        <v>2.9999999999972715</v>
      </c>
      <c r="P1829" s="121">
        <v>3.3000000000038199</v>
      </c>
      <c r="Q1829" s="121">
        <v>2.0999999999912689</v>
      </c>
      <c r="R1829" s="121">
        <v>2.7000000000043656</v>
      </c>
      <c r="S1829" s="121">
        <v>2.7000000000043656</v>
      </c>
      <c r="T1829" s="121">
        <v>2.3999999999978172</v>
      </c>
      <c r="U1829" s="121">
        <v>2.3999999999978172</v>
      </c>
      <c r="V1829" s="438">
        <v>2.3999999999978172</v>
      </c>
      <c r="W1829" s="121">
        <v>2.7000000000043656</v>
      </c>
      <c r="X1829" s="121">
        <v>3.3000000000038199</v>
      </c>
      <c r="Y1829" s="121">
        <v>2.9999999999972715</v>
      </c>
      <c r="Z1829" s="121">
        <v>2.6999999999907232</v>
      </c>
      <c r="AA1829" s="121">
        <v>2.7000000000043656</v>
      </c>
      <c r="AB1829" s="121">
        <v>2.3999999999978172</v>
      </c>
      <c r="AC1829" s="128">
        <f>SUM(E1829:AB1829)</f>
        <v>58.200000000001637</v>
      </c>
      <c r="AD1829" s="130"/>
    </row>
    <row r="1830" spans="1:31" s="5" customFormat="1" ht="10.5" customHeight="1">
      <c r="A1830" s="2361"/>
      <c r="B1830" s="2235"/>
      <c r="C1830" s="11" t="s">
        <v>8</v>
      </c>
      <c r="D1830" s="866" t="s">
        <v>459</v>
      </c>
      <c r="E1830" s="1765">
        <v>117</v>
      </c>
      <c r="F1830" s="1766">
        <v>111</v>
      </c>
      <c r="G1830" s="1766">
        <v>104</v>
      </c>
      <c r="H1830" s="1766">
        <v>102</v>
      </c>
      <c r="I1830" s="1766">
        <v>106</v>
      </c>
      <c r="J1830" s="1766">
        <v>114</v>
      </c>
      <c r="K1830" s="1766">
        <v>136</v>
      </c>
      <c r="L1830" s="1766">
        <v>149</v>
      </c>
      <c r="M1830" s="1766">
        <v>159</v>
      </c>
      <c r="N1830" s="1766">
        <v>167</v>
      </c>
      <c r="O1830" s="1766">
        <v>165</v>
      </c>
      <c r="P1830" s="1766">
        <v>162</v>
      </c>
      <c r="Q1830" s="1766">
        <v>159</v>
      </c>
      <c r="R1830" s="1766">
        <v>166</v>
      </c>
      <c r="S1830" s="1766">
        <v>170</v>
      </c>
      <c r="T1830" s="1766">
        <v>155</v>
      </c>
      <c r="U1830" s="1766">
        <v>149</v>
      </c>
      <c r="V1830" s="1766">
        <v>153</v>
      </c>
      <c r="W1830" s="1766">
        <v>176</v>
      </c>
      <c r="X1830" s="1766">
        <v>174</v>
      </c>
      <c r="Y1830" s="1766">
        <v>184</v>
      </c>
      <c r="Z1830" s="1766">
        <v>181</v>
      </c>
      <c r="AA1830" s="1766">
        <v>159</v>
      </c>
      <c r="AB1830" s="1767">
        <v>141</v>
      </c>
      <c r="AC1830" s="128"/>
      <c r="AD1830" s="130"/>
    </row>
    <row r="1831" spans="1:31" s="5" customFormat="1" ht="10.5" customHeight="1" thickBot="1">
      <c r="A1831" s="2362"/>
      <c r="B1831" s="2251"/>
      <c r="C1831" s="47" t="s">
        <v>16</v>
      </c>
      <c r="D1831" s="47"/>
      <c r="E1831" s="187">
        <f>E1829/E1828</f>
        <v>1</v>
      </c>
      <c r="F1831" s="187">
        <f t="shared" ref="F1831:Y1831" si="527">F1829/F1828</f>
        <v>1</v>
      </c>
      <c r="G1831" s="187">
        <f t="shared" si="527"/>
        <v>1</v>
      </c>
      <c r="H1831" s="460">
        <f t="shared" si="527"/>
        <v>1</v>
      </c>
      <c r="I1831" s="187">
        <f t="shared" si="527"/>
        <v>1</v>
      </c>
      <c r="J1831" s="187">
        <f t="shared" si="527"/>
        <v>1</v>
      </c>
      <c r="K1831" s="187">
        <f t="shared" si="527"/>
        <v>1</v>
      </c>
      <c r="L1831" s="187">
        <f t="shared" si="527"/>
        <v>1</v>
      </c>
      <c r="M1831" s="187">
        <f t="shared" si="527"/>
        <v>1</v>
      </c>
      <c r="N1831" s="460">
        <f t="shared" si="527"/>
        <v>1</v>
      </c>
      <c r="O1831" s="187">
        <f t="shared" si="527"/>
        <v>1</v>
      </c>
      <c r="P1831" s="187">
        <f t="shared" si="527"/>
        <v>1</v>
      </c>
      <c r="Q1831" s="187">
        <f t="shared" si="527"/>
        <v>1</v>
      </c>
      <c r="R1831" s="187">
        <f t="shared" si="527"/>
        <v>1</v>
      </c>
      <c r="S1831" s="187">
        <f t="shared" si="527"/>
        <v>1</v>
      </c>
      <c r="T1831" s="187">
        <f t="shared" si="527"/>
        <v>1</v>
      </c>
      <c r="U1831" s="187">
        <f t="shared" si="527"/>
        <v>1</v>
      </c>
      <c r="V1831" s="460">
        <f t="shared" si="527"/>
        <v>1</v>
      </c>
      <c r="W1831" s="187">
        <f t="shared" si="527"/>
        <v>1</v>
      </c>
      <c r="X1831" s="187">
        <f t="shared" si="527"/>
        <v>1</v>
      </c>
      <c r="Y1831" s="187">
        <f t="shared" si="527"/>
        <v>1</v>
      </c>
      <c r="Z1831" s="187">
        <v>0.53</v>
      </c>
      <c r="AA1831" s="187">
        <v>0.4</v>
      </c>
      <c r="AB1831" s="187">
        <v>0.33</v>
      </c>
      <c r="AC1831" s="134">
        <f>AC1829/AC1828</f>
        <v>1</v>
      </c>
      <c r="AD1831" s="130"/>
    </row>
    <row r="1832" spans="1:31" s="5" customFormat="1" ht="10.5" customHeight="1">
      <c r="A1832" s="353" t="s">
        <v>508</v>
      </c>
      <c r="B1832" s="354"/>
      <c r="C1832" s="582"/>
      <c r="D1832" s="582"/>
      <c r="E1832" s="298">
        <f>E1816+E1820+E1824+E1828</f>
        <v>4.9000000000069122</v>
      </c>
      <c r="F1832" s="298">
        <f t="shared" ref="F1832:AB1832" si="528">F1816+F1820+F1824+F1828</f>
        <v>4.9000000000091859</v>
      </c>
      <c r="G1832" s="298">
        <f t="shared" si="528"/>
        <v>3.7000000000034561</v>
      </c>
      <c r="H1832" s="298">
        <f t="shared" si="528"/>
        <v>3.7999999999760803</v>
      </c>
      <c r="I1832" s="298">
        <f t="shared" si="528"/>
        <v>3.7999999999919964</v>
      </c>
      <c r="J1832" s="298">
        <f t="shared" si="528"/>
        <v>5.3000000000020009</v>
      </c>
      <c r="K1832" s="298">
        <f t="shared" si="528"/>
        <v>4.1999999999916326</v>
      </c>
      <c r="L1832" s="298">
        <f t="shared" si="528"/>
        <v>5.5999999999949068</v>
      </c>
      <c r="M1832" s="298">
        <f t="shared" si="528"/>
        <v>6.8000000000279215</v>
      </c>
      <c r="N1832" s="298">
        <f t="shared" si="528"/>
        <v>7.0000000000118234</v>
      </c>
      <c r="O1832" s="298">
        <f t="shared" si="528"/>
        <v>7.2999999999660758</v>
      </c>
      <c r="P1832" s="298">
        <f t="shared" si="528"/>
        <v>8.1000000000221917</v>
      </c>
      <c r="Q1832" s="298">
        <f t="shared" si="528"/>
        <v>5.1999999999929969</v>
      </c>
      <c r="R1832" s="298">
        <f t="shared" si="528"/>
        <v>6.9999999999890861</v>
      </c>
      <c r="S1832" s="298">
        <f t="shared" si="528"/>
        <v>6.2000000000148248</v>
      </c>
      <c r="T1832" s="298">
        <f t="shared" si="528"/>
        <v>6.3000000000033651</v>
      </c>
      <c r="U1832" s="298">
        <f t="shared" si="528"/>
        <v>5.7000000000039108</v>
      </c>
      <c r="V1832" s="298">
        <f t="shared" si="528"/>
        <v>5.5999999999949068</v>
      </c>
      <c r="W1832" s="298">
        <f t="shared" si="528"/>
        <v>5.7000000000061846</v>
      </c>
      <c r="X1832" s="298">
        <f>X1816+X1820+X1824+X1828</f>
        <v>5.9999999999968168</v>
      </c>
      <c r="Y1832" s="298">
        <f t="shared" si="528"/>
        <v>6.6000000000099135</v>
      </c>
      <c r="Z1832" s="298">
        <f t="shared" si="528"/>
        <v>5.5999999999880856</v>
      </c>
      <c r="AA1832" s="298">
        <f t="shared" si="528"/>
        <v>5.4000000000064574</v>
      </c>
      <c r="AB1832" s="298">
        <f t="shared" si="528"/>
        <v>4.8999999999864485</v>
      </c>
      <c r="AC1832" s="583"/>
      <c r="AD1832" s="130"/>
    </row>
    <row r="1833" spans="1:31" s="5" customFormat="1" ht="10.5" customHeight="1">
      <c r="A1833" s="288" t="s">
        <v>509</v>
      </c>
      <c r="B1833" s="289"/>
      <c r="C1833" s="290"/>
      <c r="D1833" s="290"/>
      <c r="E1833" s="291">
        <f>E1817+E1821+E1825+E1829</f>
        <v>1.552000000004341</v>
      </c>
      <c r="F1833" s="291">
        <f t="shared" ref="F1833:AB1833" si="529">F1817+F1821+F1825+F1829</f>
        <v>1.8519999999966785</v>
      </c>
      <c r="G1833" s="291">
        <f t="shared" si="529"/>
        <v>1.5520000000122991</v>
      </c>
      <c r="H1833" s="291">
        <f t="shared" si="529"/>
        <v>1.5519999999906986</v>
      </c>
      <c r="I1833" s="291">
        <f t="shared" si="529"/>
        <v>1.851999999997247</v>
      </c>
      <c r="J1833" s="291">
        <f t="shared" si="529"/>
        <v>2.1520000000037953</v>
      </c>
      <c r="K1833" s="291">
        <f t="shared" si="529"/>
        <v>1.851999999997247</v>
      </c>
      <c r="L1833" s="291">
        <f t="shared" si="529"/>
        <v>2.4519999999995434</v>
      </c>
      <c r="M1833" s="291">
        <f t="shared" si="529"/>
        <v>3.052000000009798</v>
      </c>
      <c r="N1833" s="291">
        <f t="shared" si="529"/>
        <v>3.3219999999965921</v>
      </c>
      <c r="O1833" s="291">
        <f t="shared" si="529"/>
        <v>3.3219999999965921</v>
      </c>
      <c r="P1833" s="291">
        <f t="shared" si="529"/>
        <v>3.622000000007688</v>
      </c>
      <c r="Q1833" s="291">
        <f t="shared" si="529"/>
        <v>2.2719999999907259</v>
      </c>
      <c r="R1833" s="291">
        <f t="shared" si="529"/>
        <v>2.9720000000008895</v>
      </c>
      <c r="S1833" s="291">
        <f t="shared" si="529"/>
        <v>2.8800000000063619</v>
      </c>
      <c r="T1833" s="291">
        <f t="shared" si="529"/>
        <v>2.5999999999993406</v>
      </c>
      <c r="U1833" s="291">
        <f t="shared" si="529"/>
        <v>2.759999999996694</v>
      </c>
      <c r="V1833" s="291">
        <f t="shared" si="529"/>
        <v>2.7399999999971669</v>
      </c>
      <c r="W1833" s="291">
        <f t="shared" si="529"/>
        <v>2.8300000000047021</v>
      </c>
      <c r="X1833" s="291">
        <f t="shared" si="529"/>
        <v>3.4200000000026876</v>
      </c>
      <c r="Y1833" s="291">
        <f t="shared" si="529"/>
        <v>3.1499999999965667</v>
      </c>
      <c r="Z1833" s="291">
        <f t="shared" si="529"/>
        <v>2.7599999999955571</v>
      </c>
      <c r="AA1833" s="291">
        <f t="shared" si="529"/>
        <v>2.7600000000012415</v>
      </c>
      <c r="AB1833" s="291">
        <f t="shared" si="529"/>
        <v>2.4599999999992406</v>
      </c>
      <c r="AC1833" s="292"/>
      <c r="AD1833" s="130"/>
    </row>
    <row r="1834" spans="1:31" s="5" customFormat="1" ht="10.5" customHeight="1" thickBot="1">
      <c r="A1834" s="293" t="s">
        <v>510</v>
      </c>
      <c r="B1834" s="294"/>
      <c r="C1834" s="295"/>
      <c r="D1834" s="295"/>
      <c r="E1834" s="296">
        <f t="shared" ref="E1834:AB1834" si="530">SQRT(E1832*E1832+E1833*E1833)</f>
        <v>5.1399128397358274</v>
      </c>
      <c r="F1834" s="296">
        <f t="shared" si="530"/>
        <v>5.238311178240342</v>
      </c>
      <c r="G1834" s="296">
        <f t="shared" si="530"/>
        <v>4.0123190301948508</v>
      </c>
      <c r="H1834" s="296">
        <f t="shared" si="530"/>
        <v>4.10471728621952</v>
      </c>
      <c r="I1834" s="296">
        <f t="shared" si="530"/>
        <v>4.2272809227598032</v>
      </c>
      <c r="J1834" s="296">
        <f t="shared" si="530"/>
        <v>5.720236358756301</v>
      </c>
      <c r="K1834" s="296">
        <f t="shared" si="530"/>
        <v>4.5901965099458995</v>
      </c>
      <c r="L1834" s="296">
        <f t="shared" si="530"/>
        <v>6.113289131060359</v>
      </c>
      <c r="M1834" s="296">
        <f t="shared" si="530"/>
        <v>7.4535028007266177</v>
      </c>
      <c r="N1834" s="296">
        <f t="shared" si="530"/>
        <v>7.7482697423452471</v>
      </c>
      <c r="O1834" s="296">
        <f t="shared" si="530"/>
        <v>8.0203294196362069</v>
      </c>
      <c r="P1834" s="296">
        <f t="shared" si="530"/>
        <v>8.8729298430910184</v>
      </c>
      <c r="Q1834" s="296">
        <f t="shared" si="530"/>
        <v>5.6746791979710212</v>
      </c>
      <c r="R1834" s="296">
        <f t="shared" si="530"/>
        <v>7.6047869135073398</v>
      </c>
      <c r="S1834" s="296">
        <f t="shared" si="530"/>
        <v>6.8362562854401876</v>
      </c>
      <c r="T1834" s="296">
        <f t="shared" si="530"/>
        <v>6.815423684558354</v>
      </c>
      <c r="U1834" s="296">
        <f t="shared" si="530"/>
        <v>6.3330561342866947</v>
      </c>
      <c r="V1834" s="296">
        <f t="shared" si="530"/>
        <v>6.2343885024858237</v>
      </c>
      <c r="W1834" s="296">
        <f t="shared" si="530"/>
        <v>6.3638746059375739</v>
      </c>
      <c r="X1834" s="296">
        <f t="shared" si="530"/>
        <v>6.9062580316681039</v>
      </c>
      <c r="Y1834" s="296">
        <f t="shared" si="530"/>
        <v>7.3131730459568116</v>
      </c>
      <c r="Z1834" s="296">
        <f t="shared" si="530"/>
        <v>6.2432043054702318</v>
      </c>
      <c r="AA1834" s="296">
        <f t="shared" si="530"/>
        <v>6.0644538088830879</v>
      </c>
      <c r="AB1834" s="296">
        <f t="shared" si="530"/>
        <v>5.4828459763031328</v>
      </c>
      <c r="AC1834" s="297"/>
      <c r="AD1834" s="131">
        <f>MAX(E1834:AB1834)</f>
        <v>8.8729298430910184</v>
      </c>
    </row>
    <row r="1835" spans="1:31" s="13" customFormat="1" ht="10.5" customHeight="1" thickBot="1">
      <c r="A1835" s="23" t="s">
        <v>143</v>
      </c>
      <c r="B1835" s="24"/>
      <c r="C1835" s="25"/>
      <c r="D1835" s="25"/>
      <c r="E1835" s="26">
        <v>1</v>
      </c>
      <c r="F1835" s="26">
        <v>2</v>
      </c>
      <c r="G1835" s="26">
        <v>3</v>
      </c>
      <c r="H1835" s="26">
        <v>4</v>
      </c>
      <c r="I1835" s="26">
        <v>5</v>
      </c>
      <c r="J1835" s="26">
        <v>6</v>
      </c>
      <c r="K1835" s="26">
        <v>7</v>
      </c>
      <c r="L1835" s="26">
        <v>8</v>
      </c>
      <c r="M1835" s="26">
        <v>9</v>
      </c>
      <c r="N1835" s="26">
        <v>10</v>
      </c>
      <c r="O1835" s="26">
        <v>11</v>
      </c>
      <c r="P1835" s="26">
        <v>12</v>
      </c>
      <c r="Q1835" s="26">
        <v>13</v>
      </c>
      <c r="R1835" s="26">
        <v>14</v>
      </c>
      <c r="S1835" s="26">
        <v>15</v>
      </c>
      <c r="T1835" s="26">
        <v>16</v>
      </c>
      <c r="U1835" s="26">
        <v>17</v>
      </c>
      <c r="V1835" s="26">
        <v>18</v>
      </c>
      <c r="W1835" s="26">
        <v>19</v>
      </c>
      <c r="X1835" s="26">
        <v>20</v>
      </c>
      <c r="Y1835" s="26">
        <v>21</v>
      </c>
      <c r="Z1835" s="26">
        <v>22</v>
      </c>
      <c r="AA1835" s="26">
        <v>23</v>
      </c>
      <c r="AB1835" s="26">
        <v>24</v>
      </c>
      <c r="AC1835" s="383"/>
    </row>
    <row r="1836" spans="1:31" s="32" customFormat="1" ht="12" customHeight="1">
      <c r="A1836" s="28" t="s">
        <v>144</v>
      </c>
      <c r="B1836" s="439"/>
      <c r="C1836" s="440" t="s">
        <v>13</v>
      </c>
      <c r="D1836" s="855" t="s">
        <v>459</v>
      </c>
      <c r="E1836" s="1750">
        <v>10.350000381469727</v>
      </c>
      <c r="F1836" s="1751">
        <v>10.409999847412109</v>
      </c>
      <c r="G1836" s="1751">
        <v>10.350000381469727</v>
      </c>
      <c r="H1836" s="1751">
        <v>10.350000381469727</v>
      </c>
      <c r="I1836" s="1751">
        <v>10.369999885559082</v>
      </c>
      <c r="J1836" s="1751">
        <v>10.359999656677246</v>
      </c>
      <c r="K1836" s="1751">
        <v>10.340000152587891</v>
      </c>
      <c r="L1836" s="1751">
        <v>10.319999694824219</v>
      </c>
      <c r="M1836" s="1751">
        <v>10.340000152587891</v>
      </c>
      <c r="N1836" s="1751">
        <v>10.340000152587891</v>
      </c>
      <c r="O1836" s="1751">
        <v>10.359999656677246</v>
      </c>
      <c r="P1836" s="1751">
        <v>10.380000114440918</v>
      </c>
      <c r="Q1836" s="1751">
        <v>10.359999656677246</v>
      </c>
      <c r="R1836" s="1751">
        <v>10.430000305175781</v>
      </c>
      <c r="S1836" s="1751">
        <v>10.359999656677246</v>
      </c>
      <c r="T1836" s="1751">
        <v>10.399999618530273</v>
      </c>
      <c r="U1836" s="1751">
        <v>10.409999847412109</v>
      </c>
      <c r="V1836" s="1751">
        <v>10.350000381469727</v>
      </c>
      <c r="W1836" s="1751">
        <v>10.350000381469727</v>
      </c>
      <c r="X1836" s="1751">
        <v>10.340000152587891</v>
      </c>
      <c r="Y1836" s="1751">
        <v>10.340000152587891</v>
      </c>
      <c r="Z1836" s="1751">
        <v>10.380000114440918</v>
      </c>
      <c r="AA1836" s="1751">
        <v>10.369999885559082</v>
      </c>
      <c r="AB1836" s="1752">
        <v>10.380000114440918</v>
      </c>
      <c r="AC1836" s="442"/>
    </row>
    <row r="1837" spans="1:31" s="32" customFormat="1" ht="12" customHeight="1" thickBot="1">
      <c r="A1837" s="45" t="s">
        <v>145</v>
      </c>
      <c r="B1837" s="46"/>
      <c r="C1837" s="491" t="s">
        <v>13</v>
      </c>
      <c r="D1837" s="857" t="s">
        <v>459</v>
      </c>
      <c r="E1837" s="1753">
        <v>10.350000381469727</v>
      </c>
      <c r="F1837" s="1754">
        <v>10.399999618530273</v>
      </c>
      <c r="G1837" s="1754">
        <v>10.350000381469727</v>
      </c>
      <c r="H1837" s="1754">
        <v>10.340000152587891</v>
      </c>
      <c r="I1837" s="1754">
        <v>10.359999656677246</v>
      </c>
      <c r="J1837" s="1754">
        <v>10.350000381469727</v>
      </c>
      <c r="K1837" s="1754">
        <v>10.329999923706055</v>
      </c>
      <c r="L1837" s="1754">
        <v>10.310000419616699</v>
      </c>
      <c r="M1837" s="1754">
        <v>10.319999694824219</v>
      </c>
      <c r="N1837" s="1754">
        <v>10.319999694824219</v>
      </c>
      <c r="O1837" s="1754">
        <v>10.350000381469727</v>
      </c>
      <c r="P1837" s="1754">
        <v>10.359999656677246</v>
      </c>
      <c r="Q1837" s="1754">
        <v>10.350000381469727</v>
      </c>
      <c r="R1837" s="1754">
        <v>10.420000076293945</v>
      </c>
      <c r="S1837" s="1754">
        <v>10.350000381469727</v>
      </c>
      <c r="T1837" s="1754">
        <v>10.380000114440918</v>
      </c>
      <c r="U1837" s="1754">
        <v>10.399999618530273</v>
      </c>
      <c r="V1837" s="1754">
        <v>10.340000152587891</v>
      </c>
      <c r="W1837" s="1754">
        <v>10.329999923706055</v>
      </c>
      <c r="X1837" s="1754">
        <v>10.319999694824219</v>
      </c>
      <c r="Y1837" s="1754">
        <v>10.350000381469727</v>
      </c>
      <c r="Z1837" s="1754">
        <v>10.380000114440918</v>
      </c>
      <c r="AA1837" s="1754">
        <v>10.359999656677246</v>
      </c>
      <c r="AB1837" s="1755">
        <v>10.369999885559082</v>
      </c>
      <c r="AC1837" s="449"/>
    </row>
    <row r="1838" spans="1:31" s="4" customFormat="1" ht="12">
      <c r="A1838" s="2366" t="s">
        <v>109</v>
      </c>
      <c r="B1838" s="2244" t="s">
        <v>639</v>
      </c>
      <c r="C1838" s="10" t="s">
        <v>477</v>
      </c>
      <c r="D1838" s="867" t="s">
        <v>473</v>
      </c>
      <c r="E1838" s="813">
        <v>0.39660000000000001</v>
      </c>
      <c r="F1838" s="813">
        <v>0.36480000000000001</v>
      </c>
      <c r="G1838" s="813">
        <v>0.32819999999999999</v>
      </c>
      <c r="H1838" s="813">
        <v>0.31019999999999998</v>
      </c>
      <c r="I1838" s="813">
        <v>0.29339999999999999</v>
      </c>
      <c r="J1838" s="813">
        <v>0.3054</v>
      </c>
      <c r="K1838" s="813">
        <v>0.37439999999999996</v>
      </c>
      <c r="L1838" s="813">
        <v>0.44580000000000003</v>
      </c>
      <c r="M1838" s="813">
        <v>0.47399999999999998</v>
      </c>
      <c r="N1838" s="813">
        <v>0.4914</v>
      </c>
      <c r="O1838" s="813">
        <v>0.49680000000000002</v>
      </c>
      <c r="P1838" s="813">
        <v>0.4854</v>
      </c>
      <c r="Q1838" s="813">
        <v>0.4884</v>
      </c>
      <c r="R1838" s="813">
        <v>0.4602</v>
      </c>
      <c r="S1838" s="813">
        <v>0.4536</v>
      </c>
      <c r="T1838" s="813">
        <v>0.4476</v>
      </c>
      <c r="U1838" s="813">
        <v>0.44160000000000005</v>
      </c>
      <c r="V1838" s="813">
        <v>0.29819999999999997</v>
      </c>
      <c r="W1838" s="813">
        <v>9.9000000000000005E-2</v>
      </c>
      <c r="X1838" s="813">
        <v>0.1158</v>
      </c>
      <c r="Y1838" s="813">
        <v>0.12</v>
      </c>
      <c r="Z1838" s="813">
        <v>0.1206</v>
      </c>
      <c r="AA1838" s="813">
        <v>0.1188</v>
      </c>
      <c r="AB1838" s="813">
        <v>0.10740000000000001</v>
      </c>
      <c r="AC1838" s="132">
        <f>SUM(E1838:AB1838)</f>
        <v>8.0376000000000012</v>
      </c>
      <c r="AD1838" s="4">
        <f>MAX(E1838:AB1838)</f>
        <v>0.49680000000000002</v>
      </c>
      <c r="AE1838" s="4">
        <f>MIN(E1838:AB1838)</f>
        <v>9.9000000000000005E-2</v>
      </c>
    </row>
    <row r="1839" spans="1:31" s="4" customFormat="1" ht="11.25">
      <c r="A1839" s="2367"/>
      <c r="B1839" s="2235"/>
      <c r="C1839" s="11" t="s">
        <v>478</v>
      </c>
      <c r="D1839" s="866" t="s">
        <v>499</v>
      </c>
      <c r="E1839" s="126">
        <v>1.1999999999993349E-2</v>
      </c>
      <c r="F1839" s="126">
        <v>8.4000000000017394E-3</v>
      </c>
      <c r="G1839" s="126">
        <v>8.4000000000017394E-3</v>
      </c>
      <c r="H1839" s="435">
        <v>7.2000000000045361E-3</v>
      </c>
      <c r="I1839" s="126">
        <v>1.1999999999993349E-2</v>
      </c>
      <c r="J1839" s="126">
        <v>1.1999999999993349E-2</v>
      </c>
      <c r="K1839" s="126">
        <v>1.2000000000014666E-2</v>
      </c>
      <c r="L1839" s="126">
        <v>8.4000000000017394E-3</v>
      </c>
      <c r="M1839" s="126">
        <v>9.5999999999989427E-3</v>
      </c>
      <c r="N1839" s="435">
        <v>5.9999999999860165E-3</v>
      </c>
      <c r="O1839" s="126">
        <v>7.2000000000045361E-3</v>
      </c>
      <c r="P1839" s="126">
        <v>9.5999999999989427E-3</v>
      </c>
      <c r="Q1839" s="126">
        <v>7.2000000000045361E-3</v>
      </c>
      <c r="R1839" s="126">
        <v>1.1999999999993349E-2</v>
      </c>
      <c r="S1839" s="126">
        <v>1.2000000000014666E-2</v>
      </c>
      <c r="T1839" s="126">
        <v>1.1999999999993349E-2</v>
      </c>
      <c r="U1839" s="126">
        <v>1.1999999999993349E-2</v>
      </c>
      <c r="V1839" s="435">
        <v>1.1999999999993349E-2</v>
      </c>
      <c r="W1839" s="126">
        <v>1.2000000000014666E-2</v>
      </c>
      <c r="X1839" s="126">
        <v>8.4000000000017394E-3</v>
      </c>
      <c r="Y1839" s="126">
        <v>9.5999999999989427E-3</v>
      </c>
      <c r="Z1839" s="126">
        <v>7.2000000000045361E-3</v>
      </c>
      <c r="AA1839" s="126">
        <v>8.3999999999804231E-3</v>
      </c>
      <c r="AB1839" s="126">
        <v>9.5999999999989427E-3</v>
      </c>
      <c r="AC1839" s="135">
        <f>SUM(E1839:AB1839)</f>
        <v>0.23519999999998475</v>
      </c>
      <c r="AD1839" s="844"/>
    </row>
    <row r="1840" spans="1:31" s="4" customFormat="1" ht="12">
      <c r="A1840" s="2367"/>
      <c r="B1840" s="2235"/>
      <c r="C1840" s="11" t="s">
        <v>8</v>
      </c>
      <c r="D1840" s="866" t="s">
        <v>459</v>
      </c>
      <c r="E1840" s="1768">
        <v>22</v>
      </c>
      <c r="F1840" s="1769">
        <v>20</v>
      </c>
      <c r="G1840" s="1769">
        <v>20</v>
      </c>
      <c r="H1840" s="1769">
        <v>19</v>
      </c>
      <c r="I1840" s="1769">
        <v>19</v>
      </c>
      <c r="J1840" s="1769">
        <v>21</v>
      </c>
      <c r="K1840" s="1769">
        <v>25</v>
      </c>
      <c r="L1840" s="1769">
        <v>27</v>
      </c>
      <c r="M1840" s="1769">
        <v>28</v>
      </c>
      <c r="N1840" s="1769">
        <v>27</v>
      </c>
      <c r="O1840" s="1769">
        <v>28</v>
      </c>
      <c r="P1840" s="1769">
        <v>28</v>
      </c>
      <c r="Q1840" s="1769">
        <v>26</v>
      </c>
      <c r="R1840" s="1769">
        <v>25</v>
      </c>
      <c r="S1840" s="1769">
        <v>26</v>
      </c>
      <c r="T1840" s="1769">
        <v>24</v>
      </c>
      <c r="U1840" s="1769">
        <v>24</v>
      </c>
      <c r="V1840" s="1769">
        <v>2</v>
      </c>
      <c r="W1840" s="1769">
        <v>12</v>
      </c>
      <c r="X1840" s="1769">
        <v>12</v>
      </c>
      <c r="Y1840" s="1769">
        <v>12</v>
      </c>
      <c r="Z1840" s="1769">
        <v>13</v>
      </c>
      <c r="AA1840" s="1769">
        <v>13</v>
      </c>
      <c r="AB1840" s="1770">
        <v>12</v>
      </c>
      <c r="AC1840" s="129"/>
    </row>
    <row r="1841" spans="1:30" s="4" customFormat="1" ht="12" thickBot="1">
      <c r="A1841" s="2368"/>
      <c r="B1841" s="2245"/>
      <c r="C1841" s="48" t="s">
        <v>16</v>
      </c>
      <c r="D1841" s="48"/>
      <c r="E1841" s="126">
        <f>E1839/E1838</f>
        <v>3.0257186081677632E-2</v>
      </c>
      <c r="F1841" s="126">
        <f t="shared" ref="F1841:Y1841" si="531">F1839/F1838</f>
        <v>2.302631578947845E-2</v>
      </c>
      <c r="G1841" s="126">
        <f t="shared" si="531"/>
        <v>2.5594149908597621E-2</v>
      </c>
      <c r="H1841" s="435">
        <f t="shared" si="531"/>
        <v>2.3210831721484644E-2</v>
      </c>
      <c r="I1841" s="126">
        <f t="shared" si="531"/>
        <v>4.0899795500999828E-2</v>
      </c>
      <c r="J1841" s="126">
        <f t="shared" si="531"/>
        <v>3.9292730844771938E-2</v>
      </c>
      <c r="K1841" s="126">
        <f t="shared" si="531"/>
        <v>3.2051282051321225E-2</v>
      </c>
      <c r="L1841" s="126">
        <f t="shared" si="531"/>
        <v>1.8842530282641854E-2</v>
      </c>
      <c r="M1841" s="126">
        <f t="shared" si="531"/>
        <v>2.0253164556959795E-2</v>
      </c>
      <c r="N1841" s="435">
        <f t="shared" si="531"/>
        <v>1.2210012209983754E-2</v>
      </c>
      <c r="O1841" s="126">
        <f t="shared" si="531"/>
        <v>1.4492753623197536E-2</v>
      </c>
      <c r="P1841" s="126">
        <f t="shared" si="531"/>
        <v>1.9777503090232681E-2</v>
      </c>
      <c r="Q1841" s="126">
        <f t="shared" si="531"/>
        <v>1.474201474202403E-2</v>
      </c>
      <c r="R1841" s="126">
        <f t="shared" si="531"/>
        <v>2.6075619295943826E-2</v>
      </c>
      <c r="S1841" s="126">
        <f t="shared" si="531"/>
        <v>2.6455026455058785E-2</v>
      </c>
      <c r="T1841" s="126">
        <f t="shared" si="531"/>
        <v>2.6809651474515972E-2</v>
      </c>
      <c r="U1841" s="126">
        <f t="shared" si="531"/>
        <v>2.7173913043463196E-2</v>
      </c>
      <c r="V1841" s="435">
        <f t="shared" si="531"/>
        <v>4.0241448692130623E-2</v>
      </c>
      <c r="W1841" s="126">
        <f t="shared" si="531"/>
        <v>0.12121212121226935</v>
      </c>
      <c r="X1841" s="126">
        <f t="shared" si="531"/>
        <v>7.2538860103641967E-2</v>
      </c>
      <c r="Y1841" s="126">
        <f t="shared" si="531"/>
        <v>7.9999999999991189E-2</v>
      </c>
      <c r="Z1841" s="126">
        <v>0.33</v>
      </c>
      <c r="AA1841" s="126">
        <v>0.25</v>
      </c>
      <c r="AB1841" s="126">
        <v>0</v>
      </c>
      <c r="AC1841" s="129">
        <f>AC1839/AC1838</f>
        <v>2.9262466407881049E-2</v>
      </c>
    </row>
    <row r="1842" spans="1:30" s="4" customFormat="1" ht="12">
      <c r="A1842" s="2366" t="s">
        <v>119</v>
      </c>
      <c r="B1842" s="2244" t="s">
        <v>60</v>
      </c>
      <c r="C1842" s="10" t="s">
        <v>477</v>
      </c>
      <c r="D1842" s="867" t="s">
        <v>473</v>
      </c>
      <c r="E1842" s="813">
        <v>6.0600000000000001E-2</v>
      </c>
      <c r="F1842" s="813">
        <v>6.0999999999999999E-2</v>
      </c>
      <c r="G1842" s="813">
        <v>4.87E-2</v>
      </c>
      <c r="H1842" s="813">
        <v>3.2399999999999998E-2</v>
      </c>
      <c r="I1842" s="813">
        <v>3.2199999999999999E-2</v>
      </c>
      <c r="J1842" s="813">
        <v>3.15E-2</v>
      </c>
      <c r="K1842" s="813">
        <v>3.1E-2</v>
      </c>
      <c r="L1842" s="813">
        <v>3.1300000000000001E-2</v>
      </c>
      <c r="M1842" s="813">
        <v>3.1800000000000002E-2</v>
      </c>
      <c r="N1842" s="813">
        <v>3.0800000000000001E-2</v>
      </c>
      <c r="O1842" s="813">
        <v>3.3100000000000004E-2</v>
      </c>
      <c r="P1842" s="813">
        <v>3.6999999999999998E-2</v>
      </c>
      <c r="Q1842" s="813">
        <v>3.8100000000000002E-2</v>
      </c>
      <c r="R1842" s="813">
        <v>3.0899999999999997E-2</v>
      </c>
      <c r="S1842" s="813">
        <v>3.04E-2</v>
      </c>
      <c r="T1842" s="813">
        <v>3.0100000000000002E-2</v>
      </c>
      <c r="U1842" s="813">
        <v>3.0699999999999998E-2</v>
      </c>
      <c r="V1842" s="813">
        <v>2.8500000000000001E-2</v>
      </c>
      <c r="W1842" s="813">
        <v>2.4899999999999999E-2</v>
      </c>
      <c r="X1842" s="813">
        <v>2.58E-2</v>
      </c>
      <c r="Y1842" s="813">
        <v>2.6699999999999998E-2</v>
      </c>
      <c r="Z1842" s="813">
        <v>2.8500000000000001E-2</v>
      </c>
      <c r="AA1842" s="813">
        <v>3.0300000000000001E-2</v>
      </c>
      <c r="AB1842" s="813">
        <v>2.9600000000000001E-2</v>
      </c>
      <c r="AC1842" s="132">
        <f>SUM(E1842:AB1842)</f>
        <v>0.81589999999999985</v>
      </c>
    </row>
    <row r="1843" spans="1:30" s="4" customFormat="1" ht="11.25">
      <c r="A1843" s="2367"/>
      <c r="B1843" s="2235"/>
      <c r="C1843" s="11" t="s">
        <v>478</v>
      </c>
      <c r="D1843" s="866" t="s">
        <v>499</v>
      </c>
      <c r="E1843" s="126">
        <v>0</v>
      </c>
      <c r="F1843" s="126">
        <v>0</v>
      </c>
      <c r="G1843" s="126">
        <v>0</v>
      </c>
      <c r="H1843" s="126">
        <v>0</v>
      </c>
      <c r="I1843" s="126">
        <v>0</v>
      </c>
      <c r="J1843" s="126">
        <v>0</v>
      </c>
      <c r="K1843" s="126">
        <v>0</v>
      </c>
      <c r="L1843" s="126">
        <v>0</v>
      </c>
      <c r="M1843" s="126">
        <v>0</v>
      </c>
      <c r="N1843" s="126">
        <v>0</v>
      </c>
      <c r="O1843" s="126">
        <v>0</v>
      </c>
      <c r="P1843" s="126">
        <v>0</v>
      </c>
      <c r="Q1843" s="126">
        <v>0</v>
      </c>
      <c r="R1843" s="126">
        <v>0</v>
      </c>
      <c r="S1843" s="126">
        <v>0</v>
      </c>
      <c r="T1843" s="126">
        <v>0</v>
      </c>
      <c r="U1843" s="126">
        <v>0</v>
      </c>
      <c r="V1843" s="126">
        <v>0</v>
      </c>
      <c r="W1843" s="126">
        <v>0</v>
      </c>
      <c r="X1843" s="126">
        <v>0</v>
      </c>
      <c r="Y1843" s="126">
        <v>0</v>
      </c>
      <c r="Z1843" s="126">
        <v>0</v>
      </c>
      <c r="AA1843" s="126">
        <v>0</v>
      </c>
      <c r="AB1843" s="126">
        <v>0</v>
      </c>
      <c r="AC1843" s="135">
        <f>SUM(E1843:AB1843)</f>
        <v>0</v>
      </c>
      <c r="AD1843" s="844" t="s">
        <v>464</v>
      </c>
    </row>
    <row r="1844" spans="1:30" s="4" customFormat="1" ht="12">
      <c r="A1844" s="2367"/>
      <c r="B1844" s="2235"/>
      <c r="C1844" s="11" t="s">
        <v>8</v>
      </c>
      <c r="D1844" s="866" t="s">
        <v>459</v>
      </c>
      <c r="E1844" s="1780">
        <v>4</v>
      </c>
      <c r="F1844" s="1781">
        <v>4</v>
      </c>
      <c r="G1844" s="1781">
        <v>3</v>
      </c>
      <c r="H1844" s="1781">
        <v>3</v>
      </c>
      <c r="I1844" s="1781">
        <v>3</v>
      </c>
      <c r="J1844" s="1781">
        <v>3</v>
      </c>
      <c r="K1844" s="1781">
        <v>3</v>
      </c>
      <c r="L1844" s="1781">
        <v>3</v>
      </c>
      <c r="M1844" s="1781">
        <v>3</v>
      </c>
      <c r="N1844" s="1781">
        <v>3</v>
      </c>
      <c r="O1844" s="1781">
        <v>3</v>
      </c>
      <c r="P1844" s="1781">
        <v>3</v>
      </c>
      <c r="Q1844" s="1781">
        <v>3</v>
      </c>
      <c r="R1844" s="1781">
        <v>3</v>
      </c>
      <c r="S1844" s="1781">
        <v>3</v>
      </c>
      <c r="T1844" s="1781">
        <v>3</v>
      </c>
      <c r="U1844" s="1781">
        <v>3</v>
      </c>
      <c r="V1844" s="1781">
        <v>3</v>
      </c>
      <c r="W1844" s="1781">
        <v>3</v>
      </c>
      <c r="X1844" s="1781">
        <v>3</v>
      </c>
      <c r="Y1844" s="1781">
        <v>3</v>
      </c>
      <c r="Z1844" s="1781">
        <v>3</v>
      </c>
      <c r="AA1844" s="1781">
        <v>3</v>
      </c>
      <c r="AB1844" s="1782">
        <v>3</v>
      </c>
      <c r="AC1844" s="129"/>
    </row>
    <row r="1845" spans="1:30" s="4" customFormat="1" ht="12" thickBot="1">
      <c r="A1845" s="2368"/>
      <c r="B1845" s="2245"/>
      <c r="C1845" s="48" t="s">
        <v>16</v>
      </c>
      <c r="D1845" s="48"/>
      <c r="E1845" s="126">
        <f>E1843/E1842</f>
        <v>0</v>
      </c>
      <c r="F1845" s="126">
        <f t="shared" ref="F1845:Y1845" si="532">F1843/F1842</f>
        <v>0</v>
      </c>
      <c r="G1845" s="126">
        <f t="shared" si="532"/>
        <v>0</v>
      </c>
      <c r="H1845" s="435">
        <f t="shared" si="532"/>
        <v>0</v>
      </c>
      <c r="I1845" s="126">
        <f t="shared" si="532"/>
        <v>0</v>
      </c>
      <c r="J1845" s="126">
        <f t="shared" si="532"/>
        <v>0</v>
      </c>
      <c r="K1845" s="126">
        <f t="shared" si="532"/>
        <v>0</v>
      </c>
      <c r="L1845" s="126">
        <f t="shared" si="532"/>
        <v>0</v>
      </c>
      <c r="M1845" s="126">
        <f t="shared" si="532"/>
        <v>0</v>
      </c>
      <c r="N1845" s="435">
        <f t="shared" si="532"/>
        <v>0</v>
      </c>
      <c r="O1845" s="126">
        <f t="shared" si="532"/>
        <v>0</v>
      </c>
      <c r="P1845" s="126">
        <f t="shared" si="532"/>
        <v>0</v>
      </c>
      <c r="Q1845" s="126">
        <f t="shared" si="532"/>
        <v>0</v>
      </c>
      <c r="R1845" s="126">
        <f t="shared" si="532"/>
        <v>0</v>
      </c>
      <c r="S1845" s="126">
        <f t="shared" si="532"/>
        <v>0</v>
      </c>
      <c r="T1845" s="126">
        <f t="shared" si="532"/>
        <v>0</v>
      </c>
      <c r="U1845" s="126">
        <f t="shared" si="532"/>
        <v>0</v>
      </c>
      <c r="V1845" s="435">
        <f t="shared" si="532"/>
        <v>0</v>
      </c>
      <c r="W1845" s="126">
        <f t="shared" si="532"/>
        <v>0</v>
      </c>
      <c r="X1845" s="126">
        <f t="shared" si="532"/>
        <v>0</v>
      </c>
      <c r="Y1845" s="126">
        <f t="shared" si="532"/>
        <v>0</v>
      </c>
      <c r="Z1845" s="126">
        <v>0</v>
      </c>
      <c r="AA1845" s="126">
        <v>0</v>
      </c>
      <c r="AB1845" s="126">
        <v>0</v>
      </c>
      <c r="AC1845" s="129">
        <f>AC1843/AC1842</f>
        <v>0</v>
      </c>
    </row>
    <row r="1846" spans="1:30" s="4" customFormat="1" ht="11.25">
      <c r="A1846" s="2366" t="s">
        <v>99</v>
      </c>
      <c r="B1846" s="2244" t="s">
        <v>61</v>
      </c>
      <c r="C1846" s="10" t="s">
        <v>477</v>
      </c>
      <c r="D1846" s="867" t="s">
        <v>499</v>
      </c>
      <c r="E1846" s="603"/>
      <c r="F1846" s="603"/>
      <c r="G1846" s="603"/>
      <c r="H1846" s="433"/>
      <c r="I1846" s="603"/>
      <c r="J1846" s="603"/>
      <c r="K1846" s="603"/>
      <c r="L1846" s="603"/>
      <c r="M1846" s="603"/>
      <c r="N1846" s="433"/>
      <c r="O1846" s="603"/>
      <c r="P1846" s="603"/>
      <c r="Q1846" s="603"/>
      <c r="R1846" s="603"/>
      <c r="S1846" s="603"/>
      <c r="T1846" s="603"/>
      <c r="U1846" s="603"/>
      <c r="V1846" s="433"/>
      <c r="W1846" s="603"/>
      <c r="X1846" s="603"/>
      <c r="Y1846" s="603"/>
      <c r="Z1846" s="603"/>
      <c r="AA1846" s="603"/>
      <c r="AB1846" s="603"/>
      <c r="AC1846" s="132">
        <f>SUM(E1846:AB1846)</f>
        <v>0</v>
      </c>
    </row>
    <row r="1847" spans="1:30" s="4" customFormat="1" ht="11.25">
      <c r="A1847" s="2367"/>
      <c r="B1847" s="2235"/>
      <c r="C1847" s="11" t="s">
        <v>478</v>
      </c>
      <c r="D1847" s="866" t="s">
        <v>499</v>
      </c>
      <c r="E1847" s="98"/>
      <c r="F1847" s="98"/>
      <c r="G1847" s="98"/>
      <c r="H1847" s="438"/>
      <c r="I1847" s="98"/>
      <c r="J1847" s="98"/>
      <c r="K1847" s="98"/>
      <c r="L1847" s="98"/>
      <c r="M1847" s="98"/>
      <c r="N1847" s="438"/>
      <c r="O1847" s="98"/>
      <c r="P1847" s="98"/>
      <c r="Q1847" s="98"/>
      <c r="R1847" s="98"/>
      <c r="S1847" s="98"/>
      <c r="T1847" s="98"/>
      <c r="U1847" s="98"/>
      <c r="V1847" s="438"/>
      <c r="W1847" s="98"/>
      <c r="X1847" s="98"/>
      <c r="Y1847" s="98"/>
      <c r="Z1847" s="98"/>
      <c r="AA1847" s="98"/>
      <c r="AB1847" s="98"/>
      <c r="AC1847" s="135">
        <f>SUM(E1847:AB1847)</f>
        <v>0</v>
      </c>
    </row>
    <row r="1848" spans="1:30" s="4" customFormat="1" ht="11.25">
      <c r="A1848" s="2367"/>
      <c r="B1848" s="2235"/>
      <c r="C1848" s="11" t="s">
        <v>8</v>
      </c>
      <c r="D1848" s="866" t="s">
        <v>459</v>
      </c>
      <c r="E1848" s="122">
        <v>0</v>
      </c>
      <c r="F1848" s="122">
        <v>0</v>
      </c>
      <c r="G1848" s="122">
        <v>0</v>
      </c>
      <c r="H1848" s="437">
        <v>0</v>
      </c>
      <c r="I1848" s="122">
        <v>0</v>
      </c>
      <c r="J1848" s="122">
        <v>0</v>
      </c>
      <c r="K1848" s="122">
        <v>0</v>
      </c>
      <c r="L1848" s="122">
        <v>0</v>
      </c>
      <c r="M1848" s="122">
        <v>0</v>
      </c>
      <c r="N1848" s="437">
        <v>0</v>
      </c>
      <c r="O1848" s="122">
        <v>0</v>
      </c>
      <c r="P1848" s="122">
        <v>0</v>
      </c>
      <c r="Q1848" s="122">
        <v>0</v>
      </c>
      <c r="R1848" s="122">
        <v>0</v>
      </c>
      <c r="S1848" s="122">
        <v>0</v>
      </c>
      <c r="T1848" s="122">
        <v>0</v>
      </c>
      <c r="U1848" s="122">
        <v>0</v>
      </c>
      <c r="V1848" s="437">
        <v>0</v>
      </c>
      <c r="W1848" s="122">
        <v>0</v>
      </c>
      <c r="X1848" s="122">
        <v>0</v>
      </c>
      <c r="Y1848" s="122">
        <v>0</v>
      </c>
      <c r="Z1848" s="122">
        <v>0</v>
      </c>
      <c r="AA1848" s="122">
        <v>0</v>
      </c>
      <c r="AB1848" s="122">
        <v>0</v>
      </c>
      <c r="AC1848" s="129"/>
    </row>
    <row r="1849" spans="1:30" s="4" customFormat="1" ht="12" thickBot="1">
      <c r="A1849" s="2368"/>
      <c r="B1849" s="2245"/>
      <c r="C1849" s="48" t="s">
        <v>16</v>
      </c>
      <c r="D1849" s="48"/>
      <c r="E1849" s="126" t="e">
        <f>E1847/E1846</f>
        <v>#DIV/0!</v>
      </c>
      <c r="F1849" s="126" t="e">
        <f t="shared" ref="F1849:Y1849" si="533">F1847/F1846</f>
        <v>#DIV/0!</v>
      </c>
      <c r="G1849" s="126" t="e">
        <f t="shared" si="533"/>
        <v>#DIV/0!</v>
      </c>
      <c r="H1849" s="435" t="e">
        <f t="shared" si="533"/>
        <v>#DIV/0!</v>
      </c>
      <c r="I1849" s="126" t="e">
        <f t="shared" si="533"/>
        <v>#DIV/0!</v>
      </c>
      <c r="J1849" s="126" t="e">
        <f t="shared" si="533"/>
        <v>#DIV/0!</v>
      </c>
      <c r="K1849" s="126" t="e">
        <f t="shared" si="533"/>
        <v>#DIV/0!</v>
      </c>
      <c r="L1849" s="126" t="e">
        <f t="shared" si="533"/>
        <v>#DIV/0!</v>
      </c>
      <c r="M1849" s="126" t="e">
        <f t="shared" si="533"/>
        <v>#DIV/0!</v>
      </c>
      <c r="N1849" s="435" t="e">
        <f t="shared" si="533"/>
        <v>#DIV/0!</v>
      </c>
      <c r="O1849" s="126" t="e">
        <f t="shared" si="533"/>
        <v>#DIV/0!</v>
      </c>
      <c r="P1849" s="126" t="e">
        <f t="shared" si="533"/>
        <v>#DIV/0!</v>
      </c>
      <c r="Q1849" s="126" t="e">
        <f t="shared" si="533"/>
        <v>#DIV/0!</v>
      </c>
      <c r="R1849" s="126" t="e">
        <f t="shared" si="533"/>
        <v>#DIV/0!</v>
      </c>
      <c r="S1849" s="126" t="e">
        <f t="shared" si="533"/>
        <v>#DIV/0!</v>
      </c>
      <c r="T1849" s="126" t="e">
        <f t="shared" si="533"/>
        <v>#DIV/0!</v>
      </c>
      <c r="U1849" s="126" t="e">
        <f t="shared" si="533"/>
        <v>#DIV/0!</v>
      </c>
      <c r="V1849" s="435" t="e">
        <f t="shared" si="533"/>
        <v>#DIV/0!</v>
      </c>
      <c r="W1849" s="126" t="e">
        <f t="shared" si="533"/>
        <v>#DIV/0!</v>
      </c>
      <c r="X1849" s="126" t="e">
        <f t="shared" si="533"/>
        <v>#DIV/0!</v>
      </c>
      <c r="Y1849" s="126" t="e">
        <f t="shared" si="533"/>
        <v>#DIV/0!</v>
      </c>
      <c r="Z1849" s="126" t="e">
        <v>#DIV/0!</v>
      </c>
      <c r="AA1849" s="126" t="e">
        <v>#DIV/0!</v>
      </c>
      <c r="AB1849" s="126" t="e">
        <v>#DIV/0!</v>
      </c>
      <c r="AC1849" s="129" t="e">
        <f>AC1847/AC1846</f>
        <v>#DIV/0!</v>
      </c>
    </row>
    <row r="1850" spans="1:30" s="4" customFormat="1" ht="11.25">
      <c r="A1850" s="2241" t="s">
        <v>98</v>
      </c>
      <c r="B1850" s="2244" t="s">
        <v>835</v>
      </c>
      <c r="C1850" s="10" t="s">
        <v>477</v>
      </c>
      <c r="D1850" s="867" t="s">
        <v>473</v>
      </c>
      <c r="E1850" s="261">
        <v>4.0000000000000001E-3</v>
      </c>
      <c r="F1850" s="261">
        <v>3.5999999999999999E-3</v>
      </c>
      <c r="G1850" s="261">
        <v>4.0000000000000001E-3</v>
      </c>
      <c r="H1850" s="462">
        <v>4.0000000000000001E-3</v>
      </c>
      <c r="I1850" s="261">
        <v>3.5999999999999999E-3</v>
      </c>
      <c r="J1850" s="261">
        <v>3.5999999999999999E-3</v>
      </c>
      <c r="K1850" s="261">
        <v>4.4000000000000003E-3</v>
      </c>
      <c r="L1850" s="261">
        <v>4.4000000000000003E-3</v>
      </c>
      <c r="M1850" s="261">
        <v>8.0000000000000002E-3</v>
      </c>
      <c r="N1850" s="462">
        <v>1.32E-2</v>
      </c>
      <c r="O1850" s="261">
        <v>1.2800000000000001E-2</v>
      </c>
      <c r="P1850" s="261">
        <v>1.32E-2</v>
      </c>
      <c r="Q1850" s="261">
        <v>1.3599999999999999E-2</v>
      </c>
      <c r="R1850" s="261">
        <v>1.44E-2</v>
      </c>
      <c r="S1850" s="261">
        <v>1.2E-2</v>
      </c>
      <c r="T1850" s="261">
        <v>1.24E-2</v>
      </c>
      <c r="U1850" s="261">
        <v>1.04E-2</v>
      </c>
      <c r="V1850" s="462">
        <v>8.0000000000000002E-3</v>
      </c>
      <c r="W1850" s="261">
        <v>9.5999999999999992E-3</v>
      </c>
      <c r="X1850" s="261">
        <v>9.5999999999999992E-3</v>
      </c>
      <c r="Y1850" s="261">
        <v>1.04E-2</v>
      </c>
      <c r="Z1850" s="261">
        <v>9.1999999999999998E-3</v>
      </c>
      <c r="AA1850" s="261">
        <v>9.1999999999999998E-3</v>
      </c>
      <c r="AB1850" s="261">
        <v>8.0000000000000002E-3</v>
      </c>
      <c r="AC1850" s="132">
        <f>SUM(E1850:AB1850)</f>
        <v>0.2056</v>
      </c>
      <c r="AD1850" s="5"/>
    </row>
    <row r="1851" spans="1:30" s="4" customFormat="1" ht="11.25">
      <c r="A1851" s="2361"/>
      <c r="B1851" s="2235"/>
      <c r="C1851" s="11" t="s">
        <v>478</v>
      </c>
      <c r="D1851" s="866" t="s">
        <v>473</v>
      </c>
      <c r="E1851" s="98">
        <v>0</v>
      </c>
      <c r="F1851" s="98">
        <v>0</v>
      </c>
      <c r="G1851" s="98">
        <v>0</v>
      </c>
      <c r="H1851" s="98">
        <v>0</v>
      </c>
      <c r="I1851" s="98">
        <v>0</v>
      </c>
      <c r="J1851" s="98">
        <v>0</v>
      </c>
      <c r="K1851" s="98">
        <v>0</v>
      </c>
      <c r="L1851" s="98">
        <v>0</v>
      </c>
      <c r="M1851" s="98">
        <v>0</v>
      </c>
      <c r="N1851" s="98">
        <v>0</v>
      </c>
      <c r="O1851" s="98">
        <v>0</v>
      </c>
      <c r="P1851" s="98">
        <v>0</v>
      </c>
      <c r="Q1851" s="98">
        <v>0</v>
      </c>
      <c r="R1851" s="98">
        <v>0</v>
      </c>
      <c r="S1851" s="98">
        <v>0</v>
      </c>
      <c r="T1851" s="98">
        <v>0</v>
      </c>
      <c r="U1851" s="98">
        <v>0</v>
      </c>
      <c r="V1851" s="98">
        <v>0</v>
      </c>
      <c r="W1851" s="98">
        <v>0</v>
      </c>
      <c r="X1851" s="98">
        <v>0</v>
      </c>
      <c r="Y1851" s="98">
        <v>0</v>
      </c>
      <c r="Z1851" s="98">
        <v>0</v>
      </c>
      <c r="AA1851" s="98">
        <v>0</v>
      </c>
      <c r="AB1851" s="98">
        <v>0</v>
      </c>
      <c r="AC1851" s="135">
        <f>SUM(E1851:AB1851)</f>
        <v>0</v>
      </c>
      <c r="AD1851" s="5"/>
    </row>
    <row r="1852" spans="1:30" s="4" customFormat="1" ht="12">
      <c r="A1852" s="2361"/>
      <c r="B1852" s="2235"/>
      <c r="C1852" s="11" t="s">
        <v>8</v>
      </c>
      <c r="D1852" s="866" t="s">
        <v>459</v>
      </c>
      <c r="E1852" s="786">
        <v>0</v>
      </c>
      <c r="F1852" s="787">
        <v>1</v>
      </c>
      <c r="G1852" s="787">
        <v>1</v>
      </c>
      <c r="H1852" s="787">
        <v>1</v>
      </c>
      <c r="I1852" s="787">
        <v>1</v>
      </c>
      <c r="J1852" s="787">
        <v>1</v>
      </c>
      <c r="K1852" s="787">
        <v>1</v>
      </c>
      <c r="L1852" s="787">
        <v>2</v>
      </c>
      <c r="M1852" s="787">
        <v>4</v>
      </c>
      <c r="N1852" s="787">
        <v>4</v>
      </c>
      <c r="O1852" s="787">
        <v>0</v>
      </c>
      <c r="P1852" s="787">
        <v>4</v>
      </c>
      <c r="Q1852" s="787">
        <v>2</v>
      </c>
      <c r="R1852" s="787">
        <v>3</v>
      </c>
      <c r="S1852" s="787">
        <v>3</v>
      </c>
      <c r="T1852" s="787">
        <v>3</v>
      </c>
      <c r="U1852" s="787">
        <v>3</v>
      </c>
      <c r="V1852" s="787">
        <v>2</v>
      </c>
      <c r="W1852" s="787">
        <v>3</v>
      </c>
      <c r="X1852" s="787">
        <v>3</v>
      </c>
      <c r="Y1852" s="787">
        <v>2</v>
      </c>
      <c r="Z1852" s="787">
        <v>1</v>
      </c>
      <c r="AA1852" s="787">
        <v>0</v>
      </c>
      <c r="AB1852" s="788">
        <v>1</v>
      </c>
      <c r="AC1852" s="129"/>
    </row>
    <row r="1853" spans="1:30" s="4" customFormat="1" ht="12" thickBot="1">
      <c r="A1853" s="2363"/>
      <c r="B1853" s="2245"/>
      <c r="C1853" s="48" t="s">
        <v>16</v>
      </c>
      <c r="D1853" s="48"/>
      <c r="E1853" s="106"/>
      <c r="F1853" s="106"/>
      <c r="G1853" s="106"/>
      <c r="H1853" s="435"/>
      <c r="I1853" s="106"/>
      <c r="J1853" s="106"/>
      <c r="K1853" s="106"/>
      <c r="L1853" s="106"/>
      <c r="M1853" s="106"/>
      <c r="N1853" s="435"/>
      <c r="O1853" s="106"/>
      <c r="P1853" s="106"/>
      <c r="Q1853" s="106"/>
      <c r="R1853" s="106"/>
      <c r="S1853" s="106"/>
      <c r="T1853" s="106"/>
      <c r="U1853" s="106"/>
      <c r="V1853" s="435"/>
      <c r="W1853" s="106"/>
      <c r="X1853" s="106"/>
      <c r="Y1853" s="106"/>
      <c r="Z1853" s="106"/>
      <c r="AA1853" s="106"/>
      <c r="AB1853" s="106"/>
      <c r="AC1853" s="339"/>
    </row>
    <row r="1854" spans="1:30" s="4" customFormat="1" ht="12">
      <c r="A1854" s="2366" t="s">
        <v>121</v>
      </c>
      <c r="B1854" s="2244" t="s">
        <v>55</v>
      </c>
      <c r="C1854" s="10" t="s">
        <v>477</v>
      </c>
      <c r="D1854" s="867" t="s">
        <v>473</v>
      </c>
      <c r="E1854" s="813">
        <v>0.96720000000000006</v>
      </c>
      <c r="F1854" s="813">
        <v>0.90960000000000008</v>
      </c>
      <c r="G1854" s="813">
        <v>0.85860000000000003</v>
      </c>
      <c r="H1854" s="813">
        <v>0.83160000000000001</v>
      </c>
      <c r="I1854" s="813">
        <v>0.80100000000000005</v>
      </c>
      <c r="J1854" s="813">
        <v>0.83879999999999999</v>
      </c>
      <c r="K1854" s="813">
        <v>0.9264</v>
      </c>
      <c r="L1854" s="813">
        <v>1.0107000000000002</v>
      </c>
      <c r="M1854" s="813">
        <v>1.224</v>
      </c>
      <c r="N1854" s="813">
        <v>1.3428</v>
      </c>
      <c r="O1854" s="813">
        <v>1.3947000000000001</v>
      </c>
      <c r="P1854" s="813">
        <v>1.4265000000000001</v>
      </c>
      <c r="Q1854" s="813">
        <v>1.3010999999999999</v>
      </c>
      <c r="R1854" s="813">
        <v>1.3194000000000001</v>
      </c>
      <c r="S1854" s="813">
        <v>1.3164</v>
      </c>
      <c r="T1854" s="813">
        <v>1.2830999999999999</v>
      </c>
      <c r="U1854" s="813">
        <v>1.2009000000000001</v>
      </c>
      <c r="V1854" s="813">
        <v>1.1145</v>
      </c>
      <c r="W1854" s="813">
        <v>1.1382000000000001</v>
      </c>
      <c r="X1854" s="813">
        <v>1.0994999999999999</v>
      </c>
      <c r="Y1854" s="813">
        <v>1.1040000000000001</v>
      </c>
      <c r="Z1854" s="813">
        <v>1.0931999999999999</v>
      </c>
      <c r="AA1854" s="813">
        <v>1.0281</v>
      </c>
      <c r="AB1854" s="813">
        <v>0.96420000000000006</v>
      </c>
      <c r="AC1854" s="132">
        <f>SUM(E1854:AB1854)</f>
        <v>26.494500000000002</v>
      </c>
      <c r="AD1854" s="5"/>
    </row>
    <row r="1855" spans="1:30" s="4" customFormat="1" ht="11.25">
      <c r="A1855" s="2367"/>
      <c r="B1855" s="2235"/>
      <c r="C1855" s="11" t="s">
        <v>478</v>
      </c>
      <c r="D1855" s="866" t="s">
        <v>499</v>
      </c>
      <c r="E1855" s="126">
        <v>5.999999999994543E-2</v>
      </c>
      <c r="F1855" s="126">
        <v>3.0000000000654836E-2</v>
      </c>
      <c r="G1855" s="126">
        <v>3.0000000000654836E-2</v>
      </c>
      <c r="H1855" s="435">
        <v>2.9999999999290594E-2</v>
      </c>
      <c r="I1855" s="126">
        <v>1.1999999999716238E-2</v>
      </c>
      <c r="J1855" s="126">
        <v>1.1999999999716238E-2</v>
      </c>
      <c r="K1855" s="126">
        <v>2.4000000000796717E-2</v>
      </c>
      <c r="L1855" s="126">
        <v>7.1999999999661668E-2</v>
      </c>
      <c r="M1855" s="126">
        <v>0.19800000000077489</v>
      </c>
      <c r="N1855" s="435">
        <v>0.25199999999949796</v>
      </c>
      <c r="O1855" s="126">
        <v>0.29999999999972715</v>
      </c>
      <c r="P1855" s="126">
        <v>0.29999999999972715</v>
      </c>
      <c r="Q1855" s="126">
        <v>0.23999999999978172</v>
      </c>
      <c r="R1855" s="126">
        <v>0.30000000000109139</v>
      </c>
      <c r="S1855" s="126">
        <v>0.29999999999972715</v>
      </c>
      <c r="T1855" s="126">
        <v>0.29999999999972715</v>
      </c>
      <c r="U1855" s="126">
        <v>0.17999999999983629</v>
      </c>
      <c r="V1855" s="435">
        <v>0.23999999999978172</v>
      </c>
      <c r="W1855" s="126">
        <v>0.17999999999983629</v>
      </c>
      <c r="X1855" s="126">
        <v>0.1200000000012551</v>
      </c>
      <c r="Y1855" s="126">
        <v>0.11999999999989086</v>
      </c>
      <c r="Z1855" s="126">
        <v>0.11999999999989086</v>
      </c>
      <c r="AA1855" s="126">
        <v>5.999999999994543E-2</v>
      </c>
      <c r="AB1855" s="126">
        <v>5.999999999994543E-2</v>
      </c>
      <c r="AC1855" s="135">
        <f>SUM(E1855:AB1855)</f>
        <v>3.5400000000008731</v>
      </c>
      <c r="AD1855" s="5"/>
    </row>
    <row r="1856" spans="1:30" s="4" customFormat="1" ht="12">
      <c r="A1856" s="2367"/>
      <c r="B1856" s="2235"/>
      <c r="C1856" s="11" t="s">
        <v>8</v>
      </c>
      <c r="D1856" s="866" t="s">
        <v>459</v>
      </c>
      <c r="E1856" s="1783">
        <v>56</v>
      </c>
      <c r="F1856" s="1784">
        <v>51</v>
      </c>
      <c r="G1856" s="1784">
        <v>49</v>
      </c>
      <c r="H1856" s="1784">
        <v>47</v>
      </c>
      <c r="I1856" s="1784">
        <v>48</v>
      </c>
      <c r="J1856" s="1784">
        <v>52</v>
      </c>
      <c r="K1856" s="1784">
        <v>53</v>
      </c>
      <c r="L1856" s="1784">
        <v>63</v>
      </c>
      <c r="M1856" s="1784">
        <v>78</v>
      </c>
      <c r="N1856" s="1784">
        <v>78</v>
      </c>
      <c r="O1856" s="1784">
        <v>84</v>
      </c>
      <c r="P1856" s="1784">
        <v>79</v>
      </c>
      <c r="Q1856" s="1784">
        <v>76</v>
      </c>
      <c r="R1856" s="1784">
        <v>76</v>
      </c>
      <c r="S1856" s="1784">
        <v>76</v>
      </c>
      <c r="T1856" s="1784">
        <v>73</v>
      </c>
      <c r="U1856" s="1784">
        <v>66</v>
      </c>
      <c r="V1856" s="1784">
        <v>69</v>
      </c>
      <c r="W1856" s="1784">
        <v>63</v>
      </c>
      <c r="X1856" s="1784">
        <v>62</v>
      </c>
      <c r="Y1856" s="1784">
        <v>61</v>
      </c>
      <c r="Z1856" s="1784">
        <v>61</v>
      </c>
      <c r="AA1856" s="1784">
        <v>55</v>
      </c>
      <c r="AB1856" s="1785">
        <v>54</v>
      </c>
      <c r="AC1856" s="129"/>
    </row>
    <row r="1857" spans="1:31" s="4" customFormat="1" ht="12" thickBot="1">
      <c r="A1857" s="2368"/>
      <c r="B1857" s="2245"/>
      <c r="C1857" s="48" t="s">
        <v>16</v>
      </c>
      <c r="D1857" s="48"/>
      <c r="E1857" s="126">
        <f>E1855/E1854</f>
        <v>6.2034739454037868E-2</v>
      </c>
      <c r="F1857" s="126">
        <f t="shared" ref="F1857:Y1857" si="534">F1855/F1854</f>
        <v>3.2981530343727833E-2</v>
      </c>
      <c r="G1857" s="126">
        <f t="shared" si="534"/>
        <v>3.4940600979099505E-2</v>
      </c>
      <c r="H1857" s="435">
        <f t="shared" si="534"/>
        <v>3.6075036074183012E-2</v>
      </c>
      <c r="I1857" s="126">
        <f t="shared" si="534"/>
        <v>1.4981273407885439E-2</v>
      </c>
      <c r="J1857" s="126">
        <f t="shared" si="534"/>
        <v>1.4306151644869144E-2</v>
      </c>
      <c r="K1857" s="126">
        <f t="shared" si="534"/>
        <v>2.5906735752155352E-2</v>
      </c>
      <c r="L1857" s="126">
        <f t="shared" si="534"/>
        <v>7.12377560103509E-2</v>
      </c>
      <c r="M1857" s="126">
        <f t="shared" si="534"/>
        <v>0.16176470588298603</v>
      </c>
      <c r="N1857" s="435">
        <f t="shared" si="534"/>
        <v>0.18766756032134194</v>
      </c>
      <c r="O1857" s="126">
        <f t="shared" si="534"/>
        <v>0.2151000215098065</v>
      </c>
      <c r="P1857" s="126">
        <f t="shared" si="534"/>
        <v>0.21030494216594961</v>
      </c>
      <c r="Q1857" s="126">
        <f t="shared" si="534"/>
        <v>0.18445930366596092</v>
      </c>
      <c r="R1857" s="126">
        <f t="shared" si="534"/>
        <v>0.22737608003720733</v>
      </c>
      <c r="S1857" s="126">
        <f t="shared" si="534"/>
        <v>0.22789425706451469</v>
      </c>
      <c r="T1857" s="126">
        <f t="shared" si="534"/>
        <v>0.2338087444468297</v>
      </c>
      <c r="U1857" s="126">
        <f t="shared" si="534"/>
        <v>0.14988758431162985</v>
      </c>
      <c r="V1857" s="435">
        <f t="shared" si="534"/>
        <v>0.21534320322995218</v>
      </c>
      <c r="W1857" s="126">
        <f t="shared" si="534"/>
        <v>0.15814443858709917</v>
      </c>
      <c r="X1857" s="126">
        <f t="shared" si="534"/>
        <v>0.10914051841860402</v>
      </c>
      <c r="Y1857" s="126">
        <f t="shared" si="534"/>
        <v>0.10869565217381418</v>
      </c>
      <c r="Z1857" s="126">
        <v>0</v>
      </c>
      <c r="AA1857" s="126">
        <v>0</v>
      </c>
      <c r="AB1857" s="126">
        <v>0</v>
      </c>
      <c r="AC1857" s="129">
        <f>AC1855/AC1854</f>
        <v>0.13361263658498454</v>
      </c>
    </row>
    <row r="1858" spans="1:31" s="4" customFormat="1" ht="11.25">
      <c r="A1858" s="2366" t="s">
        <v>110</v>
      </c>
      <c r="B1858" s="2244" t="s">
        <v>637</v>
      </c>
      <c r="C1858" s="10" t="s">
        <v>477</v>
      </c>
      <c r="D1858" s="867" t="s">
        <v>499</v>
      </c>
      <c r="E1858" s="125">
        <v>6.0000000001309672E-2</v>
      </c>
      <c r="F1858" s="125">
        <v>5.9999999998581188E-2</v>
      </c>
      <c r="G1858" s="125">
        <v>6.0000000001309672E-2</v>
      </c>
      <c r="H1858" s="434">
        <v>5.9999999998581188E-2</v>
      </c>
      <c r="I1858" s="125">
        <v>6.0000000001309672E-2</v>
      </c>
      <c r="J1858" s="125">
        <v>5.9999999998581188E-2</v>
      </c>
      <c r="K1858" s="125">
        <v>6.0000000001309672E-2</v>
      </c>
      <c r="L1858" s="125">
        <v>5.9999999998581188E-2</v>
      </c>
      <c r="M1858" s="125">
        <v>0.11999999999989086</v>
      </c>
      <c r="N1858" s="434">
        <v>6.0000000001309672E-2</v>
      </c>
      <c r="O1858" s="125">
        <v>0.11999999999989086</v>
      </c>
      <c r="P1858" s="125">
        <v>5.9999999998581188E-2</v>
      </c>
      <c r="Q1858" s="125">
        <v>0.11999999999989086</v>
      </c>
      <c r="R1858" s="125">
        <v>0.11999999999989086</v>
      </c>
      <c r="S1858" s="125">
        <v>0.12000000000261934</v>
      </c>
      <c r="T1858" s="125">
        <v>0.11999999999989086</v>
      </c>
      <c r="U1858" s="125">
        <v>5.9999999998581188E-2</v>
      </c>
      <c r="V1858" s="434">
        <v>0.11999999999989086</v>
      </c>
      <c r="W1858" s="125">
        <v>6.0000000001309672E-2</v>
      </c>
      <c r="X1858" s="125">
        <v>5.9999999998581188E-2</v>
      </c>
      <c r="Y1858" s="125">
        <v>0.11999999999989086</v>
      </c>
      <c r="Z1858" s="125">
        <v>6.0000000001309672E-2</v>
      </c>
      <c r="AA1858" s="125">
        <v>0.11999999999989086</v>
      </c>
      <c r="AB1858" s="125">
        <v>5.9999999998581188E-2</v>
      </c>
      <c r="AC1858" s="132">
        <f>SUM(E1858:AB1858)</f>
        <v>1.9799999999995634</v>
      </c>
      <c r="AD1858" s="4">
        <f>MAX(E1858:AB1858)</f>
        <v>0.12000000000261934</v>
      </c>
      <c r="AE1858" s="4">
        <f>MIN(E1858:AB1858)</f>
        <v>5.9999999998581188E-2</v>
      </c>
    </row>
    <row r="1859" spans="1:31" s="4" customFormat="1" ht="11.25">
      <c r="A1859" s="2367"/>
      <c r="B1859" s="2235"/>
      <c r="C1859" s="11" t="s">
        <v>478</v>
      </c>
      <c r="D1859" s="866" t="s">
        <v>499</v>
      </c>
      <c r="E1859" s="126">
        <v>0</v>
      </c>
      <c r="F1859" s="126">
        <v>0</v>
      </c>
      <c r="G1859" s="126">
        <v>0</v>
      </c>
      <c r="H1859" s="435">
        <v>0</v>
      </c>
      <c r="I1859" s="126">
        <v>0</v>
      </c>
      <c r="J1859" s="126">
        <v>0</v>
      </c>
      <c r="K1859" s="126">
        <v>0</v>
      </c>
      <c r="L1859" s="126">
        <v>0</v>
      </c>
      <c r="M1859" s="126">
        <v>0</v>
      </c>
      <c r="N1859" s="435">
        <v>0</v>
      </c>
      <c r="O1859" s="126">
        <v>0</v>
      </c>
      <c r="P1859" s="126">
        <v>0</v>
      </c>
      <c r="Q1859" s="126">
        <v>0</v>
      </c>
      <c r="R1859" s="126">
        <v>0</v>
      </c>
      <c r="S1859" s="126">
        <v>0</v>
      </c>
      <c r="T1859" s="126">
        <v>0</v>
      </c>
      <c r="U1859" s="126">
        <v>0</v>
      </c>
      <c r="V1859" s="435">
        <v>0</v>
      </c>
      <c r="W1859" s="126">
        <v>0</v>
      </c>
      <c r="X1859" s="126">
        <v>0</v>
      </c>
      <c r="Y1859" s="126">
        <v>0</v>
      </c>
      <c r="Z1859" s="126">
        <v>0</v>
      </c>
      <c r="AA1859" s="126">
        <v>0</v>
      </c>
      <c r="AB1859" s="126">
        <v>0</v>
      </c>
      <c r="AC1859" s="135">
        <f>SUM(E1859:AB1859)</f>
        <v>0</v>
      </c>
      <c r="AD1859" s="5" t="s">
        <v>464</v>
      </c>
    </row>
    <row r="1860" spans="1:31" s="4" customFormat="1" ht="12">
      <c r="A1860" s="2367"/>
      <c r="B1860" s="2235"/>
      <c r="C1860" s="11" t="s">
        <v>8</v>
      </c>
      <c r="D1860" s="866" t="s">
        <v>459</v>
      </c>
      <c r="E1860" s="1771">
        <v>4</v>
      </c>
      <c r="F1860" s="1772">
        <v>4</v>
      </c>
      <c r="G1860" s="1772">
        <v>3</v>
      </c>
      <c r="H1860" s="1772">
        <v>3</v>
      </c>
      <c r="I1860" s="1772">
        <v>4</v>
      </c>
      <c r="J1860" s="1772">
        <v>4</v>
      </c>
      <c r="K1860" s="1772">
        <v>5</v>
      </c>
      <c r="L1860" s="1772">
        <v>4</v>
      </c>
      <c r="M1860" s="1772">
        <v>6</v>
      </c>
      <c r="N1860" s="1772">
        <v>6</v>
      </c>
      <c r="O1860" s="1772">
        <v>6</v>
      </c>
      <c r="P1860" s="1772">
        <v>6</v>
      </c>
      <c r="Q1860" s="1772">
        <v>6</v>
      </c>
      <c r="R1860" s="1772">
        <v>7</v>
      </c>
      <c r="S1860" s="1772">
        <v>6</v>
      </c>
      <c r="T1860" s="1772">
        <v>5</v>
      </c>
      <c r="U1860" s="1772">
        <v>6</v>
      </c>
      <c r="V1860" s="1772">
        <v>4</v>
      </c>
      <c r="W1860" s="1772">
        <v>4</v>
      </c>
      <c r="X1860" s="1772">
        <v>4</v>
      </c>
      <c r="Y1860" s="1772">
        <v>5</v>
      </c>
      <c r="Z1860" s="1772">
        <v>5</v>
      </c>
      <c r="AA1860" s="1772">
        <v>5</v>
      </c>
      <c r="AB1860" s="1773">
        <v>4</v>
      </c>
      <c r="AC1860" s="129"/>
    </row>
    <row r="1861" spans="1:31" s="4" customFormat="1" ht="12" thickBot="1">
      <c r="A1861" s="2368"/>
      <c r="B1861" s="2245"/>
      <c r="C1861" s="48" t="s">
        <v>16</v>
      </c>
      <c r="D1861" s="48"/>
      <c r="E1861" s="126">
        <f>E1859/E1858</f>
        <v>0</v>
      </c>
      <c r="F1861" s="126">
        <f t="shared" ref="F1861:Y1861" si="535">F1859/F1858</f>
        <v>0</v>
      </c>
      <c r="G1861" s="126">
        <f t="shared" si="535"/>
        <v>0</v>
      </c>
      <c r="H1861" s="435">
        <f t="shared" si="535"/>
        <v>0</v>
      </c>
      <c r="I1861" s="126">
        <f t="shared" si="535"/>
        <v>0</v>
      </c>
      <c r="J1861" s="126">
        <f t="shared" si="535"/>
        <v>0</v>
      </c>
      <c r="K1861" s="126">
        <f t="shared" si="535"/>
        <v>0</v>
      </c>
      <c r="L1861" s="126">
        <f t="shared" si="535"/>
        <v>0</v>
      </c>
      <c r="M1861" s="126">
        <f t="shared" si="535"/>
        <v>0</v>
      </c>
      <c r="N1861" s="435">
        <f t="shared" si="535"/>
        <v>0</v>
      </c>
      <c r="O1861" s="126">
        <f t="shared" si="535"/>
        <v>0</v>
      </c>
      <c r="P1861" s="126">
        <f t="shared" si="535"/>
        <v>0</v>
      </c>
      <c r="Q1861" s="126">
        <f t="shared" si="535"/>
        <v>0</v>
      </c>
      <c r="R1861" s="126">
        <f t="shared" si="535"/>
        <v>0</v>
      </c>
      <c r="S1861" s="126">
        <f t="shared" si="535"/>
        <v>0</v>
      </c>
      <c r="T1861" s="126">
        <f t="shared" si="535"/>
        <v>0</v>
      </c>
      <c r="U1861" s="126">
        <f t="shared" si="535"/>
        <v>0</v>
      </c>
      <c r="V1861" s="435">
        <f t="shared" si="535"/>
        <v>0</v>
      </c>
      <c r="W1861" s="126">
        <f t="shared" si="535"/>
        <v>0</v>
      </c>
      <c r="X1861" s="126">
        <f t="shared" si="535"/>
        <v>0</v>
      </c>
      <c r="Y1861" s="126">
        <f t="shared" si="535"/>
        <v>0</v>
      </c>
      <c r="Z1861" s="126">
        <v>0.4</v>
      </c>
      <c r="AA1861" s="126">
        <v>0</v>
      </c>
      <c r="AB1861" s="126">
        <v>0</v>
      </c>
      <c r="AC1861" s="129">
        <f>AC1859/AC1858</f>
        <v>0</v>
      </c>
    </row>
    <row r="1862" spans="1:31" s="4" customFormat="1" ht="11.25">
      <c r="A1862" s="2366" t="s">
        <v>111</v>
      </c>
      <c r="B1862" s="2244" t="s">
        <v>61</v>
      </c>
      <c r="C1862" s="10" t="s">
        <v>477</v>
      </c>
      <c r="D1862" s="867" t="s">
        <v>499</v>
      </c>
      <c r="E1862" s="603"/>
      <c r="F1862" s="603"/>
      <c r="G1862" s="603"/>
      <c r="H1862" s="433"/>
      <c r="I1862" s="603"/>
      <c r="J1862" s="603"/>
      <c r="K1862" s="603"/>
      <c r="L1862" s="603"/>
      <c r="M1862" s="603"/>
      <c r="N1862" s="433"/>
      <c r="O1862" s="603"/>
      <c r="P1862" s="603"/>
      <c r="Q1862" s="603"/>
      <c r="R1862" s="603"/>
      <c r="S1862" s="603"/>
      <c r="T1862" s="603"/>
      <c r="U1862" s="603"/>
      <c r="V1862" s="433"/>
      <c r="W1862" s="603"/>
      <c r="X1862" s="603"/>
      <c r="Y1862" s="603"/>
      <c r="Z1862" s="603"/>
      <c r="AA1862" s="603"/>
      <c r="AB1862" s="603"/>
      <c r="AC1862" s="132">
        <f>SUM(E1862:AB1862)</f>
        <v>0</v>
      </c>
    </row>
    <row r="1863" spans="1:31" s="4" customFormat="1" ht="11.25">
      <c r="A1863" s="2367"/>
      <c r="B1863" s="2235"/>
      <c r="C1863" s="11" t="s">
        <v>478</v>
      </c>
      <c r="D1863" s="866" t="s">
        <v>499</v>
      </c>
      <c r="E1863" s="98"/>
      <c r="F1863" s="98"/>
      <c r="G1863" s="98"/>
      <c r="H1863" s="438"/>
      <c r="I1863" s="98"/>
      <c r="J1863" s="98"/>
      <c r="K1863" s="98"/>
      <c r="L1863" s="98"/>
      <c r="M1863" s="98"/>
      <c r="N1863" s="438"/>
      <c r="O1863" s="98"/>
      <c r="P1863" s="98"/>
      <c r="Q1863" s="98"/>
      <c r="R1863" s="98"/>
      <c r="S1863" s="98"/>
      <c r="T1863" s="98"/>
      <c r="U1863" s="98"/>
      <c r="V1863" s="438"/>
      <c r="W1863" s="98"/>
      <c r="X1863" s="98"/>
      <c r="Y1863" s="98"/>
      <c r="Z1863" s="98"/>
      <c r="AA1863" s="98"/>
      <c r="AB1863" s="98"/>
      <c r="AC1863" s="135">
        <f>SUM(E1863:AB1863)</f>
        <v>0</v>
      </c>
    </row>
    <row r="1864" spans="1:31" s="4" customFormat="1" ht="11.25">
      <c r="A1864" s="2367"/>
      <c r="B1864" s="2235"/>
      <c r="C1864" s="11" t="s">
        <v>8</v>
      </c>
      <c r="D1864" s="866" t="s">
        <v>459</v>
      </c>
      <c r="E1864" s="578">
        <v>0</v>
      </c>
      <c r="F1864" s="562">
        <v>0</v>
      </c>
      <c r="G1864" s="562">
        <v>0</v>
      </c>
      <c r="H1864" s="438">
        <v>0</v>
      </c>
      <c r="I1864" s="562">
        <v>0</v>
      </c>
      <c r="J1864" s="562">
        <v>0</v>
      </c>
      <c r="K1864" s="562">
        <v>0</v>
      </c>
      <c r="L1864" s="562">
        <v>0</v>
      </c>
      <c r="M1864" s="562">
        <v>0</v>
      </c>
      <c r="N1864" s="438">
        <v>0</v>
      </c>
      <c r="O1864" s="562">
        <v>0</v>
      </c>
      <c r="P1864" s="562">
        <v>0</v>
      </c>
      <c r="Q1864" s="562">
        <v>0</v>
      </c>
      <c r="R1864" s="562">
        <v>0</v>
      </c>
      <c r="S1864" s="562">
        <v>0</v>
      </c>
      <c r="T1864" s="562">
        <v>0</v>
      </c>
      <c r="U1864" s="562">
        <v>0</v>
      </c>
      <c r="V1864" s="438">
        <v>0</v>
      </c>
      <c r="W1864" s="562">
        <v>0</v>
      </c>
      <c r="X1864" s="562">
        <v>0</v>
      </c>
      <c r="Y1864" s="562">
        <v>0</v>
      </c>
      <c r="Z1864" s="562">
        <v>0</v>
      </c>
      <c r="AA1864" s="562">
        <v>0</v>
      </c>
      <c r="AB1864" s="563">
        <v>0</v>
      </c>
      <c r="AC1864" s="129"/>
      <c r="AD1864" s="113"/>
    </row>
    <row r="1865" spans="1:31" s="4" customFormat="1" ht="12" thickBot="1">
      <c r="A1865" s="2368"/>
      <c r="B1865" s="2245"/>
      <c r="C1865" s="48" t="s">
        <v>16</v>
      </c>
      <c r="D1865" s="48"/>
      <c r="E1865" s="126" t="e">
        <f>E1863/E1862</f>
        <v>#DIV/0!</v>
      </c>
      <c r="F1865" s="126" t="e">
        <f t="shared" ref="F1865:Y1865" si="536">F1863/F1862</f>
        <v>#DIV/0!</v>
      </c>
      <c r="G1865" s="126" t="e">
        <f t="shared" si="536"/>
        <v>#DIV/0!</v>
      </c>
      <c r="H1865" s="435" t="e">
        <f t="shared" si="536"/>
        <v>#DIV/0!</v>
      </c>
      <c r="I1865" s="126" t="e">
        <f t="shared" si="536"/>
        <v>#DIV/0!</v>
      </c>
      <c r="J1865" s="126" t="e">
        <f t="shared" si="536"/>
        <v>#DIV/0!</v>
      </c>
      <c r="K1865" s="126" t="e">
        <f t="shared" si="536"/>
        <v>#DIV/0!</v>
      </c>
      <c r="L1865" s="126" t="e">
        <f t="shared" si="536"/>
        <v>#DIV/0!</v>
      </c>
      <c r="M1865" s="126" t="e">
        <f t="shared" si="536"/>
        <v>#DIV/0!</v>
      </c>
      <c r="N1865" s="435" t="e">
        <f t="shared" si="536"/>
        <v>#DIV/0!</v>
      </c>
      <c r="O1865" s="126" t="e">
        <f t="shared" si="536"/>
        <v>#DIV/0!</v>
      </c>
      <c r="P1865" s="126" t="e">
        <f t="shared" si="536"/>
        <v>#DIV/0!</v>
      </c>
      <c r="Q1865" s="126" t="e">
        <f t="shared" si="536"/>
        <v>#DIV/0!</v>
      </c>
      <c r="R1865" s="126" t="e">
        <f t="shared" si="536"/>
        <v>#DIV/0!</v>
      </c>
      <c r="S1865" s="126" t="e">
        <f t="shared" si="536"/>
        <v>#DIV/0!</v>
      </c>
      <c r="T1865" s="126" t="e">
        <f t="shared" si="536"/>
        <v>#DIV/0!</v>
      </c>
      <c r="U1865" s="126" t="e">
        <f t="shared" si="536"/>
        <v>#DIV/0!</v>
      </c>
      <c r="V1865" s="435" t="e">
        <f t="shared" si="536"/>
        <v>#DIV/0!</v>
      </c>
      <c r="W1865" s="126" t="e">
        <f t="shared" si="536"/>
        <v>#DIV/0!</v>
      </c>
      <c r="X1865" s="126" t="e">
        <f t="shared" si="536"/>
        <v>#DIV/0!</v>
      </c>
      <c r="Y1865" s="126" t="e">
        <f t="shared" si="536"/>
        <v>#DIV/0!</v>
      </c>
      <c r="Z1865" s="126" t="e">
        <v>#DIV/0!</v>
      </c>
      <c r="AA1865" s="126" t="e">
        <v>#DIV/0!</v>
      </c>
      <c r="AB1865" s="126" t="e">
        <v>#DIV/0!</v>
      </c>
      <c r="AC1865" s="129" t="e">
        <f>AC1863/AC1862</f>
        <v>#DIV/0!</v>
      </c>
    </row>
    <row r="1866" spans="1:31" s="4" customFormat="1" ht="12">
      <c r="A1866" s="2366" t="s">
        <v>112</v>
      </c>
      <c r="B1866" s="2244" t="s">
        <v>55</v>
      </c>
      <c r="C1866" s="10" t="s">
        <v>477</v>
      </c>
      <c r="D1866" s="867" t="s">
        <v>473</v>
      </c>
      <c r="E1866" s="813">
        <v>0.10199999999999999</v>
      </c>
      <c r="F1866" s="813">
        <v>8.2200000000000009E-2</v>
      </c>
      <c r="G1866" s="813">
        <v>8.8800000000000004E-2</v>
      </c>
      <c r="H1866" s="813">
        <v>7.7799999999999994E-2</v>
      </c>
      <c r="I1866" s="813">
        <v>7.6200000000000004E-2</v>
      </c>
      <c r="J1866" s="813">
        <v>7.2599999999999998E-2</v>
      </c>
      <c r="K1866" s="813">
        <v>7.0199999999999999E-2</v>
      </c>
      <c r="L1866" s="813">
        <v>0.17100000000000001</v>
      </c>
      <c r="M1866" s="813">
        <v>0.25839999999999996</v>
      </c>
      <c r="N1866" s="813">
        <v>0.2944</v>
      </c>
      <c r="O1866" s="813">
        <v>0.25780000000000003</v>
      </c>
      <c r="P1866" s="813">
        <v>0.27600000000000002</v>
      </c>
      <c r="Q1866" s="813">
        <v>0.20880000000000001</v>
      </c>
      <c r="R1866" s="813">
        <v>0.24659999999999999</v>
      </c>
      <c r="S1866" s="813">
        <v>0.2404</v>
      </c>
      <c r="T1866" s="813">
        <v>0.24199999999999999</v>
      </c>
      <c r="U1866" s="813">
        <v>0.18059999999999998</v>
      </c>
      <c r="V1866" s="813">
        <v>0.14560000000000001</v>
      </c>
      <c r="W1866" s="813">
        <v>0.1464</v>
      </c>
      <c r="X1866" s="813">
        <v>0.1172</v>
      </c>
      <c r="Y1866" s="813">
        <v>0.1172</v>
      </c>
      <c r="Z1866" s="813">
        <v>9.1600000000000001E-2</v>
      </c>
      <c r="AA1866" s="813">
        <v>0.1004</v>
      </c>
      <c r="AB1866" s="813">
        <v>8.8999999999999996E-2</v>
      </c>
      <c r="AC1866" s="132">
        <f>SUM(E1866:AB1866)</f>
        <v>3.7532000000000001</v>
      </c>
    </row>
    <row r="1867" spans="1:31" s="4" customFormat="1" ht="11.25">
      <c r="A1867" s="2367"/>
      <c r="B1867" s="2235"/>
      <c r="C1867" s="11" t="s">
        <v>478</v>
      </c>
      <c r="D1867" s="866" t="s">
        <v>499</v>
      </c>
      <c r="E1867" s="126">
        <v>0</v>
      </c>
      <c r="F1867" s="126">
        <v>0</v>
      </c>
      <c r="G1867" s="126">
        <v>0</v>
      </c>
      <c r="H1867" s="435">
        <v>0</v>
      </c>
      <c r="I1867" s="126">
        <v>0</v>
      </c>
      <c r="J1867" s="126">
        <v>0</v>
      </c>
      <c r="K1867" s="126">
        <v>0</v>
      </c>
      <c r="L1867" s="126">
        <v>0</v>
      </c>
      <c r="M1867" s="126">
        <v>0</v>
      </c>
      <c r="N1867" s="435">
        <v>0</v>
      </c>
      <c r="O1867" s="126">
        <v>0</v>
      </c>
      <c r="P1867" s="126">
        <v>0</v>
      </c>
      <c r="Q1867" s="126">
        <v>0</v>
      </c>
      <c r="R1867" s="126">
        <v>0</v>
      </c>
      <c r="S1867" s="126">
        <v>0</v>
      </c>
      <c r="T1867" s="126">
        <v>0</v>
      </c>
      <c r="U1867" s="126">
        <v>0</v>
      </c>
      <c r="V1867" s="435">
        <v>0</v>
      </c>
      <c r="W1867" s="126">
        <v>0</v>
      </c>
      <c r="X1867" s="126">
        <v>0</v>
      </c>
      <c r="Y1867" s="126">
        <v>0</v>
      </c>
      <c r="Z1867" s="126">
        <v>0</v>
      </c>
      <c r="AA1867" s="126">
        <v>0</v>
      </c>
      <c r="AB1867" s="126">
        <v>0</v>
      </c>
      <c r="AC1867" s="135">
        <f>SUM(E1867:AB1867)</f>
        <v>0</v>
      </c>
      <c r="AD1867" s="5" t="s">
        <v>464</v>
      </c>
    </row>
    <row r="1868" spans="1:31" s="4" customFormat="1" ht="12">
      <c r="A1868" s="2367"/>
      <c r="B1868" s="2235"/>
      <c r="C1868" s="11" t="s">
        <v>8</v>
      </c>
      <c r="D1868" s="866" t="s">
        <v>459</v>
      </c>
      <c r="E1868" s="1786">
        <v>13</v>
      </c>
      <c r="F1868" s="1787">
        <v>13</v>
      </c>
      <c r="G1868" s="1787">
        <v>13</v>
      </c>
      <c r="H1868" s="1787">
        <v>13</v>
      </c>
      <c r="I1868" s="1787">
        <v>12</v>
      </c>
      <c r="J1868" s="1787">
        <v>12</v>
      </c>
      <c r="K1868" s="1787">
        <v>12</v>
      </c>
      <c r="L1868" s="1787">
        <v>14</v>
      </c>
      <c r="M1868" s="1787">
        <v>15</v>
      </c>
      <c r="N1868" s="1787">
        <v>15</v>
      </c>
      <c r="O1868" s="1787">
        <v>14</v>
      </c>
      <c r="P1868" s="1787">
        <v>14</v>
      </c>
      <c r="Q1868" s="1787">
        <v>13</v>
      </c>
      <c r="R1868" s="1787">
        <v>13</v>
      </c>
      <c r="S1868" s="1787">
        <v>14</v>
      </c>
      <c r="T1868" s="1787">
        <v>12</v>
      </c>
      <c r="U1868" s="1787">
        <v>12</v>
      </c>
      <c r="V1868" s="1787">
        <v>10</v>
      </c>
      <c r="W1868" s="1787">
        <v>10</v>
      </c>
      <c r="X1868" s="1787">
        <v>11</v>
      </c>
      <c r="Y1868" s="1787">
        <v>12</v>
      </c>
      <c r="Z1868" s="1787">
        <v>11</v>
      </c>
      <c r="AA1868" s="1787">
        <v>12</v>
      </c>
      <c r="AB1868" s="1788">
        <v>12</v>
      </c>
      <c r="AC1868" s="129"/>
    </row>
    <row r="1869" spans="1:31" s="4" customFormat="1" ht="12" thickBot="1">
      <c r="A1869" s="2368"/>
      <c r="B1869" s="2245"/>
      <c r="C1869" s="48" t="s">
        <v>16</v>
      </c>
      <c r="D1869" s="48"/>
      <c r="E1869" s="126">
        <f>E1867/E1866</f>
        <v>0</v>
      </c>
      <c r="F1869" s="126">
        <f t="shared" ref="F1869:Y1869" si="537">F1867/F1866</f>
        <v>0</v>
      </c>
      <c r="G1869" s="126">
        <f t="shared" si="537"/>
        <v>0</v>
      </c>
      <c r="H1869" s="435">
        <f t="shared" si="537"/>
        <v>0</v>
      </c>
      <c r="I1869" s="126">
        <f t="shared" si="537"/>
        <v>0</v>
      </c>
      <c r="J1869" s="126">
        <f t="shared" si="537"/>
        <v>0</v>
      </c>
      <c r="K1869" s="126">
        <f t="shared" si="537"/>
        <v>0</v>
      </c>
      <c r="L1869" s="126">
        <f t="shared" si="537"/>
        <v>0</v>
      </c>
      <c r="M1869" s="126">
        <f t="shared" si="537"/>
        <v>0</v>
      </c>
      <c r="N1869" s="435">
        <f t="shared" si="537"/>
        <v>0</v>
      </c>
      <c r="O1869" s="126">
        <f t="shared" si="537"/>
        <v>0</v>
      </c>
      <c r="P1869" s="126">
        <f t="shared" si="537"/>
        <v>0</v>
      </c>
      <c r="Q1869" s="126">
        <f t="shared" si="537"/>
        <v>0</v>
      </c>
      <c r="R1869" s="126">
        <f t="shared" si="537"/>
        <v>0</v>
      </c>
      <c r="S1869" s="126">
        <f t="shared" si="537"/>
        <v>0</v>
      </c>
      <c r="T1869" s="126">
        <f t="shared" si="537"/>
        <v>0</v>
      </c>
      <c r="U1869" s="126">
        <f t="shared" si="537"/>
        <v>0</v>
      </c>
      <c r="V1869" s="435">
        <f t="shared" si="537"/>
        <v>0</v>
      </c>
      <c r="W1869" s="126">
        <f t="shared" si="537"/>
        <v>0</v>
      </c>
      <c r="X1869" s="126">
        <f t="shared" si="537"/>
        <v>0</v>
      </c>
      <c r="Y1869" s="126">
        <f t="shared" si="537"/>
        <v>0</v>
      </c>
      <c r="Z1869" s="126">
        <v>0</v>
      </c>
      <c r="AA1869" s="126">
        <v>0</v>
      </c>
      <c r="AB1869" s="126">
        <v>0</v>
      </c>
      <c r="AC1869" s="129">
        <f>AC1867/AC1866</f>
        <v>0</v>
      </c>
    </row>
    <row r="1870" spans="1:31" s="4" customFormat="1" ht="11.25">
      <c r="A1870" s="2241" t="s">
        <v>102</v>
      </c>
      <c r="B1870" s="2244" t="s">
        <v>638</v>
      </c>
      <c r="C1870" s="10" t="s">
        <v>477</v>
      </c>
      <c r="D1870" s="867" t="s">
        <v>499</v>
      </c>
      <c r="E1870" s="125">
        <v>2.0000000000436557E-2</v>
      </c>
      <c r="F1870" s="125">
        <v>2.0000000000436557E-2</v>
      </c>
      <c r="G1870" s="125">
        <v>1.9999999996798579E-2</v>
      </c>
      <c r="H1870" s="434">
        <v>2.0000000000436557E-2</v>
      </c>
      <c r="I1870" s="125">
        <v>1.2000000002444722E-2</v>
      </c>
      <c r="J1870" s="125">
        <v>1.1999999998806743E-2</v>
      </c>
      <c r="K1870" s="125">
        <v>1.599999999962165E-2</v>
      </c>
      <c r="L1870" s="125">
        <v>2.0000000000436557E-2</v>
      </c>
      <c r="M1870" s="125">
        <v>6.0000000001309672E-2</v>
      </c>
      <c r="N1870" s="434">
        <v>7.9999999998108251E-2</v>
      </c>
      <c r="O1870" s="125">
        <v>2.0000000000436557E-2</v>
      </c>
      <c r="P1870" s="125">
        <v>2.0000000000436557E-2</v>
      </c>
      <c r="Q1870" s="125">
        <v>4.0000000000873115E-2</v>
      </c>
      <c r="R1870" s="125">
        <v>3.9999999997235136E-2</v>
      </c>
      <c r="S1870" s="125">
        <v>4.0000000000873115E-2</v>
      </c>
      <c r="T1870" s="125">
        <v>2.0000000000436557E-2</v>
      </c>
      <c r="U1870" s="125">
        <v>2.0000000000436557E-2</v>
      </c>
      <c r="V1870" s="434">
        <v>4.0000000000873115E-2</v>
      </c>
      <c r="W1870" s="125">
        <v>2.0000000000436557E-2</v>
      </c>
      <c r="X1870" s="125">
        <v>1.9999999996798579E-2</v>
      </c>
      <c r="Y1870" s="125">
        <v>2.0000000000436557E-2</v>
      </c>
      <c r="Z1870" s="125">
        <v>2.0000000000436557E-2</v>
      </c>
      <c r="AA1870" s="125">
        <v>4.0000000000873115E-2</v>
      </c>
      <c r="AB1870" s="125">
        <v>0.2000000000007276</v>
      </c>
      <c r="AC1870" s="132">
        <f>SUM(E1870:AB1870)</f>
        <v>0.84000000000014552</v>
      </c>
    </row>
    <row r="1871" spans="1:31" s="4" customFormat="1" ht="11.25">
      <c r="A1871" s="2361"/>
      <c r="B1871" s="2235"/>
      <c r="C1871" s="11" t="s">
        <v>478</v>
      </c>
      <c r="D1871" s="866" t="s">
        <v>499</v>
      </c>
      <c r="E1871" s="98">
        <v>2.0000000000436557E-2</v>
      </c>
      <c r="F1871" s="98">
        <v>1.9999999999527063E-2</v>
      </c>
      <c r="G1871" s="98">
        <v>2.0000000000436557E-2</v>
      </c>
      <c r="H1871" s="435">
        <v>1.9999999999527063E-2</v>
      </c>
      <c r="I1871" s="98">
        <v>3.999999999996362E-2</v>
      </c>
      <c r="J1871" s="98">
        <v>3.999999999996362E-2</v>
      </c>
      <c r="K1871" s="98">
        <v>7.999999999992724E-2</v>
      </c>
      <c r="L1871" s="98">
        <v>7.999999999992724E-2</v>
      </c>
      <c r="M1871" s="98">
        <v>0.11999999999989086</v>
      </c>
      <c r="N1871" s="435">
        <v>0.16000000000076398</v>
      </c>
      <c r="O1871" s="98">
        <v>7.999999999992724E-2</v>
      </c>
      <c r="P1871" s="98">
        <v>7.999999999992724E-2</v>
      </c>
      <c r="Q1871" s="98">
        <v>3.999999999996362E-2</v>
      </c>
      <c r="R1871" s="98">
        <v>3.999999999996362E-2</v>
      </c>
      <c r="S1871" s="98">
        <v>3.999999999996362E-2</v>
      </c>
      <c r="T1871" s="98">
        <v>3.999999999996362E-2</v>
      </c>
      <c r="U1871" s="98">
        <v>7.999999999992724E-2</v>
      </c>
      <c r="V1871" s="435">
        <v>3.999999999996362E-2</v>
      </c>
      <c r="W1871" s="98">
        <v>7.999999999992724E-2</v>
      </c>
      <c r="X1871" s="98">
        <v>7.999999999992724E-2</v>
      </c>
      <c r="Y1871" s="98">
        <v>3.999999999996362E-2</v>
      </c>
      <c r="Z1871" s="98">
        <v>3.999999999996362E-2</v>
      </c>
      <c r="AA1871" s="98">
        <v>3.999999999996362E-2</v>
      </c>
      <c r="AB1871" s="98">
        <v>3.999999999996362E-2</v>
      </c>
      <c r="AC1871" s="135">
        <f>SUM(E1871:AB1871)</f>
        <v>1.3599999999996726</v>
      </c>
      <c r="AD1871" s="5"/>
    </row>
    <row r="1872" spans="1:31" s="4" customFormat="1" ht="12">
      <c r="A1872" s="2361"/>
      <c r="B1872" s="2235"/>
      <c r="C1872" s="11" t="s">
        <v>8</v>
      </c>
      <c r="D1872" s="866" t="s">
        <v>459</v>
      </c>
      <c r="E1872" s="1774">
        <v>7</v>
      </c>
      <c r="F1872" s="1775">
        <v>7</v>
      </c>
      <c r="G1872" s="1775">
        <v>6</v>
      </c>
      <c r="H1872" s="1775">
        <v>6</v>
      </c>
      <c r="I1872" s="1775">
        <v>6</v>
      </c>
      <c r="J1872" s="1775">
        <v>9</v>
      </c>
      <c r="K1872" s="1775">
        <v>9</v>
      </c>
      <c r="L1872" s="1775">
        <v>11</v>
      </c>
      <c r="M1872" s="1775">
        <v>12</v>
      </c>
      <c r="N1872" s="1775">
        <v>12</v>
      </c>
      <c r="O1872" s="1775">
        <v>13</v>
      </c>
      <c r="P1872" s="1775">
        <v>11</v>
      </c>
      <c r="Q1872" s="1775">
        <v>12</v>
      </c>
      <c r="R1872" s="1775">
        <v>11</v>
      </c>
      <c r="S1872" s="1775">
        <v>11</v>
      </c>
      <c r="T1872" s="1775">
        <v>9</v>
      </c>
      <c r="U1872" s="1775">
        <v>8</v>
      </c>
      <c r="V1872" s="1775">
        <v>9</v>
      </c>
      <c r="W1872" s="1775">
        <v>9</v>
      </c>
      <c r="X1872" s="1775">
        <v>8</v>
      </c>
      <c r="Y1872" s="1775">
        <v>9</v>
      </c>
      <c r="Z1872" s="1775">
        <v>9</v>
      </c>
      <c r="AA1872" s="1775">
        <v>7</v>
      </c>
      <c r="AB1872" s="1776">
        <v>7</v>
      </c>
      <c r="AC1872" s="129"/>
    </row>
    <row r="1873" spans="1:30" s="4" customFormat="1" ht="12" thickBot="1">
      <c r="A1873" s="2363"/>
      <c r="B1873" s="2245"/>
      <c r="C1873" s="48" t="s">
        <v>16</v>
      </c>
      <c r="D1873" s="48"/>
      <c r="E1873" s="126">
        <f>E1871/E1870</f>
        <v>1</v>
      </c>
      <c r="F1873" s="126">
        <f t="shared" ref="F1873:Y1873" si="538">F1871/F1870</f>
        <v>0.99999999995452526</v>
      </c>
      <c r="G1873" s="126">
        <f t="shared" si="538"/>
        <v>1.0000000001818989</v>
      </c>
      <c r="H1873" s="435">
        <f t="shared" si="538"/>
        <v>0.99999999995452526</v>
      </c>
      <c r="I1873" s="126">
        <f t="shared" si="538"/>
        <v>3.3333333326512125</v>
      </c>
      <c r="J1873" s="126">
        <f t="shared" si="538"/>
        <v>3.3333333336617619</v>
      </c>
      <c r="K1873" s="126">
        <f t="shared" si="538"/>
        <v>5.0000000001136868</v>
      </c>
      <c r="L1873" s="126">
        <f t="shared" si="538"/>
        <v>3.9999999999090505</v>
      </c>
      <c r="M1873" s="126">
        <f t="shared" si="538"/>
        <v>1.9999999999545253</v>
      </c>
      <c r="N1873" s="435">
        <f t="shared" si="538"/>
        <v>2.0000000000568434</v>
      </c>
      <c r="O1873" s="126">
        <f t="shared" si="538"/>
        <v>3.9999999999090505</v>
      </c>
      <c r="P1873" s="126">
        <f t="shared" si="538"/>
        <v>3.9999999999090505</v>
      </c>
      <c r="Q1873" s="126">
        <f t="shared" si="538"/>
        <v>0.99999999997726263</v>
      </c>
      <c r="R1873" s="126">
        <f t="shared" si="538"/>
        <v>1.0000000000682121</v>
      </c>
      <c r="S1873" s="126">
        <f t="shared" si="538"/>
        <v>0.99999999997726263</v>
      </c>
      <c r="T1873" s="126">
        <f t="shared" si="538"/>
        <v>1.9999999999545253</v>
      </c>
      <c r="U1873" s="126">
        <f t="shared" si="538"/>
        <v>3.9999999999090505</v>
      </c>
      <c r="V1873" s="435">
        <f t="shared" si="538"/>
        <v>0.99999999997726263</v>
      </c>
      <c r="W1873" s="126">
        <f t="shared" si="538"/>
        <v>3.9999999999090505</v>
      </c>
      <c r="X1873" s="126">
        <f t="shared" si="538"/>
        <v>4.0000000006366463</v>
      </c>
      <c r="Y1873" s="126">
        <f t="shared" si="538"/>
        <v>1.9999999999545253</v>
      </c>
      <c r="Z1873" s="126">
        <v>0</v>
      </c>
      <c r="AA1873" s="126">
        <v>8</v>
      </c>
      <c r="AB1873" s="126">
        <v>4</v>
      </c>
      <c r="AC1873" s="129">
        <f>AC1871/AC1870</f>
        <v>1.6190476190469487</v>
      </c>
    </row>
    <row r="1874" spans="1:30" s="4" customFormat="1" ht="11.25">
      <c r="A1874" s="2241" t="s">
        <v>128</v>
      </c>
      <c r="B1874" s="2244" t="s">
        <v>835</v>
      </c>
      <c r="C1874" s="10" t="s">
        <v>477</v>
      </c>
      <c r="D1874" s="867" t="s">
        <v>473</v>
      </c>
      <c r="E1874" s="261">
        <v>0.1016</v>
      </c>
      <c r="F1874" s="261">
        <v>0.1012</v>
      </c>
      <c r="G1874" s="261">
        <v>0.1016</v>
      </c>
      <c r="H1874" s="462">
        <v>0.10479999999999999</v>
      </c>
      <c r="I1874" s="261">
        <v>0.10920000000000001</v>
      </c>
      <c r="J1874" s="261">
        <v>0.1196</v>
      </c>
      <c r="K1874" s="261">
        <v>0.1004</v>
      </c>
      <c r="L1874" s="261">
        <v>9.7200000000000009E-2</v>
      </c>
      <c r="M1874" s="261">
        <v>0.104</v>
      </c>
      <c r="N1874" s="462">
        <v>0.11840000000000001</v>
      </c>
      <c r="O1874" s="261">
        <v>0.114</v>
      </c>
      <c r="P1874" s="261">
        <v>0.10959999999999999</v>
      </c>
      <c r="Q1874" s="261">
        <v>0.13119999999999998</v>
      </c>
      <c r="R1874" s="261">
        <v>0.12959999999999999</v>
      </c>
      <c r="S1874" s="261">
        <v>0.13440000000000002</v>
      </c>
      <c r="T1874" s="261">
        <v>0.13</v>
      </c>
      <c r="U1874" s="261">
        <v>0.12079999999999999</v>
      </c>
      <c r="V1874" s="462">
        <v>0.1128</v>
      </c>
      <c r="W1874" s="261">
        <v>0.10959999999999999</v>
      </c>
      <c r="X1874" s="261">
        <v>0.11320000000000001</v>
      </c>
      <c r="Y1874" s="261">
        <v>0.1144</v>
      </c>
      <c r="Z1874" s="261">
        <v>0.1192</v>
      </c>
      <c r="AA1874" s="261">
        <v>0.11799999999999999</v>
      </c>
      <c r="AB1874" s="261">
        <v>0.1032</v>
      </c>
      <c r="AC1874" s="254">
        <f>SUM(E1874:AB1874)</f>
        <v>2.718</v>
      </c>
    </row>
    <row r="1875" spans="1:30" s="4" customFormat="1" ht="11.25">
      <c r="A1875" s="2361"/>
      <c r="B1875" s="2235"/>
      <c r="C1875" s="11" t="s">
        <v>478</v>
      </c>
      <c r="D1875" s="866" t="s">
        <v>473</v>
      </c>
      <c r="E1875" s="300">
        <v>4.9599999999999998E-2</v>
      </c>
      <c r="F1875" s="300">
        <v>0.05</v>
      </c>
      <c r="G1875" s="300">
        <v>4.9200000000000001E-2</v>
      </c>
      <c r="H1875" s="465">
        <v>4.9599999999999998E-2</v>
      </c>
      <c r="I1875" s="300">
        <v>0.05</v>
      </c>
      <c r="J1875" s="300">
        <v>5.0799999999999998E-2</v>
      </c>
      <c r="K1875" s="300">
        <v>4.8399999999999999E-2</v>
      </c>
      <c r="L1875" s="300">
        <v>4.8000000000000001E-2</v>
      </c>
      <c r="M1875" s="300">
        <v>4.8000000000000001E-2</v>
      </c>
      <c r="N1875" s="465">
        <v>4.1599999999999998E-2</v>
      </c>
      <c r="O1875" s="300">
        <v>4.2000000000000003E-2</v>
      </c>
      <c r="P1875" s="300">
        <v>4.5200000000000004E-2</v>
      </c>
      <c r="Q1875" s="300">
        <v>5.2399999999999995E-2</v>
      </c>
      <c r="R1875" s="300">
        <v>5.3600000000000002E-2</v>
      </c>
      <c r="S1875" s="300">
        <v>5.5600000000000004E-2</v>
      </c>
      <c r="T1875" s="300">
        <v>5.5200000000000006E-2</v>
      </c>
      <c r="U1875" s="300">
        <v>5.3999999999999999E-2</v>
      </c>
      <c r="V1875" s="465">
        <v>5.6000000000000001E-2</v>
      </c>
      <c r="W1875" s="300">
        <v>5.2399999999999995E-2</v>
      </c>
      <c r="X1875" s="300">
        <v>5.3200000000000004E-2</v>
      </c>
      <c r="Y1875" s="300">
        <v>4.2799999999999998E-2</v>
      </c>
      <c r="Z1875" s="300">
        <v>5.16E-2</v>
      </c>
      <c r="AA1875" s="300">
        <v>5.1200000000000002E-2</v>
      </c>
      <c r="AB1875" s="300">
        <v>5.04E-2</v>
      </c>
      <c r="AC1875" s="135">
        <f>SUM(E1875:AB1875)</f>
        <v>1.2008000000000001</v>
      </c>
    </row>
    <row r="1876" spans="1:30" s="4" customFormat="1" ht="12">
      <c r="A1876" s="2361"/>
      <c r="B1876" s="2235"/>
      <c r="C1876" s="11" t="s">
        <v>8</v>
      </c>
      <c r="D1876" s="866" t="s">
        <v>459</v>
      </c>
      <c r="E1876" s="1795">
        <v>5</v>
      </c>
      <c r="F1876" s="1796">
        <v>7</v>
      </c>
      <c r="G1876" s="1796">
        <v>7</v>
      </c>
      <c r="H1876" s="1796">
        <v>7</v>
      </c>
      <c r="I1876" s="1796">
        <v>8</v>
      </c>
      <c r="J1876" s="1796">
        <v>6</v>
      </c>
      <c r="K1876" s="1796">
        <v>5</v>
      </c>
      <c r="L1876" s="1796">
        <v>5</v>
      </c>
      <c r="M1876" s="1796">
        <v>7</v>
      </c>
      <c r="N1876" s="1796">
        <v>8</v>
      </c>
      <c r="O1876" s="1796">
        <v>5</v>
      </c>
      <c r="P1876" s="1796">
        <v>7</v>
      </c>
      <c r="Q1876" s="1796">
        <v>9</v>
      </c>
      <c r="R1876" s="1796">
        <v>7</v>
      </c>
      <c r="S1876" s="1796">
        <v>7</v>
      </c>
      <c r="T1876" s="1796">
        <v>9</v>
      </c>
      <c r="U1876" s="1796">
        <v>8</v>
      </c>
      <c r="V1876" s="1796">
        <v>8</v>
      </c>
      <c r="W1876" s="1796">
        <v>6</v>
      </c>
      <c r="X1876" s="1796">
        <v>8</v>
      </c>
      <c r="Y1876" s="1796">
        <v>9</v>
      </c>
      <c r="Z1876" s="1796">
        <v>9</v>
      </c>
      <c r="AA1876" s="1796">
        <v>5</v>
      </c>
      <c r="AB1876" s="1797">
        <v>5</v>
      </c>
      <c r="AC1876" s="129"/>
    </row>
    <row r="1877" spans="1:30" s="4" customFormat="1" ht="12" thickBot="1">
      <c r="A1877" s="2363"/>
      <c r="B1877" s="2245"/>
      <c r="C1877" s="48" t="s">
        <v>16</v>
      </c>
      <c r="D1877" s="48"/>
      <c r="E1877" s="106"/>
      <c r="F1877" s="106"/>
      <c r="G1877" s="106"/>
      <c r="H1877" s="435"/>
      <c r="I1877" s="106"/>
      <c r="J1877" s="106"/>
      <c r="K1877" s="106"/>
      <c r="L1877" s="106"/>
      <c r="M1877" s="106"/>
      <c r="N1877" s="435"/>
      <c r="O1877" s="106"/>
      <c r="P1877" s="106"/>
      <c r="Q1877" s="106"/>
      <c r="R1877" s="106"/>
      <c r="S1877" s="106"/>
      <c r="T1877" s="106"/>
      <c r="U1877" s="106"/>
      <c r="V1877" s="435"/>
      <c r="W1877" s="106"/>
      <c r="X1877" s="106"/>
      <c r="Y1877" s="106"/>
      <c r="Z1877" s="106"/>
      <c r="AA1877" s="106"/>
      <c r="AB1877" s="106"/>
      <c r="AC1877" s="339"/>
    </row>
    <row r="1878" spans="1:30" s="4" customFormat="1" ht="11.25">
      <c r="A1878" s="2366" t="s">
        <v>104</v>
      </c>
      <c r="B1878" s="2244" t="s">
        <v>61</v>
      </c>
      <c r="C1878" s="10" t="s">
        <v>477</v>
      </c>
      <c r="D1878" s="867" t="s">
        <v>499</v>
      </c>
      <c r="E1878" s="125">
        <v>0.95999999999912689</v>
      </c>
      <c r="F1878" s="125">
        <v>1.4399999999877764</v>
      </c>
      <c r="G1878" s="125">
        <v>1.0800000000017462</v>
      </c>
      <c r="H1878" s="434">
        <v>1.4400000000096043</v>
      </c>
      <c r="I1878" s="125">
        <v>0.7199999999938882</v>
      </c>
      <c r="J1878" s="125">
        <v>1.6799999999930151</v>
      </c>
      <c r="K1878" s="125">
        <v>1.8000000000174623</v>
      </c>
      <c r="L1878" s="125">
        <v>1.9199999999982538</v>
      </c>
      <c r="M1878" s="125">
        <v>1.5599999999903957</v>
      </c>
      <c r="N1878" s="434">
        <v>1.680000000014843</v>
      </c>
      <c r="O1878" s="125">
        <v>2.0399999999790452</v>
      </c>
      <c r="P1878" s="125">
        <v>1.8000000000174623</v>
      </c>
      <c r="Q1878" s="125">
        <v>1.5599999999903957</v>
      </c>
      <c r="R1878" s="125">
        <v>2.2800000000061118</v>
      </c>
      <c r="S1878" s="125">
        <v>1.7999999999956344</v>
      </c>
      <c r="T1878" s="125">
        <v>1.7999999999956344</v>
      </c>
      <c r="U1878" s="125">
        <v>1.680000000014843</v>
      </c>
      <c r="V1878" s="434">
        <v>1.7999999999956344</v>
      </c>
      <c r="W1878" s="125">
        <v>1.6799999999930151</v>
      </c>
      <c r="X1878" s="125">
        <v>1.6799999999930151</v>
      </c>
      <c r="Y1878" s="125">
        <v>1.9199999999982538</v>
      </c>
      <c r="Z1878" s="125">
        <v>1.8000000000174623</v>
      </c>
      <c r="AA1878" s="125">
        <v>1.7999999999956344</v>
      </c>
      <c r="AB1878" s="125">
        <v>1.3200000000069849</v>
      </c>
      <c r="AC1878" s="132">
        <f>SUM(E1878:AB1878)</f>
        <v>39.240000000005239</v>
      </c>
    </row>
    <row r="1879" spans="1:30" s="4" customFormat="1" ht="11.25">
      <c r="A1879" s="2367"/>
      <c r="B1879" s="2235"/>
      <c r="C1879" s="11" t="s">
        <v>478</v>
      </c>
      <c r="D1879" s="866" t="s">
        <v>499</v>
      </c>
      <c r="E1879" s="126">
        <v>0.60000000000218279</v>
      </c>
      <c r="F1879" s="126">
        <v>0.60000000000218279</v>
      </c>
      <c r="G1879" s="126">
        <v>0.60000000000218279</v>
      </c>
      <c r="H1879" s="435">
        <v>0.47999999999956344</v>
      </c>
      <c r="I1879" s="126">
        <v>0.23999999999432475</v>
      </c>
      <c r="J1879" s="126">
        <v>0.12000000000261934</v>
      </c>
      <c r="K1879" s="126">
        <v>0.7199999999938882</v>
      </c>
      <c r="L1879" s="126">
        <v>0.48000000001047738</v>
      </c>
      <c r="M1879" s="126">
        <v>0.7199999999938882</v>
      </c>
      <c r="N1879" s="435">
        <v>0.72000000000480213</v>
      </c>
      <c r="O1879" s="126">
        <v>0.7199999999938882</v>
      </c>
      <c r="P1879" s="126">
        <v>0.60000000000218279</v>
      </c>
      <c r="Q1879" s="126">
        <v>0.60000000000218279</v>
      </c>
      <c r="R1879" s="126">
        <v>0.60000000000218279</v>
      </c>
      <c r="S1879" s="126">
        <v>0.59999999999126885</v>
      </c>
      <c r="T1879" s="126">
        <v>0.60000000000218279</v>
      </c>
      <c r="U1879" s="126">
        <v>0.60000000000218279</v>
      </c>
      <c r="V1879" s="435">
        <v>0.60000000000218279</v>
      </c>
      <c r="W1879" s="126">
        <v>0.60000000000218279</v>
      </c>
      <c r="X1879" s="126">
        <v>0.59999999999126885</v>
      </c>
      <c r="Y1879" s="126">
        <v>0.72000000000480213</v>
      </c>
      <c r="Z1879" s="126">
        <v>0.72000000000480213</v>
      </c>
      <c r="AA1879" s="126">
        <v>0.47999999999956344</v>
      </c>
      <c r="AB1879" s="126">
        <v>0.3599999999969441</v>
      </c>
      <c r="AC1879" s="135">
        <f>SUM(E1879:AB1879)</f>
        <v>13.680000000003929</v>
      </c>
      <c r="AD1879" s="5"/>
    </row>
    <row r="1880" spans="1:30" s="4" customFormat="1" ht="12">
      <c r="A1880" s="2367"/>
      <c r="B1880" s="2235"/>
      <c r="C1880" s="11" t="s">
        <v>8</v>
      </c>
      <c r="D1880" s="866" t="s">
        <v>459</v>
      </c>
      <c r="E1880" s="1789">
        <v>81</v>
      </c>
      <c r="F1880" s="1790">
        <v>78</v>
      </c>
      <c r="G1880" s="1790">
        <v>74</v>
      </c>
      <c r="H1880" s="1790">
        <v>69</v>
      </c>
      <c r="I1880" s="1790">
        <v>77</v>
      </c>
      <c r="J1880" s="1790">
        <v>77</v>
      </c>
      <c r="K1880" s="1790">
        <v>94</v>
      </c>
      <c r="L1880" s="1790">
        <v>101</v>
      </c>
      <c r="M1880" s="1790">
        <v>106</v>
      </c>
      <c r="N1880" s="1790">
        <v>114</v>
      </c>
      <c r="O1880" s="1790">
        <v>109</v>
      </c>
      <c r="P1880" s="1790">
        <v>109</v>
      </c>
      <c r="Q1880" s="1790">
        <v>109</v>
      </c>
      <c r="R1880" s="1790">
        <v>115</v>
      </c>
      <c r="S1880" s="1790">
        <v>115</v>
      </c>
      <c r="T1880" s="1790">
        <v>106</v>
      </c>
      <c r="U1880" s="1790">
        <v>105</v>
      </c>
      <c r="V1880" s="1790">
        <v>107</v>
      </c>
      <c r="W1880" s="1790">
        <v>107</v>
      </c>
      <c r="X1880" s="1790">
        <v>104</v>
      </c>
      <c r="Y1880" s="1790">
        <v>110</v>
      </c>
      <c r="Z1880" s="1790">
        <v>109</v>
      </c>
      <c r="AA1880" s="1790">
        <v>94</v>
      </c>
      <c r="AB1880" s="1791">
        <v>85</v>
      </c>
      <c r="AC1880" s="129"/>
      <c r="AD1880" s="131">
        <f>MAX(E1880:AB1880)</f>
        <v>115</v>
      </c>
    </row>
    <row r="1881" spans="1:30" s="4" customFormat="1" ht="12" thickBot="1">
      <c r="A1881" s="2368"/>
      <c r="B1881" s="2245"/>
      <c r="C1881" s="48" t="s">
        <v>16</v>
      </c>
      <c r="D1881" s="48"/>
      <c r="E1881" s="126">
        <f>E1879/E1878</f>
        <v>0.62500000000284217</v>
      </c>
      <c r="F1881" s="126">
        <f t="shared" ref="F1881:Y1881" si="539">F1879/F1878</f>
        <v>0.41666666667171942</v>
      </c>
      <c r="G1881" s="126">
        <f t="shared" si="539"/>
        <v>0.55555555555667835</v>
      </c>
      <c r="H1881" s="435">
        <f t="shared" si="539"/>
        <v>0.33333333333080695</v>
      </c>
      <c r="I1881" s="126">
        <f t="shared" si="539"/>
        <v>0.33333333332828058</v>
      </c>
      <c r="J1881" s="126">
        <f t="shared" si="539"/>
        <v>7.1428571430427537E-2</v>
      </c>
      <c r="K1881" s="126">
        <f t="shared" si="539"/>
        <v>0.39999999999272406</v>
      </c>
      <c r="L1881" s="126">
        <f t="shared" si="539"/>
        <v>0.25000000000568434</v>
      </c>
      <c r="M1881" s="126">
        <f t="shared" si="539"/>
        <v>0.4615384615373852</v>
      </c>
      <c r="N1881" s="435">
        <f t="shared" si="539"/>
        <v>0.42857142857050051</v>
      </c>
      <c r="O1881" s="126">
        <f t="shared" si="539"/>
        <v>0.35294117647121764</v>
      </c>
      <c r="P1881" s="126">
        <f t="shared" si="539"/>
        <v>0.33333333333131221</v>
      </c>
      <c r="Q1881" s="126">
        <f t="shared" si="539"/>
        <v>0.38461538461915173</v>
      </c>
      <c r="R1881" s="126">
        <f t="shared" si="539"/>
        <v>0.26315789473709406</v>
      </c>
      <c r="S1881" s="126">
        <f t="shared" si="539"/>
        <v>0.33333333332929116</v>
      </c>
      <c r="T1881" s="126">
        <f t="shared" si="539"/>
        <v>0.33333333333535442</v>
      </c>
      <c r="U1881" s="126">
        <f t="shared" si="539"/>
        <v>0.35714285714100102</v>
      </c>
      <c r="V1881" s="435">
        <f t="shared" si="539"/>
        <v>0.33333333333535442</v>
      </c>
      <c r="W1881" s="126">
        <f t="shared" si="539"/>
        <v>0.35714285714564131</v>
      </c>
      <c r="X1881" s="126">
        <f t="shared" si="539"/>
        <v>0.3571428571391449</v>
      </c>
      <c r="Y1881" s="126">
        <f t="shared" si="539"/>
        <v>0.37500000000284217</v>
      </c>
      <c r="Z1881" s="126">
        <v>0.59</v>
      </c>
      <c r="AA1881" s="126">
        <v>0.47</v>
      </c>
      <c r="AB1881" s="126">
        <v>0.59</v>
      </c>
      <c r="AC1881" s="129">
        <f>AC1879/AC1878</f>
        <v>0.34862385321106276</v>
      </c>
    </row>
    <row r="1882" spans="1:30" s="4" customFormat="1" ht="11.25">
      <c r="A1882" s="2366" t="s">
        <v>118</v>
      </c>
      <c r="B1882" s="2244" t="s">
        <v>61</v>
      </c>
      <c r="C1882" s="10" t="s">
        <v>477</v>
      </c>
      <c r="D1882" s="867" t="s">
        <v>499</v>
      </c>
      <c r="E1882" s="125">
        <v>0.72000000001571607</v>
      </c>
      <c r="F1882" s="125">
        <v>1.2000000000043656</v>
      </c>
      <c r="G1882" s="125">
        <v>0.95999999999912689</v>
      </c>
      <c r="H1882" s="434">
        <v>0.95999999999912689</v>
      </c>
      <c r="I1882" s="125">
        <v>0.83999999999650754</v>
      </c>
      <c r="J1882" s="125">
        <v>1.2000000000043656</v>
      </c>
      <c r="K1882" s="125">
        <v>1.0799999999799184</v>
      </c>
      <c r="L1882" s="125">
        <v>1.4400000000096043</v>
      </c>
      <c r="M1882" s="125">
        <v>1.2000000000043656</v>
      </c>
      <c r="N1882" s="434">
        <v>1.9199999999982538</v>
      </c>
      <c r="O1882" s="125">
        <v>1.6799999999930151</v>
      </c>
      <c r="P1882" s="125">
        <v>1.680000000014843</v>
      </c>
      <c r="Q1882" s="125">
        <v>1.1999999999825377</v>
      </c>
      <c r="R1882" s="125">
        <v>2.0400000000008731</v>
      </c>
      <c r="S1882" s="125">
        <v>1.5600000000122236</v>
      </c>
      <c r="T1882" s="125">
        <v>1.5599999999903957</v>
      </c>
      <c r="U1882" s="125">
        <v>1.5600000000122236</v>
      </c>
      <c r="V1882" s="434">
        <v>1.5599999999903957</v>
      </c>
      <c r="W1882" s="125">
        <v>1.4400000000096043</v>
      </c>
      <c r="X1882" s="125">
        <v>1.4399999999877764</v>
      </c>
      <c r="Y1882" s="125">
        <v>1.7999999999956344</v>
      </c>
      <c r="Z1882" s="125">
        <v>1.680000000014843</v>
      </c>
      <c r="AA1882" s="125">
        <v>1.4399999999877764</v>
      </c>
      <c r="AB1882" s="125">
        <v>1.3200000000069849</v>
      </c>
      <c r="AC1882" s="132">
        <f>SUM(E1882:AB1882)</f>
        <v>33.480000000010477</v>
      </c>
    </row>
    <row r="1883" spans="1:30" s="4" customFormat="1" ht="11.25">
      <c r="A1883" s="2367"/>
      <c r="B1883" s="2235"/>
      <c r="C1883" s="11" t="s">
        <v>478</v>
      </c>
      <c r="D1883" s="866" t="s">
        <v>499</v>
      </c>
      <c r="E1883" s="98">
        <v>0</v>
      </c>
      <c r="F1883" s="98">
        <v>0</v>
      </c>
      <c r="G1883" s="98">
        <v>0</v>
      </c>
      <c r="H1883" s="435">
        <v>0</v>
      </c>
      <c r="I1883" s="98">
        <v>0</v>
      </c>
      <c r="J1883" s="98">
        <v>0</v>
      </c>
      <c r="K1883" s="98">
        <v>0</v>
      </c>
      <c r="L1883" s="98">
        <v>0</v>
      </c>
      <c r="M1883" s="98">
        <v>0</v>
      </c>
      <c r="N1883" s="435">
        <v>0</v>
      </c>
      <c r="O1883" s="98">
        <v>0</v>
      </c>
      <c r="P1883" s="98">
        <v>0</v>
      </c>
      <c r="Q1883" s="98">
        <v>0</v>
      </c>
      <c r="R1883" s="98">
        <v>0</v>
      </c>
      <c r="S1883" s="98">
        <v>0</v>
      </c>
      <c r="T1883" s="98">
        <v>0</v>
      </c>
      <c r="U1883" s="98">
        <v>0</v>
      </c>
      <c r="V1883" s="435">
        <v>0</v>
      </c>
      <c r="W1883" s="98">
        <v>0</v>
      </c>
      <c r="X1883" s="98">
        <v>0</v>
      </c>
      <c r="Y1883" s="98">
        <v>0</v>
      </c>
      <c r="Z1883" s="98">
        <v>0</v>
      </c>
      <c r="AA1883" s="98">
        <v>0</v>
      </c>
      <c r="AB1883" s="98">
        <v>0</v>
      </c>
      <c r="AC1883" s="135">
        <f>SUM(E1883:AB1883)</f>
        <v>0</v>
      </c>
      <c r="AD1883" s="5" t="s">
        <v>464</v>
      </c>
    </row>
    <row r="1884" spans="1:30" s="4" customFormat="1" ht="12">
      <c r="A1884" s="2367"/>
      <c r="B1884" s="2235"/>
      <c r="C1884" s="11" t="s">
        <v>8</v>
      </c>
      <c r="D1884" s="866" t="s">
        <v>459</v>
      </c>
      <c r="E1884" s="1777">
        <v>71</v>
      </c>
      <c r="F1884" s="1778">
        <v>63</v>
      </c>
      <c r="G1884" s="1778">
        <v>64</v>
      </c>
      <c r="H1884" s="1778">
        <v>55</v>
      </c>
      <c r="I1884" s="1778">
        <v>60</v>
      </c>
      <c r="J1884" s="1778">
        <v>56</v>
      </c>
      <c r="K1884" s="1778">
        <v>73</v>
      </c>
      <c r="L1884" s="1778">
        <v>73</v>
      </c>
      <c r="M1884" s="1778">
        <v>85</v>
      </c>
      <c r="N1884" s="1778">
        <v>91</v>
      </c>
      <c r="O1884" s="1778">
        <v>92</v>
      </c>
      <c r="P1884" s="1778">
        <v>88</v>
      </c>
      <c r="Q1884" s="1778">
        <v>95</v>
      </c>
      <c r="R1884" s="1778">
        <v>90</v>
      </c>
      <c r="S1884" s="1778">
        <v>91</v>
      </c>
      <c r="T1884" s="1778">
        <v>83</v>
      </c>
      <c r="U1884" s="1778">
        <v>92</v>
      </c>
      <c r="V1884" s="1778">
        <v>84</v>
      </c>
      <c r="W1884" s="1778">
        <v>88</v>
      </c>
      <c r="X1884" s="1778">
        <v>87</v>
      </c>
      <c r="Y1884" s="1778">
        <v>98</v>
      </c>
      <c r="Z1884" s="1778">
        <v>85</v>
      </c>
      <c r="AA1884" s="1778">
        <v>78</v>
      </c>
      <c r="AB1884" s="1779">
        <v>68</v>
      </c>
      <c r="AC1884" s="129"/>
      <c r="AD1884" s="131">
        <f>MAX(E1884:AB1884)</f>
        <v>98</v>
      </c>
    </row>
    <row r="1885" spans="1:30" s="4" customFormat="1" ht="12" thickBot="1">
      <c r="A1885" s="2368"/>
      <c r="B1885" s="2245"/>
      <c r="C1885" s="48" t="s">
        <v>16</v>
      </c>
      <c r="D1885" s="48"/>
      <c r="E1885" s="126">
        <f>E1883/E1882</f>
        <v>0</v>
      </c>
      <c r="F1885" s="126">
        <f t="shared" ref="F1885:Y1885" si="540">F1883/F1882</f>
        <v>0</v>
      </c>
      <c r="G1885" s="126">
        <f t="shared" si="540"/>
        <v>0</v>
      </c>
      <c r="H1885" s="435">
        <f t="shared" si="540"/>
        <v>0</v>
      </c>
      <c r="I1885" s="126">
        <f t="shared" si="540"/>
        <v>0</v>
      </c>
      <c r="J1885" s="126">
        <f t="shared" si="540"/>
        <v>0</v>
      </c>
      <c r="K1885" s="126">
        <f t="shared" si="540"/>
        <v>0</v>
      </c>
      <c r="L1885" s="126">
        <f t="shared" si="540"/>
        <v>0</v>
      </c>
      <c r="M1885" s="126">
        <f t="shared" si="540"/>
        <v>0</v>
      </c>
      <c r="N1885" s="435">
        <f t="shared" si="540"/>
        <v>0</v>
      </c>
      <c r="O1885" s="126">
        <f t="shared" si="540"/>
        <v>0</v>
      </c>
      <c r="P1885" s="126">
        <f t="shared" si="540"/>
        <v>0</v>
      </c>
      <c r="Q1885" s="126">
        <f t="shared" si="540"/>
        <v>0</v>
      </c>
      <c r="R1885" s="126">
        <f t="shared" si="540"/>
        <v>0</v>
      </c>
      <c r="S1885" s="126">
        <f t="shared" si="540"/>
        <v>0</v>
      </c>
      <c r="T1885" s="126">
        <f t="shared" si="540"/>
        <v>0</v>
      </c>
      <c r="U1885" s="126">
        <f t="shared" si="540"/>
        <v>0</v>
      </c>
      <c r="V1885" s="435">
        <f t="shared" si="540"/>
        <v>0</v>
      </c>
      <c r="W1885" s="126">
        <f t="shared" si="540"/>
        <v>0</v>
      </c>
      <c r="X1885" s="126">
        <f t="shared" si="540"/>
        <v>0</v>
      </c>
      <c r="Y1885" s="126">
        <f t="shared" si="540"/>
        <v>0</v>
      </c>
      <c r="Z1885" s="126">
        <v>0</v>
      </c>
      <c r="AA1885" s="126">
        <v>0</v>
      </c>
      <c r="AB1885" s="126">
        <v>0</v>
      </c>
      <c r="AC1885" s="129">
        <f>AC1883/AC1882</f>
        <v>0</v>
      </c>
    </row>
    <row r="1886" spans="1:30" s="4" customFormat="1" ht="12">
      <c r="A1886" s="2366" t="s">
        <v>105</v>
      </c>
      <c r="B1886" s="2244" t="s">
        <v>62</v>
      </c>
      <c r="C1886" s="10" t="s">
        <v>477</v>
      </c>
      <c r="D1886" s="867" t="s">
        <v>473</v>
      </c>
      <c r="E1886" s="813">
        <v>0.49860000000000004</v>
      </c>
      <c r="F1886" s="813">
        <v>0.45660000000000001</v>
      </c>
      <c r="G1886" s="813">
        <v>0.4294</v>
      </c>
      <c r="H1886" s="813">
        <v>0.4204</v>
      </c>
      <c r="I1886" s="813">
        <v>0.40899999999999997</v>
      </c>
      <c r="J1886" s="813">
        <v>0.43639999999999995</v>
      </c>
      <c r="K1886" s="813">
        <v>0.49680000000000002</v>
      </c>
      <c r="L1886" s="813">
        <v>0.55679999999999996</v>
      </c>
      <c r="M1886" s="813">
        <v>0.629</v>
      </c>
      <c r="N1886" s="813">
        <v>0.65700000000000003</v>
      </c>
      <c r="O1886" s="813">
        <v>0.6774</v>
      </c>
      <c r="P1886" s="813">
        <v>0.67320000000000002</v>
      </c>
      <c r="Q1886" s="813">
        <v>0.64700000000000002</v>
      </c>
      <c r="R1886" s="813">
        <v>0.62720000000000009</v>
      </c>
      <c r="S1886" s="813">
        <v>0.62339999999999995</v>
      </c>
      <c r="T1886" s="813">
        <v>0.62760000000000005</v>
      </c>
      <c r="U1886" s="813">
        <v>0.59660000000000002</v>
      </c>
      <c r="V1886" s="813">
        <v>0.58679999999999999</v>
      </c>
      <c r="W1886" s="813">
        <v>0.81059999999999999</v>
      </c>
      <c r="X1886" s="813">
        <v>1.0052000000000001</v>
      </c>
      <c r="Y1886" s="813">
        <v>1.0722</v>
      </c>
      <c r="Z1886" s="813">
        <v>1.0906</v>
      </c>
      <c r="AA1886" s="813">
        <v>0.99579999999999991</v>
      </c>
      <c r="AB1886" s="813">
        <v>0.87360000000000004</v>
      </c>
      <c r="AC1886" s="132">
        <f>SUM(E1886:AB1886)</f>
        <v>15.8972</v>
      </c>
    </row>
    <row r="1887" spans="1:30" s="4" customFormat="1" ht="11.25">
      <c r="A1887" s="2367"/>
      <c r="B1887" s="2235"/>
      <c r="C1887" s="11" t="s">
        <v>478</v>
      </c>
      <c r="D1887" s="866" t="s">
        <v>499</v>
      </c>
      <c r="E1887" s="126">
        <v>0</v>
      </c>
      <c r="F1887" s="126">
        <v>0</v>
      </c>
      <c r="G1887" s="126">
        <v>0</v>
      </c>
      <c r="H1887" s="126">
        <v>0</v>
      </c>
      <c r="I1887" s="126">
        <v>0</v>
      </c>
      <c r="J1887" s="126">
        <v>0</v>
      </c>
      <c r="K1887" s="126">
        <v>0</v>
      </c>
      <c r="L1887" s="126">
        <v>0</v>
      </c>
      <c r="M1887" s="126">
        <v>0</v>
      </c>
      <c r="N1887" s="126">
        <v>0</v>
      </c>
      <c r="O1887" s="126">
        <v>0</v>
      </c>
      <c r="P1887" s="126">
        <v>0</v>
      </c>
      <c r="Q1887" s="126">
        <v>0</v>
      </c>
      <c r="R1887" s="126">
        <v>0</v>
      </c>
      <c r="S1887" s="126">
        <v>0</v>
      </c>
      <c r="T1887" s="126">
        <v>0</v>
      </c>
      <c r="U1887" s="126">
        <v>0</v>
      </c>
      <c r="V1887" s="126">
        <v>0</v>
      </c>
      <c r="W1887" s="126">
        <v>0</v>
      </c>
      <c r="X1887" s="126">
        <v>0</v>
      </c>
      <c r="Y1887" s="126">
        <v>0</v>
      </c>
      <c r="Z1887" s="126">
        <v>0</v>
      </c>
      <c r="AA1887" s="126">
        <v>0</v>
      </c>
      <c r="AB1887" s="126">
        <v>0</v>
      </c>
      <c r="AC1887" s="135">
        <f>SUM(E1887:AB1887)</f>
        <v>0</v>
      </c>
      <c r="AD1887" s="844" t="s">
        <v>464</v>
      </c>
    </row>
    <row r="1888" spans="1:30" s="4" customFormat="1" ht="12">
      <c r="A1888" s="2367"/>
      <c r="B1888" s="2235"/>
      <c r="C1888" s="11" t="s">
        <v>8</v>
      </c>
      <c r="D1888" s="866" t="s">
        <v>459</v>
      </c>
      <c r="E1888" s="1792">
        <v>31</v>
      </c>
      <c r="F1888" s="1793">
        <v>28</v>
      </c>
      <c r="G1888" s="1793">
        <v>27</v>
      </c>
      <c r="H1888" s="1793">
        <v>27</v>
      </c>
      <c r="I1888" s="1793">
        <v>27</v>
      </c>
      <c r="J1888" s="1793">
        <v>30</v>
      </c>
      <c r="K1888" s="1793">
        <v>34</v>
      </c>
      <c r="L1888" s="1793">
        <v>36</v>
      </c>
      <c r="M1888" s="1793">
        <v>41</v>
      </c>
      <c r="N1888" s="1793">
        <v>40</v>
      </c>
      <c r="O1888" s="1793">
        <v>40</v>
      </c>
      <c r="P1888" s="1793">
        <v>40</v>
      </c>
      <c r="Q1888" s="1793">
        <v>38</v>
      </c>
      <c r="R1888" s="1793">
        <v>40</v>
      </c>
      <c r="S1888" s="1793">
        <v>37</v>
      </c>
      <c r="T1888" s="1793">
        <v>38</v>
      </c>
      <c r="U1888" s="1793">
        <v>34</v>
      </c>
      <c r="V1888" s="1793">
        <v>36</v>
      </c>
      <c r="W1888" s="1793">
        <v>56</v>
      </c>
      <c r="X1888" s="1793">
        <v>59</v>
      </c>
      <c r="Y1888" s="1793">
        <v>62</v>
      </c>
      <c r="Z1888" s="1793">
        <v>61</v>
      </c>
      <c r="AA1888" s="1793">
        <v>53</v>
      </c>
      <c r="AB1888" s="1794">
        <v>47</v>
      </c>
      <c r="AC1888" s="129"/>
    </row>
    <row r="1889" spans="1:31" s="4" customFormat="1" ht="12" thickBot="1">
      <c r="A1889" s="2368"/>
      <c r="B1889" s="2245"/>
      <c r="C1889" s="48" t="s">
        <v>16</v>
      </c>
      <c r="D1889" s="48"/>
      <c r="E1889" s="187">
        <f>E1887/E1886</f>
        <v>0</v>
      </c>
      <c r="F1889" s="187">
        <f t="shared" ref="F1889:Y1889" si="541">F1887/F1886</f>
        <v>0</v>
      </c>
      <c r="G1889" s="187">
        <f t="shared" si="541"/>
        <v>0</v>
      </c>
      <c r="H1889" s="435">
        <f t="shared" si="541"/>
        <v>0</v>
      </c>
      <c r="I1889" s="187">
        <f t="shared" si="541"/>
        <v>0</v>
      </c>
      <c r="J1889" s="187">
        <f t="shared" si="541"/>
        <v>0</v>
      </c>
      <c r="K1889" s="187">
        <f t="shared" si="541"/>
        <v>0</v>
      </c>
      <c r="L1889" s="187">
        <f t="shared" si="541"/>
        <v>0</v>
      </c>
      <c r="M1889" s="187">
        <f t="shared" si="541"/>
        <v>0</v>
      </c>
      <c r="N1889" s="435">
        <f t="shared" si="541"/>
        <v>0</v>
      </c>
      <c r="O1889" s="187">
        <f t="shared" si="541"/>
        <v>0</v>
      </c>
      <c r="P1889" s="187">
        <f t="shared" si="541"/>
        <v>0</v>
      </c>
      <c r="Q1889" s="187">
        <f t="shared" si="541"/>
        <v>0</v>
      </c>
      <c r="R1889" s="187">
        <f t="shared" si="541"/>
        <v>0</v>
      </c>
      <c r="S1889" s="187">
        <f t="shared" si="541"/>
        <v>0</v>
      </c>
      <c r="T1889" s="187">
        <f t="shared" si="541"/>
        <v>0</v>
      </c>
      <c r="U1889" s="187">
        <f t="shared" si="541"/>
        <v>0</v>
      </c>
      <c r="V1889" s="435">
        <f t="shared" si="541"/>
        <v>0</v>
      </c>
      <c r="W1889" s="187">
        <f t="shared" si="541"/>
        <v>0</v>
      </c>
      <c r="X1889" s="187">
        <f t="shared" si="541"/>
        <v>0</v>
      </c>
      <c r="Y1889" s="187">
        <f t="shared" si="541"/>
        <v>0</v>
      </c>
      <c r="Z1889" s="187">
        <v>0</v>
      </c>
      <c r="AA1889" s="187">
        <v>0</v>
      </c>
      <c r="AB1889" s="187">
        <v>0</v>
      </c>
      <c r="AC1889" s="134">
        <f>AC1887/AC1886</f>
        <v>0</v>
      </c>
    </row>
    <row r="1890" spans="1:31" s="4" customFormat="1" ht="11.25">
      <c r="A1890" s="2241" t="s">
        <v>113</v>
      </c>
      <c r="B1890" s="2244" t="s">
        <v>771</v>
      </c>
      <c r="C1890" s="10" t="s">
        <v>477</v>
      </c>
      <c r="D1890" s="867" t="s">
        <v>499</v>
      </c>
      <c r="E1890" s="98">
        <v>0</v>
      </c>
      <c r="F1890" s="98">
        <v>0</v>
      </c>
      <c r="G1890" s="98">
        <v>0</v>
      </c>
      <c r="H1890" s="434">
        <v>0</v>
      </c>
      <c r="I1890" s="98">
        <v>0</v>
      </c>
      <c r="J1890" s="98">
        <v>0</v>
      </c>
      <c r="K1890" s="98">
        <v>0</v>
      </c>
      <c r="L1890" s="98">
        <v>0</v>
      </c>
      <c r="M1890" s="98">
        <v>0</v>
      </c>
      <c r="N1890" s="434">
        <v>0</v>
      </c>
      <c r="O1890" s="98">
        <v>0</v>
      </c>
      <c r="P1890" s="98">
        <v>0</v>
      </c>
      <c r="Q1890" s="98">
        <v>0</v>
      </c>
      <c r="R1890" s="98">
        <v>0</v>
      </c>
      <c r="S1890" s="98">
        <v>0</v>
      </c>
      <c r="T1890" s="98">
        <v>0</v>
      </c>
      <c r="U1890" s="98">
        <v>0</v>
      </c>
      <c r="V1890" s="434">
        <v>0</v>
      </c>
      <c r="W1890" s="98">
        <v>0</v>
      </c>
      <c r="X1890" s="98">
        <v>0</v>
      </c>
      <c r="Y1890" s="98">
        <v>0</v>
      </c>
      <c r="Z1890" s="98">
        <v>0</v>
      </c>
      <c r="AA1890" s="98">
        <v>0</v>
      </c>
      <c r="AB1890" s="98">
        <v>0</v>
      </c>
      <c r="AC1890" s="135">
        <f>SUM(E1890:AB1890)</f>
        <v>0</v>
      </c>
      <c r="AD1890" s="5" t="s">
        <v>464</v>
      </c>
    </row>
    <row r="1891" spans="1:31" s="4" customFormat="1" ht="11.25">
      <c r="A1891" s="2361"/>
      <c r="B1891" s="2235"/>
      <c r="C1891" s="11" t="s">
        <v>478</v>
      </c>
      <c r="D1891" s="866" t="s">
        <v>499</v>
      </c>
      <c r="E1891" s="98">
        <v>0</v>
      </c>
      <c r="F1891" s="98">
        <v>0</v>
      </c>
      <c r="G1891" s="98">
        <v>0</v>
      </c>
      <c r="H1891" s="435">
        <v>0</v>
      </c>
      <c r="I1891" s="98">
        <v>0</v>
      </c>
      <c r="J1891" s="98">
        <v>0</v>
      </c>
      <c r="K1891" s="98">
        <v>0</v>
      </c>
      <c r="L1891" s="98">
        <v>0</v>
      </c>
      <c r="M1891" s="98">
        <v>0</v>
      </c>
      <c r="N1891" s="435">
        <v>0</v>
      </c>
      <c r="O1891" s="98">
        <v>0</v>
      </c>
      <c r="P1891" s="98">
        <v>0</v>
      </c>
      <c r="Q1891" s="98">
        <v>0</v>
      </c>
      <c r="R1891" s="98">
        <v>0</v>
      </c>
      <c r="S1891" s="98">
        <v>0</v>
      </c>
      <c r="T1891" s="98">
        <v>0</v>
      </c>
      <c r="U1891" s="98">
        <v>0</v>
      </c>
      <c r="V1891" s="435">
        <v>0</v>
      </c>
      <c r="W1891" s="98">
        <v>0</v>
      </c>
      <c r="X1891" s="98">
        <v>0</v>
      </c>
      <c r="Y1891" s="98">
        <v>0</v>
      </c>
      <c r="Z1891" s="98">
        <v>0</v>
      </c>
      <c r="AA1891" s="98">
        <v>0</v>
      </c>
      <c r="AB1891" s="98">
        <v>0</v>
      </c>
      <c r="AC1891" s="135">
        <f>SUM(E1891:AB1891)</f>
        <v>0</v>
      </c>
      <c r="AD1891" s="5" t="s">
        <v>464</v>
      </c>
    </row>
    <row r="1892" spans="1:31" s="4" customFormat="1" ht="12">
      <c r="A1892" s="2361"/>
      <c r="B1892" s="2235"/>
      <c r="C1892" s="11" t="s">
        <v>8</v>
      </c>
      <c r="D1892" s="866" t="s">
        <v>459</v>
      </c>
      <c r="E1892" s="625">
        <v>0</v>
      </c>
      <c r="F1892" s="626">
        <v>0</v>
      </c>
      <c r="G1892" s="626">
        <v>0</v>
      </c>
      <c r="H1892" s="438">
        <v>0</v>
      </c>
      <c r="I1892" s="626">
        <v>0</v>
      </c>
      <c r="J1892" s="626">
        <v>0</v>
      </c>
      <c r="K1892" s="626">
        <v>0</v>
      </c>
      <c r="L1892" s="626">
        <v>0</v>
      </c>
      <c r="M1892" s="626">
        <v>0</v>
      </c>
      <c r="N1892" s="438">
        <v>0</v>
      </c>
      <c r="O1892" s="626">
        <v>0</v>
      </c>
      <c r="P1892" s="626">
        <v>0</v>
      </c>
      <c r="Q1892" s="626">
        <v>0</v>
      </c>
      <c r="R1892" s="626">
        <v>0</v>
      </c>
      <c r="S1892" s="626">
        <v>0</v>
      </c>
      <c r="T1892" s="626">
        <v>0</v>
      </c>
      <c r="U1892" s="626">
        <v>0</v>
      </c>
      <c r="V1892" s="438">
        <v>0</v>
      </c>
      <c r="W1892" s="626">
        <v>0</v>
      </c>
      <c r="X1892" s="626">
        <v>0</v>
      </c>
      <c r="Y1892" s="626">
        <v>0</v>
      </c>
      <c r="Z1892" s="626">
        <v>0</v>
      </c>
      <c r="AA1892" s="626">
        <v>0</v>
      </c>
      <c r="AB1892" s="627">
        <v>0</v>
      </c>
      <c r="AC1892" s="129"/>
    </row>
    <row r="1893" spans="1:31" s="4" customFormat="1" ht="12" thickBot="1">
      <c r="A1893" s="2363"/>
      <c r="B1893" s="2245"/>
      <c r="C1893" s="48" t="s">
        <v>16</v>
      </c>
      <c r="D1893" s="48"/>
      <c r="E1893" s="187" t="e">
        <f>E1891/E1890</f>
        <v>#DIV/0!</v>
      </c>
      <c r="F1893" s="187" t="e">
        <f t="shared" ref="F1893:Y1893" si="542">F1891/F1890</f>
        <v>#DIV/0!</v>
      </c>
      <c r="G1893" s="187" t="e">
        <f t="shared" si="542"/>
        <v>#DIV/0!</v>
      </c>
      <c r="H1893" s="435" t="e">
        <f t="shared" si="542"/>
        <v>#DIV/0!</v>
      </c>
      <c r="I1893" s="187" t="e">
        <f t="shared" si="542"/>
        <v>#DIV/0!</v>
      </c>
      <c r="J1893" s="187" t="e">
        <f t="shared" si="542"/>
        <v>#DIV/0!</v>
      </c>
      <c r="K1893" s="187" t="e">
        <f t="shared" si="542"/>
        <v>#DIV/0!</v>
      </c>
      <c r="L1893" s="187" t="e">
        <f t="shared" si="542"/>
        <v>#DIV/0!</v>
      </c>
      <c r="M1893" s="187" t="e">
        <f t="shared" si="542"/>
        <v>#DIV/0!</v>
      </c>
      <c r="N1893" s="435" t="e">
        <f t="shared" si="542"/>
        <v>#DIV/0!</v>
      </c>
      <c r="O1893" s="187" t="e">
        <f t="shared" si="542"/>
        <v>#DIV/0!</v>
      </c>
      <c r="P1893" s="187" t="e">
        <f t="shared" si="542"/>
        <v>#DIV/0!</v>
      </c>
      <c r="Q1893" s="187" t="e">
        <f t="shared" si="542"/>
        <v>#DIV/0!</v>
      </c>
      <c r="R1893" s="187" t="e">
        <f t="shared" si="542"/>
        <v>#DIV/0!</v>
      </c>
      <c r="S1893" s="187" t="e">
        <f t="shared" si="542"/>
        <v>#DIV/0!</v>
      </c>
      <c r="T1893" s="187" t="e">
        <f t="shared" si="542"/>
        <v>#DIV/0!</v>
      </c>
      <c r="U1893" s="187" t="e">
        <f t="shared" si="542"/>
        <v>#DIV/0!</v>
      </c>
      <c r="V1893" s="435" t="e">
        <f t="shared" si="542"/>
        <v>#DIV/0!</v>
      </c>
      <c r="W1893" s="187" t="e">
        <f t="shared" si="542"/>
        <v>#DIV/0!</v>
      </c>
      <c r="X1893" s="187" t="e">
        <f t="shared" si="542"/>
        <v>#DIV/0!</v>
      </c>
      <c r="Y1893" s="187" t="e">
        <f t="shared" si="542"/>
        <v>#DIV/0!</v>
      </c>
      <c r="Z1893" s="187">
        <v>0</v>
      </c>
      <c r="AA1893" s="187">
        <v>0</v>
      </c>
      <c r="AB1893" s="187">
        <v>0</v>
      </c>
      <c r="AC1893" s="134" t="e">
        <f>AC1891/AC1890</f>
        <v>#DIV/0!</v>
      </c>
    </row>
    <row r="1894" spans="1:31" s="4" customFormat="1" ht="11.25">
      <c r="A1894" s="2241" t="s">
        <v>97</v>
      </c>
      <c r="B1894" s="2244" t="s">
        <v>772</v>
      </c>
      <c r="C1894" s="10" t="s">
        <v>477</v>
      </c>
      <c r="D1894" s="867" t="s">
        <v>499</v>
      </c>
      <c r="E1894" s="125">
        <v>0</v>
      </c>
      <c r="F1894" s="125">
        <v>0</v>
      </c>
      <c r="G1894" s="125">
        <v>0</v>
      </c>
      <c r="H1894" s="434">
        <v>0</v>
      </c>
      <c r="I1894" s="125">
        <v>0</v>
      </c>
      <c r="J1894" s="125">
        <v>0</v>
      </c>
      <c r="K1894" s="125">
        <v>0</v>
      </c>
      <c r="L1894" s="125">
        <v>0</v>
      </c>
      <c r="M1894" s="125">
        <v>0</v>
      </c>
      <c r="N1894" s="434">
        <v>0</v>
      </c>
      <c r="O1894" s="125">
        <v>0</v>
      </c>
      <c r="P1894" s="125">
        <v>0</v>
      </c>
      <c r="Q1894" s="125">
        <v>0</v>
      </c>
      <c r="R1894" s="125">
        <v>0</v>
      </c>
      <c r="S1894" s="125">
        <v>0</v>
      </c>
      <c r="T1894" s="125">
        <v>0</v>
      </c>
      <c r="U1894" s="125">
        <v>0</v>
      </c>
      <c r="V1894" s="434">
        <v>0</v>
      </c>
      <c r="W1894" s="125">
        <v>0</v>
      </c>
      <c r="X1894" s="125">
        <v>0</v>
      </c>
      <c r="Y1894" s="125">
        <v>0</v>
      </c>
      <c r="Z1894" s="125">
        <v>0</v>
      </c>
      <c r="AA1894" s="125">
        <v>0</v>
      </c>
      <c r="AB1894" s="125">
        <v>0</v>
      </c>
      <c r="AC1894" s="132">
        <f>SUM(E1894:AB1894)</f>
        <v>0</v>
      </c>
      <c r="AD1894" s="5" t="s">
        <v>464</v>
      </c>
    </row>
    <row r="1895" spans="1:31" s="4" customFormat="1" ht="11.25">
      <c r="A1895" s="2361"/>
      <c r="B1895" s="2235"/>
      <c r="C1895" s="11" t="s">
        <v>478</v>
      </c>
      <c r="D1895" s="866" t="s">
        <v>499</v>
      </c>
      <c r="E1895" s="98">
        <v>0</v>
      </c>
      <c r="F1895" s="98">
        <v>0</v>
      </c>
      <c r="G1895" s="98">
        <v>0</v>
      </c>
      <c r="H1895" s="438">
        <v>0</v>
      </c>
      <c r="I1895" s="98">
        <v>0</v>
      </c>
      <c r="J1895" s="98">
        <v>0</v>
      </c>
      <c r="K1895" s="98">
        <v>0</v>
      </c>
      <c r="L1895" s="98">
        <v>0</v>
      </c>
      <c r="M1895" s="98">
        <v>0</v>
      </c>
      <c r="N1895" s="438">
        <v>0</v>
      </c>
      <c r="O1895" s="98">
        <v>0</v>
      </c>
      <c r="P1895" s="98">
        <v>0</v>
      </c>
      <c r="Q1895" s="98">
        <v>0</v>
      </c>
      <c r="R1895" s="98">
        <v>0</v>
      </c>
      <c r="S1895" s="98">
        <v>0</v>
      </c>
      <c r="T1895" s="98">
        <v>0</v>
      </c>
      <c r="U1895" s="98">
        <v>0</v>
      </c>
      <c r="V1895" s="438">
        <v>0</v>
      </c>
      <c r="W1895" s="98">
        <v>0</v>
      </c>
      <c r="X1895" s="98">
        <v>0</v>
      </c>
      <c r="Y1895" s="98">
        <v>0</v>
      </c>
      <c r="Z1895" s="98">
        <v>0</v>
      </c>
      <c r="AA1895" s="98">
        <v>0</v>
      </c>
      <c r="AB1895" s="98">
        <v>0</v>
      </c>
      <c r="AC1895" s="135">
        <f>SUM(E1895:AB1895)</f>
        <v>0</v>
      </c>
      <c r="AD1895" s="5" t="s">
        <v>464</v>
      </c>
    </row>
    <row r="1896" spans="1:31" s="4" customFormat="1" ht="12" thickBot="1">
      <c r="A1896" s="2361"/>
      <c r="B1896" s="2235"/>
      <c r="C1896" s="11" t="s">
        <v>8</v>
      </c>
      <c r="D1896" s="866" t="s">
        <v>459</v>
      </c>
      <c r="E1896" s="616">
        <v>0</v>
      </c>
      <c r="F1896" s="616">
        <v>0</v>
      </c>
      <c r="G1896" s="616">
        <v>0</v>
      </c>
      <c r="H1896" s="617">
        <v>0</v>
      </c>
      <c r="I1896" s="616">
        <v>0</v>
      </c>
      <c r="J1896" s="616">
        <v>0</v>
      </c>
      <c r="K1896" s="616">
        <v>0</v>
      </c>
      <c r="L1896" s="616">
        <v>1</v>
      </c>
      <c r="M1896" s="616">
        <v>0</v>
      </c>
      <c r="N1896" s="617">
        <v>0</v>
      </c>
      <c r="O1896" s="616">
        <v>0</v>
      </c>
      <c r="P1896" s="616">
        <v>0</v>
      </c>
      <c r="Q1896" s="616">
        <v>0</v>
      </c>
      <c r="R1896" s="616">
        <v>0</v>
      </c>
      <c r="S1896" s="616">
        <v>0</v>
      </c>
      <c r="T1896" s="616">
        <v>0</v>
      </c>
      <c r="U1896" s="616">
        <v>0</v>
      </c>
      <c r="V1896" s="617">
        <v>0</v>
      </c>
      <c r="W1896" s="616">
        <v>0</v>
      </c>
      <c r="X1896" s="616">
        <v>0</v>
      </c>
      <c r="Y1896" s="616">
        <v>0</v>
      </c>
      <c r="Z1896" s="616">
        <v>0</v>
      </c>
      <c r="AA1896" s="616">
        <v>0</v>
      </c>
      <c r="AB1896" s="616">
        <v>0</v>
      </c>
      <c r="AC1896" s="129"/>
    </row>
    <row r="1897" spans="1:31" s="4" customFormat="1" ht="12" thickBot="1">
      <c r="A1897" s="2363"/>
      <c r="B1897" s="2245"/>
      <c r="C1897" s="48" t="s">
        <v>16</v>
      </c>
      <c r="D1897" s="48"/>
      <c r="E1897" s="187" t="e">
        <f>E1895/E1894</f>
        <v>#DIV/0!</v>
      </c>
      <c r="F1897" s="187" t="e">
        <f t="shared" ref="F1897:Y1897" si="543">F1895/F1894</f>
        <v>#DIV/0!</v>
      </c>
      <c r="G1897" s="187" t="e">
        <f t="shared" si="543"/>
        <v>#DIV/0!</v>
      </c>
      <c r="H1897" s="460" t="e">
        <f t="shared" si="543"/>
        <v>#DIV/0!</v>
      </c>
      <c r="I1897" s="187" t="e">
        <f t="shared" si="543"/>
        <v>#DIV/0!</v>
      </c>
      <c r="J1897" s="187" t="e">
        <f t="shared" si="543"/>
        <v>#DIV/0!</v>
      </c>
      <c r="K1897" s="187" t="e">
        <f t="shared" si="543"/>
        <v>#DIV/0!</v>
      </c>
      <c r="L1897" s="187" t="e">
        <f t="shared" si="543"/>
        <v>#DIV/0!</v>
      </c>
      <c r="M1897" s="187" t="e">
        <f t="shared" si="543"/>
        <v>#DIV/0!</v>
      </c>
      <c r="N1897" s="460" t="e">
        <f t="shared" si="543"/>
        <v>#DIV/0!</v>
      </c>
      <c r="O1897" s="187" t="e">
        <f t="shared" si="543"/>
        <v>#DIV/0!</v>
      </c>
      <c r="P1897" s="187" t="e">
        <f t="shared" si="543"/>
        <v>#DIV/0!</v>
      </c>
      <c r="Q1897" s="187" t="e">
        <f t="shared" si="543"/>
        <v>#DIV/0!</v>
      </c>
      <c r="R1897" s="187" t="e">
        <f t="shared" si="543"/>
        <v>#DIV/0!</v>
      </c>
      <c r="S1897" s="187" t="e">
        <f t="shared" si="543"/>
        <v>#DIV/0!</v>
      </c>
      <c r="T1897" s="187" t="e">
        <f t="shared" si="543"/>
        <v>#DIV/0!</v>
      </c>
      <c r="U1897" s="187" t="e">
        <f t="shared" si="543"/>
        <v>#DIV/0!</v>
      </c>
      <c r="V1897" s="460" t="e">
        <f t="shared" si="543"/>
        <v>#DIV/0!</v>
      </c>
      <c r="W1897" s="187" t="e">
        <f t="shared" si="543"/>
        <v>#DIV/0!</v>
      </c>
      <c r="X1897" s="187" t="e">
        <f t="shared" si="543"/>
        <v>#DIV/0!</v>
      </c>
      <c r="Y1897" s="187" t="e">
        <f t="shared" si="543"/>
        <v>#DIV/0!</v>
      </c>
      <c r="Z1897" s="187">
        <v>0</v>
      </c>
      <c r="AA1897" s="187">
        <v>0</v>
      </c>
      <c r="AB1897" s="187">
        <v>0</v>
      </c>
      <c r="AC1897" s="134" t="e">
        <f>AC1895/AC1894</f>
        <v>#DIV/0!</v>
      </c>
    </row>
    <row r="1898" spans="1:31" s="4" customFormat="1" ht="11.25">
      <c r="A1898" s="56"/>
      <c r="B1898" s="51" t="s">
        <v>18</v>
      </c>
      <c r="C1898" s="10" t="s">
        <v>477</v>
      </c>
      <c r="D1898" s="867" t="s">
        <v>499</v>
      </c>
      <c r="E1898" s="261">
        <v>2.000000000000455E-3</v>
      </c>
      <c r="F1898" s="261">
        <v>1.2000000000011823E-3</v>
      </c>
      <c r="G1898" s="261">
        <v>1.1999999999989085E-3</v>
      </c>
      <c r="H1898" s="458">
        <v>1.2000000000011823E-3</v>
      </c>
      <c r="I1898" s="261">
        <v>1.5999999999985449E-3</v>
      </c>
      <c r="J1898" s="261">
        <v>1.2000000000011823E-3</v>
      </c>
      <c r="K1898" s="261">
        <v>1.1999999999989085E-3</v>
      </c>
      <c r="L1898" s="261">
        <v>1.6000000000008186E-3</v>
      </c>
      <c r="M1898" s="261">
        <v>1.1999999999989085E-3</v>
      </c>
      <c r="N1898" s="458">
        <v>1.2000000000011823E-3</v>
      </c>
      <c r="O1898" s="261">
        <v>1.1999999999989085E-3</v>
      </c>
      <c r="P1898" s="261">
        <v>1.6000000000008186E-3</v>
      </c>
      <c r="Q1898" s="261">
        <v>7.9999999999927243E-4</v>
      </c>
      <c r="R1898" s="261">
        <v>1.6000000000008186E-3</v>
      </c>
      <c r="S1898" s="261">
        <v>1.1999999999989085E-3</v>
      </c>
      <c r="T1898" s="261">
        <v>1.2000000000011823E-3</v>
      </c>
      <c r="U1898" s="261">
        <v>1.1999999999989085E-3</v>
      </c>
      <c r="V1898" s="458">
        <v>1.6000000000008186E-3</v>
      </c>
      <c r="W1898" s="261">
        <v>1.2000000000011823E-3</v>
      </c>
      <c r="X1898" s="261">
        <v>1.1999999999989085E-3</v>
      </c>
      <c r="Y1898" s="261">
        <v>1.1999999999989085E-3</v>
      </c>
      <c r="Z1898" s="261">
        <v>1.2000000000011823E-3</v>
      </c>
      <c r="AA1898" s="261">
        <v>1.6000000000008186E-3</v>
      </c>
      <c r="AB1898" s="261">
        <v>1.1999999999989085E-3</v>
      </c>
      <c r="AC1898" s="132">
        <f>SUM(E1898:AB1898)</f>
        <v>3.1600000000000829E-2</v>
      </c>
      <c r="AD1898" s="395">
        <f>MAX(E1898:AA1898)</f>
        <v>2.000000000000455E-3</v>
      </c>
      <c r="AE1898" s="5"/>
    </row>
    <row r="1899" spans="1:31" s="4" customFormat="1" ht="12" thickBot="1">
      <c r="A1899" s="57"/>
      <c r="B1899" s="53" t="s">
        <v>19</v>
      </c>
      <c r="C1899" s="47" t="s">
        <v>477</v>
      </c>
      <c r="D1899" s="892" t="s">
        <v>499</v>
      </c>
      <c r="E1899" s="366">
        <v>4.3999999999959983E-3</v>
      </c>
      <c r="F1899" s="366">
        <v>2.4000000000023647E-3</v>
      </c>
      <c r="G1899" s="366">
        <v>1.9999999999981812E-3</v>
      </c>
      <c r="H1899" s="460">
        <v>2.800000000002001E-3</v>
      </c>
      <c r="I1899" s="366">
        <v>2.7999999999974534E-3</v>
      </c>
      <c r="J1899" s="366">
        <v>2.800000000002001E-3</v>
      </c>
      <c r="K1899" s="366">
        <v>2.3999999999978171E-3</v>
      </c>
      <c r="L1899" s="366">
        <v>2.800000000002001E-3</v>
      </c>
      <c r="M1899" s="366">
        <v>2.800000000002001E-3</v>
      </c>
      <c r="N1899" s="460">
        <v>2.7999999999974534E-3</v>
      </c>
      <c r="O1899" s="366">
        <v>2.800000000002001E-3</v>
      </c>
      <c r="P1899" s="366">
        <v>2.7999999999974534E-3</v>
      </c>
      <c r="Q1899" s="366">
        <v>2.4000000000023647E-3</v>
      </c>
      <c r="R1899" s="366">
        <v>2.7999999999974534E-3</v>
      </c>
      <c r="S1899" s="366">
        <v>2.4000000000023647E-3</v>
      </c>
      <c r="T1899" s="366">
        <v>2.7999999999974534E-3</v>
      </c>
      <c r="U1899" s="366">
        <v>2.800000000002001E-3</v>
      </c>
      <c r="V1899" s="460">
        <v>2.7999999999974534E-3</v>
      </c>
      <c r="W1899" s="366">
        <v>2.4000000000023647E-3</v>
      </c>
      <c r="X1899" s="366">
        <v>2.3999999999978171E-3</v>
      </c>
      <c r="Y1899" s="366">
        <v>3.2000000000016373E-3</v>
      </c>
      <c r="Z1899" s="366">
        <v>2.4000000000023647E-3</v>
      </c>
      <c r="AA1899" s="366">
        <v>2.7999999999974534E-3</v>
      </c>
      <c r="AB1899" s="366">
        <v>2.4000000000023647E-3</v>
      </c>
      <c r="AC1899" s="194">
        <f>SUM(E1899:AB1899)</f>
        <v>6.5199999999999814E-2</v>
      </c>
      <c r="AD1899" s="395">
        <f>MAX(E1899:AA1899)</f>
        <v>4.3999999999959983E-3</v>
      </c>
    </row>
    <row r="1900" spans="1:31" s="5" customFormat="1" ht="10.5" customHeight="1">
      <c r="A1900" s="237" t="s">
        <v>152</v>
      </c>
      <c r="B1900" s="247"/>
      <c r="C1900" s="69" t="s">
        <v>477</v>
      </c>
      <c r="D1900" s="69"/>
      <c r="E1900" s="123">
        <f>E1838+E1842+E1846+E1854+E1858+E1862+E1866+E1870+E1874+E1878+E1882+E1886+E1890+E1894</f>
        <v>3.8866000000165895</v>
      </c>
      <c r="F1900" s="123">
        <f t="shared" ref="F1900:AB1900" si="544">F1838+F1842+F1846+F1854+F1858+F1862+F1866+F1870+F1874+F1878+F1882+F1886+F1890+F1894</f>
        <v>4.6953999999911602</v>
      </c>
      <c r="G1900" s="123">
        <f t="shared" si="544"/>
        <v>3.9752999999989811</v>
      </c>
      <c r="H1900" s="458">
        <f t="shared" si="544"/>
        <v>4.2572000000077486</v>
      </c>
      <c r="I1900" s="123">
        <f t="shared" si="544"/>
        <v>3.3529999999941502</v>
      </c>
      <c r="J1900" s="123">
        <f t="shared" si="544"/>
        <v>4.7562999999947682</v>
      </c>
      <c r="K1900" s="123">
        <f t="shared" si="544"/>
        <v>4.9551999999983121</v>
      </c>
      <c r="L1900" s="123">
        <f t="shared" si="544"/>
        <v>5.752800000006876</v>
      </c>
      <c r="M1900" s="123">
        <f t="shared" si="544"/>
        <v>5.6611999999959615</v>
      </c>
      <c r="N1900" s="458">
        <f t="shared" si="544"/>
        <v>6.6748000000125138</v>
      </c>
      <c r="O1900" s="123">
        <f t="shared" si="544"/>
        <v>6.8337999999723884</v>
      </c>
      <c r="P1900" s="123">
        <f t="shared" si="544"/>
        <v>6.5677000000313228</v>
      </c>
      <c r="Q1900" s="123">
        <f t="shared" si="544"/>
        <v>5.7345999999736978</v>
      </c>
      <c r="R1900" s="123">
        <f t="shared" si="544"/>
        <v>7.2939000000041112</v>
      </c>
      <c r="S1900" s="123">
        <f t="shared" si="544"/>
        <v>6.3186000000113509</v>
      </c>
      <c r="T1900" s="123">
        <f t="shared" si="544"/>
        <v>6.2603999999863573</v>
      </c>
      <c r="U1900" s="123">
        <f t="shared" si="544"/>
        <v>5.8912000000260853</v>
      </c>
      <c r="V1900" s="458">
        <f t="shared" si="544"/>
        <v>5.8063999999867946</v>
      </c>
      <c r="W1900" s="123">
        <f t="shared" si="544"/>
        <v>5.528700000004366</v>
      </c>
      <c r="X1900" s="123">
        <f t="shared" si="544"/>
        <v>5.6766999999761714</v>
      </c>
      <c r="Y1900" s="123">
        <f t="shared" si="544"/>
        <v>6.4144999999942165</v>
      </c>
      <c r="Z1900" s="123">
        <f t="shared" si="544"/>
        <v>6.1037000000340518</v>
      </c>
      <c r="AA1900" s="123">
        <f t="shared" si="544"/>
        <v>5.7913999999841748</v>
      </c>
      <c r="AB1900" s="123">
        <f t="shared" si="544"/>
        <v>5.0670000000132784</v>
      </c>
      <c r="AC1900" s="123">
        <f>AC1838+AC1842+AC1846+AC1854+AC1858+AC1862+AC1866+AC1870+AC1874+AC1878+AC1882+AC1886+AC1890+AC1894</f>
        <v>133.25640000001542</v>
      </c>
    </row>
    <row r="1901" spans="1:31" s="5" customFormat="1" ht="10.5" customHeight="1" thickBot="1">
      <c r="A1901" s="248"/>
      <c r="B1901" s="249"/>
      <c r="C1901" s="47" t="s">
        <v>478</v>
      </c>
      <c r="D1901" s="47"/>
      <c r="E1901" s="137">
        <f>E1839+E1843+E1847+E1855+E1859+E1863+E1867+E1871+E1875+E1879+E1883+E1887+E1891+E1895</f>
        <v>0.7416000000025581</v>
      </c>
      <c r="F1901" s="137">
        <f t="shared" ref="F1901:AB1901" si="545">F1839+F1843+F1847+F1855+F1859+F1863+F1867+F1871+F1875+F1879+F1883+F1887+F1891+F1895</f>
        <v>0.70840000000236647</v>
      </c>
      <c r="G1901" s="137">
        <f t="shared" si="545"/>
        <v>0.70760000000327594</v>
      </c>
      <c r="H1901" s="460">
        <f t="shared" si="545"/>
        <v>0.58679999999838561</v>
      </c>
      <c r="I1901" s="137">
        <f t="shared" si="545"/>
        <v>0.35399999999399795</v>
      </c>
      <c r="J1901" s="137">
        <f t="shared" si="545"/>
        <v>0.23480000000229256</v>
      </c>
      <c r="K1901" s="137">
        <f t="shared" si="545"/>
        <v>0.88439999999462682</v>
      </c>
      <c r="L1901" s="137">
        <f t="shared" si="545"/>
        <v>0.68840000001006807</v>
      </c>
      <c r="M1901" s="137">
        <f t="shared" si="545"/>
        <v>1.0955999999945529</v>
      </c>
      <c r="N1901" s="460">
        <f t="shared" si="545"/>
        <v>1.1796000000050499</v>
      </c>
      <c r="O1901" s="137">
        <f t="shared" si="545"/>
        <v>1.1491999999935472</v>
      </c>
      <c r="P1901" s="137">
        <f t="shared" si="545"/>
        <v>1.034800000001836</v>
      </c>
      <c r="Q1901" s="137">
        <f t="shared" si="545"/>
        <v>0.93960000000193267</v>
      </c>
      <c r="R1901" s="137">
        <f t="shared" si="545"/>
        <v>1.005600000003231</v>
      </c>
      <c r="S1901" s="137">
        <f t="shared" si="545"/>
        <v>1.0075999999909744</v>
      </c>
      <c r="T1901" s="137">
        <f t="shared" si="545"/>
        <v>1.007200000001867</v>
      </c>
      <c r="U1901" s="137">
        <f t="shared" si="545"/>
        <v>0.92600000000193972</v>
      </c>
      <c r="V1901" s="460">
        <f t="shared" si="545"/>
        <v>0.94800000000192153</v>
      </c>
      <c r="W1901" s="137">
        <f t="shared" si="545"/>
        <v>0.92440000000196099</v>
      </c>
      <c r="X1901" s="137">
        <f t="shared" si="545"/>
        <v>0.86159999999245296</v>
      </c>
      <c r="Y1901" s="137">
        <f t="shared" si="545"/>
        <v>0.9324000000046555</v>
      </c>
      <c r="Z1901" s="137">
        <f t="shared" si="545"/>
        <v>0.93880000000466113</v>
      </c>
      <c r="AA1901" s="137">
        <f t="shared" si="545"/>
        <v>0.63959999999945294</v>
      </c>
      <c r="AB1901" s="137">
        <f t="shared" si="545"/>
        <v>0.51999999999685209</v>
      </c>
      <c r="AC1901" s="137">
        <f>AC1839+AC1843+AC1847+AC1855+AC1859+AC1863+AC1867+AC1871+AC1875+AC1879+AC1883+AC1887+AC1891+AC1895</f>
        <v>20.01600000000446</v>
      </c>
    </row>
    <row r="1902" spans="1:31" s="5" customFormat="1" ht="10.5" customHeight="1">
      <c r="A1902" s="237" t="s">
        <v>153</v>
      </c>
      <c r="B1902" s="247"/>
      <c r="C1902" s="12" t="s">
        <v>477</v>
      </c>
      <c r="D1902" s="12"/>
      <c r="E1902" s="255">
        <f>E1816+E1820+E1824+E1828-E1900</f>
        <v>1.0133999999903227</v>
      </c>
      <c r="F1902" s="255">
        <f t="shared" ref="F1902:AB1902" si="546">F1816+F1820+F1824+F1828-F1900</f>
        <v>0.2046000000180257</v>
      </c>
      <c r="G1902" s="255">
        <f t="shared" si="546"/>
        <v>-0.27529999999552501</v>
      </c>
      <c r="H1902" s="463">
        <f t="shared" si="546"/>
        <v>-0.45720000003166827</v>
      </c>
      <c r="I1902" s="255">
        <f t="shared" si="546"/>
        <v>0.44699999999784623</v>
      </c>
      <c r="J1902" s="255">
        <f t="shared" si="546"/>
        <v>0.54370000000723273</v>
      </c>
      <c r="K1902" s="255">
        <f t="shared" si="546"/>
        <v>-0.75520000000667942</v>
      </c>
      <c r="L1902" s="255">
        <f t="shared" si="546"/>
        <v>-0.15280000001196914</v>
      </c>
      <c r="M1902" s="255">
        <f t="shared" si="546"/>
        <v>1.13880000003196</v>
      </c>
      <c r="N1902" s="463">
        <f t="shared" si="546"/>
        <v>0.3251999999993096</v>
      </c>
      <c r="O1902" s="255">
        <f t="shared" si="546"/>
        <v>0.46619999999368744</v>
      </c>
      <c r="P1902" s="255">
        <f t="shared" si="546"/>
        <v>1.5322999999908689</v>
      </c>
      <c r="Q1902" s="255">
        <f t="shared" si="546"/>
        <v>-0.53459999998070096</v>
      </c>
      <c r="R1902" s="255">
        <f t="shared" si="546"/>
        <v>-0.29390000001502514</v>
      </c>
      <c r="S1902" s="255">
        <f t="shared" si="546"/>
        <v>-0.11859999999652615</v>
      </c>
      <c r="T1902" s="255">
        <f t="shared" si="546"/>
        <v>3.9600000017007808E-2</v>
      </c>
      <c r="U1902" s="255">
        <f t="shared" si="546"/>
        <v>-0.19120000002217452</v>
      </c>
      <c r="V1902" s="463">
        <f t="shared" si="546"/>
        <v>-0.20639999999188774</v>
      </c>
      <c r="W1902" s="255">
        <f t="shared" si="546"/>
        <v>0.17130000000181855</v>
      </c>
      <c r="X1902" s="255">
        <f t="shared" si="546"/>
        <v>0.32330000002064541</v>
      </c>
      <c r="Y1902" s="255">
        <f t="shared" si="546"/>
        <v>0.185500000015697</v>
      </c>
      <c r="Z1902" s="255">
        <f t="shared" si="546"/>
        <v>-0.50370000004596616</v>
      </c>
      <c r="AA1902" s="255">
        <f t="shared" si="546"/>
        <v>-0.39139999997771735</v>
      </c>
      <c r="AB1902" s="255">
        <f t="shared" si="546"/>
        <v>-0.16700000002682991</v>
      </c>
      <c r="AC1902" s="255">
        <f>AC1816+AC1820+AC1824+AC1828-AC1900</f>
        <v>2.3435999999817625</v>
      </c>
    </row>
    <row r="1903" spans="1:31" s="5" customFormat="1" ht="10.5" customHeight="1" thickBot="1">
      <c r="A1903" s="248"/>
      <c r="B1903" s="249"/>
      <c r="C1903" s="9" t="s">
        <v>478</v>
      </c>
      <c r="D1903" s="9"/>
      <c r="E1903" s="255">
        <f>E1817+E1821+E1825+E1829-E1901</f>
        <v>0.81040000000178292</v>
      </c>
      <c r="F1903" s="255">
        <f t="shared" ref="F1903:AC1903" si="547">F1817+F1821+F1825+F1829-F1901</f>
        <v>1.1435999999943121</v>
      </c>
      <c r="G1903" s="255">
        <f t="shared" si="547"/>
        <v>0.84440000000902316</v>
      </c>
      <c r="H1903" s="463">
        <f t="shared" si="547"/>
        <v>0.96519999999231298</v>
      </c>
      <c r="I1903" s="255">
        <f t="shared" si="547"/>
        <v>1.498000000003249</v>
      </c>
      <c r="J1903" s="255">
        <f t="shared" si="547"/>
        <v>1.9172000000015028</v>
      </c>
      <c r="K1903" s="255">
        <f t="shared" si="547"/>
        <v>0.96760000000262014</v>
      </c>
      <c r="L1903" s="255">
        <f t="shared" si="547"/>
        <v>1.7635999999894754</v>
      </c>
      <c r="M1903" s="255">
        <f t="shared" si="547"/>
        <v>1.9564000000152451</v>
      </c>
      <c r="N1903" s="463">
        <f t="shared" si="547"/>
        <v>2.1423999999915422</v>
      </c>
      <c r="O1903" s="255">
        <f t="shared" si="547"/>
        <v>2.1728000000030452</v>
      </c>
      <c r="P1903" s="255">
        <f t="shared" si="547"/>
        <v>2.5872000000058519</v>
      </c>
      <c r="Q1903" s="255">
        <f t="shared" si="547"/>
        <v>1.3323999999887932</v>
      </c>
      <c r="R1903" s="255">
        <f t="shared" si="547"/>
        <v>1.9663999999976585</v>
      </c>
      <c r="S1903" s="255">
        <f t="shared" si="547"/>
        <v>1.8724000000153875</v>
      </c>
      <c r="T1903" s="255">
        <f t="shared" si="547"/>
        <v>1.5927999999974736</v>
      </c>
      <c r="U1903" s="255">
        <f t="shared" si="547"/>
        <v>1.8339999999947543</v>
      </c>
      <c r="V1903" s="463">
        <f t="shared" si="547"/>
        <v>1.7919999999952454</v>
      </c>
      <c r="W1903" s="255">
        <f t="shared" si="547"/>
        <v>1.9056000000027411</v>
      </c>
      <c r="X1903" s="255">
        <f t="shared" si="547"/>
        <v>2.5584000000102347</v>
      </c>
      <c r="Y1903" s="255">
        <f t="shared" si="547"/>
        <v>2.2175999999919114</v>
      </c>
      <c r="Z1903" s="255">
        <f t="shared" si="547"/>
        <v>1.8211999999908959</v>
      </c>
      <c r="AA1903" s="255">
        <f t="shared" si="547"/>
        <v>2.1204000000017884</v>
      </c>
      <c r="AB1903" s="255">
        <f t="shared" si="547"/>
        <v>1.9400000000023885</v>
      </c>
      <c r="AC1903" s="255">
        <f t="shared" si="547"/>
        <v>41.721999999999234</v>
      </c>
    </row>
    <row r="1904" spans="1:31" s="32" customFormat="1" ht="10.5" customHeight="1">
      <c r="A1904" s="250" t="s">
        <v>9</v>
      </c>
      <c r="B1904" s="251"/>
      <c r="C1904" s="14" t="s">
        <v>477</v>
      </c>
      <c r="D1904" s="14"/>
      <c r="E1904" s="20"/>
      <c r="F1904" s="20"/>
      <c r="G1904" s="20"/>
      <c r="H1904" s="20"/>
      <c r="I1904" s="20"/>
      <c r="J1904" s="20"/>
      <c r="K1904" s="20"/>
      <c r="L1904" s="20"/>
      <c r="M1904" s="20"/>
      <c r="N1904" s="20"/>
      <c r="O1904" s="20"/>
      <c r="P1904" s="20"/>
      <c r="Q1904" s="20"/>
      <c r="R1904" s="20"/>
      <c r="S1904" s="20"/>
      <c r="T1904" s="20"/>
      <c r="U1904" s="20"/>
      <c r="V1904" s="20"/>
      <c r="W1904" s="20"/>
      <c r="X1904" s="20"/>
      <c r="Y1904" s="20"/>
      <c r="Z1904" s="20"/>
      <c r="AA1904" s="20"/>
      <c r="AB1904" s="20"/>
      <c r="AC1904" s="384"/>
    </row>
    <row r="1905" spans="1:29" s="32" customFormat="1" ht="10.5" customHeight="1" thickBot="1">
      <c r="A1905" s="252"/>
      <c r="B1905" s="253"/>
      <c r="C1905" s="15" t="s">
        <v>478</v>
      </c>
      <c r="D1905" s="15"/>
      <c r="E1905" s="103"/>
      <c r="F1905" s="103"/>
      <c r="G1905" s="103"/>
      <c r="H1905" s="103"/>
      <c r="I1905" s="103"/>
      <c r="J1905" s="103"/>
      <c r="K1905" s="103"/>
      <c r="L1905" s="103"/>
      <c r="M1905" s="103"/>
      <c r="N1905" s="103"/>
      <c r="O1905" s="103"/>
      <c r="P1905" s="103"/>
      <c r="Q1905" s="103"/>
      <c r="R1905" s="103"/>
      <c r="S1905" s="103"/>
      <c r="T1905" s="103"/>
      <c r="U1905" s="103"/>
      <c r="V1905" s="103"/>
      <c r="W1905" s="103"/>
      <c r="X1905" s="103"/>
      <c r="Y1905" s="103"/>
      <c r="Z1905" s="103"/>
      <c r="AA1905" s="103"/>
      <c r="AB1905" s="103"/>
      <c r="AC1905" s="385"/>
    </row>
    <row r="1906" spans="1:29" s="325" customFormat="1" ht="30" customHeight="1" thickBot="1">
      <c r="A1906" s="322"/>
      <c r="B1906" s="323"/>
      <c r="C1906" s="324" t="s">
        <v>279</v>
      </c>
      <c r="E1906" s="326"/>
      <c r="F1906" s="326"/>
      <c r="G1906" s="326"/>
      <c r="H1906" s="469">
        <f>H1838+H1842+H1846+H1854+H1858+H1862+H1866+H1878+H1882+H1886</f>
        <v>4.132400000007312</v>
      </c>
      <c r="I1906" s="326"/>
      <c r="J1906" s="326"/>
      <c r="K1906" s="326"/>
      <c r="L1906" s="326"/>
      <c r="M1906" s="326"/>
      <c r="N1906" s="472">
        <f>N1838+N1842+N1846+N1854+N1858+N1862+N1866+N1878+N1882+N1886</f>
        <v>6.4764000000144062</v>
      </c>
      <c r="O1906" s="326"/>
      <c r="P1906" s="326"/>
      <c r="Q1906" s="326"/>
      <c r="R1906" s="326"/>
      <c r="S1906" s="326"/>
      <c r="T1906" s="326"/>
      <c r="U1906" s="326"/>
      <c r="V1906" s="469">
        <f>V1838+V1842+V1846+V1854+V1858+V1862+V1866+V1878+V1882+V1886</f>
        <v>5.6535999999859214</v>
      </c>
      <c r="W1906" s="326"/>
      <c r="X1906" s="326"/>
      <c r="Y1906" s="324">
        <f>Y1838+Y1842+Y1846+Y1854+Y1858+Y1862+Y1866+Y1878+Y1882+Y1886</f>
        <v>6.2800999999937801</v>
      </c>
      <c r="Z1906" s="326"/>
      <c r="AA1906" s="326"/>
      <c r="AB1906" s="326"/>
      <c r="AC1906" s="349"/>
    </row>
    <row r="1907" spans="1:29" s="5" customFormat="1" ht="28.5" customHeight="1">
      <c r="A1907" s="87" t="s">
        <v>17</v>
      </c>
      <c r="B1907" s="89" t="s">
        <v>5</v>
      </c>
      <c r="C1907" s="6" t="s">
        <v>14</v>
      </c>
      <c r="D1907" s="6" t="s">
        <v>491</v>
      </c>
      <c r="E1907" s="2246" t="s">
        <v>15</v>
      </c>
      <c r="F1907" s="2246"/>
      <c r="G1907" s="2246"/>
      <c r="H1907" s="2246"/>
      <c r="I1907" s="2246"/>
      <c r="J1907" s="2246"/>
      <c r="K1907" s="2246"/>
      <c r="L1907" s="2246"/>
      <c r="M1907" s="2246"/>
      <c r="N1907" s="2246"/>
      <c r="O1907" s="2246"/>
      <c r="P1907" s="2246"/>
      <c r="Q1907" s="2246"/>
      <c r="R1907" s="2246"/>
      <c r="S1907" s="2246"/>
      <c r="T1907" s="2246"/>
      <c r="U1907" s="2246"/>
      <c r="V1907" s="2246"/>
      <c r="W1907" s="2246"/>
      <c r="X1907" s="2246"/>
      <c r="Y1907" s="2246"/>
      <c r="Z1907" s="2246"/>
      <c r="AA1907" s="2246"/>
      <c r="AB1907" s="2246"/>
      <c r="AC1907" s="2377" t="s">
        <v>10</v>
      </c>
    </row>
    <row r="1908" spans="1:29" s="13" customFormat="1" ht="12.75" customHeight="1" thickBot="1">
      <c r="A1908" s="2248" t="s">
        <v>215</v>
      </c>
      <c r="B1908" s="2249"/>
      <c r="C1908" s="17"/>
      <c r="D1908" s="17"/>
      <c r="E1908" s="18">
        <v>1</v>
      </c>
      <c r="F1908" s="18">
        <v>2</v>
      </c>
      <c r="G1908" s="18">
        <v>3</v>
      </c>
      <c r="H1908" s="18">
        <v>4</v>
      </c>
      <c r="I1908" s="18">
        <v>5</v>
      </c>
      <c r="J1908" s="18">
        <v>6</v>
      </c>
      <c r="K1908" s="18">
        <v>7</v>
      </c>
      <c r="L1908" s="18">
        <v>8</v>
      </c>
      <c r="M1908" s="18">
        <v>9</v>
      </c>
      <c r="N1908" s="18">
        <v>10</v>
      </c>
      <c r="O1908" s="18">
        <v>11</v>
      </c>
      <c r="P1908" s="18">
        <v>12</v>
      </c>
      <c r="Q1908" s="18">
        <v>13</v>
      </c>
      <c r="R1908" s="18">
        <v>14</v>
      </c>
      <c r="S1908" s="18">
        <v>15</v>
      </c>
      <c r="T1908" s="18">
        <v>16</v>
      </c>
      <c r="U1908" s="18">
        <v>17</v>
      </c>
      <c r="V1908" s="18">
        <v>18</v>
      </c>
      <c r="W1908" s="18">
        <v>19</v>
      </c>
      <c r="X1908" s="18">
        <v>20</v>
      </c>
      <c r="Y1908" s="18">
        <v>21</v>
      </c>
      <c r="Z1908" s="18">
        <v>22</v>
      </c>
      <c r="AA1908" s="18">
        <v>23</v>
      </c>
      <c r="AB1908" s="18">
        <v>24</v>
      </c>
      <c r="AC1908" s="2378"/>
    </row>
    <row r="1909" spans="1:29" s="13" customFormat="1" ht="12.75" customHeight="1">
      <c r="A1909" s="19" t="s">
        <v>6</v>
      </c>
      <c r="B1909" s="20"/>
      <c r="C1909" s="21"/>
      <c r="D1909" s="867"/>
      <c r="E1909" s="20">
        <v>21</v>
      </c>
      <c r="F1909" s="20">
        <v>21</v>
      </c>
      <c r="G1909" s="20">
        <v>21</v>
      </c>
      <c r="H1909" s="20">
        <v>21</v>
      </c>
      <c r="I1909" s="20">
        <v>21</v>
      </c>
      <c r="J1909" s="20">
        <v>21</v>
      </c>
      <c r="K1909" s="20">
        <v>21</v>
      </c>
      <c r="L1909" s="20">
        <v>21</v>
      </c>
      <c r="M1909" s="20">
        <v>21</v>
      </c>
      <c r="N1909" s="20">
        <v>21</v>
      </c>
      <c r="O1909" s="20">
        <v>21</v>
      </c>
      <c r="P1909" s="20">
        <v>21</v>
      </c>
      <c r="Q1909" s="20">
        <v>21</v>
      </c>
      <c r="R1909" s="20">
        <v>21</v>
      </c>
      <c r="S1909" s="20">
        <v>21</v>
      </c>
      <c r="T1909" s="20">
        <v>21</v>
      </c>
      <c r="U1909" s="20">
        <v>21</v>
      </c>
      <c r="V1909" s="20">
        <v>21</v>
      </c>
      <c r="W1909" s="20">
        <v>21</v>
      </c>
      <c r="X1909" s="20">
        <v>21</v>
      </c>
      <c r="Y1909" s="20">
        <v>21</v>
      </c>
      <c r="Z1909" s="20">
        <v>21</v>
      </c>
      <c r="AA1909" s="20">
        <v>21</v>
      </c>
      <c r="AB1909" s="20">
        <v>21</v>
      </c>
      <c r="AC1909" s="381"/>
    </row>
    <row r="1910" spans="1:29" s="13" customFormat="1" ht="12.75" customHeight="1" thickBot="1">
      <c r="A1910" s="38" t="s">
        <v>7</v>
      </c>
      <c r="B1910" s="39"/>
      <c r="C1910" s="40"/>
      <c r="D1910" s="1173"/>
      <c r="E1910" s="103">
        <v>21</v>
      </c>
      <c r="F1910" s="103">
        <v>21</v>
      </c>
      <c r="G1910" s="103">
        <v>21</v>
      </c>
      <c r="H1910" s="103">
        <v>21</v>
      </c>
      <c r="I1910" s="103">
        <v>21</v>
      </c>
      <c r="J1910" s="103">
        <v>21</v>
      </c>
      <c r="K1910" s="103">
        <v>21</v>
      </c>
      <c r="L1910" s="103">
        <v>21</v>
      </c>
      <c r="M1910" s="103">
        <v>21</v>
      </c>
      <c r="N1910" s="103">
        <v>21</v>
      </c>
      <c r="O1910" s="103">
        <v>21</v>
      </c>
      <c r="P1910" s="103">
        <v>21</v>
      </c>
      <c r="Q1910" s="103">
        <v>21</v>
      </c>
      <c r="R1910" s="103">
        <v>21</v>
      </c>
      <c r="S1910" s="103">
        <v>21</v>
      </c>
      <c r="T1910" s="103">
        <v>21</v>
      </c>
      <c r="U1910" s="103">
        <v>21</v>
      </c>
      <c r="V1910" s="103">
        <v>21</v>
      </c>
      <c r="W1910" s="103">
        <v>21</v>
      </c>
      <c r="X1910" s="103">
        <v>21</v>
      </c>
      <c r="Y1910" s="103">
        <v>21</v>
      </c>
      <c r="Z1910" s="103">
        <v>21</v>
      </c>
      <c r="AA1910" s="103">
        <v>21</v>
      </c>
      <c r="AB1910" s="103">
        <v>21</v>
      </c>
      <c r="AC1910" s="382"/>
    </row>
    <row r="1911" spans="1:29" s="5" customFormat="1" ht="12" customHeight="1">
      <c r="A1911" s="2288" t="s">
        <v>11</v>
      </c>
      <c r="B1911" s="2356" t="s">
        <v>131</v>
      </c>
      <c r="C1911" s="10" t="s">
        <v>477</v>
      </c>
      <c r="D1911" s="10" t="s">
        <v>463</v>
      </c>
      <c r="E1911" s="96"/>
      <c r="F1911" s="96"/>
      <c r="G1911" s="96"/>
      <c r="H1911" s="464"/>
      <c r="I1911" s="96"/>
      <c r="J1911" s="96"/>
      <c r="K1911" s="96"/>
      <c r="L1911" s="96"/>
      <c r="M1911" s="96"/>
      <c r="N1911" s="464"/>
      <c r="O1911" s="96"/>
      <c r="P1911" s="96"/>
      <c r="Q1911" s="96"/>
      <c r="R1911" s="96"/>
      <c r="S1911" s="96"/>
      <c r="T1911" s="96"/>
      <c r="U1911" s="96"/>
      <c r="V1911" s="464"/>
      <c r="W1911" s="96"/>
      <c r="X1911" s="96"/>
      <c r="Y1911" s="96"/>
      <c r="Z1911" s="96"/>
      <c r="AA1911" s="96"/>
      <c r="AB1911" s="96"/>
      <c r="AC1911" s="132">
        <f>SUM(E1911:AB1911)</f>
        <v>0</v>
      </c>
    </row>
    <row r="1912" spans="1:29" s="5" customFormat="1" ht="10.5" customHeight="1">
      <c r="A1912" s="2278"/>
      <c r="B1912" s="2357"/>
      <c r="C1912" s="11" t="s">
        <v>478</v>
      </c>
      <c r="D1912" s="11" t="s">
        <v>463</v>
      </c>
      <c r="E1912" s="92"/>
      <c r="F1912" s="92"/>
      <c r="G1912" s="92"/>
      <c r="H1912" s="438"/>
      <c r="I1912" s="92"/>
      <c r="J1912" s="92"/>
      <c r="K1912" s="92"/>
      <c r="L1912" s="92"/>
      <c r="M1912" s="92"/>
      <c r="N1912" s="438"/>
      <c r="O1912" s="92"/>
      <c r="P1912" s="92"/>
      <c r="Q1912" s="92"/>
      <c r="R1912" s="92"/>
      <c r="S1912" s="92"/>
      <c r="T1912" s="92"/>
      <c r="U1912" s="92"/>
      <c r="V1912" s="438"/>
      <c r="W1912" s="92"/>
      <c r="X1912" s="92"/>
      <c r="Y1912" s="92"/>
      <c r="Z1912" s="92"/>
      <c r="AA1912" s="92"/>
      <c r="AB1912" s="92"/>
      <c r="AC1912" s="128">
        <f>SUM(E1912:AB1912)</f>
        <v>0</v>
      </c>
    </row>
    <row r="1913" spans="1:29" s="5" customFormat="1" ht="10.5" customHeight="1">
      <c r="A1913" s="2278"/>
      <c r="B1913" s="2357"/>
      <c r="C1913" s="11" t="s">
        <v>8</v>
      </c>
      <c r="D1913" s="11" t="s">
        <v>463</v>
      </c>
      <c r="E1913" s="92"/>
      <c r="F1913" s="92"/>
      <c r="G1913" s="92"/>
      <c r="H1913" s="438"/>
      <c r="I1913" s="92"/>
      <c r="J1913" s="92"/>
      <c r="K1913" s="92"/>
      <c r="L1913" s="92"/>
      <c r="M1913" s="92"/>
      <c r="N1913" s="438"/>
      <c r="O1913" s="92"/>
      <c r="P1913" s="92"/>
      <c r="Q1913" s="92"/>
      <c r="R1913" s="92"/>
      <c r="S1913" s="92"/>
      <c r="T1913" s="92"/>
      <c r="U1913" s="92"/>
      <c r="V1913" s="438"/>
      <c r="W1913" s="92"/>
      <c r="X1913" s="92"/>
      <c r="Y1913" s="92"/>
      <c r="Z1913" s="92"/>
      <c r="AA1913" s="92"/>
      <c r="AB1913" s="92"/>
      <c r="AC1913" s="128"/>
    </row>
    <row r="1914" spans="1:29" s="5" customFormat="1" ht="10.5" customHeight="1" thickBot="1">
      <c r="A1914" s="2278"/>
      <c r="B1914" s="2357"/>
      <c r="C1914" s="11" t="s">
        <v>16</v>
      </c>
      <c r="D1914" s="11"/>
      <c r="E1914" s="512" t="e">
        <f t="shared" ref="E1914:AC1914" si="548">E1912/E1911</f>
        <v>#DIV/0!</v>
      </c>
      <c r="F1914" s="512" t="e">
        <f t="shared" si="548"/>
        <v>#DIV/0!</v>
      </c>
      <c r="G1914" s="512" t="e">
        <f t="shared" si="548"/>
        <v>#DIV/0!</v>
      </c>
      <c r="H1914" s="485" t="e">
        <f t="shared" si="548"/>
        <v>#DIV/0!</v>
      </c>
      <c r="I1914" s="512" t="e">
        <f t="shared" si="548"/>
        <v>#DIV/0!</v>
      </c>
      <c r="J1914" s="512" t="e">
        <f t="shared" si="548"/>
        <v>#DIV/0!</v>
      </c>
      <c r="K1914" s="512" t="e">
        <f t="shared" si="548"/>
        <v>#DIV/0!</v>
      </c>
      <c r="L1914" s="512" t="e">
        <f t="shared" si="548"/>
        <v>#DIV/0!</v>
      </c>
      <c r="M1914" s="512" t="e">
        <f t="shared" si="548"/>
        <v>#DIV/0!</v>
      </c>
      <c r="N1914" s="485" t="e">
        <f t="shared" si="548"/>
        <v>#DIV/0!</v>
      </c>
      <c r="O1914" s="512" t="e">
        <f t="shared" si="548"/>
        <v>#DIV/0!</v>
      </c>
      <c r="P1914" s="512" t="e">
        <f t="shared" si="548"/>
        <v>#DIV/0!</v>
      </c>
      <c r="Q1914" s="512" t="e">
        <f t="shared" si="548"/>
        <v>#DIV/0!</v>
      </c>
      <c r="R1914" s="512" t="e">
        <f t="shared" si="548"/>
        <v>#DIV/0!</v>
      </c>
      <c r="S1914" s="512" t="e">
        <f t="shared" si="548"/>
        <v>#DIV/0!</v>
      </c>
      <c r="T1914" s="512" t="e">
        <f t="shared" si="548"/>
        <v>#DIV/0!</v>
      </c>
      <c r="U1914" s="512" t="e">
        <f t="shared" si="548"/>
        <v>#DIV/0!</v>
      </c>
      <c r="V1914" s="485" t="e">
        <f t="shared" si="548"/>
        <v>#DIV/0!</v>
      </c>
      <c r="W1914" s="512" t="e">
        <f t="shared" si="548"/>
        <v>#DIV/0!</v>
      </c>
      <c r="X1914" s="512" t="e">
        <f t="shared" si="548"/>
        <v>#DIV/0!</v>
      </c>
      <c r="Y1914" s="512" t="e">
        <f t="shared" si="548"/>
        <v>#DIV/0!</v>
      </c>
      <c r="Z1914" s="512" t="e">
        <f t="shared" si="548"/>
        <v>#DIV/0!</v>
      </c>
      <c r="AA1914" s="512" t="e">
        <f t="shared" si="548"/>
        <v>#DIV/0!</v>
      </c>
      <c r="AB1914" s="512" t="e">
        <f t="shared" si="548"/>
        <v>#DIV/0!</v>
      </c>
      <c r="AC1914" s="339" t="e">
        <f t="shared" si="548"/>
        <v>#DIV/0!</v>
      </c>
    </row>
    <row r="1915" spans="1:29" s="5" customFormat="1" ht="10.5" customHeight="1" thickBot="1">
      <c r="A1915" s="2358"/>
      <c r="B1915" s="2360"/>
      <c r="C1915" s="451" t="s">
        <v>13</v>
      </c>
      <c r="D1915" s="886" t="s">
        <v>459</v>
      </c>
      <c r="E1915" s="1911">
        <v>121.59999847412109</v>
      </c>
      <c r="F1915" s="1911">
        <v>122</v>
      </c>
      <c r="G1915" s="1911">
        <v>120.69999694824219</v>
      </c>
      <c r="H1915" s="1911">
        <v>121</v>
      </c>
      <c r="I1915" s="1911">
        <v>121.40000152587891</v>
      </c>
      <c r="J1915" s="1911">
        <v>121.19999694824219</v>
      </c>
      <c r="K1915" s="1911">
        <v>121.30000305175781</v>
      </c>
      <c r="L1915" s="1911">
        <v>120.40000152587891</v>
      </c>
      <c r="M1915" s="1911">
        <v>120.59999847412109</v>
      </c>
      <c r="N1915" s="1911">
        <v>120.30000305175781</v>
      </c>
      <c r="O1915" s="1911">
        <v>121.09999847412109</v>
      </c>
      <c r="P1915" s="1911">
        <v>121.59999847412109</v>
      </c>
      <c r="Q1915" s="1911">
        <v>121</v>
      </c>
      <c r="R1915" s="1911">
        <v>122</v>
      </c>
      <c r="S1915" s="1911">
        <v>120.80000305175781</v>
      </c>
      <c r="T1915" s="1911">
        <v>121.30000305175781</v>
      </c>
      <c r="U1915" s="1911">
        <v>122.09999847412109</v>
      </c>
      <c r="V1915" s="1911">
        <v>121.19999694824219</v>
      </c>
      <c r="W1915" s="1911">
        <v>120.80000305175781</v>
      </c>
      <c r="X1915" s="1911">
        <v>120.80000305175781</v>
      </c>
      <c r="Y1915" s="1911">
        <v>121.09999847412109</v>
      </c>
      <c r="Z1915" s="1911">
        <v>120.5</v>
      </c>
      <c r="AA1915" s="1911">
        <v>121.30000305175781</v>
      </c>
      <c r="AB1915" s="1911">
        <v>121.40000152587891</v>
      </c>
      <c r="AC1915" s="454"/>
    </row>
    <row r="1916" spans="1:29" s="5" customFormat="1" ht="10.5" customHeight="1">
      <c r="A1916" s="2288" t="s">
        <v>12</v>
      </c>
      <c r="B1916" s="2289" t="s">
        <v>130</v>
      </c>
      <c r="C1916" s="7" t="s">
        <v>477</v>
      </c>
      <c r="D1916" s="10" t="s">
        <v>463</v>
      </c>
      <c r="E1916" s="96"/>
      <c r="F1916" s="96"/>
      <c r="G1916" s="96"/>
      <c r="H1916" s="464"/>
      <c r="I1916" s="96"/>
      <c r="J1916" s="96"/>
      <c r="K1916" s="96"/>
      <c r="L1916" s="96"/>
      <c r="M1916" s="96"/>
      <c r="N1916" s="464"/>
      <c r="O1916" s="96"/>
      <c r="P1916" s="96"/>
      <c r="Q1916" s="96"/>
      <c r="R1916" s="96"/>
      <c r="S1916" s="96"/>
      <c r="T1916" s="96"/>
      <c r="U1916" s="96"/>
      <c r="V1916" s="464"/>
      <c r="W1916" s="96"/>
      <c r="X1916" s="96"/>
      <c r="Y1916" s="96"/>
      <c r="Z1916" s="96"/>
      <c r="AA1916" s="96"/>
      <c r="AB1916" s="96"/>
      <c r="AC1916" s="135">
        <f>SUM(E1916:AB1916)</f>
        <v>0</v>
      </c>
    </row>
    <row r="1917" spans="1:29" s="5" customFormat="1" ht="10.5" customHeight="1">
      <c r="A1917" s="2278"/>
      <c r="B1917" s="2276"/>
      <c r="C1917" s="8" t="s">
        <v>478</v>
      </c>
      <c r="D1917" s="11" t="s">
        <v>463</v>
      </c>
      <c r="E1917" s="92"/>
      <c r="F1917" s="92"/>
      <c r="G1917" s="92"/>
      <c r="H1917" s="438"/>
      <c r="I1917" s="92"/>
      <c r="J1917" s="92"/>
      <c r="K1917" s="92"/>
      <c r="L1917" s="92"/>
      <c r="M1917" s="92"/>
      <c r="N1917" s="438"/>
      <c r="O1917" s="92"/>
      <c r="P1917" s="92"/>
      <c r="Q1917" s="92"/>
      <c r="R1917" s="92"/>
      <c r="S1917" s="92"/>
      <c r="T1917" s="92"/>
      <c r="U1917" s="92"/>
      <c r="V1917" s="438"/>
      <c r="W1917" s="92"/>
      <c r="X1917" s="92"/>
      <c r="Y1917" s="92"/>
      <c r="Z1917" s="92"/>
      <c r="AA1917" s="92"/>
      <c r="AB1917" s="92"/>
      <c r="AC1917" s="135">
        <f>SUM(E1917:AB1917)</f>
        <v>0</v>
      </c>
    </row>
    <row r="1918" spans="1:29" s="5" customFormat="1" ht="10.5" customHeight="1">
      <c r="A1918" s="2278"/>
      <c r="B1918" s="2276"/>
      <c r="C1918" s="11" t="s">
        <v>8</v>
      </c>
      <c r="D1918" s="11" t="s">
        <v>463</v>
      </c>
      <c r="E1918" s="92"/>
      <c r="F1918" s="92"/>
      <c r="G1918" s="92"/>
      <c r="H1918" s="438"/>
      <c r="I1918" s="92"/>
      <c r="J1918" s="92"/>
      <c r="K1918" s="92"/>
      <c r="L1918" s="92"/>
      <c r="M1918" s="92"/>
      <c r="N1918" s="438"/>
      <c r="O1918" s="92"/>
      <c r="P1918" s="92"/>
      <c r="Q1918" s="92"/>
      <c r="R1918" s="92"/>
      <c r="S1918" s="92"/>
      <c r="T1918" s="92"/>
      <c r="U1918" s="92"/>
      <c r="V1918" s="438"/>
      <c r="W1918" s="92"/>
      <c r="X1918" s="92"/>
      <c r="Y1918" s="92"/>
      <c r="Z1918" s="92"/>
      <c r="AA1918" s="92"/>
      <c r="AB1918" s="92"/>
      <c r="AC1918" s="135"/>
    </row>
    <row r="1919" spans="1:29" s="5" customFormat="1" ht="10.5" customHeight="1" thickBot="1">
      <c r="A1919" s="2278"/>
      <c r="B1919" s="2276"/>
      <c r="C1919" s="8" t="s">
        <v>16</v>
      </c>
      <c r="D1919" s="11"/>
      <c r="E1919" s="512" t="e">
        <f t="shared" ref="E1919:AC1919" si="549">E1917/E1916</f>
        <v>#DIV/0!</v>
      </c>
      <c r="F1919" s="512" t="e">
        <f t="shared" si="549"/>
        <v>#DIV/0!</v>
      </c>
      <c r="G1919" s="512" t="e">
        <f t="shared" si="549"/>
        <v>#DIV/0!</v>
      </c>
      <c r="H1919" s="485" t="e">
        <f t="shared" si="549"/>
        <v>#DIV/0!</v>
      </c>
      <c r="I1919" s="512" t="e">
        <f t="shared" si="549"/>
        <v>#DIV/0!</v>
      </c>
      <c r="J1919" s="512" t="e">
        <f t="shared" si="549"/>
        <v>#DIV/0!</v>
      </c>
      <c r="K1919" s="512" t="e">
        <f t="shared" si="549"/>
        <v>#DIV/0!</v>
      </c>
      <c r="L1919" s="512" t="e">
        <f t="shared" si="549"/>
        <v>#DIV/0!</v>
      </c>
      <c r="M1919" s="512" t="e">
        <f t="shared" si="549"/>
        <v>#DIV/0!</v>
      </c>
      <c r="N1919" s="485" t="e">
        <f t="shared" si="549"/>
        <v>#DIV/0!</v>
      </c>
      <c r="O1919" s="512" t="e">
        <f t="shared" si="549"/>
        <v>#DIV/0!</v>
      </c>
      <c r="P1919" s="512" t="e">
        <f t="shared" si="549"/>
        <v>#DIV/0!</v>
      </c>
      <c r="Q1919" s="512" t="e">
        <f t="shared" si="549"/>
        <v>#DIV/0!</v>
      </c>
      <c r="R1919" s="512" t="e">
        <f t="shared" si="549"/>
        <v>#DIV/0!</v>
      </c>
      <c r="S1919" s="512" t="e">
        <f t="shared" si="549"/>
        <v>#DIV/0!</v>
      </c>
      <c r="T1919" s="512" t="e">
        <f t="shared" si="549"/>
        <v>#DIV/0!</v>
      </c>
      <c r="U1919" s="512" t="e">
        <f t="shared" si="549"/>
        <v>#DIV/0!</v>
      </c>
      <c r="V1919" s="485" t="e">
        <f t="shared" si="549"/>
        <v>#DIV/0!</v>
      </c>
      <c r="W1919" s="512" t="e">
        <f t="shared" si="549"/>
        <v>#DIV/0!</v>
      </c>
      <c r="X1919" s="512" t="e">
        <f t="shared" si="549"/>
        <v>#DIV/0!</v>
      </c>
      <c r="Y1919" s="512" t="e">
        <f t="shared" si="549"/>
        <v>#DIV/0!</v>
      </c>
      <c r="Z1919" s="512" t="e">
        <f t="shared" si="549"/>
        <v>#DIV/0!</v>
      </c>
      <c r="AA1919" s="512" t="e">
        <f t="shared" si="549"/>
        <v>#DIV/0!</v>
      </c>
      <c r="AB1919" s="512" t="e">
        <f t="shared" si="549"/>
        <v>#DIV/0!</v>
      </c>
      <c r="AC1919" s="339" t="e">
        <f t="shared" si="549"/>
        <v>#DIV/0!</v>
      </c>
    </row>
    <row r="1920" spans="1:29" s="5" customFormat="1" ht="10.5" customHeight="1" thickBot="1">
      <c r="A1920" s="2358"/>
      <c r="B1920" s="2359"/>
      <c r="C1920" s="451" t="s">
        <v>13</v>
      </c>
      <c r="D1920" s="886" t="s">
        <v>459</v>
      </c>
      <c r="E1920" s="1912">
        <v>121.59999847412109</v>
      </c>
      <c r="F1920" s="1912">
        <v>122</v>
      </c>
      <c r="G1920" s="1912">
        <v>121.30000305175781</v>
      </c>
      <c r="H1920" s="1912">
        <v>121.30000305175781</v>
      </c>
      <c r="I1920" s="1912">
        <v>121.59999847412109</v>
      </c>
      <c r="J1920" s="1912">
        <v>121.40000152587891</v>
      </c>
      <c r="K1920" s="1912">
        <v>121.19999694824219</v>
      </c>
      <c r="L1920" s="1912">
        <v>120.90000152587891</v>
      </c>
      <c r="M1920" s="1912">
        <v>120.80000305175781</v>
      </c>
      <c r="N1920" s="1912">
        <v>120.5</v>
      </c>
      <c r="O1920" s="1912">
        <v>121.09999847412109</v>
      </c>
      <c r="P1920" s="1912">
        <v>121.69999694824219</v>
      </c>
      <c r="Q1920" s="1912">
        <v>121.40000152587891</v>
      </c>
      <c r="R1920" s="1912">
        <v>122</v>
      </c>
      <c r="S1920" s="1912">
        <v>121.19999694824219</v>
      </c>
      <c r="T1920" s="1912">
        <v>121.59999847412109</v>
      </c>
      <c r="U1920" s="1912">
        <v>122.30000305175781</v>
      </c>
      <c r="V1920" s="1912">
        <v>121.30000305175781</v>
      </c>
      <c r="W1920" s="1912">
        <v>120.90000152587891</v>
      </c>
      <c r="X1920" s="1912">
        <v>121</v>
      </c>
      <c r="Y1920" s="1912">
        <v>121.19999694824219</v>
      </c>
      <c r="Z1920" s="1912">
        <v>121.19999694824219</v>
      </c>
      <c r="AA1920" s="1912">
        <v>121.5</v>
      </c>
      <c r="AB1920" s="1912">
        <v>121.59999847412109</v>
      </c>
      <c r="AC1920" s="454"/>
    </row>
    <row r="1921" spans="1:30" s="5" customFormat="1" ht="10.5" customHeight="1">
      <c r="A1921" s="2411" t="s">
        <v>752</v>
      </c>
      <c r="B1921" s="2413" t="s">
        <v>752</v>
      </c>
      <c r="C1921" s="10" t="s">
        <v>477</v>
      </c>
      <c r="D1921" s="865" t="s">
        <v>459</v>
      </c>
      <c r="E1921" s="1913">
        <v>3.2269999980926514</v>
      </c>
      <c r="F1921" s="1913">
        <v>3.0450000762939453</v>
      </c>
      <c r="G1921" s="1913">
        <v>3.0139999389648437</v>
      </c>
      <c r="H1921" s="1913">
        <v>2.999000072479248</v>
      </c>
      <c r="I1921" s="1913">
        <v>2.9839999675750732</v>
      </c>
      <c r="J1921" s="1913">
        <v>3.2430000305175781</v>
      </c>
      <c r="K1921" s="1913">
        <v>3.6989998817443848</v>
      </c>
      <c r="L1921" s="1913">
        <v>4.0799999237060547</v>
      </c>
      <c r="M1921" s="1913">
        <v>4.7350001335144043</v>
      </c>
      <c r="N1921" s="1913">
        <v>4.4609999656677246</v>
      </c>
      <c r="O1921" s="1913">
        <v>4.4149999618530273</v>
      </c>
      <c r="P1921" s="1913">
        <v>4.1869997978210449</v>
      </c>
      <c r="Q1921" s="1913">
        <v>4.3080000877380371</v>
      </c>
      <c r="R1921" s="1913">
        <v>4.4149999618530273</v>
      </c>
      <c r="S1921" s="1913">
        <v>4.3850002288818359</v>
      </c>
      <c r="T1921" s="1913">
        <v>4.1869997978210449</v>
      </c>
      <c r="U1921" s="1913">
        <v>3.744999885559082</v>
      </c>
      <c r="V1921" s="1913">
        <v>3.8670001029968262</v>
      </c>
      <c r="W1921" s="1913">
        <v>3.9279999732971191</v>
      </c>
      <c r="X1921" s="1913">
        <v>3.8670001029968262</v>
      </c>
      <c r="Y1921" s="1913">
        <v>3.8670001029968262</v>
      </c>
      <c r="Z1921" s="1913">
        <v>3.8359999656677246</v>
      </c>
      <c r="AA1921" s="1913">
        <v>3.4560000896453857</v>
      </c>
      <c r="AB1921" s="1913">
        <v>2.9839999675750732</v>
      </c>
      <c r="AC1921" s="561"/>
    </row>
    <row r="1922" spans="1:30" s="5" customFormat="1" ht="10.5" customHeight="1">
      <c r="A1922" s="2412"/>
      <c r="B1922" s="2414"/>
      <c r="C1922" s="11" t="s">
        <v>478</v>
      </c>
      <c r="D1922" s="866" t="s">
        <v>459</v>
      </c>
      <c r="E1922" s="1913">
        <v>-5.9679999351501465</v>
      </c>
      <c r="F1922" s="1913">
        <v>-6.0289998054504395</v>
      </c>
      <c r="G1922" s="1913">
        <v>-6.0289998054504395</v>
      </c>
      <c r="H1922" s="1913">
        <v>-6.0739998817443848</v>
      </c>
      <c r="I1922" s="1913">
        <v>-6.0900001525878906</v>
      </c>
      <c r="J1922" s="1913">
        <v>-6.0440001487731934</v>
      </c>
      <c r="K1922" s="1913">
        <v>-5.9369997978210449</v>
      </c>
      <c r="L1922" s="1913">
        <v>-5.8610000610351562</v>
      </c>
      <c r="M1922" s="1913">
        <v>-4.8410000801086426</v>
      </c>
      <c r="N1922" s="1913">
        <v>-5.2220001220703125</v>
      </c>
      <c r="O1922" s="1913">
        <v>-5.130000114440918</v>
      </c>
      <c r="P1922" s="1913">
        <v>-5.374000072479248</v>
      </c>
      <c r="Q1922" s="1913">
        <v>-5.2979998588562012</v>
      </c>
      <c r="R1922" s="1913">
        <v>-4.9330000877380371</v>
      </c>
      <c r="S1922" s="1913">
        <v>-5.0539999008178711</v>
      </c>
      <c r="T1922" s="1913">
        <v>-5.1609997749328613</v>
      </c>
      <c r="U1922" s="1913">
        <v>-5.6020002365112305</v>
      </c>
      <c r="V1922" s="1913">
        <v>-5.4809999465942383</v>
      </c>
      <c r="W1922" s="1913">
        <v>-5.495999813079834</v>
      </c>
      <c r="X1922" s="1913">
        <v>-5.4650001525878906</v>
      </c>
      <c r="Y1922" s="1913">
        <v>-5.6180000305175781</v>
      </c>
      <c r="Z1922" s="1913">
        <v>-5.6789999008178711</v>
      </c>
      <c r="AA1922" s="1913">
        <v>-5.6939997673034668</v>
      </c>
      <c r="AB1922" s="1913">
        <v>-5.8610000610351562</v>
      </c>
      <c r="AC1922" s="561"/>
    </row>
    <row r="1923" spans="1:30" s="5" customFormat="1" ht="10.5" customHeight="1" thickBot="1">
      <c r="A1923" s="2412"/>
      <c r="B1923" s="2414"/>
      <c r="C1923" s="270" t="s">
        <v>8</v>
      </c>
      <c r="D1923" s="1839" t="s">
        <v>459</v>
      </c>
      <c r="E1923" s="1914">
        <v>34</v>
      </c>
      <c r="F1923" s="1914">
        <v>33</v>
      </c>
      <c r="G1923" s="1914">
        <v>34</v>
      </c>
      <c r="H1923" s="1914">
        <v>33</v>
      </c>
      <c r="I1923" s="1914">
        <v>34</v>
      </c>
      <c r="J1923" s="1914">
        <v>34</v>
      </c>
      <c r="K1923" s="1914">
        <v>36</v>
      </c>
      <c r="L1923" s="1914">
        <v>35</v>
      </c>
      <c r="M1923" s="1914">
        <v>34</v>
      </c>
      <c r="N1923" s="1914">
        <v>34</v>
      </c>
      <c r="O1923" s="1914">
        <v>34</v>
      </c>
      <c r="P1923" s="1914">
        <v>35</v>
      </c>
      <c r="Q1923" s="1914">
        <v>34</v>
      </c>
      <c r="R1923" s="1914">
        <v>33</v>
      </c>
      <c r="S1923" s="1914">
        <v>33</v>
      </c>
      <c r="T1923" s="1914">
        <v>32</v>
      </c>
      <c r="U1923" s="1914">
        <v>33</v>
      </c>
      <c r="V1923" s="1914">
        <v>33</v>
      </c>
      <c r="W1923" s="1914">
        <v>34</v>
      </c>
      <c r="X1923" s="1914">
        <v>34</v>
      </c>
      <c r="Y1923" s="1914">
        <v>35</v>
      </c>
      <c r="Z1923" s="1914">
        <v>34</v>
      </c>
      <c r="AA1923" s="1914">
        <v>33</v>
      </c>
      <c r="AB1923" s="1914">
        <v>32</v>
      </c>
      <c r="AC1923" s="386"/>
    </row>
    <row r="1924" spans="1:30" s="5" customFormat="1" ht="10.5" customHeight="1">
      <c r="A1924" s="2216" t="s">
        <v>119</v>
      </c>
      <c r="B1924" s="2219" t="s">
        <v>238</v>
      </c>
      <c r="C1924" s="10" t="s">
        <v>477</v>
      </c>
      <c r="D1924" s="867" t="s">
        <v>499</v>
      </c>
      <c r="E1924" s="120">
        <v>0.1000000000003638</v>
      </c>
      <c r="F1924" s="120">
        <v>0.1000000000003638</v>
      </c>
      <c r="G1924" s="120">
        <v>7.999999999992724E-2</v>
      </c>
      <c r="H1924" s="433">
        <v>7.999999999992724E-2</v>
      </c>
      <c r="I1924" s="120">
        <v>7.999999999992724E-2</v>
      </c>
      <c r="J1924" s="120">
        <v>0.1000000000003638</v>
      </c>
      <c r="K1924" s="120">
        <v>0.1000000000003638</v>
      </c>
      <c r="L1924" s="120">
        <v>0.1000000000003638</v>
      </c>
      <c r="M1924" s="120">
        <v>9.9999999998544808E-2</v>
      </c>
      <c r="N1924" s="433">
        <v>7.999999999992724E-2</v>
      </c>
      <c r="O1924" s="120">
        <v>6.0000000001309672E-2</v>
      </c>
      <c r="P1924" s="120">
        <v>5.9999999999490683E-2</v>
      </c>
      <c r="Q1924" s="120">
        <v>7.999999999992724E-2</v>
      </c>
      <c r="R1924" s="120">
        <v>7.999999999992724E-2</v>
      </c>
      <c r="S1924" s="120">
        <v>0.1000000000003638</v>
      </c>
      <c r="T1924" s="120">
        <v>5.9999999999490683E-2</v>
      </c>
      <c r="U1924" s="120">
        <v>7.999999999992724E-2</v>
      </c>
      <c r="V1924" s="433">
        <v>7.999999999992724E-2</v>
      </c>
      <c r="W1924" s="120">
        <v>6.0000000001309672E-2</v>
      </c>
      <c r="X1924" s="120">
        <v>7.999999999992724E-2</v>
      </c>
      <c r="Y1924" s="120">
        <v>9.9999999998544808E-2</v>
      </c>
      <c r="Z1924" s="120">
        <v>0.1000000000003638</v>
      </c>
      <c r="AA1924" s="120">
        <v>0.1000000000003638</v>
      </c>
      <c r="AB1924" s="120">
        <v>7.999999999992724E-2</v>
      </c>
      <c r="AC1924" s="132">
        <f>SUM(E1924:AB1924)</f>
        <v>2.0400000000008731</v>
      </c>
    </row>
    <row r="1925" spans="1:30" s="5" customFormat="1" ht="10.5" customHeight="1">
      <c r="A1925" s="2217"/>
      <c r="B1925" s="2220"/>
      <c r="C1925" s="11" t="s">
        <v>478</v>
      </c>
      <c r="D1925" s="866" t="s">
        <v>499</v>
      </c>
      <c r="E1925" s="92">
        <v>6.0000000000400178E-2</v>
      </c>
      <c r="F1925" s="92">
        <v>3.999999999996362E-2</v>
      </c>
      <c r="G1925" s="92">
        <v>3.999999999996362E-2</v>
      </c>
      <c r="H1925" s="438">
        <v>3.999999999996362E-2</v>
      </c>
      <c r="I1925" s="92">
        <v>3.999999999996362E-2</v>
      </c>
      <c r="J1925" s="92">
        <v>3.999999999996362E-2</v>
      </c>
      <c r="K1925" s="92">
        <v>3.999999999996362E-2</v>
      </c>
      <c r="L1925" s="92">
        <v>3.999999999996362E-2</v>
      </c>
      <c r="M1925" s="92">
        <v>6.0000000000400178E-2</v>
      </c>
      <c r="N1925" s="438">
        <v>3.999999999996362E-2</v>
      </c>
      <c r="O1925" s="92">
        <v>3.999999999996362E-2</v>
      </c>
      <c r="P1925" s="92">
        <v>3.999999999996362E-2</v>
      </c>
      <c r="Q1925" s="92">
        <v>3.999999999996362E-2</v>
      </c>
      <c r="R1925" s="92">
        <v>3.999999999996362E-2</v>
      </c>
      <c r="S1925" s="92">
        <v>5.9999999999490683E-2</v>
      </c>
      <c r="T1925" s="92">
        <v>3.999999999996362E-2</v>
      </c>
      <c r="U1925" s="92">
        <v>3.999999999996362E-2</v>
      </c>
      <c r="V1925" s="438">
        <v>3.999999999996362E-2</v>
      </c>
      <c r="W1925" s="92">
        <v>6.0000000000400178E-2</v>
      </c>
      <c r="X1925" s="92">
        <v>3.999999999996362E-2</v>
      </c>
      <c r="Y1925" s="92">
        <v>3.999999999996362E-2</v>
      </c>
      <c r="Z1925" s="92">
        <v>3.999999999996362E-2</v>
      </c>
      <c r="AA1925" s="92">
        <v>6.0000000000400178E-2</v>
      </c>
      <c r="AB1925" s="92">
        <v>3.999999999996362E-2</v>
      </c>
      <c r="AC1925" s="128">
        <f>SUM(E1925:AB1925)</f>
        <v>1.0600000000004002</v>
      </c>
    </row>
    <row r="1926" spans="1:30" s="5" customFormat="1" ht="10.5" customHeight="1">
      <c r="A1926" s="2217"/>
      <c r="B1926" s="2220"/>
      <c r="C1926" s="11" t="s">
        <v>8</v>
      </c>
      <c r="D1926" s="866" t="s">
        <v>459</v>
      </c>
      <c r="E1926" s="1915">
        <v>6</v>
      </c>
      <c r="F1926" s="1915">
        <v>6</v>
      </c>
      <c r="G1926" s="1915">
        <v>3</v>
      </c>
      <c r="H1926" s="1915">
        <v>6</v>
      </c>
      <c r="I1926" s="1915">
        <v>6</v>
      </c>
      <c r="J1926" s="1915">
        <v>6</v>
      </c>
      <c r="K1926" s="1915">
        <v>5</v>
      </c>
      <c r="L1926" s="1915">
        <v>6</v>
      </c>
      <c r="M1926" s="1915">
        <v>6</v>
      </c>
      <c r="N1926" s="1915">
        <v>6</v>
      </c>
      <c r="O1926" s="1915">
        <v>5</v>
      </c>
      <c r="P1926" s="1915">
        <v>4</v>
      </c>
      <c r="Q1926" s="1915">
        <v>5</v>
      </c>
      <c r="R1926" s="1915">
        <v>5</v>
      </c>
      <c r="S1926" s="1915">
        <v>6</v>
      </c>
      <c r="T1926" s="1915">
        <v>6</v>
      </c>
      <c r="U1926" s="1915">
        <v>5</v>
      </c>
      <c r="V1926" s="1915">
        <v>5</v>
      </c>
      <c r="W1926" s="1915">
        <v>6</v>
      </c>
      <c r="X1926" s="1915">
        <v>6</v>
      </c>
      <c r="Y1926" s="1915">
        <v>6</v>
      </c>
      <c r="Z1926" s="1915">
        <v>3</v>
      </c>
      <c r="AA1926" s="1915">
        <v>7</v>
      </c>
      <c r="AB1926" s="1915">
        <v>6</v>
      </c>
      <c r="AC1926" s="128"/>
    </row>
    <row r="1927" spans="1:30" s="5" customFormat="1" ht="10.5" customHeight="1" thickBot="1">
      <c r="A1927" s="2250"/>
      <c r="B1927" s="2264"/>
      <c r="C1927" s="47" t="s">
        <v>16</v>
      </c>
      <c r="D1927" s="892"/>
      <c r="E1927" s="187">
        <f t="shared" ref="E1927:AC1927" si="550">E1925/E1924</f>
        <v>0.60000000000181897</v>
      </c>
      <c r="F1927" s="187">
        <f t="shared" si="550"/>
        <v>0.39999999999818103</v>
      </c>
      <c r="G1927" s="187">
        <f t="shared" si="550"/>
        <v>0.5</v>
      </c>
      <c r="H1927" s="460">
        <f t="shared" si="550"/>
        <v>0.5</v>
      </c>
      <c r="I1927" s="187">
        <f t="shared" si="550"/>
        <v>0.5</v>
      </c>
      <c r="J1927" s="187">
        <f t="shared" si="550"/>
        <v>0.39999999999818103</v>
      </c>
      <c r="K1927" s="187">
        <f t="shared" si="550"/>
        <v>0.39999999999818103</v>
      </c>
      <c r="L1927" s="187">
        <f t="shared" si="550"/>
        <v>0.39999999999818103</v>
      </c>
      <c r="M1927" s="187">
        <f t="shared" si="550"/>
        <v>0.6000000000127329</v>
      </c>
      <c r="N1927" s="460">
        <f t="shared" si="550"/>
        <v>0.5</v>
      </c>
      <c r="O1927" s="187">
        <f t="shared" si="550"/>
        <v>0.66666666665150842</v>
      </c>
      <c r="P1927" s="187">
        <f t="shared" si="550"/>
        <v>0.66666666667171937</v>
      </c>
      <c r="Q1927" s="187">
        <f t="shared" si="550"/>
        <v>0.5</v>
      </c>
      <c r="R1927" s="187">
        <f t="shared" si="550"/>
        <v>0.5</v>
      </c>
      <c r="S1927" s="187">
        <f t="shared" si="550"/>
        <v>0.59999999999272402</v>
      </c>
      <c r="T1927" s="187">
        <f t="shared" si="550"/>
        <v>0.66666666667171937</v>
      </c>
      <c r="U1927" s="187">
        <f t="shared" si="550"/>
        <v>0.5</v>
      </c>
      <c r="V1927" s="460">
        <f t="shared" si="550"/>
        <v>0.5</v>
      </c>
      <c r="W1927" s="187">
        <f t="shared" si="550"/>
        <v>0.99999999998484179</v>
      </c>
      <c r="X1927" s="187">
        <f t="shared" si="550"/>
        <v>0.5</v>
      </c>
      <c r="Y1927" s="187">
        <f t="shared" si="550"/>
        <v>0.40000000000545699</v>
      </c>
      <c r="Z1927" s="187">
        <f t="shared" si="550"/>
        <v>0.39999999999818103</v>
      </c>
      <c r="AA1927" s="187">
        <f t="shared" si="550"/>
        <v>0.60000000000181897</v>
      </c>
      <c r="AB1927" s="187">
        <f t="shared" si="550"/>
        <v>0.5</v>
      </c>
      <c r="AC1927" s="134">
        <f t="shared" si="550"/>
        <v>0.51960784313722863</v>
      </c>
    </row>
    <row r="1928" spans="1:30" s="5" customFormat="1" ht="10.5" customHeight="1">
      <c r="A1928" s="2216" t="s">
        <v>120</v>
      </c>
      <c r="B1928" s="2219" t="s">
        <v>240</v>
      </c>
      <c r="C1928" s="10" t="s">
        <v>477</v>
      </c>
      <c r="D1928" s="867" t="s">
        <v>499</v>
      </c>
      <c r="E1928" s="90">
        <v>0.18000000000029104</v>
      </c>
      <c r="F1928" s="90">
        <v>0.13999999999941792</v>
      </c>
      <c r="G1928" s="90">
        <v>0.13999999999941792</v>
      </c>
      <c r="H1928" s="433">
        <v>0.13999999999941792</v>
      </c>
      <c r="I1928" s="90">
        <v>0.1400000000030559</v>
      </c>
      <c r="J1928" s="90">
        <v>0.17999999999665306</v>
      </c>
      <c r="K1928" s="90">
        <v>0.18000000000029104</v>
      </c>
      <c r="L1928" s="90">
        <v>0.2000000000007276</v>
      </c>
      <c r="M1928" s="90">
        <v>0.22000000000116415</v>
      </c>
      <c r="N1928" s="433">
        <v>0.22000000000116415</v>
      </c>
      <c r="O1928" s="90">
        <v>0.17999999999665306</v>
      </c>
      <c r="P1928" s="90">
        <v>0.15999999999985448</v>
      </c>
      <c r="Q1928" s="90">
        <v>0.18000000000029104</v>
      </c>
      <c r="R1928" s="90">
        <v>0.2000000000007276</v>
      </c>
      <c r="S1928" s="90">
        <v>0.18000000000029104</v>
      </c>
      <c r="T1928" s="90">
        <v>0.15999999999985448</v>
      </c>
      <c r="U1928" s="90">
        <v>0.13999999999941792</v>
      </c>
      <c r="V1928" s="433">
        <v>0.18000000000029104</v>
      </c>
      <c r="W1928" s="90">
        <v>0.15999999999985448</v>
      </c>
      <c r="X1928" s="90">
        <v>0.15999999999985448</v>
      </c>
      <c r="Y1928" s="90">
        <v>0.2000000000007276</v>
      </c>
      <c r="Z1928" s="90">
        <v>0.15999999999985448</v>
      </c>
      <c r="AA1928" s="90">
        <v>0.2000000000007276</v>
      </c>
      <c r="AB1928" s="90">
        <v>0.15999999999985448</v>
      </c>
      <c r="AC1928" s="132">
        <f>SUM(E1928:AB1928)</f>
        <v>4.1599999999998545</v>
      </c>
    </row>
    <row r="1929" spans="1:30" s="5" customFormat="1" ht="10.5" customHeight="1">
      <c r="A1929" s="2217"/>
      <c r="B1929" s="2220"/>
      <c r="C1929" s="11" t="s">
        <v>478</v>
      </c>
      <c r="D1929" s="866" t="s">
        <v>499</v>
      </c>
      <c r="E1929" s="92">
        <v>7.999999999992724E-2</v>
      </c>
      <c r="F1929" s="92">
        <v>7.999999999992724E-2</v>
      </c>
      <c r="G1929" s="92">
        <v>7.999999999992724E-2</v>
      </c>
      <c r="H1929" s="438">
        <v>8.0000000000836735E-2</v>
      </c>
      <c r="I1929" s="92">
        <v>7.999999999992724E-2</v>
      </c>
      <c r="J1929" s="92">
        <v>7.999999999992724E-2</v>
      </c>
      <c r="K1929" s="92">
        <v>7.999999999992724E-2</v>
      </c>
      <c r="L1929" s="92">
        <v>9.9999999999454303E-2</v>
      </c>
      <c r="M1929" s="92">
        <v>0.1000000000003638</v>
      </c>
      <c r="N1929" s="438">
        <v>0.1000000000003638</v>
      </c>
      <c r="O1929" s="92">
        <v>9.9999999999454303E-2</v>
      </c>
      <c r="P1929" s="92">
        <v>0.1000000000003638</v>
      </c>
      <c r="Q1929" s="92">
        <v>9.9999999999454303E-2</v>
      </c>
      <c r="R1929" s="92">
        <v>0.1000000000003638</v>
      </c>
      <c r="S1929" s="92">
        <v>0.11999999999989086</v>
      </c>
      <c r="T1929" s="92">
        <v>0.1000000000003638</v>
      </c>
      <c r="U1929" s="92">
        <v>7.999999999992724E-2</v>
      </c>
      <c r="V1929" s="438">
        <v>0.11999999999989086</v>
      </c>
      <c r="W1929" s="92">
        <v>7.999999999992724E-2</v>
      </c>
      <c r="X1929" s="92">
        <v>0.1000000000003638</v>
      </c>
      <c r="Y1929" s="92">
        <v>9.9999999999454303E-2</v>
      </c>
      <c r="Z1929" s="92">
        <v>0.1000000000003638</v>
      </c>
      <c r="AA1929" s="92">
        <v>9.9999999999454303E-2</v>
      </c>
      <c r="AB1929" s="92">
        <v>0.1000000000003638</v>
      </c>
      <c r="AC1929" s="128">
        <f>SUM(E1929:AB1929)</f>
        <v>2.2600000000002183</v>
      </c>
    </row>
    <row r="1930" spans="1:30" s="5" customFormat="1" ht="10.5" customHeight="1">
      <c r="A1930" s="2217"/>
      <c r="B1930" s="2220"/>
      <c r="C1930" s="11" t="s">
        <v>8</v>
      </c>
      <c r="D1930" s="866" t="s">
        <v>459</v>
      </c>
      <c r="E1930" s="1916">
        <v>13</v>
      </c>
      <c r="F1930" s="1916">
        <v>12</v>
      </c>
      <c r="G1930" s="1916">
        <v>10</v>
      </c>
      <c r="H1930" s="1916">
        <v>12</v>
      </c>
      <c r="I1930" s="1916">
        <v>14</v>
      </c>
      <c r="J1930" s="1916">
        <v>17</v>
      </c>
      <c r="K1930" s="1916">
        <v>17</v>
      </c>
      <c r="L1930" s="1916">
        <v>17</v>
      </c>
      <c r="M1930" s="1916">
        <v>16</v>
      </c>
      <c r="N1930" s="1916">
        <v>18</v>
      </c>
      <c r="O1930" s="1916">
        <v>15</v>
      </c>
      <c r="P1930" s="1916">
        <v>15</v>
      </c>
      <c r="Q1930" s="1916">
        <v>15</v>
      </c>
      <c r="R1930" s="1916">
        <v>15</v>
      </c>
      <c r="S1930" s="1916">
        <v>14</v>
      </c>
      <c r="T1930" s="1916">
        <v>15</v>
      </c>
      <c r="U1930" s="1916">
        <v>14</v>
      </c>
      <c r="V1930" s="1916">
        <v>13</v>
      </c>
      <c r="W1930" s="1916">
        <v>14</v>
      </c>
      <c r="X1930" s="1916">
        <v>16</v>
      </c>
      <c r="Y1930" s="1916">
        <v>15</v>
      </c>
      <c r="Z1930" s="1916">
        <v>14</v>
      </c>
      <c r="AA1930" s="1916">
        <v>15</v>
      </c>
      <c r="AB1930" s="1916">
        <v>13</v>
      </c>
      <c r="AC1930" s="128"/>
    </row>
    <row r="1931" spans="1:30" s="5" customFormat="1" ht="10.5" customHeight="1" thickBot="1">
      <c r="A1931" s="2250"/>
      <c r="B1931" s="2264"/>
      <c r="C1931" s="47" t="s">
        <v>16</v>
      </c>
      <c r="D1931" s="47"/>
      <c r="E1931" s="187">
        <f t="shared" ref="E1931:AC1931" si="551">E1929/E1928</f>
        <v>0.4444444444433216</v>
      </c>
      <c r="F1931" s="187">
        <f t="shared" si="551"/>
        <v>0.57142857143042758</v>
      </c>
      <c r="G1931" s="187">
        <f t="shared" si="551"/>
        <v>0.57142857143042758</v>
      </c>
      <c r="H1931" s="460">
        <f t="shared" si="551"/>
        <v>0.57142857143692394</v>
      </c>
      <c r="I1931" s="187">
        <f t="shared" si="551"/>
        <v>0.57142857141557868</v>
      </c>
      <c r="J1931" s="187">
        <f t="shared" si="551"/>
        <v>0.4444444444523043</v>
      </c>
      <c r="K1931" s="187">
        <f t="shared" si="551"/>
        <v>0.4444444444433216</v>
      </c>
      <c r="L1931" s="187">
        <f t="shared" si="551"/>
        <v>0.49999999999545253</v>
      </c>
      <c r="M1931" s="187">
        <f t="shared" si="551"/>
        <v>0.45454545454470291</v>
      </c>
      <c r="N1931" s="460">
        <f t="shared" si="551"/>
        <v>0.45454545454470291</v>
      </c>
      <c r="O1931" s="187">
        <f t="shared" si="551"/>
        <v>0.55555555556285396</v>
      </c>
      <c r="P1931" s="187">
        <f t="shared" si="551"/>
        <v>0.62500000000284217</v>
      </c>
      <c r="Q1931" s="187">
        <f t="shared" si="551"/>
        <v>0.55555555555162561</v>
      </c>
      <c r="R1931" s="187">
        <f t="shared" si="551"/>
        <v>0.5</v>
      </c>
      <c r="S1931" s="187">
        <f t="shared" si="551"/>
        <v>0.66666666666498242</v>
      </c>
      <c r="T1931" s="187">
        <f t="shared" si="551"/>
        <v>0.62500000000284217</v>
      </c>
      <c r="U1931" s="187">
        <f t="shared" si="551"/>
        <v>0.57142857143042758</v>
      </c>
      <c r="V1931" s="460">
        <f t="shared" si="551"/>
        <v>0.66666666666498242</v>
      </c>
      <c r="W1931" s="187">
        <f t="shared" si="551"/>
        <v>0.5</v>
      </c>
      <c r="X1931" s="187">
        <f t="shared" si="551"/>
        <v>0.62500000000284217</v>
      </c>
      <c r="Y1931" s="187">
        <f t="shared" si="551"/>
        <v>0.49999999999545253</v>
      </c>
      <c r="Z1931" s="187">
        <f t="shared" si="551"/>
        <v>0.62500000000284217</v>
      </c>
      <c r="AA1931" s="187">
        <f t="shared" si="551"/>
        <v>0.49999999999545253</v>
      </c>
      <c r="AB1931" s="187">
        <f t="shared" si="551"/>
        <v>0.62500000000284217</v>
      </c>
      <c r="AC1931" s="134">
        <f t="shared" si="551"/>
        <v>0.54326923076930222</v>
      </c>
    </row>
    <row r="1932" spans="1:30" s="5" customFormat="1" ht="10.5" customHeight="1">
      <c r="A1932" s="353" t="s">
        <v>508</v>
      </c>
      <c r="B1932" s="354"/>
      <c r="C1932" s="582"/>
      <c r="D1932" s="582"/>
      <c r="E1932" s="298">
        <f>E1924+E1928</f>
        <v>0.28000000000065484</v>
      </c>
      <c r="F1932" s="298">
        <f t="shared" ref="F1932:AB1932" si="552">F1924+F1928</f>
        <v>0.23999999999978172</v>
      </c>
      <c r="G1932" s="298">
        <f t="shared" si="552"/>
        <v>0.21999999999934516</v>
      </c>
      <c r="H1932" s="298">
        <f t="shared" si="552"/>
        <v>0.21999999999934516</v>
      </c>
      <c r="I1932" s="298">
        <f t="shared" si="552"/>
        <v>0.22000000000298314</v>
      </c>
      <c r="J1932" s="298">
        <f t="shared" si="552"/>
        <v>0.27999999999701686</v>
      </c>
      <c r="K1932" s="298">
        <f t="shared" si="552"/>
        <v>0.28000000000065484</v>
      </c>
      <c r="L1932" s="298">
        <f t="shared" si="552"/>
        <v>0.30000000000109139</v>
      </c>
      <c r="M1932" s="298">
        <f t="shared" si="552"/>
        <v>0.31999999999970896</v>
      </c>
      <c r="N1932" s="298">
        <f t="shared" si="552"/>
        <v>0.30000000000109139</v>
      </c>
      <c r="O1932" s="298">
        <f t="shared" si="552"/>
        <v>0.23999999999796273</v>
      </c>
      <c r="P1932" s="298">
        <f t="shared" si="552"/>
        <v>0.21999999999934516</v>
      </c>
      <c r="Q1932" s="298">
        <f t="shared" si="552"/>
        <v>0.26000000000021828</v>
      </c>
      <c r="R1932" s="298">
        <f t="shared" si="552"/>
        <v>0.28000000000065484</v>
      </c>
      <c r="S1932" s="298">
        <f t="shared" si="552"/>
        <v>0.28000000000065484</v>
      </c>
      <c r="T1932" s="298">
        <f t="shared" si="552"/>
        <v>0.21999999999934516</v>
      </c>
      <c r="U1932" s="298">
        <f t="shared" si="552"/>
        <v>0.21999999999934516</v>
      </c>
      <c r="V1932" s="298">
        <f t="shared" si="552"/>
        <v>0.26000000000021828</v>
      </c>
      <c r="W1932" s="298">
        <f t="shared" si="552"/>
        <v>0.22000000000116415</v>
      </c>
      <c r="X1932" s="298">
        <f t="shared" si="552"/>
        <v>0.23999999999978172</v>
      </c>
      <c r="Y1932" s="298">
        <f t="shared" si="552"/>
        <v>0.2999999999992724</v>
      </c>
      <c r="Z1932" s="298">
        <f t="shared" si="552"/>
        <v>0.26000000000021828</v>
      </c>
      <c r="AA1932" s="298">
        <f t="shared" si="552"/>
        <v>0.30000000000109139</v>
      </c>
      <c r="AB1932" s="298">
        <f t="shared" si="552"/>
        <v>0.23999999999978172</v>
      </c>
      <c r="AC1932" s="583"/>
    </row>
    <row r="1933" spans="1:30" s="5" customFormat="1" ht="10.5" customHeight="1">
      <c r="A1933" s="288" t="s">
        <v>509</v>
      </c>
      <c r="B1933" s="289"/>
      <c r="C1933" s="290"/>
      <c r="D1933" s="290"/>
      <c r="E1933" s="298">
        <f>E1925+E1929</f>
        <v>0.14000000000032742</v>
      </c>
      <c r="F1933" s="298">
        <f t="shared" ref="F1933:AB1933" si="553">F1925+F1929</f>
        <v>0.11999999999989086</v>
      </c>
      <c r="G1933" s="298">
        <f t="shared" si="553"/>
        <v>0.11999999999989086</v>
      </c>
      <c r="H1933" s="298">
        <f t="shared" si="553"/>
        <v>0.12000000000080036</v>
      </c>
      <c r="I1933" s="298">
        <f t="shared" si="553"/>
        <v>0.11999999999989086</v>
      </c>
      <c r="J1933" s="298">
        <f t="shared" si="553"/>
        <v>0.11999999999989086</v>
      </c>
      <c r="K1933" s="298">
        <f t="shared" si="553"/>
        <v>0.11999999999989086</v>
      </c>
      <c r="L1933" s="291">
        <f t="shared" si="553"/>
        <v>0.13999999999941792</v>
      </c>
      <c r="M1933" s="298">
        <f t="shared" si="553"/>
        <v>0.16000000000076398</v>
      </c>
      <c r="N1933" s="298">
        <f t="shared" si="553"/>
        <v>0.14000000000032742</v>
      </c>
      <c r="O1933" s="298">
        <f t="shared" si="553"/>
        <v>0.13999999999941792</v>
      </c>
      <c r="P1933" s="298">
        <f t="shared" si="553"/>
        <v>0.14000000000032742</v>
      </c>
      <c r="Q1933" s="298">
        <f t="shared" si="553"/>
        <v>0.13999999999941792</v>
      </c>
      <c r="R1933" s="298">
        <f t="shared" si="553"/>
        <v>0.14000000000032742</v>
      </c>
      <c r="S1933" s="298">
        <f t="shared" si="553"/>
        <v>0.17999999999938154</v>
      </c>
      <c r="T1933" s="298">
        <f t="shared" si="553"/>
        <v>0.14000000000032742</v>
      </c>
      <c r="U1933" s="298">
        <f t="shared" si="553"/>
        <v>0.11999999999989086</v>
      </c>
      <c r="V1933" s="298">
        <f t="shared" si="553"/>
        <v>0.15999999999985448</v>
      </c>
      <c r="W1933" s="298">
        <f t="shared" si="553"/>
        <v>0.14000000000032742</v>
      </c>
      <c r="X1933" s="291">
        <f t="shared" si="553"/>
        <v>0.14000000000032742</v>
      </c>
      <c r="Y1933" s="291">
        <f t="shared" si="553"/>
        <v>0.13999999999941792</v>
      </c>
      <c r="Z1933" s="298">
        <f t="shared" si="553"/>
        <v>0.14000000000032742</v>
      </c>
      <c r="AA1933" s="298">
        <f t="shared" si="553"/>
        <v>0.15999999999985448</v>
      </c>
      <c r="AB1933" s="298">
        <f t="shared" si="553"/>
        <v>0.14000000000032742</v>
      </c>
      <c r="AC1933" s="292"/>
    </row>
    <row r="1934" spans="1:30" s="5" customFormat="1" ht="10.5" customHeight="1" thickBot="1">
      <c r="A1934" s="293" t="s">
        <v>510</v>
      </c>
      <c r="B1934" s="294"/>
      <c r="C1934" s="295"/>
      <c r="D1934" s="295"/>
      <c r="E1934" s="296">
        <f t="shared" ref="E1934:AB1934" si="554">SQRT(E1932*E1932+E1933*E1933)</f>
        <v>0.3130495168507027</v>
      </c>
      <c r="F1934" s="296">
        <f t="shared" si="554"/>
        <v>0.2683281572997307</v>
      </c>
      <c r="G1934" s="296">
        <f t="shared" si="554"/>
        <v>0.25059928172220619</v>
      </c>
      <c r="H1934" s="296">
        <f t="shared" si="554"/>
        <v>0.25059928172264173</v>
      </c>
      <c r="I1934" s="296">
        <f t="shared" si="554"/>
        <v>0.25059928172539997</v>
      </c>
      <c r="J1934" s="296">
        <f t="shared" si="554"/>
        <v>0.3046309242317714</v>
      </c>
      <c r="K1934" s="296">
        <f t="shared" si="554"/>
        <v>0.30463092423511523</v>
      </c>
      <c r="L1934" s="296">
        <f t="shared" si="554"/>
        <v>0.33105890714567981</v>
      </c>
      <c r="M1934" s="296">
        <f t="shared" si="554"/>
        <v>0.35777087640004768</v>
      </c>
      <c r="N1934" s="296">
        <f t="shared" si="554"/>
        <v>0.33105890714606445</v>
      </c>
      <c r="O1934" s="296">
        <f t="shared" si="554"/>
        <v>0.27784887978694306</v>
      </c>
      <c r="P1934" s="296">
        <f t="shared" si="554"/>
        <v>0.26076809620772928</v>
      </c>
      <c r="Q1934" s="296">
        <f t="shared" si="554"/>
        <v>0.29529646120458419</v>
      </c>
      <c r="R1934" s="296">
        <f t="shared" si="554"/>
        <v>0.3130495168507027</v>
      </c>
      <c r="S1934" s="296">
        <f t="shared" si="554"/>
        <v>0.33286633954208117</v>
      </c>
      <c r="T1934" s="296">
        <f t="shared" si="554"/>
        <v>0.26076809620772928</v>
      </c>
      <c r="U1934" s="296">
        <f t="shared" si="554"/>
        <v>0.25059928172220619</v>
      </c>
      <c r="V1934" s="296">
        <f t="shared" si="554"/>
        <v>0.30528675044958459</v>
      </c>
      <c r="W1934" s="296">
        <f t="shared" si="554"/>
        <v>0.26076809620926389</v>
      </c>
      <c r="X1934" s="296">
        <f t="shared" si="554"/>
        <v>0.27784887978897255</v>
      </c>
      <c r="Y1934" s="296">
        <f t="shared" si="554"/>
        <v>0.33105890714403147</v>
      </c>
      <c r="Z1934" s="296">
        <f t="shared" si="554"/>
        <v>0.2952964612050154</v>
      </c>
      <c r="AA1934" s="296">
        <f t="shared" si="554"/>
        <v>0.34000000000089453</v>
      </c>
      <c r="AB1934" s="296">
        <f t="shared" si="554"/>
        <v>0.27784887978897255</v>
      </c>
      <c r="AC1934" s="297"/>
      <c r="AD1934" s="131">
        <f>MAX(E1934:AB1934)</f>
        <v>0.35777087640004768</v>
      </c>
    </row>
    <row r="1935" spans="1:30" s="13" customFormat="1" ht="10.5" customHeight="1" thickBot="1">
      <c r="A1935" s="23" t="s">
        <v>143</v>
      </c>
      <c r="B1935" s="24"/>
      <c r="C1935" s="25"/>
      <c r="D1935" s="25"/>
      <c r="E1935" s="26">
        <v>1</v>
      </c>
      <c r="F1935" s="26">
        <v>2</v>
      </c>
      <c r="G1935" s="26">
        <v>3</v>
      </c>
      <c r="H1935" s="26">
        <v>4</v>
      </c>
      <c r="I1935" s="26">
        <v>5</v>
      </c>
      <c r="J1935" s="26">
        <v>6</v>
      </c>
      <c r="K1935" s="26">
        <v>7</v>
      </c>
      <c r="L1935" s="26">
        <v>8</v>
      </c>
      <c r="M1935" s="26">
        <v>9</v>
      </c>
      <c r="N1935" s="26">
        <v>10</v>
      </c>
      <c r="O1935" s="26">
        <v>11</v>
      </c>
      <c r="P1935" s="26">
        <v>12</v>
      </c>
      <c r="Q1935" s="26">
        <v>13</v>
      </c>
      <c r="R1935" s="26">
        <v>14</v>
      </c>
      <c r="S1935" s="26">
        <v>15</v>
      </c>
      <c r="T1935" s="26">
        <v>16</v>
      </c>
      <c r="U1935" s="26">
        <v>17</v>
      </c>
      <c r="V1935" s="26">
        <v>18</v>
      </c>
      <c r="W1935" s="26">
        <v>19</v>
      </c>
      <c r="X1935" s="26">
        <v>20</v>
      </c>
      <c r="Y1935" s="26">
        <v>21</v>
      </c>
      <c r="Z1935" s="26">
        <v>22</v>
      </c>
      <c r="AA1935" s="26">
        <v>23</v>
      </c>
      <c r="AB1935" s="26">
        <v>24</v>
      </c>
      <c r="AC1935" s="383"/>
    </row>
    <row r="1936" spans="1:30" s="32" customFormat="1" ht="12" customHeight="1">
      <c r="A1936" s="28" t="s">
        <v>144</v>
      </c>
      <c r="B1936" s="439"/>
      <c r="C1936" s="440" t="s">
        <v>13</v>
      </c>
      <c r="D1936" s="855" t="s">
        <v>459</v>
      </c>
      <c r="E1936" s="1917">
        <v>10.699999809265137</v>
      </c>
      <c r="F1936" s="1917">
        <v>10.699999809265137</v>
      </c>
      <c r="G1936" s="1917">
        <v>10.600000381469727</v>
      </c>
      <c r="H1936" s="1917">
        <v>10.699999809265137</v>
      </c>
      <c r="I1936" s="1917">
        <v>10.699999809265137</v>
      </c>
      <c r="J1936" s="1917">
        <v>10.699999809265137</v>
      </c>
      <c r="K1936" s="1917">
        <v>10.699999809265137</v>
      </c>
      <c r="L1936" s="1917">
        <v>10.600000381469727</v>
      </c>
      <c r="M1936" s="1917">
        <v>10.600000381469727</v>
      </c>
      <c r="N1936" s="1917">
        <v>10.600000381469727</v>
      </c>
      <c r="O1936" s="1917">
        <v>10.600000381469727</v>
      </c>
      <c r="P1936" s="1917">
        <v>10.699999809265137</v>
      </c>
      <c r="Q1936" s="1917">
        <v>10.600000381469727</v>
      </c>
      <c r="R1936" s="1917">
        <v>10.699999809265137</v>
      </c>
      <c r="S1936" s="1917">
        <v>10.600000381469727</v>
      </c>
      <c r="T1936" s="1917">
        <v>10.699999809265137</v>
      </c>
      <c r="U1936" s="1917">
        <v>10.699999809265137</v>
      </c>
      <c r="V1936" s="1917">
        <v>10.699999809265137</v>
      </c>
      <c r="W1936" s="1917">
        <v>10.600000381469727</v>
      </c>
      <c r="X1936" s="1917">
        <v>10.600000381469727</v>
      </c>
      <c r="Y1936" s="1917">
        <v>10.699999809265137</v>
      </c>
      <c r="Z1936" s="1917">
        <v>10.600000381469727</v>
      </c>
      <c r="AA1936" s="1917">
        <v>10.699999809265137</v>
      </c>
      <c r="AB1936" s="1917">
        <v>10.699999809265137</v>
      </c>
      <c r="AC1936" s="442"/>
    </row>
    <row r="1937" spans="1:30" s="32" customFormat="1" ht="12" customHeight="1" thickBot="1">
      <c r="A1937" s="45" t="s">
        <v>145</v>
      </c>
      <c r="B1937" s="46"/>
      <c r="C1937" s="491" t="s">
        <v>13</v>
      </c>
      <c r="D1937" s="857" t="s">
        <v>459</v>
      </c>
      <c r="E1937" s="1918">
        <v>10.699999809265137</v>
      </c>
      <c r="F1937" s="1918">
        <v>10.699999809265137</v>
      </c>
      <c r="G1937" s="1918">
        <v>10.600000381469727</v>
      </c>
      <c r="H1937" s="1918">
        <v>10.699999809265137</v>
      </c>
      <c r="I1937" s="1918">
        <v>10.699999809265137</v>
      </c>
      <c r="J1937" s="1918">
        <v>10.600000381469727</v>
      </c>
      <c r="K1937" s="1918">
        <v>10.600000381469727</v>
      </c>
      <c r="L1937" s="1918">
        <v>10.600000381469727</v>
      </c>
      <c r="M1937" s="1918">
        <v>10.600000381469727</v>
      </c>
      <c r="N1937" s="1918">
        <v>10.600000381469727</v>
      </c>
      <c r="O1937" s="1918">
        <v>10.600000381469727</v>
      </c>
      <c r="P1937" s="1918">
        <v>10.600000381469727</v>
      </c>
      <c r="Q1937" s="1918">
        <v>10.600000381469727</v>
      </c>
      <c r="R1937" s="1918">
        <v>10.699999809265137</v>
      </c>
      <c r="S1937" s="1918">
        <v>10.600000381469727</v>
      </c>
      <c r="T1937" s="1918">
        <v>10.699999809265137</v>
      </c>
      <c r="U1937" s="1918">
        <v>10.699999809265137</v>
      </c>
      <c r="V1937" s="1918">
        <v>10.600000381469727</v>
      </c>
      <c r="W1937" s="1918">
        <v>10.600000381469727</v>
      </c>
      <c r="X1937" s="1918">
        <v>10.600000381469727</v>
      </c>
      <c r="Y1937" s="1918">
        <v>10.600000381469727</v>
      </c>
      <c r="Z1937" s="1918">
        <v>10.600000381469727</v>
      </c>
      <c r="AA1937" s="1918">
        <v>10.600000381469727</v>
      </c>
      <c r="AB1937" s="1918">
        <v>10.699999809265137</v>
      </c>
      <c r="AC1937" s="492"/>
    </row>
    <row r="1938" spans="1:30" s="4" customFormat="1" ht="11.25">
      <c r="A1938" s="2384" t="s">
        <v>122</v>
      </c>
      <c r="B1938" s="2381" t="s">
        <v>78</v>
      </c>
      <c r="C1938" s="10" t="s">
        <v>477</v>
      </c>
      <c r="D1938" s="867" t="s">
        <v>499</v>
      </c>
      <c r="E1938" s="634">
        <v>7.999999999992724E-2</v>
      </c>
      <c r="F1938" s="634">
        <v>7.999999999992724E-2</v>
      </c>
      <c r="G1938" s="634">
        <v>7.999999999992724E-2</v>
      </c>
      <c r="H1938" s="433">
        <v>7.999999999992724E-2</v>
      </c>
      <c r="I1938" s="634">
        <v>4.0000000000873115E-2</v>
      </c>
      <c r="J1938" s="634">
        <v>3.9999999999054126E-2</v>
      </c>
      <c r="K1938" s="634">
        <v>7.999999999992724E-2</v>
      </c>
      <c r="L1938" s="634">
        <v>4.0000000000873115E-2</v>
      </c>
      <c r="M1938" s="634">
        <v>7.999999999992724E-2</v>
      </c>
      <c r="N1938" s="433">
        <v>7.999999999992724E-2</v>
      </c>
      <c r="O1938" s="634">
        <v>3.9999999999054126E-2</v>
      </c>
      <c r="P1938" s="634">
        <v>4.0000000000873115E-2</v>
      </c>
      <c r="Q1938" s="634">
        <v>3.9999999999054126E-2</v>
      </c>
      <c r="R1938" s="634">
        <v>7.999999999992724E-2</v>
      </c>
      <c r="S1938" s="634">
        <v>8.000000000174623E-2</v>
      </c>
      <c r="T1938" s="634">
        <v>3.9999999999054126E-2</v>
      </c>
      <c r="U1938" s="634">
        <v>7.999999999992724E-2</v>
      </c>
      <c r="V1938" s="433">
        <v>4.0000000000873115E-2</v>
      </c>
      <c r="W1938" s="634">
        <v>7.999999999992724E-2</v>
      </c>
      <c r="X1938" s="634">
        <v>3.9999999999054126E-2</v>
      </c>
      <c r="Y1938" s="634">
        <v>7.999999999992724E-2</v>
      </c>
      <c r="Z1938" s="634">
        <v>4.0000000000873115E-2</v>
      </c>
      <c r="AA1938" s="634">
        <v>7.999999999992724E-2</v>
      </c>
      <c r="AB1938" s="634">
        <v>7.999999999992724E-2</v>
      </c>
      <c r="AC1938" s="132">
        <f>SUM(E1938:AB1938)</f>
        <v>1.5200000000004366</v>
      </c>
    </row>
    <row r="1939" spans="1:30" s="4" customFormat="1" ht="11.25">
      <c r="A1939" s="2385"/>
      <c r="B1939" s="2382"/>
      <c r="C1939" s="11" t="s">
        <v>478</v>
      </c>
      <c r="D1939" s="866" t="s">
        <v>499</v>
      </c>
      <c r="E1939" s="98">
        <v>3.999999999996362E-2</v>
      </c>
      <c r="F1939" s="98">
        <v>3.999999999996362E-2</v>
      </c>
      <c r="G1939" s="98">
        <v>0</v>
      </c>
      <c r="H1939" s="438">
        <v>3.999999999996362E-2</v>
      </c>
      <c r="I1939" s="98">
        <v>0</v>
      </c>
      <c r="J1939" s="98">
        <v>3.999999999996362E-2</v>
      </c>
      <c r="K1939" s="98">
        <v>0</v>
      </c>
      <c r="L1939" s="98">
        <v>0</v>
      </c>
      <c r="M1939" s="98">
        <v>0</v>
      </c>
      <c r="N1939" s="438">
        <v>0</v>
      </c>
      <c r="O1939" s="98">
        <v>0</v>
      </c>
      <c r="P1939" s="98">
        <v>0</v>
      </c>
      <c r="Q1939" s="98">
        <v>0</v>
      </c>
      <c r="R1939" s="98">
        <v>3.999999999996362E-2</v>
      </c>
      <c r="S1939" s="98">
        <v>0</v>
      </c>
      <c r="T1939" s="98">
        <v>3.999999999996362E-2</v>
      </c>
      <c r="U1939" s="98">
        <v>8.0000000000836735E-2</v>
      </c>
      <c r="V1939" s="438">
        <v>3.999999999996362E-2</v>
      </c>
      <c r="W1939" s="98">
        <v>3.999999999996362E-2</v>
      </c>
      <c r="X1939" s="98">
        <v>0</v>
      </c>
      <c r="Y1939" s="98">
        <v>0</v>
      </c>
      <c r="Z1939" s="98">
        <v>3.999999999996362E-2</v>
      </c>
      <c r="AA1939" s="98">
        <v>3.999999999996362E-2</v>
      </c>
      <c r="AB1939" s="98">
        <v>0</v>
      </c>
      <c r="AC1939" s="128">
        <f>SUM(E1939:AB1939)</f>
        <v>0.48000000000047294</v>
      </c>
      <c r="AD1939" s="5"/>
    </row>
    <row r="1940" spans="1:30" s="4" customFormat="1" ht="11.25">
      <c r="A1940" s="2385"/>
      <c r="B1940" s="2382"/>
      <c r="C1940" s="11" t="s">
        <v>8</v>
      </c>
      <c r="D1940" s="866" t="s">
        <v>459</v>
      </c>
      <c r="E1940" s="1919">
        <v>3</v>
      </c>
      <c r="F1940" s="1919">
        <v>3</v>
      </c>
      <c r="G1940" s="1919">
        <v>3</v>
      </c>
      <c r="H1940" s="1919">
        <v>3</v>
      </c>
      <c r="I1940" s="1919">
        <v>3</v>
      </c>
      <c r="J1940" s="1919">
        <v>3</v>
      </c>
      <c r="K1940" s="1919">
        <v>3</v>
      </c>
      <c r="L1940" s="1919">
        <v>3</v>
      </c>
      <c r="M1940" s="1919">
        <v>3</v>
      </c>
      <c r="N1940" s="1919">
        <v>2</v>
      </c>
      <c r="O1940" s="1919">
        <v>2</v>
      </c>
      <c r="P1940" s="1919">
        <v>2</v>
      </c>
      <c r="Q1940" s="1919">
        <v>3</v>
      </c>
      <c r="R1940" s="1919">
        <v>2</v>
      </c>
      <c r="S1940" s="1919">
        <v>4</v>
      </c>
      <c r="T1940" s="1919">
        <v>3</v>
      </c>
      <c r="U1940" s="1919">
        <v>2</v>
      </c>
      <c r="V1940" s="1919">
        <v>3</v>
      </c>
      <c r="W1940" s="1919">
        <v>3</v>
      </c>
      <c r="X1940" s="1919">
        <v>4</v>
      </c>
      <c r="Y1940" s="1919">
        <v>3</v>
      </c>
      <c r="Z1940" s="1919">
        <v>3</v>
      </c>
      <c r="AA1940" s="1919">
        <v>3</v>
      </c>
      <c r="AB1940" s="1919">
        <v>4</v>
      </c>
      <c r="AC1940" s="129"/>
    </row>
    <row r="1941" spans="1:30" s="4" customFormat="1" ht="12" thickBot="1">
      <c r="A1941" s="2389"/>
      <c r="B1941" s="2387"/>
      <c r="C1941" s="47" t="s">
        <v>16</v>
      </c>
      <c r="D1941" s="47"/>
      <c r="E1941" s="187">
        <f t="shared" ref="E1941:AC1941" si="555">E1939/E1938</f>
        <v>0.5</v>
      </c>
      <c r="F1941" s="187">
        <f t="shared" si="555"/>
        <v>0.5</v>
      </c>
      <c r="G1941" s="187">
        <f t="shared" si="555"/>
        <v>0</v>
      </c>
      <c r="H1941" s="460">
        <f t="shared" si="555"/>
        <v>0.5</v>
      </c>
      <c r="I1941" s="187">
        <f t="shared" si="555"/>
        <v>0</v>
      </c>
      <c r="J1941" s="187">
        <f t="shared" si="555"/>
        <v>1.0000000000227374</v>
      </c>
      <c r="K1941" s="187">
        <f t="shared" si="555"/>
        <v>0</v>
      </c>
      <c r="L1941" s="187">
        <f t="shared" si="555"/>
        <v>0</v>
      </c>
      <c r="M1941" s="187">
        <f t="shared" si="555"/>
        <v>0</v>
      </c>
      <c r="N1941" s="460">
        <f t="shared" si="555"/>
        <v>0</v>
      </c>
      <c r="O1941" s="187">
        <f t="shared" si="555"/>
        <v>0</v>
      </c>
      <c r="P1941" s="187">
        <f t="shared" si="555"/>
        <v>0</v>
      </c>
      <c r="Q1941" s="187">
        <f t="shared" si="555"/>
        <v>0</v>
      </c>
      <c r="R1941" s="187">
        <f t="shared" si="555"/>
        <v>0.5</v>
      </c>
      <c r="S1941" s="187">
        <f t="shared" si="555"/>
        <v>0</v>
      </c>
      <c r="T1941" s="187">
        <f t="shared" si="555"/>
        <v>1.0000000000227374</v>
      </c>
      <c r="U1941" s="187">
        <f t="shared" si="555"/>
        <v>1.0000000000113687</v>
      </c>
      <c r="V1941" s="460">
        <f t="shared" si="555"/>
        <v>0.99999999997726263</v>
      </c>
      <c r="W1941" s="187">
        <f t="shared" si="555"/>
        <v>0.5</v>
      </c>
      <c r="X1941" s="187">
        <f t="shared" si="555"/>
        <v>0</v>
      </c>
      <c r="Y1941" s="187">
        <f t="shared" si="555"/>
        <v>0</v>
      </c>
      <c r="Z1941" s="187">
        <f t="shared" si="555"/>
        <v>0.99999999997726263</v>
      </c>
      <c r="AA1941" s="187">
        <f t="shared" si="555"/>
        <v>0.5</v>
      </c>
      <c r="AB1941" s="187">
        <f t="shared" si="555"/>
        <v>0</v>
      </c>
      <c r="AC1941" s="134">
        <f t="shared" si="555"/>
        <v>0.315789473684431</v>
      </c>
    </row>
    <row r="1942" spans="1:30" s="4" customFormat="1" ht="11.25">
      <c r="A1942" s="2390" t="s">
        <v>123</v>
      </c>
      <c r="B1942" s="2388" t="s">
        <v>79</v>
      </c>
      <c r="C1942" s="69" t="s">
        <v>477</v>
      </c>
      <c r="D1942" s="865" t="s">
        <v>499</v>
      </c>
      <c r="E1942" s="136">
        <v>1.999999999998181E-2</v>
      </c>
      <c r="F1942" s="136">
        <v>1.999999999998181E-2</v>
      </c>
      <c r="G1942" s="136">
        <v>1.999999999998181E-2</v>
      </c>
      <c r="H1942" s="464">
        <v>2.0000000000436557E-2</v>
      </c>
      <c r="I1942" s="136">
        <v>1.999999999998181E-2</v>
      </c>
      <c r="J1942" s="136">
        <v>1.999999999998181E-2</v>
      </c>
      <c r="K1942" s="136">
        <v>1.999999999998181E-2</v>
      </c>
      <c r="L1942" s="136">
        <v>1.999999999998181E-2</v>
      </c>
      <c r="M1942" s="136">
        <v>1.999999999998181E-2</v>
      </c>
      <c r="N1942" s="464">
        <v>3.999999999996362E-2</v>
      </c>
      <c r="O1942" s="136">
        <v>1.999999999998181E-2</v>
      </c>
      <c r="P1942" s="136">
        <v>1.999999999998181E-2</v>
      </c>
      <c r="Q1942" s="136">
        <v>1.999999999998181E-2</v>
      </c>
      <c r="R1942" s="136">
        <v>1.999999999998181E-2</v>
      </c>
      <c r="S1942" s="136">
        <v>0</v>
      </c>
      <c r="T1942" s="136">
        <v>1.999999999998181E-2</v>
      </c>
      <c r="U1942" s="136">
        <v>1.999999999998181E-2</v>
      </c>
      <c r="V1942" s="464">
        <v>1.999999999998181E-2</v>
      </c>
      <c r="W1942" s="136">
        <v>0</v>
      </c>
      <c r="X1942" s="136">
        <v>1.999999999998181E-2</v>
      </c>
      <c r="Y1942" s="136">
        <v>1.999999999998181E-2</v>
      </c>
      <c r="Z1942" s="136">
        <v>0</v>
      </c>
      <c r="AA1942" s="136">
        <v>3.999999999996362E-2</v>
      </c>
      <c r="AB1942" s="136">
        <v>1.999999999998181E-2</v>
      </c>
      <c r="AC1942" s="135">
        <f>SUM(E1942:AB1942)</f>
        <v>0.46000000000003638</v>
      </c>
    </row>
    <row r="1943" spans="1:30" s="4" customFormat="1" ht="11.25">
      <c r="A1943" s="2385"/>
      <c r="B1943" s="2382"/>
      <c r="C1943" s="11" t="s">
        <v>478</v>
      </c>
      <c r="D1943" s="866" t="s">
        <v>499</v>
      </c>
      <c r="E1943" s="98">
        <v>0</v>
      </c>
      <c r="F1943" s="98">
        <v>1.9999999999527063E-2</v>
      </c>
      <c r="G1943" s="98">
        <v>0</v>
      </c>
      <c r="H1943" s="438">
        <v>0</v>
      </c>
      <c r="I1943" s="98">
        <v>0</v>
      </c>
      <c r="J1943" s="98">
        <v>0</v>
      </c>
      <c r="K1943" s="98">
        <v>0</v>
      </c>
      <c r="L1943" s="98">
        <v>0</v>
      </c>
      <c r="M1943" s="98">
        <v>0</v>
      </c>
      <c r="N1943" s="438">
        <v>0</v>
      </c>
      <c r="O1943" s="98">
        <v>0</v>
      </c>
      <c r="P1943" s="98">
        <v>0</v>
      </c>
      <c r="Q1943" s="98">
        <v>0</v>
      </c>
      <c r="R1943" s="98">
        <v>0</v>
      </c>
      <c r="S1943" s="98">
        <v>0</v>
      </c>
      <c r="T1943" s="98">
        <v>0</v>
      </c>
      <c r="U1943" s="98">
        <v>0</v>
      </c>
      <c r="V1943" s="438">
        <v>0</v>
      </c>
      <c r="W1943" s="98">
        <v>0</v>
      </c>
      <c r="X1943" s="98">
        <v>0</v>
      </c>
      <c r="Y1943" s="98">
        <v>0</v>
      </c>
      <c r="Z1943" s="98">
        <v>0</v>
      </c>
      <c r="AA1943" s="98">
        <v>0</v>
      </c>
      <c r="AB1943" s="98">
        <v>0</v>
      </c>
      <c r="AC1943" s="135">
        <f>SUM(E1943:AB1943)</f>
        <v>1.9999999999527063E-2</v>
      </c>
      <c r="AD1943" s="5"/>
    </row>
    <row r="1944" spans="1:30" s="4" customFormat="1" ht="11.25">
      <c r="A1944" s="2385"/>
      <c r="B1944" s="2382"/>
      <c r="C1944" s="11" t="s">
        <v>8</v>
      </c>
      <c r="D1944" s="866" t="s">
        <v>459</v>
      </c>
      <c r="E1944" s="1920">
        <v>1</v>
      </c>
      <c r="F1944" s="1920">
        <v>1</v>
      </c>
      <c r="G1944" s="1920">
        <v>1</v>
      </c>
      <c r="H1944" s="1920">
        <v>1</v>
      </c>
      <c r="I1944" s="1920">
        <v>1</v>
      </c>
      <c r="J1944" s="1920">
        <v>2</v>
      </c>
      <c r="K1944" s="1920">
        <v>1</v>
      </c>
      <c r="L1944" s="1920">
        <v>2</v>
      </c>
      <c r="M1944" s="1920">
        <v>1</v>
      </c>
      <c r="N1944" s="1920">
        <v>2</v>
      </c>
      <c r="O1944" s="1920">
        <v>1</v>
      </c>
      <c r="P1944" s="1920">
        <v>1</v>
      </c>
      <c r="Q1944" s="1920">
        <v>1</v>
      </c>
      <c r="R1944" s="1920">
        <v>1</v>
      </c>
      <c r="S1944" s="1920">
        <v>1</v>
      </c>
      <c r="T1944" s="1920">
        <v>1</v>
      </c>
      <c r="U1944" s="1920">
        <v>1</v>
      </c>
      <c r="V1944" s="1920">
        <v>1</v>
      </c>
      <c r="W1944" s="1920">
        <v>1</v>
      </c>
      <c r="X1944" s="1920">
        <v>1</v>
      </c>
      <c r="Y1944" s="1920">
        <v>1</v>
      </c>
      <c r="Z1944" s="1920">
        <v>1</v>
      </c>
      <c r="AA1944" s="1920">
        <v>1</v>
      </c>
      <c r="AB1944" s="1920">
        <v>1</v>
      </c>
      <c r="AC1944" s="129"/>
    </row>
    <row r="1945" spans="1:30" s="4" customFormat="1" ht="12" thickBot="1">
      <c r="A1945" s="2386"/>
      <c r="B1945" s="2383"/>
      <c r="C1945" s="48" t="s">
        <v>16</v>
      </c>
      <c r="D1945" s="48"/>
      <c r="E1945" s="126">
        <f t="shared" ref="E1945:AC1945" si="556">E1943/E1942</f>
        <v>0</v>
      </c>
      <c r="F1945" s="126">
        <f t="shared" si="556"/>
        <v>0.99999999997726263</v>
      </c>
      <c r="G1945" s="126">
        <f t="shared" si="556"/>
        <v>0</v>
      </c>
      <c r="H1945" s="485">
        <f t="shared" si="556"/>
        <v>0</v>
      </c>
      <c r="I1945" s="126">
        <f t="shared" si="556"/>
        <v>0</v>
      </c>
      <c r="J1945" s="126">
        <f t="shared" si="556"/>
        <v>0</v>
      </c>
      <c r="K1945" s="126">
        <f t="shared" si="556"/>
        <v>0</v>
      </c>
      <c r="L1945" s="126">
        <f t="shared" si="556"/>
        <v>0</v>
      </c>
      <c r="M1945" s="126">
        <f t="shared" si="556"/>
        <v>0</v>
      </c>
      <c r="N1945" s="485">
        <f t="shared" si="556"/>
        <v>0</v>
      </c>
      <c r="O1945" s="126">
        <f t="shared" si="556"/>
        <v>0</v>
      </c>
      <c r="P1945" s="126">
        <f t="shared" si="556"/>
        <v>0</v>
      </c>
      <c r="Q1945" s="126">
        <f t="shared" si="556"/>
        <v>0</v>
      </c>
      <c r="R1945" s="126">
        <f t="shared" si="556"/>
        <v>0</v>
      </c>
      <c r="S1945" s="126" t="e">
        <f t="shared" si="556"/>
        <v>#DIV/0!</v>
      </c>
      <c r="T1945" s="126">
        <f t="shared" si="556"/>
        <v>0</v>
      </c>
      <c r="U1945" s="126">
        <f t="shared" si="556"/>
        <v>0</v>
      </c>
      <c r="V1945" s="485">
        <f t="shared" si="556"/>
        <v>0</v>
      </c>
      <c r="W1945" s="126" t="e">
        <f t="shared" si="556"/>
        <v>#DIV/0!</v>
      </c>
      <c r="X1945" s="126">
        <f t="shared" si="556"/>
        <v>0</v>
      </c>
      <c r="Y1945" s="126">
        <f t="shared" si="556"/>
        <v>0</v>
      </c>
      <c r="Z1945" s="126" t="e">
        <f t="shared" si="556"/>
        <v>#DIV/0!</v>
      </c>
      <c r="AA1945" s="126">
        <f t="shared" si="556"/>
        <v>0</v>
      </c>
      <c r="AB1945" s="126">
        <f t="shared" si="556"/>
        <v>0</v>
      </c>
      <c r="AC1945" s="129">
        <f t="shared" si="556"/>
        <v>4.3478260868533652E-2</v>
      </c>
    </row>
    <row r="1946" spans="1:30" s="4" customFormat="1" ht="11.25">
      <c r="A1946" s="2384" t="s">
        <v>100</v>
      </c>
      <c r="B1946" s="2381" t="s">
        <v>31</v>
      </c>
      <c r="C1946" s="10" t="s">
        <v>477</v>
      </c>
      <c r="D1946" s="10"/>
      <c r="E1946" s="86"/>
      <c r="F1946" s="86"/>
      <c r="G1946" s="86"/>
      <c r="H1946" s="433"/>
      <c r="I1946" s="86"/>
      <c r="J1946" s="86"/>
      <c r="K1946" s="86"/>
      <c r="L1946" s="86"/>
      <c r="M1946" s="86"/>
      <c r="N1946" s="433"/>
      <c r="O1946" s="86"/>
      <c r="P1946" s="86"/>
      <c r="Q1946" s="86"/>
      <c r="R1946" s="86"/>
      <c r="S1946" s="86"/>
      <c r="T1946" s="86"/>
      <c r="U1946" s="86"/>
      <c r="V1946" s="433"/>
      <c r="W1946" s="86"/>
      <c r="X1946" s="86"/>
      <c r="Y1946" s="86"/>
      <c r="Z1946" s="86"/>
      <c r="AA1946" s="86"/>
      <c r="AB1946" s="86"/>
      <c r="AC1946" s="132">
        <f>SUM(E1946:AB1946)</f>
        <v>0</v>
      </c>
    </row>
    <row r="1947" spans="1:30" s="4" customFormat="1" ht="11.25">
      <c r="A1947" s="2385"/>
      <c r="B1947" s="2382"/>
      <c r="C1947" s="11" t="s">
        <v>478</v>
      </c>
      <c r="D1947" s="11"/>
      <c r="E1947" s="98"/>
      <c r="F1947" s="98"/>
      <c r="G1947" s="98"/>
      <c r="H1947" s="438"/>
      <c r="I1947" s="98"/>
      <c r="J1947" s="98"/>
      <c r="K1947" s="98"/>
      <c r="L1947" s="98"/>
      <c r="M1947" s="98"/>
      <c r="N1947" s="438"/>
      <c r="O1947" s="98"/>
      <c r="P1947" s="98"/>
      <c r="Q1947" s="98"/>
      <c r="R1947" s="98"/>
      <c r="S1947" s="98"/>
      <c r="T1947" s="98"/>
      <c r="U1947" s="98"/>
      <c r="V1947" s="438"/>
      <c r="W1947" s="98"/>
      <c r="X1947" s="98"/>
      <c r="Y1947" s="98"/>
      <c r="Z1947" s="98"/>
      <c r="AA1947" s="98"/>
      <c r="AB1947" s="98"/>
      <c r="AC1947" s="135">
        <f>SUM(E1947:AB1947)</f>
        <v>0</v>
      </c>
    </row>
    <row r="1948" spans="1:30" s="4" customFormat="1" ht="11.25">
      <c r="A1948" s="2385"/>
      <c r="B1948" s="2382"/>
      <c r="C1948" s="11" t="s">
        <v>8</v>
      </c>
      <c r="D1948" s="11"/>
      <c r="E1948" s="98"/>
      <c r="F1948" s="98"/>
      <c r="G1948" s="98"/>
      <c r="H1948" s="438"/>
      <c r="I1948" s="98"/>
      <c r="J1948" s="98"/>
      <c r="K1948" s="98"/>
      <c r="L1948" s="98"/>
      <c r="M1948" s="98"/>
      <c r="N1948" s="438"/>
      <c r="O1948" s="98"/>
      <c r="P1948" s="98"/>
      <c r="Q1948" s="98"/>
      <c r="R1948" s="98"/>
      <c r="S1948" s="98"/>
      <c r="T1948" s="98"/>
      <c r="U1948" s="98"/>
      <c r="V1948" s="438"/>
      <c r="W1948" s="98"/>
      <c r="X1948" s="98"/>
      <c r="Y1948" s="98"/>
      <c r="Z1948" s="98"/>
      <c r="AA1948" s="98"/>
      <c r="AB1948" s="98"/>
      <c r="AC1948" s="129"/>
    </row>
    <row r="1949" spans="1:30" s="4" customFormat="1" ht="12" thickBot="1">
      <c r="A1949" s="2386"/>
      <c r="B1949" s="2383"/>
      <c r="C1949" s="48" t="s">
        <v>16</v>
      </c>
      <c r="D1949" s="48"/>
      <c r="E1949" s="106"/>
      <c r="F1949" s="106"/>
      <c r="G1949" s="106"/>
      <c r="H1949" s="461"/>
      <c r="I1949" s="106"/>
      <c r="J1949" s="106"/>
      <c r="K1949" s="106"/>
      <c r="L1949" s="106"/>
      <c r="M1949" s="106"/>
      <c r="N1949" s="461"/>
      <c r="O1949" s="106"/>
      <c r="P1949" s="106"/>
      <c r="Q1949" s="106"/>
      <c r="R1949" s="106"/>
      <c r="S1949" s="106"/>
      <c r="T1949" s="106"/>
      <c r="U1949" s="106"/>
      <c r="V1949" s="461"/>
      <c r="W1949" s="106"/>
      <c r="X1949" s="106"/>
      <c r="Y1949" s="106"/>
      <c r="Z1949" s="106"/>
      <c r="AA1949" s="106"/>
      <c r="AB1949" s="106"/>
      <c r="AC1949" s="339"/>
    </row>
    <row r="1950" spans="1:30" s="4" customFormat="1" ht="11.25">
      <c r="A1950" s="2384" t="s">
        <v>108</v>
      </c>
      <c r="B1950" s="2381" t="s">
        <v>80</v>
      </c>
      <c r="C1950" s="10" t="s">
        <v>477</v>
      </c>
      <c r="D1950" s="867" t="s">
        <v>499</v>
      </c>
      <c r="E1950" s="634">
        <v>3.999999999996362E-2</v>
      </c>
      <c r="F1950" s="634">
        <v>3.999999999996362E-2</v>
      </c>
      <c r="G1950" s="634">
        <v>0</v>
      </c>
      <c r="H1950" s="433">
        <v>3.999999999996362E-2</v>
      </c>
      <c r="I1950" s="634">
        <v>0</v>
      </c>
      <c r="J1950" s="634">
        <v>3.999999999996362E-2</v>
      </c>
      <c r="K1950" s="634">
        <v>3.999999999996362E-2</v>
      </c>
      <c r="L1950" s="634">
        <v>0</v>
      </c>
      <c r="M1950" s="634">
        <v>3.999999999996362E-2</v>
      </c>
      <c r="N1950" s="433">
        <v>3.999999999996362E-2</v>
      </c>
      <c r="O1950" s="634">
        <v>0</v>
      </c>
      <c r="P1950" s="634">
        <v>4.0000000000873115E-2</v>
      </c>
      <c r="Q1950" s="634">
        <v>0</v>
      </c>
      <c r="R1950" s="634">
        <v>3.999999999996362E-2</v>
      </c>
      <c r="S1950" s="634">
        <v>0</v>
      </c>
      <c r="T1950" s="634">
        <v>3.999999999996362E-2</v>
      </c>
      <c r="U1950" s="634">
        <v>0</v>
      </c>
      <c r="V1950" s="433">
        <v>3.999999999996362E-2</v>
      </c>
      <c r="W1950" s="634">
        <v>3.999999999996362E-2</v>
      </c>
      <c r="X1950" s="634">
        <v>0</v>
      </c>
      <c r="Y1950" s="634">
        <v>3.999999999996362E-2</v>
      </c>
      <c r="Z1950" s="634">
        <v>3.999999999996362E-2</v>
      </c>
      <c r="AA1950" s="634">
        <v>0</v>
      </c>
      <c r="AB1950" s="634">
        <v>3.999999999996362E-2</v>
      </c>
      <c r="AC1950" s="132">
        <f>SUM(E1950:AB1950)</f>
        <v>0.6000000000003638</v>
      </c>
    </row>
    <row r="1951" spans="1:30" s="4" customFormat="1" ht="11.25">
      <c r="A1951" s="2385"/>
      <c r="B1951" s="2382"/>
      <c r="C1951" s="11" t="s">
        <v>478</v>
      </c>
      <c r="D1951" s="866" t="s">
        <v>499</v>
      </c>
      <c r="E1951" s="126">
        <v>0</v>
      </c>
      <c r="F1951" s="126">
        <v>0</v>
      </c>
      <c r="G1951" s="126">
        <v>0</v>
      </c>
      <c r="H1951" s="438">
        <v>0</v>
      </c>
      <c r="I1951" s="126">
        <v>0</v>
      </c>
      <c r="J1951" s="126">
        <v>0</v>
      </c>
      <c r="K1951" s="126">
        <v>4.0000000000873115E-2</v>
      </c>
      <c r="L1951" s="126">
        <v>0</v>
      </c>
      <c r="M1951" s="126">
        <v>0</v>
      </c>
      <c r="N1951" s="438">
        <v>0</v>
      </c>
      <c r="O1951" s="126">
        <v>0</v>
      </c>
      <c r="P1951" s="126">
        <v>0</v>
      </c>
      <c r="Q1951" s="126">
        <v>0</v>
      </c>
      <c r="R1951" s="126">
        <v>0</v>
      </c>
      <c r="S1951" s="126">
        <v>0</v>
      </c>
      <c r="T1951" s="126">
        <v>4.0000000000873115E-2</v>
      </c>
      <c r="U1951" s="126">
        <v>0</v>
      </c>
      <c r="V1951" s="438">
        <v>0</v>
      </c>
      <c r="W1951" s="126">
        <v>0</v>
      </c>
      <c r="X1951" s="126">
        <v>0</v>
      </c>
      <c r="Y1951" s="126">
        <v>0</v>
      </c>
      <c r="Z1951" s="126">
        <v>3.9999999997235136E-2</v>
      </c>
      <c r="AA1951" s="126">
        <v>0</v>
      </c>
      <c r="AB1951" s="126">
        <v>0</v>
      </c>
      <c r="AC1951" s="135">
        <f>SUM(E1951:AB1951)</f>
        <v>0.11999999999898137</v>
      </c>
      <c r="AD1951" s="5" t="s">
        <v>464</v>
      </c>
    </row>
    <row r="1952" spans="1:30" s="4" customFormat="1" ht="11.25">
      <c r="A1952" s="2385"/>
      <c r="B1952" s="2382"/>
      <c r="C1952" s="11" t="s">
        <v>8</v>
      </c>
      <c r="D1952" s="866" t="s">
        <v>459</v>
      </c>
      <c r="E1952" s="1921">
        <v>2</v>
      </c>
      <c r="F1952" s="1921">
        <v>1</v>
      </c>
      <c r="G1952" s="1921">
        <v>2</v>
      </c>
      <c r="H1952" s="1921">
        <v>2</v>
      </c>
      <c r="I1952" s="1921">
        <v>2</v>
      </c>
      <c r="J1952" s="1921">
        <v>2</v>
      </c>
      <c r="K1952" s="1921">
        <v>2</v>
      </c>
      <c r="L1952" s="1921">
        <v>2</v>
      </c>
      <c r="M1952" s="1921">
        <v>2</v>
      </c>
      <c r="N1952" s="1921">
        <v>2</v>
      </c>
      <c r="O1952" s="1921">
        <v>2</v>
      </c>
      <c r="P1952" s="1921">
        <v>2</v>
      </c>
      <c r="Q1952" s="1921">
        <v>2</v>
      </c>
      <c r="R1952" s="1921">
        <v>2</v>
      </c>
      <c r="S1952" s="1921">
        <v>2</v>
      </c>
      <c r="T1952" s="1921">
        <v>2</v>
      </c>
      <c r="U1952" s="1921">
        <v>2</v>
      </c>
      <c r="V1952" s="1921">
        <v>2</v>
      </c>
      <c r="W1952" s="1921">
        <v>1</v>
      </c>
      <c r="X1952" s="1921">
        <v>2</v>
      </c>
      <c r="Y1952" s="1921">
        <v>2</v>
      </c>
      <c r="Z1952" s="1921">
        <v>2</v>
      </c>
      <c r="AA1952" s="1921">
        <v>2</v>
      </c>
      <c r="AB1952" s="1921">
        <v>2</v>
      </c>
      <c r="AC1952" s="129"/>
    </row>
    <row r="1953" spans="1:30" s="4" customFormat="1" ht="12" thickBot="1">
      <c r="A1953" s="2389"/>
      <c r="B1953" s="2387"/>
      <c r="C1953" s="47" t="s">
        <v>16</v>
      </c>
      <c r="D1953" s="47"/>
      <c r="E1953" s="187">
        <f t="shared" ref="E1953:AC1953" si="557">E1951/E1950</f>
        <v>0</v>
      </c>
      <c r="F1953" s="187">
        <f t="shared" si="557"/>
        <v>0</v>
      </c>
      <c r="G1953" s="187" t="e">
        <f t="shared" si="557"/>
        <v>#DIV/0!</v>
      </c>
      <c r="H1953" s="460">
        <f t="shared" si="557"/>
        <v>0</v>
      </c>
      <c r="I1953" s="187" t="e">
        <f t="shared" si="557"/>
        <v>#DIV/0!</v>
      </c>
      <c r="J1953" s="187">
        <f t="shared" si="557"/>
        <v>0</v>
      </c>
      <c r="K1953" s="187">
        <f t="shared" si="557"/>
        <v>1.0000000000227374</v>
      </c>
      <c r="L1953" s="187" t="e">
        <f t="shared" si="557"/>
        <v>#DIV/0!</v>
      </c>
      <c r="M1953" s="187">
        <f t="shared" si="557"/>
        <v>0</v>
      </c>
      <c r="N1953" s="460">
        <f t="shared" si="557"/>
        <v>0</v>
      </c>
      <c r="O1953" s="187" t="e">
        <f t="shared" si="557"/>
        <v>#DIV/0!</v>
      </c>
      <c r="P1953" s="187">
        <f t="shared" si="557"/>
        <v>0</v>
      </c>
      <c r="Q1953" s="187" t="e">
        <f t="shared" si="557"/>
        <v>#DIV/0!</v>
      </c>
      <c r="R1953" s="187">
        <f t="shared" si="557"/>
        <v>0</v>
      </c>
      <c r="S1953" s="187" t="e">
        <f t="shared" si="557"/>
        <v>#DIV/0!</v>
      </c>
      <c r="T1953" s="187">
        <f t="shared" si="557"/>
        <v>1.0000000000227374</v>
      </c>
      <c r="U1953" s="187" t="e">
        <f t="shared" si="557"/>
        <v>#DIV/0!</v>
      </c>
      <c r="V1953" s="460">
        <f t="shared" si="557"/>
        <v>0</v>
      </c>
      <c r="W1953" s="187">
        <f t="shared" si="557"/>
        <v>0</v>
      </c>
      <c r="X1953" s="187" t="e">
        <f t="shared" si="557"/>
        <v>#DIV/0!</v>
      </c>
      <c r="Y1953" s="187">
        <f t="shared" si="557"/>
        <v>0</v>
      </c>
      <c r="Z1953" s="187">
        <f t="shared" si="557"/>
        <v>0.9999999999317879</v>
      </c>
      <c r="AA1953" s="187" t="e">
        <f t="shared" si="557"/>
        <v>#DIV/0!</v>
      </c>
      <c r="AB1953" s="187">
        <f t="shared" si="557"/>
        <v>0</v>
      </c>
      <c r="AC1953" s="134">
        <f t="shared" si="557"/>
        <v>0.19999999999818102</v>
      </c>
    </row>
    <row r="1954" spans="1:30" s="4" customFormat="1" ht="11.25">
      <c r="A1954" s="2390" t="s">
        <v>101</v>
      </c>
      <c r="B1954" s="2388" t="s">
        <v>80</v>
      </c>
      <c r="C1954" s="69" t="s">
        <v>477</v>
      </c>
      <c r="D1954" s="865" t="s">
        <v>499</v>
      </c>
      <c r="E1954" s="136">
        <v>7.999999999992724E-2</v>
      </c>
      <c r="F1954" s="136">
        <v>8.0000000000836735E-2</v>
      </c>
      <c r="G1954" s="136">
        <v>7.999999999992724E-2</v>
      </c>
      <c r="H1954" s="433">
        <v>7.999999999992724E-2</v>
      </c>
      <c r="I1954" s="136">
        <v>3.999999999996362E-2</v>
      </c>
      <c r="J1954" s="136">
        <v>3.999999999996362E-2</v>
      </c>
      <c r="K1954" s="136">
        <v>0.11999999999989086</v>
      </c>
      <c r="L1954" s="136">
        <v>7.999999999992724E-2</v>
      </c>
      <c r="M1954" s="136">
        <v>0.11999999999989086</v>
      </c>
      <c r="N1954" s="433">
        <v>7.999999999992724E-2</v>
      </c>
      <c r="O1954" s="136">
        <v>0.11999999999989086</v>
      </c>
      <c r="P1954" s="136">
        <v>7.999999999992724E-2</v>
      </c>
      <c r="Q1954" s="136">
        <v>7.999999999992724E-2</v>
      </c>
      <c r="R1954" s="136">
        <v>8.0000000000836735E-2</v>
      </c>
      <c r="S1954" s="136">
        <v>0.11999999999989086</v>
      </c>
      <c r="T1954" s="136">
        <v>7.999999999992724E-2</v>
      </c>
      <c r="U1954" s="136">
        <v>3.999999999996362E-2</v>
      </c>
      <c r="V1954" s="433">
        <v>0.11999999999989086</v>
      </c>
      <c r="W1954" s="136">
        <v>7.999999999992724E-2</v>
      </c>
      <c r="X1954" s="136">
        <v>3.999999999996362E-2</v>
      </c>
      <c r="Y1954" s="136">
        <v>0.11999999999989086</v>
      </c>
      <c r="Z1954" s="136">
        <v>7.999999999992724E-2</v>
      </c>
      <c r="AA1954" s="136">
        <v>7.999999999992724E-2</v>
      </c>
      <c r="AB1954" s="136">
        <v>7.999999999992724E-2</v>
      </c>
      <c r="AC1954" s="135">
        <f>SUM(E1954:AB1954)</f>
        <v>2</v>
      </c>
    </row>
    <row r="1955" spans="1:30" s="4" customFormat="1" ht="11.25">
      <c r="A1955" s="2385"/>
      <c r="B1955" s="2382"/>
      <c r="C1955" s="11" t="s">
        <v>478</v>
      </c>
      <c r="D1955" s="866" t="s">
        <v>499</v>
      </c>
      <c r="E1955" s="567">
        <v>8.000000000174623E-2</v>
      </c>
      <c r="F1955" s="567">
        <v>3.9999999997235136E-2</v>
      </c>
      <c r="G1955" s="567">
        <v>8.000000000174623E-2</v>
      </c>
      <c r="H1955" s="438">
        <v>7.9999999998108251E-2</v>
      </c>
      <c r="I1955" s="567">
        <v>4.0000000000873115E-2</v>
      </c>
      <c r="J1955" s="567">
        <v>4.0000000000873115E-2</v>
      </c>
      <c r="K1955" s="567">
        <v>7.9999999998108251E-2</v>
      </c>
      <c r="L1955" s="567">
        <v>8.000000000174623E-2</v>
      </c>
      <c r="M1955" s="567">
        <v>7.9999999998108251E-2</v>
      </c>
      <c r="N1955" s="438">
        <v>8.000000000174623E-2</v>
      </c>
      <c r="O1955" s="567">
        <v>8.000000000174623E-2</v>
      </c>
      <c r="P1955" s="567">
        <v>7.9999999998108251E-2</v>
      </c>
      <c r="Q1955" s="567">
        <v>8.000000000174623E-2</v>
      </c>
      <c r="R1955" s="567">
        <v>7.9999999998108251E-2</v>
      </c>
      <c r="S1955" s="567">
        <v>8.000000000174623E-2</v>
      </c>
      <c r="T1955" s="567">
        <v>7.9999999998108251E-2</v>
      </c>
      <c r="U1955" s="567">
        <v>8.000000000174623E-2</v>
      </c>
      <c r="V1955" s="438">
        <v>7.9999999998108251E-2</v>
      </c>
      <c r="W1955" s="567">
        <v>8.000000000174623E-2</v>
      </c>
      <c r="X1955" s="567">
        <v>7.9999999998108251E-2</v>
      </c>
      <c r="Y1955" s="567">
        <v>8.000000000174623E-2</v>
      </c>
      <c r="Z1955" s="567">
        <v>7.9999999998108251E-2</v>
      </c>
      <c r="AA1955" s="567">
        <v>8.000000000174623E-2</v>
      </c>
      <c r="AB1955" s="567">
        <v>7.9999999998108251E-2</v>
      </c>
      <c r="AC1955" s="135">
        <f>SUM(E1955:AB1955)</f>
        <v>1.7999999999992724</v>
      </c>
      <c r="AD1955" s="5" t="s">
        <v>464</v>
      </c>
    </row>
    <row r="1956" spans="1:30" s="4" customFormat="1" ht="11.25">
      <c r="A1956" s="2385"/>
      <c r="B1956" s="2382"/>
      <c r="C1956" s="11" t="s">
        <v>8</v>
      </c>
      <c r="D1956" s="866" t="s">
        <v>459</v>
      </c>
      <c r="E1956" s="1922">
        <v>3</v>
      </c>
      <c r="F1956" s="1922">
        <v>3</v>
      </c>
      <c r="G1956" s="1922">
        <v>3</v>
      </c>
      <c r="H1956" s="1922">
        <v>4</v>
      </c>
      <c r="I1956" s="1922">
        <v>4</v>
      </c>
      <c r="J1956" s="1922">
        <v>5</v>
      </c>
      <c r="K1956" s="1922">
        <v>5</v>
      </c>
      <c r="L1956" s="1922">
        <v>6</v>
      </c>
      <c r="M1956" s="1922">
        <v>5</v>
      </c>
      <c r="N1956" s="1922">
        <v>6</v>
      </c>
      <c r="O1956" s="1922">
        <v>5</v>
      </c>
      <c r="P1956" s="1922">
        <v>5</v>
      </c>
      <c r="Q1956" s="1922">
        <v>5</v>
      </c>
      <c r="R1956" s="1922">
        <v>5</v>
      </c>
      <c r="S1956" s="1922">
        <v>4</v>
      </c>
      <c r="T1956" s="1922">
        <v>4</v>
      </c>
      <c r="U1956" s="1922">
        <v>4</v>
      </c>
      <c r="V1956" s="1922">
        <v>4</v>
      </c>
      <c r="W1956" s="1922">
        <v>4</v>
      </c>
      <c r="X1956" s="1922">
        <v>5</v>
      </c>
      <c r="Y1956" s="1922">
        <v>4</v>
      </c>
      <c r="Z1956" s="1922">
        <v>6</v>
      </c>
      <c r="AA1956" s="1922">
        <v>5</v>
      </c>
      <c r="AB1956" s="1922">
        <v>5</v>
      </c>
      <c r="AC1956" s="129"/>
    </row>
    <row r="1957" spans="1:30" s="4" customFormat="1" ht="12" thickBot="1">
      <c r="A1957" s="2386"/>
      <c r="B1957" s="2383"/>
      <c r="C1957" s="48" t="s">
        <v>16</v>
      </c>
      <c r="D1957" s="48"/>
      <c r="E1957" s="126">
        <f t="shared" ref="E1957:AC1957" si="558">E1955/E1954</f>
        <v>1.0000000000227374</v>
      </c>
      <c r="F1957" s="126">
        <f t="shared" si="558"/>
        <v>0.49999999996020961</v>
      </c>
      <c r="G1957" s="126">
        <f t="shared" si="558"/>
        <v>1.0000000000227374</v>
      </c>
      <c r="H1957" s="460">
        <f t="shared" si="558"/>
        <v>0.99999999997726263</v>
      </c>
      <c r="I1957" s="126">
        <f t="shared" si="558"/>
        <v>1.0000000000227374</v>
      </c>
      <c r="J1957" s="126">
        <f t="shared" si="558"/>
        <v>1.0000000000227374</v>
      </c>
      <c r="K1957" s="126">
        <f t="shared" si="558"/>
        <v>0.66666666665150842</v>
      </c>
      <c r="L1957" s="126">
        <f t="shared" si="558"/>
        <v>1.0000000000227374</v>
      </c>
      <c r="M1957" s="126">
        <f t="shared" si="558"/>
        <v>0.66666666665150842</v>
      </c>
      <c r="N1957" s="460">
        <f t="shared" si="558"/>
        <v>1.0000000000227374</v>
      </c>
      <c r="O1957" s="126">
        <f t="shared" si="558"/>
        <v>0.66666666668182495</v>
      </c>
      <c r="P1957" s="126">
        <f t="shared" si="558"/>
        <v>0.99999999997726263</v>
      </c>
      <c r="Q1957" s="126">
        <f t="shared" si="558"/>
        <v>1.0000000000227374</v>
      </c>
      <c r="R1957" s="126">
        <f t="shared" si="558"/>
        <v>0.99999999996589395</v>
      </c>
      <c r="S1957" s="126">
        <f t="shared" si="558"/>
        <v>0.66666666668182495</v>
      </c>
      <c r="T1957" s="126">
        <f t="shared" si="558"/>
        <v>0.99999999997726263</v>
      </c>
      <c r="U1957" s="126">
        <f t="shared" si="558"/>
        <v>2.0000000000454747</v>
      </c>
      <c r="V1957" s="460">
        <f t="shared" si="558"/>
        <v>0.66666666665150842</v>
      </c>
      <c r="W1957" s="126">
        <f t="shared" si="558"/>
        <v>1.0000000000227374</v>
      </c>
      <c r="X1957" s="126">
        <f t="shared" si="558"/>
        <v>1.9999999999545253</v>
      </c>
      <c r="Y1957" s="126">
        <f t="shared" si="558"/>
        <v>0.66666666668182495</v>
      </c>
      <c r="Z1957" s="126">
        <f t="shared" si="558"/>
        <v>0.99999999997726263</v>
      </c>
      <c r="AA1957" s="126">
        <f t="shared" si="558"/>
        <v>1.0000000000227374</v>
      </c>
      <c r="AB1957" s="126">
        <f t="shared" si="558"/>
        <v>0.99999999997726263</v>
      </c>
      <c r="AC1957" s="129">
        <f t="shared" si="558"/>
        <v>0.8999999999996362</v>
      </c>
    </row>
    <row r="1958" spans="1:30" s="4" customFormat="1" ht="11.25">
      <c r="A1958" s="2384" t="s">
        <v>102</v>
      </c>
      <c r="B1958" s="2381" t="s">
        <v>275</v>
      </c>
      <c r="C1958" s="10" t="s">
        <v>477</v>
      </c>
      <c r="D1958" s="867" t="s">
        <v>499</v>
      </c>
      <c r="E1958" s="86">
        <v>5.9999999999490683E-2</v>
      </c>
      <c r="F1958" s="86">
        <v>5.9999999999490683E-2</v>
      </c>
      <c r="G1958" s="86">
        <v>6.0000000001309672E-2</v>
      </c>
      <c r="H1958" s="464">
        <v>5.9999999999490683E-2</v>
      </c>
      <c r="I1958" s="86">
        <v>5.9999999999490683E-2</v>
      </c>
      <c r="J1958" s="86">
        <v>5.9999999999490683E-2</v>
      </c>
      <c r="K1958" s="86">
        <v>6.0000000001309672E-2</v>
      </c>
      <c r="L1958" s="86">
        <v>5.9999999999490683E-2</v>
      </c>
      <c r="M1958" s="86">
        <v>7.999999999992724E-2</v>
      </c>
      <c r="N1958" s="464">
        <v>7.999999999992724E-2</v>
      </c>
      <c r="O1958" s="86">
        <v>5.9999999999490683E-2</v>
      </c>
      <c r="P1958" s="86">
        <v>6.0000000001309672E-2</v>
      </c>
      <c r="Q1958" s="86">
        <v>5.9999999999490683E-2</v>
      </c>
      <c r="R1958" s="86">
        <v>7.999999999992724E-2</v>
      </c>
      <c r="S1958" s="86">
        <v>5.9999999999490683E-2</v>
      </c>
      <c r="T1958" s="86">
        <v>6.0000000001309672E-2</v>
      </c>
      <c r="U1958" s="86">
        <v>5.9999999999490683E-2</v>
      </c>
      <c r="V1958" s="464">
        <v>5.9999999999490683E-2</v>
      </c>
      <c r="W1958" s="86">
        <v>5.9999999999490683E-2</v>
      </c>
      <c r="X1958" s="86">
        <v>6.0000000001309672E-2</v>
      </c>
      <c r="Y1958" s="86">
        <v>7.999999999992724E-2</v>
      </c>
      <c r="Z1958" s="86">
        <v>5.9999999999490683E-2</v>
      </c>
      <c r="AA1958" s="86">
        <v>7.999999999992724E-2</v>
      </c>
      <c r="AB1958" s="86">
        <v>4.0000000000873115E-2</v>
      </c>
      <c r="AC1958" s="132">
        <f>SUM(E1958:AB1958)</f>
        <v>1.5200000000004366</v>
      </c>
    </row>
    <row r="1959" spans="1:30" s="4" customFormat="1" ht="11.25">
      <c r="A1959" s="2385"/>
      <c r="B1959" s="2382"/>
      <c r="C1959" s="11" t="s">
        <v>478</v>
      </c>
      <c r="D1959" s="866" t="s">
        <v>499</v>
      </c>
      <c r="E1959" s="98">
        <v>2.0000000000436557E-2</v>
      </c>
      <c r="F1959" s="98">
        <v>3.9999999999054126E-2</v>
      </c>
      <c r="G1959" s="98">
        <v>2.0000000000436557E-2</v>
      </c>
      <c r="H1959" s="438">
        <v>2.0000000000436557E-2</v>
      </c>
      <c r="I1959" s="98">
        <v>1.9999999998617568E-2</v>
      </c>
      <c r="J1959" s="98">
        <v>4.0000000000873115E-2</v>
      </c>
      <c r="K1959" s="98">
        <v>2.0000000000436557E-2</v>
      </c>
      <c r="L1959" s="98">
        <v>1.9999999998617568E-2</v>
      </c>
      <c r="M1959" s="98">
        <v>4.0000000000873115E-2</v>
      </c>
      <c r="N1959" s="438">
        <v>2.0000000000436557E-2</v>
      </c>
      <c r="O1959" s="98">
        <v>3.9999999999054126E-2</v>
      </c>
      <c r="P1959" s="98">
        <v>4.0000000000873115E-2</v>
      </c>
      <c r="Q1959" s="98">
        <v>2.0000000000436557E-2</v>
      </c>
      <c r="R1959" s="98">
        <v>1.9999999998617568E-2</v>
      </c>
      <c r="S1959" s="98">
        <v>4.0000000000873115E-2</v>
      </c>
      <c r="T1959" s="98">
        <v>3.9999999999054126E-2</v>
      </c>
      <c r="U1959" s="98">
        <v>2.0000000000436557E-2</v>
      </c>
      <c r="V1959" s="438">
        <v>4.0000000000873115E-2</v>
      </c>
      <c r="W1959" s="98">
        <v>1.9999999998617568E-2</v>
      </c>
      <c r="X1959" s="98">
        <v>4.0000000000873115E-2</v>
      </c>
      <c r="Y1959" s="98">
        <v>2.0000000000436557E-2</v>
      </c>
      <c r="Z1959" s="98">
        <v>1.9999999998617568E-2</v>
      </c>
      <c r="AA1959" s="98">
        <v>4.0000000000873115E-2</v>
      </c>
      <c r="AB1959" s="98">
        <v>2.0000000000436557E-2</v>
      </c>
      <c r="AC1959" s="135">
        <f>SUM(E1959:AB1959)</f>
        <v>0.68000000000029104</v>
      </c>
    </row>
    <row r="1960" spans="1:30" s="4" customFormat="1" ht="11.25">
      <c r="A1960" s="2385"/>
      <c r="B1960" s="2382"/>
      <c r="C1960" s="11" t="s">
        <v>8</v>
      </c>
      <c r="D1960" s="866" t="s">
        <v>459</v>
      </c>
      <c r="E1960" s="1923">
        <v>3</v>
      </c>
      <c r="F1960" s="1923">
        <v>3</v>
      </c>
      <c r="G1960" s="1923">
        <v>4</v>
      </c>
      <c r="H1960" s="1923">
        <v>3</v>
      </c>
      <c r="I1960" s="1923">
        <v>3</v>
      </c>
      <c r="J1960" s="1923">
        <v>4</v>
      </c>
      <c r="K1960" s="1923">
        <v>4</v>
      </c>
      <c r="L1960" s="1923">
        <v>4</v>
      </c>
      <c r="M1960" s="1923">
        <v>4</v>
      </c>
      <c r="N1960" s="1923">
        <v>4</v>
      </c>
      <c r="O1960" s="1923">
        <v>3</v>
      </c>
      <c r="P1960" s="1923">
        <v>3</v>
      </c>
      <c r="Q1960" s="1923">
        <v>3</v>
      </c>
      <c r="R1960" s="1923">
        <v>4</v>
      </c>
      <c r="S1960" s="1923">
        <v>3</v>
      </c>
      <c r="T1960" s="1923">
        <v>3</v>
      </c>
      <c r="U1960" s="1923">
        <v>3</v>
      </c>
      <c r="V1960" s="1923">
        <v>4</v>
      </c>
      <c r="W1960" s="1923">
        <v>4</v>
      </c>
      <c r="X1960" s="1923">
        <v>4</v>
      </c>
      <c r="Y1960" s="1923">
        <v>4</v>
      </c>
      <c r="Z1960" s="1923">
        <v>4</v>
      </c>
      <c r="AA1960" s="1923">
        <v>4</v>
      </c>
      <c r="AB1960" s="1923">
        <v>3</v>
      </c>
      <c r="AC1960" s="129"/>
    </row>
    <row r="1961" spans="1:30" s="4" customFormat="1" ht="12" thickBot="1">
      <c r="A1961" s="2386"/>
      <c r="B1961" s="2383"/>
      <c r="C1961" s="48" t="s">
        <v>16</v>
      </c>
      <c r="D1961" s="48"/>
      <c r="E1961" s="126">
        <f t="shared" ref="E1961:AC1961" si="559">E1959/E1958</f>
        <v>0.33333333334343884</v>
      </c>
      <c r="F1961" s="126">
        <f t="shared" si="559"/>
        <v>0.66666666665656116</v>
      </c>
      <c r="G1961" s="126">
        <f t="shared" si="559"/>
        <v>0.33333333333333331</v>
      </c>
      <c r="H1961" s="485">
        <f t="shared" si="559"/>
        <v>0.33333333334343884</v>
      </c>
      <c r="I1961" s="126">
        <f t="shared" si="559"/>
        <v>0.33333333331312232</v>
      </c>
      <c r="J1961" s="126">
        <f t="shared" si="559"/>
        <v>0.66666666668687768</v>
      </c>
      <c r="K1961" s="126">
        <f t="shared" si="559"/>
        <v>0.33333333333333331</v>
      </c>
      <c r="L1961" s="126">
        <f t="shared" si="559"/>
        <v>0.33333333331312232</v>
      </c>
      <c r="M1961" s="126">
        <f t="shared" si="559"/>
        <v>0.50000000001136868</v>
      </c>
      <c r="N1961" s="485">
        <f t="shared" si="559"/>
        <v>0.25000000000568434</v>
      </c>
      <c r="O1961" s="126">
        <f t="shared" si="559"/>
        <v>0.66666666665656116</v>
      </c>
      <c r="P1961" s="126">
        <f t="shared" si="559"/>
        <v>0.66666666666666663</v>
      </c>
      <c r="Q1961" s="126">
        <f t="shared" si="559"/>
        <v>0.33333333334343884</v>
      </c>
      <c r="R1961" s="126">
        <f t="shared" si="559"/>
        <v>0.24999999998294697</v>
      </c>
      <c r="S1961" s="126">
        <f t="shared" si="559"/>
        <v>0.66666666668687768</v>
      </c>
      <c r="T1961" s="126">
        <f t="shared" si="559"/>
        <v>0.66666666663635021</v>
      </c>
      <c r="U1961" s="126">
        <f t="shared" si="559"/>
        <v>0.33333333334343884</v>
      </c>
      <c r="V1961" s="485">
        <f t="shared" si="559"/>
        <v>0.66666666668687768</v>
      </c>
      <c r="W1961" s="126">
        <f t="shared" si="559"/>
        <v>0.33333333331312232</v>
      </c>
      <c r="X1961" s="126">
        <f t="shared" si="559"/>
        <v>0.66666666666666663</v>
      </c>
      <c r="Y1961" s="126">
        <f t="shared" si="559"/>
        <v>0.25000000000568434</v>
      </c>
      <c r="Z1961" s="126">
        <f t="shared" si="559"/>
        <v>0.33333333331312232</v>
      </c>
      <c r="AA1961" s="126">
        <f t="shared" si="559"/>
        <v>0.50000000001136868</v>
      </c>
      <c r="AB1961" s="126">
        <f t="shared" si="559"/>
        <v>0.5</v>
      </c>
      <c r="AC1961" s="129">
        <f t="shared" si="559"/>
        <v>0.44736842105269459</v>
      </c>
    </row>
    <row r="1962" spans="1:30" s="4" customFormat="1" ht="11.25">
      <c r="A1962" s="2384" t="s">
        <v>115</v>
      </c>
      <c r="B1962" s="2381" t="s">
        <v>31</v>
      </c>
      <c r="C1962" s="10" t="s">
        <v>477</v>
      </c>
      <c r="D1962" s="10"/>
      <c r="E1962" s="86"/>
      <c r="F1962" s="86"/>
      <c r="G1962" s="86"/>
      <c r="H1962" s="433"/>
      <c r="I1962" s="86"/>
      <c r="J1962" s="86"/>
      <c r="K1962" s="86"/>
      <c r="L1962" s="86"/>
      <c r="M1962" s="86"/>
      <c r="N1962" s="433"/>
      <c r="O1962" s="86"/>
      <c r="P1962" s="86"/>
      <c r="Q1962" s="86"/>
      <c r="R1962" s="86"/>
      <c r="S1962" s="86"/>
      <c r="T1962" s="86"/>
      <c r="U1962" s="86"/>
      <c r="V1962" s="433"/>
      <c r="W1962" s="86"/>
      <c r="X1962" s="86"/>
      <c r="Y1962" s="86"/>
      <c r="Z1962" s="86"/>
      <c r="AA1962" s="86"/>
      <c r="AB1962" s="86"/>
      <c r="AC1962" s="132">
        <f>SUM(E1962:AB1962)</f>
        <v>0</v>
      </c>
    </row>
    <row r="1963" spans="1:30" s="4" customFormat="1" ht="11.25">
      <c r="A1963" s="2385"/>
      <c r="B1963" s="2382"/>
      <c r="C1963" s="11" t="s">
        <v>478</v>
      </c>
      <c r="D1963" s="11"/>
      <c r="E1963" s="98"/>
      <c r="F1963" s="98"/>
      <c r="G1963" s="98"/>
      <c r="H1963" s="438"/>
      <c r="I1963" s="98"/>
      <c r="J1963" s="98"/>
      <c r="K1963" s="98"/>
      <c r="L1963" s="98"/>
      <c r="M1963" s="98"/>
      <c r="N1963" s="438"/>
      <c r="O1963" s="98"/>
      <c r="P1963" s="98"/>
      <c r="Q1963" s="98"/>
      <c r="R1963" s="98"/>
      <c r="S1963" s="98"/>
      <c r="T1963" s="98"/>
      <c r="U1963" s="98"/>
      <c r="V1963" s="438"/>
      <c r="W1963" s="98"/>
      <c r="X1963" s="98"/>
      <c r="Y1963" s="98"/>
      <c r="Z1963" s="98"/>
      <c r="AA1963" s="98"/>
      <c r="AB1963" s="98"/>
      <c r="AC1963" s="135">
        <f>SUM(E1963:AB1963)</f>
        <v>0</v>
      </c>
    </row>
    <row r="1964" spans="1:30" s="4" customFormat="1" ht="11.25">
      <c r="A1964" s="2385"/>
      <c r="B1964" s="2382"/>
      <c r="C1964" s="11" t="s">
        <v>8</v>
      </c>
      <c r="D1964" s="11"/>
      <c r="E1964" s="98"/>
      <c r="F1964" s="98"/>
      <c r="G1964" s="98"/>
      <c r="H1964" s="437"/>
      <c r="I1964" s="98"/>
      <c r="J1964" s="98"/>
      <c r="K1964" s="98"/>
      <c r="L1964" s="98"/>
      <c r="M1964" s="98"/>
      <c r="N1964" s="437"/>
      <c r="O1964" s="98"/>
      <c r="P1964" s="98"/>
      <c r="Q1964" s="98"/>
      <c r="R1964" s="98"/>
      <c r="S1964" s="98"/>
      <c r="T1964" s="98"/>
      <c r="U1964" s="98"/>
      <c r="V1964" s="437"/>
      <c r="W1964" s="98"/>
      <c r="X1964" s="98"/>
      <c r="Y1964" s="98"/>
      <c r="Z1964" s="98"/>
      <c r="AA1964" s="98"/>
      <c r="AB1964" s="98"/>
      <c r="AC1964" s="129"/>
    </row>
    <row r="1965" spans="1:30" s="4" customFormat="1" ht="12" thickBot="1">
      <c r="A1965" s="2386"/>
      <c r="B1965" s="2383"/>
      <c r="C1965" s="48" t="s">
        <v>16</v>
      </c>
      <c r="D1965" s="48"/>
      <c r="E1965" s="106"/>
      <c r="F1965" s="106"/>
      <c r="G1965" s="106"/>
      <c r="H1965" s="460"/>
      <c r="I1965" s="106"/>
      <c r="J1965" s="106"/>
      <c r="K1965" s="106"/>
      <c r="L1965" s="106"/>
      <c r="M1965" s="106"/>
      <c r="N1965" s="460"/>
      <c r="O1965" s="106"/>
      <c r="P1965" s="106"/>
      <c r="Q1965" s="106"/>
      <c r="R1965" s="106"/>
      <c r="S1965" s="106"/>
      <c r="T1965" s="106"/>
      <c r="U1965" s="106"/>
      <c r="V1965" s="460"/>
      <c r="W1965" s="106"/>
      <c r="X1965" s="106"/>
      <c r="Y1965" s="106"/>
      <c r="Z1965" s="106"/>
      <c r="AA1965" s="106"/>
      <c r="AB1965" s="106"/>
      <c r="AC1965" s="339"/>
    </row>
    <row r="1966" spans="1:30" s="4" customFormat="1" ht="11.25">
      <c r="A1966" s="2384" t="s">
        <v>121</v>
      </c>
      <c r="B1966" s="2381" t="s">
        <v>31</v>
      </c>
      <c r="C1966" s="10" t="s">
        <v>477</v>
      </c>
      <c r="D1966" s="10"/>
      <c r="E1966" s="86"/>
      <c r="F1966" s="86"/>
      <c r="G1966" s="86"/>
      <c r="H1966" s="433"/>
      <c r="I1966" s="86"/>
      <c r="J1966" s="86"/>
      <c r="K1966" s="86"/>
      <c r="L1966" s="86"/>
      <c r="M1966" s="86"/>
      <c r="N1966" s="433"/>
      <c r="O1966" s="86"/>
      <c r="P1966" s="86"/>
      <c r="Q1966" s="86"/>
      <c r="R1966" s="86"/>
      <c r="S1966" s="86"/>
      <c r="T1966" s="86"/>
      <c r="U1966" s="86"/>
      <c r="V1966" s="433"/>
      <c r="W1966" s="86"/>
      <c r="X1966" s="86"/>
      <c r="Y1966" s="86"/>
      <c r="Z1966" s="86"/>
      <c r="AA1966" s="86"/>
      <c r="AB1966" s="86"/>
      <c r="AC1966" s="132">
        <f>SUM(E1966:AB1966)</f>
        <v>0</v>
      </c>
    </row>
    <row r="1967" spans="1:30" s="4" customFormat="1" ht="11.25">
      <c r="A1967" s="2385"/>
      <c r="B1967" s="2382"/>
      <c r="C1967" s="11" t="s">
        <v>478</v>
      </c>
      <c r="D1967" s="11"/>
      <c r="E1967" s="98"/>
      <c r="F1967" s="98"/>
      <c r="G1967" s="98"/>
      <c r="H1967" s="438"/>
      <c r="I1967" s="98"/>
      <c r="J1967" s="98"/>
      <c r="K1967" s="98"/>
      <c r="L1967" s="98"/>
      <c r="M1967" s="98"/>
      <c r="N1967" s="438"/>
      <c r="O1967" s="98"/>
      <c r="P1967" s="98"/>
      <c r="Q1967" s="98"/>
      <c r="R1967" s="98"/>
      <c r="S1967" s="98"/>
      <c r="T1967" s="98"/>
      <c r="U1967" s="98"/>
      <c r="V1967" s="438"/>
      <c r="W1967" s="98"/>
      <c r="X1967" s="98"/>
      <c r="Y1967" s="98"/>
      <c r="Z1967" s="98"/>
      <c r="AA1967" s="98"/>
      <c r="AB1967" s="98"/>
      <c r="AC1967" s="135">
        <f>SUM(E1967:AB1967)</f>
        <v>0</v>
      </c>
    </row>
    <row r="1968" spans="1:30" s="4" customFormat="1" ht="11.25">
      <c r="A1968" s="2385"/>
      <c r="B1968" s="2382"/>
      <c r="C1968" s="11" t="s">
        <v>8</v>
      </c>
      <c r="D1968" s="11"/>
      <c r="E1968" s="98"/>
      <c r="F1968" s="98"/>
      <c r="G1968" s="98"/>
      <c r="H1968" s="438"/>
      <c r="I1968" s="98"/>
      <c r="J1968" s="98"/>
      <c r="K1968" s="98"/>
      <c r="L1968" s="98"/>
      <c r="M1968" s="98"/>
      <c r="N1968" s="438"/>
      <c r="O1968" s="98"/>
      <c r="P1968" s="98"/>
      <c r="Q1968" s="98"/>
      <c r="R1968" s="98"/>
      <c r="S1968" s="98"/>
      <c r="T1968" s="98"/>
      <c r="U1968" s="98"/>
      <c r="V1968" s="438"/>
      <c r="W1968" s="98"/>
      <c r="X1968" s="98"/>
      <c r="Y1968" s="98"/>
      <c r="Z1968" s="98"/>
      <c r="AA1968" s="98"/>
      <c r="AB1968" s="98"/>
      <c r="AC1968" s="129"/>
    </row>
    <row r="1969" spans="1:30" s="4" customFormat="1" ht="12" thickBot="1">
      <c r="A1969" s="2386"/>
      <c r="B1969" s="2383"/>
      <c r="C1969" s="48" t="s">
        <v>16</v>
      </c>
      <c r="D1969" s="48"/>
      <c r="E1969" s="106"/>
      <c r="F1969" s="106"/>
      <c r="G1969" s="106"/>
      <c r="H1969" s="461"/>
      <c r="I1969" s="106"/>
      <c r="J1969" s="106"/>
      <c r="K1969" s="106"/>
      <c r="L1969" s="106"/>
      <c r="M1969" s="106"/>
      <c r="N1969" s="461"/>
      <c r="O1969" s="106"/>
      <c r="P1969" s="106"/>
      <c r="Q1969" s="106"/>
      <c r="R1969" s="106"/>
      <c r="S1969" s="106"/>
      <c r="T1969" s="106"/>
      <c r="U1969" s="106"/>
      <c r="V1969" s="461"/>
      <c r="W1969" s="106"/>
      <c r="X1969" s="106"/>
      <c r="Y1969" s="106"/>
      <c r="Z1969" s="106"/>
      <c r="AA1969" s="106"/>
      <c r="AB1969" s="106"/>
      <c r="AC1969" s="339"/>
    </row>
    <row r="1970" spans="1:30" s="4" customFormat="1" ht="11.25">
      <c r="A1970" s="73"/>
      <c r="B1970" s="74" t="s">
        <v>18</v>
      </c>
      <c r="C1970" s="10" t="s">
        <v>477</v>
      </c>
      <c r="D1970" s="867" t="s">
        <v>499</v>
      </c>
      <c r="E1970" s="375">
        <v>9.0000000000259198E-4</v>
      </c>
      <c r="F1970" s="375">
        <v>8.999999999991814E-4</v>
      </c>
      <c r="G1970" s="375">
        <v>8.999999999991814E-4</v>
      </c>
      <c r="H1970" s="468">
        <v>5.9999999999945427E-4</v>
      </c>
      <c r="I1970" s="375">
        <v>6.0000000000286484E-4</v>
      </c>
      <c r="J1970" s="375">
        <v>5.9999999999945427E-4</v>
      </c>
      <c r="K1970" s="375">
        <v>5.9999999999945427E-4</v>
      </c>
      <c r="L1970" s="375">
        <v>8.999999999991814E-4</v>
      </c>
      <c r="M1970" s="375">
        <v>8.999999999991814E-4</v>
      </c>
      <c r="N1970" s="468">
        <v>5.9999999999945427E-4</v>
      </c>
      <c r="O1970" s="375">
        <v>6.0000000000286484E-4</v>
      </c>
      <c r="P1970" s="375">
        <v>8.999999999991814E-4</v>
      </c>
      <c r="Q1970" s="375">
        <v>5.9999999999945427E-4</v>
      </c>
      <c r="R1970" s="375">
        <v>5.9999999999945427E-4</v>
      </c>
      <c r="S1970" s="375">
        <v>8.999999999991814E-4</v>
      </c>
      <c r="T1970" s="375">
        <v>6.0000000000286484E-4</v>
      </c>
      <c r="U1970" s="375">
        <v>5.9999999999945427E-4</v>
      </c>
      <c r="V1970" s="468">
        <v>8.999999999991814E-4</v>
      </c>
      <c r="W1970" s="375">
        <v>5.9999999999945427E-4</v>
      </c>
      <c r="X1970" s="375">
        <v>5.9999999999945427E-4</v>
      </c>
      <c r="Y1970" s="375">
        <v>9.0000000000259198E-4</v>
      </c>
      <c r="Z1970" s="375">
        <v>5.9999999999945427E-4</v>
      </c>
      <c r="AA1970" s="375">
        <v>5.9999999999945427E-4</v>
      </c>
      <c r="AB1970" s="375">
        <v>5.9999999999945427E-4</v>
      </c>
      <c r="AC1970" s="132">
        <f>SUM(E1970:AB1970)</f>
        <v>1.7100000000001499E-2</v>
      </c>
      <c r="AD1970" s="395">
        <f>MAX(E1970:AA1970)</f>
        <v>9.0000000000259198E-4</v>
      </c>
    </row>
    <row r="1971" spans="1:30" s="4" customFormat="1" ht="12" thickBot="1">
      <c r="A1971" s="75"/>
      <c r="B1971" s="76" t="s">
        <v>19</v>
      </c>
      <c r="C1971" s="47" t="s">
        <v>477</v>
      </c>
      <c r="D1971" s="892" t="s">
        <v>499</v>
      </c>
      <c r="E1971" s="399">
        <v>7.1999999999934512E-3</v>
      </c>
      <c r="F1971" s="399">
        <v>5.9999999999945427E-3</v>
      </c>
      <c r="G1971" s="399">
        <v>6.6000000000076397E-3</v>
      </c>
      <c r="H1971" s="478">
        <v>6.6000000000076397E-3</v>
      </c>
      <c r="I1971" s="399">
        <v>6.5999999999803551E-3</v>
      </c>
      <c r="J1971" s="399">
        <v>4.7999999999956341E-3</v>
      </c>
      <c r="K1971" s="399">
        <v>5.4000000000087311E-3</v>
      </c>
      <c r="L1971" s="399">
        <v>5.1000000000021826E-3</v>
      </c>
      <c r="M1971" s="399">
        <v>5.4000000000087311E-3</v>
      </c>
      <c r="N1971" s="478">
        <v>4.4999999999890856E-3</v>
      </c>
      <c r="O1971" s="399">
        <v>5.1000000000021826E-3</v>
      </c>
      <c r="P1971" s="399">
        <v>4.4999999999890856E-3</v>
      </c>
      <c r="Q1971" s="399">
        <v>4.8000000000229187E-3</v>
      </c>
      <c r="R1971" s="399">
        <v>4.7999999999956341E-3</v>
      </c>
      <c r="S1971" s="399">
        <v>4.7999999999956341E-3</v>
      </c>
      <c r="T1971" s="399">
        <v>4.2000000000098226E-3</v>
      </c>
      <c r="U1971" s="399">
        <v>1.7999999999847205E-3</v>
      </c>
      <c r="V1971" s="478">
        <v>1.5000000000054568E-3</v>
      </c>
      <c r="W1971" s="399">
        <v>1.5000000000054568E-3</v>
      </c>
      <c r="X1971" s="399">
        <v>1.1999999999989085E-3</v>
      </c>
      <c r="Y1971" s="399">
        <v>8.9999999999236025E-4</v>
      </c>
      <c r="Z1971" s="399">
        <v>3.2999999999901775E-3</v>
      </c>
      <c r="AA1971" s="399">
        <v>3.5999999999967256E-3</v>
      </c>
      <c r="AB1971" s="399">
        <v>3.6000000000240106E-3</v>
      </c>
      <c r="AC1971" s="133">
        <f>SUM(E1971:AB1971)</f>
        <v>0.10380000000000111</v>
      </c>
      <c r="AD1971" s="395">
        <f>MAX(E1971:AA1971)</f>
        <v>7.1999999999934512E-3</v>
      </c>
    </row>
    <row r="1972" spans="1:30" s="5" customFormat="1" ht="10.5" customHeight="1">
      <c r="A1972" s="2297" t="s">
        <v>154</v>
      </c>
      <c r="B1972" s="2298"/>
      <c r="C1972" s="69" t="s">
        <v>477</v>
      </c>
      <c r="D1972" s="69"/>
      <c r="E1972" s="96">
        <f>E1938+E1942+E1946+E1950+E1954+E1958+E1962+E1966</f>
        <v>0.27999999999929059</v>
      </c>
      <c r="F1972" s="96">
        <f t="shared" ref="F1972:AC1973" si="560">F1938+F1942+F1946+F1950+F1954+F1958+F1962+F1966</f>
        <v>0.28000000000020009</v>
      </c>
      <c r="G1972" s="96">
        <f t="shared" si="560"/>
        <v>0.24000000000114596</v>
      </c>
      <c r="H1972" s="464">
        <f t="shared" si="560"/>
        <v>0.27999999999974534</v>
      </c>
      <c r="I1972" s="96">
        <f t="shared" si="560"/>
        <v>0.16000000000030923</v>
      </c>
      <c r="J1972" s="96">
        <f t="shared" si="560"/>
        <v>0.19999999999845386</v>
      </c>
      <c r="K1972" s="96">
        <f t="shared" si="560"/>
        <v>0.3200000000010732</v>
      </c>
      <c r="L1972" s="96">
        <f t="shared" si="560"/>
        <v>0.20000000000027285</v>
      </c>
      <c r="M1972" s="96">
        <f t="shared" si="560"/>
        <v>0.33999999999969077</v>
      </c>
      <c r="N1972" s="464">
        <f t="shared" si="560"/>
        <v>0.31999999999970896</v>
      </c>
      <c r="O1972" s="96">
        <f t="shared" si="560"/>
        <v>0.23999999999841748</v>
      </c>
      <c r="P1972" s="96">
        <f t="shared" si="560"/>
        <v>0.24000000000296495</v>
      </c>
      <c r="Q1972" s="96">
        <f t="shared" si="560"/>
        <v>0.19999999999845386</v>
      </c>
      <c r="R1972" s="96">
        <f t="shared" si="560"/>
        <v>0.30000000000063665</v>
      </c>
      <c r="S1972" s="96">
        <f t="shared" si="560"/>
        <v>0.26000000000112777</v>
      </c>
      <c r="T1972" s="96">
        <f t="shared" si="560"/>
        <v>0.24000000000023647</v>
      </c>
      <c r="U1972" s="96">
        <f t="shared" si="560"/>
        <v>0.19999999999936335</v>
      </c>
      <c r="V1972" s="464">
        <f t="shared" si="560"/>
        <v>0.28000000000020009</v>
      </c>
      <c r="W1972" s="96">
        <f t="shared" si="560"/>
        <v>0.25999999999930878</v>
      </c>
      <c r="X1972" s="96">
        <f t="shared" si="560"/>
        <v>0.16000000000030923</v>
      </c>
      <c r="Y1972" s="96">
        <f t="shared" si="560"/>
        <v>0.33999999999969077</v>
      </c>
      <c r="Z1972" s="96">
        <f t="shared" si="560"/>
        <v>0.22000000000025466</v>
      </c>
      <c r="AA1972" s="96">
        <f t="shared" si="560"/>
        <v>0.27999999999974534</v>
      </c>
      <c r="AB1972" s="96">
        <f t="shared" si="560"/>
        <v>0.26000000000067303</v>
      </c>
      <c r="AC1972" s="135">
        <f t="shared" si="560"/>
        <v>6.1000000000012733</v>
      </c>
    </row>
    <row r="1973" spans="1:30" s="5" customFormat="1" ht="10.5" customHeight="1" thickBot="1">
      <c r="A1973" s="2299"/>
      <c r="B1973" s="2300"/>
      <c r="C1973" s="47" t="s">
        <v>478</v>
      </c>
      <c r="D1973" s="47"/>
      <c r="E1973" s="94">
        <f>E1939+E1943+E1947+E1951+E1955+E1959+E1963+E1967</f>
        <v>0.14000000000214641</v>
      </c>
      <c r="F1973" s="94">
        <f t="shared" si="560"/>
        <v>0.13999999999577994</v>
      </c>
      <c r="G1973" s="94">
        <f t="shared" si="560"/>
        <v>0.10000000000218279</v>
      </c>
      <c r="H1973" s="459">
        <f t="shared" si="560"/>
        <v>0.13999999999850843</v>
      </c>
      <c r="I1973" s="94">
        <f t="shared" si="560"/>
        <v>5.9999999999490683E-2</v>
      </c>
      <c r="J1973" s="94">
        <f t="shared" si="560"/>
        <v>0.12000000000170985</v>
      </c>
      <c r="K1973" s="94">
        <f t="shared" si="560"/>
        <v>0.13999999999941792</v>
      </c>
      <c r="L1973" s="94">
        <f t="shared" si="560"/>
        <v>0.1000000000003638</v>
      </c>
      <c r="M1973" s="94">
        <f t="shared" si="560"/>
        <v>0.11999999999898137</v>
      </c>
      <c r="N1973" s="459">
        <f t="shared" si="560"/>
        <v>0.10000000000218279</v>
      </c>
      <c r="O1973" s="94">
        <f t="shared" si="560"/>
        <v>0.12000000000080036</v>
      </c>
      <c r="P1973" s="94">
        <f t="shared" si="560"/>
        <v>0.11999999999898137</v>
      </c>
      <c r="Q1973" s="94">
        <f t="shared" si="560"/>
        <v>0.10000000000218279</v>
      </c>
      <c r="R1973" s="94">
        <f t="shared" si="560"/>
        <v>0.13999999999668944</v>
      </c>
      <c r="S1973" s="94">
        <f t="shared" si="560"/>
        <v>0.12000000000261934</v>
      </c>
      <c r="T1973" s="94">
        <f t="shared" si="560"/>
        <v>0.19999999999799911</v>
      </c>
      <c r="U1973" s="94">
        <f t="shared" si="560"/>
        <v>0.18000000000301952</v>
      </c>
      <c r="V1973" s="459">
        <f t="shared" si="560"/>
        <v>0.15999999999894499</v>
      </c>
      <c r="W1973" s="94">
        <f t="shared" si="560"/>
        <v>0.14000000000032742</v>
      </c>
      <c r="X1973" s="94">
        <f t="shared" si="560"/>
        <v>0.11999999999898137</v>
      </c>
      <c r="Y1973" s="94">
        <f t="shared" si="560"/>
        <v>0.10000000000218279</v>
      </c>
      <c r="Z1973" s="94">
        <f t="shared" si="560"/>
        <v>0.17999999999392458</v>
      </c>
      <c r="AA1973" s="94">
        <f t="shared" si="560"/>
        <v>0.16000000000258296</v>
      </c>
      <c r="AB1973" s="94">
        <f t="shared" si="560"/>
        <v>9.9999999998544808E-2</v>
      </c>
      <c r="AC1973" s="133">
        <f t="shared" si="560"/>
        <v>3.0999999999985448</v>
      </c>
    </row>
    <row r="1974" spans="1:30" s="5" customFormat="1" ht="10.5" customHeight="1">
      <c r="A1974" s="2236" t="s">
        <v>155</v>
      </c>
      <c r="B1974" s="2237"/>
      <c r="C1974" s="12" t="s">
        <v>477</v>
      </c>
      <c r="D1974" s="12"/>
      <c r="E1974" s="123">
        <f>E1924+E1928-E1972</f>
        <v>1.3642420526593924E-12</v>
      </c>
      <c r="F1974" s="123">
        <f t="shared" ref="F1974:AC1974" si="561">F1924+F1928-F1972</f>
        <v>-4.0000000000418368E-2</v>
      </c>
      <c r="G1974" s="123">
        <f t="shared" si="561"/>
        <v>-2.00000000018008E-2</v>
      </c>
      <c r="H1974" s="458">
        <f t="shared" si="561"/>
        <v>-6.0000000000400178E-2</v>
      </c>
      <c r="I1974" s="123">
        <f t="shared" si="561"/>
        <v>6.0000000002673914E-2</v>
      </c>
      <c r="J1974" s="123">
        <f t="shared" si="561"/>
        <v>7.9999999998562998E-2</v>
      </c>
      <c r="K1974" s="123">
        <f t="shared" si="561"/>
        <v>-4.0000000000418368E-2</v>
      </c>
      <c r="L1974" s="123">
        <f t="shared" si="561"/>
        <v>0.10000000000081855</v>
      </c>
      <c r="M1974" s="123">
        <f t="shared" si="561"/>
        <v>-1.999999999998181E-2</v>
      </c>
      <c r="N1974" s="458">
        <f t="shared" si="561"/>
        <v>-1.9999999998617568E-2</v>
      </c>
      <c r="O1974" s="123">
        <f t="shared" si="561"/>
        <v>-4.5474735088646412E-13</v>
      </c>
      <c r="P1974" s="123">
        <f t="shared" si="561"/>
        <v>-2.0000000003619789E-2</v>
      </c>
      <c r="Q1974" s="123">
        <f t="shared" si="561"/>
        <v>6.000000000176442E-2</v>
      </c>
      <c r="R1974" s="123">
        <f t="shared" si="561"/>
        <v>-1.999999999998181E-2</v>
      </c>
      <c r="S1974" s="123">
        <f t="shared" si="561"/>
        <v>1.9999999999527063E-2</v>
      </c>
      <c r="T1974" s="123">
        <f t="shared" si="561"/>
        <v>-2.0000000000891305E-2</v>
      </c>
      <c r="U1974" s="123">
        <f t="shared" si="561"/>
        <v>1.999999999998181E-2</v>
      </c>
      <c r="V1974" s="458">
        <f t="shared" si="561"/>
        <v>-1.999999999998181E-2</v>
      </c>
      <c r="W1974" s="123">
        <f t="shared" si="561"/>
        <v>-3.9999999998144631E-2</v>
      </c>
      <c r="X1974" s="123">
        <f t="shared" si="561"/>
        <v>7.9999999999472493E-2</v>
      </c>
      <c r="Y1974" s="123">
        <f t="shared" si="561"/>
        <v>-4.0000000000418368E-2</v>
      </c>
      <c r="Z1974" s="123">
        <f t="shared" si="561"/>
        <v>3.999999999996362E-2</v>
      </c>
      <c r="AA1974" s="123">
        <f t="shared" si="561"/>
        <v>2.0000000001346052E-2</v>
      </c>
      <c r="AB1974" s="123">
        <f t="shared" si="561"/>
        <v>-2.0000000000891305E-2</v>
      </c>
      <c r="AC1974" s="135">
        <f t="shared" si="561"/>
        <v>9.9999999999454303E-2</v>
      </c>
    </row>
    <row r="1975" spans="1:30" s="5" customFormat="1" ht="10.5" customHeight="1" thickBot="1">
      <c r="A1975" s="2238"/>
      <c r="B1975" s="2239"/>
      <c r="C1975" s="9" t="s">
        <v>478</v>
      </c>
      <c r="D1975" s="9"/>
      <c r="E1975" s="123">
        <f t="shared" ref="E1975:AC1975" si="562">E1925+E1929-E1973</f>
        <v>-1.8189894035458565E-12</v>
      </c>
      <c r="F1975" s="123">
        <f t="shared" si="562"/>
        <v>-1.9999999995889084E-2</v>
      </c>
      <c r="G1975" s="123">
        <f t="shared" si="562"/>
        <v>1.9999999997708073E-2</v>
      </c>
      <c r="H1975" s="458">
        <f t="shared" si="562"/>
        <v>-1.9999999997708073E-2</v>
      </c>
      <c r="I1975" s="123">
        <f t="shared" si="562"/>
        <v>6.0000000000400178E-2</v>
      </c>
      <c r="J1975" s="123">
        <f t="shared" si="562"/>
        <v>-1.8189894035458565E-12</v>
      </c>
      <c r="K1975" s="123">
        <f t="shared" si="562"/>
        <v>-1.9999999999527063E-2</v>
      </c>
      <c r="L1975" s="123">
        <f t="shared" si="562"/>
        <v>3.9999999999054126E-2</v>
      </c>
      <c r="M1975" s="123">
        <f t="shared" si="562"/>
        <v>4.000000000178261E-2</v>
      </c>
      <c r="N1975" s="458">
        <f t="shared" si="562"/>
        <v>3.9999999998144631E-2</v>
      </c>
      <c r="O1975" s="123">
        <f t="shared" si="562"/>
        <v>1.9999999998617568E-2</v>
      </c>
      <c r="P1975" s="123">
        <f t="shared" si="562"/>
        <v>2.0000000001346052E-2</v>
      </c>
      <c r="Q1975" s="123">
        <f t="shared" si="562"/>
        <v>3.9999999997235136E-2</v>
      </c>
      <c r="R1975" s="123">
        <f t="shared" si="562"/>
        <v>3.637978807091713E-12</v>
      </c>
      <c r="S1975" s="123">
        <f t="shared" si="562"/>
        <v>5.9999999996762199E-2</v>
      </c>
      <c r="T1975" s="123">
        <f t="shared" si="562"/>
        <v>-5.9999999997671694E-2</v>
      </c>
      <c r="U1975" s="123">
        <f t="shared" si="562"/>
        <v>-6.0000000003128662E-2</v>
      </c>
      <c r="V1975" s="458">
        <f t="shared" si="562"/>
        <v>9.0949470177292824E-13</v>
      </c>
      <c r="W1975" s="123">
        <f t="shared" si="562"/>
        <v>0</v>
      </c>
      <c r="X1975" s="123">
        <f t="shared" si="562"/>
        <v>2.0000000001346052E-2</v>
      </c>
      <c r="Y1975" s="123">
        <f t="shared" si="562"/>
        <v>3.9999999997235136E-2</v>
      </c>
      <c r="Z1975" s="123">
        <f t="shared" si="562"/>
        <v>-3.9999999993597157E-2</v>
      </c>
      <c r="AA1975" s="123">
        <f t="shared" si="562"/>
        <v>-2.7284841053187847E-12</v>
      </c>
      <c r="AB1975" s="123">
        <f t="shared" si="562"/>
        <v>4.000000000178261E-2</v>
      </c>
      <c r="AC1975" s="133">
        <f t="shared" si="562"/>
        <v>0.22000000000207365</v>
      </c>
    </row>
    <row r="1976" spans="1:30" s="32" customFormat="1" ht="10.5" customHeight="1">
      <c r="A1976" s="2280" t="s">
        <v>9</v>
      </c>
      <c r="B1976" s="2281"/>
      <c r="C1976" s="14" t="s">
        <v>477</v>
      </c>
      <c r="D1976" s="14"/>
      <c r="E1976" s="20"/>
      <c r="F1976" s="20"/>
      <c r="G1976" s="20"/>
      <c r="H1976" s="20"/>
      <c r="I1976" s="20"/>
      <c r="J1976" s="20"/>
      <c r="K1976" s="20"/>
      <c r="L1976" s="20"/>
      <c r="M1976" s="20"/>
      <c r="N1976" s="20"/>
      <c r="O1976" s="20"/>
      <c r="P1976" s="20"/>
      <c r="Q1976" s="20"/>
      <c r="R1976" s="20"/>
      <c r="S1976" s="20"/>
      <c r="T1976" s="20"/>
      <c r="U1976" s="20"/>
      <c r="V1976" s="20"/>
      <c r="W1976" s="20"/>
      <c r="X1976" s="20"/>
      <c r="Y1976" s="20"/>
      <c r="Z1976" s="20"/>
      <c r="AA1976" s="20"/>
      <c r="AB1976" s="20"/>
      <c r="AC1976" s="384"/>
    </row>
    <row r="1977" spans="1:30" s="32" customFormat="1" ht="10.5" customHeight="1" thickBot="1">
      <c r="A1977" s="2282"/>
      <c r="B1977" s="2283"/>
      <c r="C1977" s="15" t="s">
        <v>478</v>
      </c>
      <c r="D1977" s="15"/>
      <c r="E1977" s="103"/>
      <c r="F1977" s="103"/>
      <c r="G1977" s="103"/>
      <c r="H1977" s="103"/>
      <c r="I1977" s="103"/>
      <c r="J1977" s="103"/>
      <c r="K1977" s="103"/>
      <c r="L1977" s="103"/>
      <c r="M1977" s="103"/>
      <c r="N1977" s="103"/>
      <c r="O1977" s="103"/>
      <c r="P1977" s="103"/>
      <c r="Q1977" s="103"/>
      <c r="R1977" s="103"/>
      <c r="S1977" s="103"/>
      <c r="T1977" s="103"/>
      <c r="U1977" s="103"/>
      <c r="V1977" s="103"/>
      <c r="W1977" s="103"/>
      <c r="X1977" s="103"/>
      <c r="Y1977" s="103"/>
      <c r="Z1977" s="103"/>
      <c r="AA1977" s="103"/>
      <c r="AB1977" s="103"/>
      <c r="AC1977" s="385"/>
    </row>
    <row r="1978" spans="1:30" s="325" customFormat="1" ht="30" customHeight="1" thickBot="1">
      <c r="A1978" s="322"/>
      <c r="B1978" s="323"/>
      <c r="C1978" s="324" t="s">
        <v>279</v>
      </c>
      <c r="D1978" s="324"/>
      <c r="E1978" s="326"/>
      <c r="F1978" s="326"/>
      <c r="G1978" s="326"/>
      <c r="H1978" s="472">
        <f>H1938+H1942+H1950+H1954+H1958</f>
        <v>0.27999999999974534</v>
      </c>
      <c r="I1978" s="326"/>
      <c r="J1978" s="326"/>
      <c r="K1978" s="326"/>
      <c r="L1978" s="326"/>
      <c r="M1978" s="326"/>
      <c r="N1978" s="472">
        <f>N1938+N1942+N1950+N1954+N1958</f>
        <v>0.31999999999970896</v>
      </c>
      <c r="O1978" s="326"/>
      <c r="P1978" s="326"/>
      <c r="Q1978" s="326"/>
      <c r="R1978" s="326"/>
      <c r="S1978" s="326"/>
      <c r="T1978" s="326"/>
      <c r="U1978" s="326"/>
      <c r="V1978" s="472">
        <f>V1938+V1942+V1950+V1954+V1958</f>
        <v>0.28000000000020009</v>
      </c>
      <c r="W1978" s="326"/>
      <c r="X1978" s="326"/>
      <c r="Y1978" s="324">
        <f>Y1938+Y1942+Y1950+Y1954+Y1958</f>
        <v>0.33999999999969077</v>
      </c>
      <c r="Z1978" s="326"/>
      <c r="AA1978" s="326"/>
      <c r="AB1978" s="326"/>
      <c r="AC1978" s="349"/>
    </row>
    <row r="1979" spans="1:30" s="5" customFormat="1" ht="28.5" customHeight="1">
      <c r="A1979" s="87" t="s">
        <v>17</v>
      </c>
      <c r="B1979" s="89" t="s">
        <v>5</v>
      </c>
      <c r="C1979" s="6" t="s">
        <v>14</v>
      </c>
      <c r="D1979" s="6" t="s">
        <v>491</v>
      </c>
      <c r="E1979" s="2246" t="s">
        <v>15</v>
      </c>
      <c r="F1979" s="2246"/>
      <c r="G1979" s="2246"/>
      <c r="H1979" s="2246"/>
      <c r="I1979" s="2246"/>
      <c r="J1979" s="2246"/>
      <c r="K1979" s="2246"/>
      <c r="L1979" s="2246"/>
      <c r="M1979" s="2246"/>
      <c r="N1979" s="2246"/>
      <c r="O1979" s="2246"/>
      <c r="P1979" s="2246"/>
      <c r="Q1979" s="2246"/>
      <c r="R1979" s="2246"/>
      <c r="S1979" s="2246"/>
      <c r="T1979" s="2246"/>
      <c r="U1979" s="2246"/>
      <c r="V1979" s="2246"/>
      <c r="W1979" s="2246"/>
      <c r="X1979" s="2246"/>
      <c r="Y1979" s="2246"/>
      <c r="Z1979" s="2246"/>
      <c r="AA1979" s="2246"/>
      <c r="AB1979" s="2246"/>
      <c r="AC1979" s="2377" t="s">
        <v>10</v>
      </c>
    </row>
    <row r="1980" spans="1:30" s="13" customFormat="1" ht="12.75" customHeight="1" thickBot="1">
      <c r="A1980" s="2248" t="s">
        <v>216</v>
      </c>
      <c r="B1980" s="2249"/>
      <c r="C1980" s="17"/>
      <c r="D1980" s="17"/>
      <c r="E1980" s="18">
        <v>1</v>
      </c>
      <c r="F1980" s="18">
        <v>2</v>
      </c>
      <c r="G1980" s="18">
        <v>3</v>
      </c>
      <c r="H1980" s="18">
        <v>4</v>
      </c>
      <c r="I1980" s="18">
        <v>5</v>
      </c>
      <c r="J1980" s="18">
        <v>6</v>
      </c>
      <c r="K1980" s="18">
        <v>7</v>
      </c>
      <c r="L1980" s="18">
        <v>8</v>
      </c>
      <c r="M1980" s="18">
        <v>9</v>
      </c>
      <c r="N1980" s="18">
        <v>10</v>
      </c>
      <c r="O1980" s="18">
        <v>11</v>
      </c>
      <c r="P1980" s="18">
        <v>12</v>
      </c>
      <c r="Q1980" s="18">
        <v>13</v>
      </c>
      <c r="R1980" s="18">
        <v>14</v>
      </c>
      <c r="S1980" s="18">
        <v>15</v>
      </c>
      <c r="T1980" s="18">
        <v>16</v>
      </c>
      <c r="U1980" s="18">
        <v>17</v>
      </c>
      <c r="V1980" s="18">
        <v>18</v>
      </c>
      <c r="W1980" s="18">
        <v>19</v>
      </c>
      <c r="X1980" s="18">
        <v>20</v>
      </c>
      <c r="Y1980" s="18">
        <v>21</v>
      </c>
      <c r="Z1980" s="18">
        <v>22</v>
      </c>
      <c r="AA1980" s="18">
        <v>23</v>
      </c>
      <c r="AB1980" s="18">
        <v>24</v>
      </c>
      <c r="AC1980" s="2378"/>
    </row>
    <row r="1981" spans="1:30" s="13" customFormat="1" ht="12.75" customHeight="1">
      <c r="A1981" s="19" t="s">
        <v>6</v>
      </c>
      <c r="B1981" s="20"/>
      <c r="C1981" s="20"/>
      <c r="D1981" s="2177"/>
      <c r="E1981" s="20">
        <v>7</v>
      </c>
      <c r="F1981" s="20">
        <v>7</v>
      </c>
      <c r="G1981" s="20">
        <v>7</v>
      </c>
      <c r="H1981" s="20">
        <v>7</v>
      </c>
      <c r="I1981" s="20">
        <v>7</v>
      </c>
      <c r="J1981" s="20">
        <v>7</v>
      </c>
      <c r="K1981" s="20">
        <v>6</v>
      </c>
      <c r="L1981" s="20">
        <v>7</v>
      </c>
      <c r="M1981" s="20">
        <v>7</v>
      </c>
      <c r="N1981" s="20">
        <v>7</v>
      </c>
      <c r="O1981" s="20">
        <v>7</v>
      </c>
      <c r="P1981" s="20">
        <v>7</v>
      </c>
      <c r="Q1981" s="20">
        <v>7</v>
      </c>
      <c r="R1981" s="20">
        <v>7</v>
      </c>
      <c r="S1981" s="20">
        <v>7</v>
      </c>
      <c r="T1981" s="20">
        <v>7</v>
      </c>
      <c r="U1981" s="20">
        <v>7</v>
      </c>
      <c r="V1981" s="20">
        <v>7</v>
      </c>
      <c r="W1981" s="20">
        <v>7</v>
      </c>
      <c r="X1981" s="20">
        <v>7</v>
      </c>
      <c r="Y1981" s="20">
        <v>7</v>
      </c>
      <c r="Z1981" s="20">
        <v>7</v>
      </c>
      <c r="AA1981" s="20">
        <v>7</v>
      </c>
      <c r="AB1981" s="20">
        <v>7</v>
      </c>
      <c r="AC1981" s="381"/>
    </row>
    <row r="1982" spans="1:30" s="13" customFormat="1" ht="12.75" customHeight="1" thickBot="1">
      <c r="A1982" s="38" t="s">
        <v>7</v>
      </c>
      <c r="B1982" s="39"/>
      <c r="C1982" s="39"/>
      <c r="D1982" s="2182"/>
      <c r="E1982" s="39">
        <v>6</v>
      </c>
      <c r="F1982" s="39">
        <v>6</v>
      </c>
      <c r="G1982" s="39">
        <v>6</v>
      </c>
      <c r="H1982" s="39">
        <v>6</v>
      </c>
      <c r="I1982" s="39">
        <v>6</v>
      </c>
      <c r="J1982" s="39">
        <v>6</v>
      </c>
      <c r="K1982" s="39">
        <v>6</v>
      </c>
      <c r="L1982" s="39">
        <v>6</v>
      </c>
      <c r="M1982" s="39">
        <v>6</v>
      </c>
      <c r="N1982" s="39">
        <v>6</v>
      </c>
      <c r="O1982" s="39">
        <v>6</v>
      </c>
      <c r="P1982" s="39">
        <v>6</v>
      </c>
      <c r="Q1982" s="39">
        <v>6</v>
      </c>
      <c r="R1982" s="39">
        <v>6</v>
      </c>
      <c r="S1982" s="39">
        <v>6</v>
      </c>
      <c r="T1982" s="39">
        <v>6</v>
      </c>
      <c r="U1982" s="39">
        <v>6</v>
      </c>
      <c r="V1982" s="39">
        <v>6</v>
      </c>
      <c r="W1982" s="39">
        <v>6</v>
      </c>
      <c r="X1982" s="39">
        <v>6</v>
      </c>
      <c r="Y1982" s="39">
        <v>6</v>
      </c>
      <c r="Z1982" s="39">
        <v>6</v>
      </c>
      <c r="AA1982" s="39">
        <v>6</v>
      </c>
      <c r="AB1982" s="39">
        <v>6</v>
      </c>
      <c r="AC1982" s="382"/>
    </row>
    <row r="1983" spans="1:30" s="5" customFormat="1" ht="12" customHeight="1">
      <c r="A1983" s="2288" t="s">
        <v>11</v>
      </c>
      <c r="B1983" s="2356" t="s">
        <v>131</v>
      </c>
      <c r="C1983" s="10" t="s">
        <v>477</v>
      </c>
      <c r="D1983" s="10" t="s">
        <v>463</v>
      </c>
      <c r="E1983" s="90"/>
      <c r="F1983" s="90"/>
      <c r="G1983" s="90"/>
      <c r="H1983" s="433"/>
      <c r="I1983" s="90"/>
      <c r="J1983" s="90"/>
      <c r="K1983" s="90"/>
      <c r="L1983" s="90"/>
      <c r="M1983" s="90"/>
      <c r="N1983" s="433"/>
      <c r="O1983" s="90"/>
      <c r="P1983" s="90"/>
      <c r="Q1983" s="90"/>
      <c r="R1983" s="90"/>
      <c r="S1983" s="90"/>
      <c r="T1983" s="90"/>
      <c r="U1983" s="90"/>
      <c r="V1983" s="433"/>
      <c r="W1983" s="90"/>
      <c r="X1983" s="90"/>
      <c r="Y1983" s="90"/>
      <c r="Z1983" s="90"/>
      <c r="AA1983" s="90"/>
      <c r="AB1983" s="90"/>
      <c r="AC1983" s="132">
        <f>SUM(E1983:AB1983)</f>
        <v>0</v>
      </c>
    </row>
    <row r="1984" spans="1:30" s="5" customFormat="1" ht="10.5" customHeight="1">
      <c r="A1984" s="2278"/>
      <c r="B1984" s="2357"/>
      <c r="C1984" s="11" t="s">
        <v>478</v>
      </c>
      <c r="D1984" s="11" t="s">
        <v>463</v>
      </c>
      <c r="E1984" s="92"/>
      <c r="F1984" s="92"/>
      <c r="G1984" s="92"/>
      <c r="H1984" s="438"/>
      <c r="I1984" s="92"/>
      <c r="J1984" s="92"/>
      <c r="K1984" s="92"/>
      <c r="L1984" s="92"/>
      <c r="M1984" s="92"/>
      <c r="N1984" s="438"/>
      <c r="O1984" s="92"/>
      <c r="P1984" s="92"/>
      <c r="Q1984" s="92"/>
      <c r="R1984" s="92"/>
      <c r="S1984" s="92"/>
      <c r="T1984" s="92"/>
      <c r="U1984" s="92"/>
      <c r="V1984" s="438"/>
      <c r="W1984" s="92"/>
      <c r="X1984" s="92"/>
      <c r="Y1984" s="92"/>
      <c r="Z1984" s="92"/>
      <c r="AA1984" s="92"/>
      <c r="AB1984" s="92"/>
      <c r="AC1984" s="128">
        <f>SUM(E1984:AB1984)</f>
        <v>0</v>
      </c>
    </row>
    <row r="1985" spans="1:29" s="5" customFormat="1" ht="10.5" customHeight="1">
      <c r="A1985" s="2278"/>
      <c r="B1985" s="2357"/>
      <c r="C1985" s="11" t="s">
        <v>8</v>
      </c>
      <c r="D1985" s="11" t="s">
        <v>463</v>
      </c>
      <c r="E1985" s="92"/>
      <c r="F1985" s="92"/>
      <c r="G1985" s="92"/>
      <c r="H1985" s="438"/>
      <c r="I1985" s="92"/>
      <c r="J1985" s="92"/>
      <c r="K1985" s="92"/>
      <c r="L1985" s="92"/>
      <c r="M1985" s="92"/>
      <c r="N1985" s="438"/>
      <c r="O1985" s="92"/>
      <c r="P1985" s="92"/>
      <c r="Q1985" s="92"/>
      <c r="R1985" s="92"/>
      <c r="S1985" s="92"/>
      <c r="T1985" s="92"/>
      <c r="U1985" s="92"/>
      <c r="V1985" s="438"/>
      <c r="W1985" s="92"/>
      <c r="X1985" s="92"/>
      <c r="Y1985" s="92"/>
      <c r="Z1985" s="92"/>
      <c r="AA1985" s="92"/>
      <c r="AB1985" s="92"/>
      <c r="AC1985" s="128"/>
    </row>
    <row r="1986" spans="1:29" s="5" customFormat="1" ht="10.5" customHeight="1" thickBot="1">
      <c r="A1986" s="2278"/>
      <c r="B1986" s="2357"/>
      <c r="C1986" s="11" t="s">
        <v>16</v>
      </c>
      <c r="D1986" s="11"/>
      <c r="E1986" s="126" t="e">
        <f t="shared" ref="E1986:AC1986" si="563">E1984/E1983</f>
        <v>#DIV/0!</v>
      </c>
      <c r="F1986" s="126" t="e">
        <f t="shared" si="563"/>
        <v>#DIV/0!</v>
      </c>
      <c r="G1986" s="126" t="e">
        <f t="shared" si="563"/>
        <v>#DIV/0!</v>
      </c>
      <c r="H1986" s="435" t="e">
        <f t="shared" si="563"/>
        <v>#DIV/0!</v>
      </c>
      <c r="I1986" s="126" t="e">
        <f t="shared" si="563"/>
        <v>#DIV/0!</v>
      </c>
      <c r="J1986" s="126" t="e">
        <f t="shared" si="563"/>
        <v>#DIV/0!</v>
      </c>
      <c r="K1986" s="126" t="e">
        <f t="shared" si="563"/>
        <v>#DIV/0!</v>
      </c>
      <c r="L1986" s="126" t="e">
        <f t="shared" si="563"/>
        <v>#DIV/0!</v>
      </c>
      <c r="M1986" s="126" t="e">
        <f t="shared" si="563"/>
        <v>#DIV/0!</v>
      </c>
      <c r="N1986" s="435" t="e">
        <f t="shared" si="563"/>
        <v>#DIV/0!</v>
      </c>
      <c r="O1986" s="126" t="e">
        <f t="shared" si="563"/>
        <v>#DIV/0!</v>
      </c>
      <c r="P1986" s="126" t="e">
        <f t="shared" si="563"/>
        <v>#DIV/0!</v>
      </c>
      <c r="Q1986" s="126" t="e">
        <f t="shared" si="563"/>
        <v>#DIV/0!</v>
      </c>
      <c r="R1986" s="126" t="e">
        <f t="shared" si="563"/>
        <v>#DIV/0!</v>
      </c>
      <c r="S1986" s="126" t="e">
        <f t="shared" si="563"/>
        <v>#DIV/0!</v>
      </c>
      <c r="T1986" s="126" t="e">
        <f t="shared" si="563"/>
        <v>#DIV/0!</v>
      </c>
      <c r="U1986" s="126" t="e">
        <f t="shared" si="563"/>
        <v>#DIV/0!</v>
      </c>
      <c r="V1986" s="435" t="e">
        <f t="shared" si="563"/>
        <v>#DIV/0!</v>
      </c>
      <c r="W1986" s="126" t="e">
        <f t="shared" si="563"/>
        <v>#DIV/0!</v>
      </c>
      <c r="X1986" s="126" t="e">
        <f t="shared" si="563"/>
        <v>#DIV/0!</v>
      </c>
      <c r="Y1986" s="126" t="e">
        <f t="shared" si="563"/>
        <v>#DIV/0!</v>
      </c>
      <c r="Z1986" s="126" t="e">
        <f t="shared" si="563"/>
        <v>#DIV/0!</v>
      </c>
      <c r="AA1986" s="126" t="e">
        <f t="shared" si="563"/>
        <v>#DIV/0!</v>
      </c>
      <c r="AB1986" s="126" t="e">
        <f t="shared" si="563"/>
        <v>#DIV/0!</v>
      </c>
      <c r="AC1986" s="129" t="e">
        <f t="shared" si="563"/>
        <v>#DIV/0!</v>
      </c>
    </row>
    <row r="1987" spans="1:29" s="5" customFormat="1" ht="10.5" customHeight="1" thickBot="1">
      <c r="A1987" s="2358"/>
      <c r="B1987" s="2360"/>
      <c r="C1987" s="451" t="s">
        <v>13</v>
      </c>
      <c r="D1987" s="452" t="s">
        <v>463</v>
      </c>
      <c r="E1987" s="453"/>
      <c r="F1987" s="453"/>
      <c r="G1987" s="453"/>
      <c r="H1987" s="453"/>
      <c r="I1987" s="453"/>
      <c r="J1987" s="453"/>
      <c r="K1987" s="453"/>
      <c r="L1987" s="453"/>
      <c r="M1987" s="453"/>
      <c r="N1987" s="453"/>
      <c r="O1987" s="453"/>
      <c r="P1987" s="453"/>
      <c r="Q1987" s="453"/>
      <c r="R1987" s="453"/>
      <c r="S1987" s="453"/>
      <c r="T1987" s="453"/>
      <c r="U1987" s="453"/>
      <c r="V1987" s="453"/>
      <c r="W1987" s="453"/>
      <c r="X1987" s="453"/>
      <c r="Y1987" s="453"/>
      <c r="Z1987" s="453"/>
      <c r="AA1987" s="453"/>
      <c r="AB1987" s="453"/>
      <c r="AC1987" s="454"/>
    </row>
    <row r="1988" spans="1:29" s="5" customFormat="1" ht="10.5" customHeight="1">
      <c r="A1988" s="2288" t="s">
        <v>12</v>
      </c>
      <c r="B1988" s="2289" t="s">
        <v>130</v>
      </c>
      <c r="C1988" s="12" t="s">
        <v>477</v>
      </c>
      <c r="D1988" s="12" t="s">
        <v>463</v>
      </c>
      <c r="E1988" s="96"/>
      <c r="F1988" s="96"/>
      <c r="G1988" s="96"/>
      <c r="H1988" s="464"/>
      <c r="I1988" s="96"/>
      <c r="J1988" s="96"/>
      <c r="K1988" s="96"/>
      <c r="L1988" s="96"/>
      <c r="M1988" s="96"/>
      <c r="N1988" s="464"/>
      <c r="O1988" s="96"/>
      <c r="P1988" s="96"/>
      <c r="Q1988" s="96"/>
      <c r="R1988" s="96"/>
      <c r="S1988" s="96"/>
      <c r="T1988" s="96"/>
      <c r="U1988" s="96"/>
      <c r="V1988" s="464"/>
      <c r="W1988" s="96"/>
      <c r="X1988" s="96"/>
      <c r="Y1988" s="96"/>
      <c r="Z1988" s="96"/>
      <c r="AA1988" s="96"/>
      <c r="AB1988" s="96"/>
      <c r="AC1988" s="128">
        <f>SUM(E1988:AB1988)</f>
        <v>0</v>
      </c>
    </row>
    <row r="1989" spans="1:29" s="5" customFormat="1" ht="10.5" customHeight="1">
      <c r="A1989" s="2278"/>
      <c r="B1989" s="2276"/>
      <c r="C1989" s="8" t="s">
        <v>478</v>
      </c>
      <c r="D1989" s="8" t="s">
        <v>463</v>
      </c>
      <c r="E1989" s="92"/>
      <c r="F1989" s="92"/>
      <c r="G1989" s="92"/>
      <c r="H1989" s="438"/>
      <c r="I1989" s="92"/>
      <c r="J1989" s="92"/>
      <c r="K1989" s="92"/>
      <c r="L1989" s="92"/>
      <c r="M1989" s="92"/>
      <c r="N1989" s="438"/>
      <c r="O1989" s="92"/>
      <c r="P1989" s="92"/>
      <c r="Q1989" s="92"/>
      <c r="R1989" s="92"/>
      <c r="S1989" s="92"/>
      <c r="T1989" s="92"/>
      <c r="U1989" s="92"/>
      <c r="V1989" s="438"/>
      <c r="W1989" s="92"/>
      <c r="X1989" s="92"/>
      <c r="Y1989" s="92"/>
      <c r="Z1989" s="92"/>
      <c r="AA1989" s="92"/>
      <c r="AB1989" s="92"/>
      <c r="AC1989" s="135">
        <f>SUM(E1989:AB1989)</f>
        <v>0</v>
      </c>
    </row>
    <row r="1990" spans="1:29" s="5" customFormat="1" ht="10.5" customHeight="1">
      <c r="A1990" s="2278"/>
      <c r="B1990" s="2276"/>
      <c r="C1990" s="11" t="s">
        <v>8</v>
      </c>
      <c r="D1990" s="8" t="s">
        <v>463</v>
      </c>
      <c r="E1990" s="92"/>
      <c r="F1990" s="92"/>
      <c r="G1990" s="92"/>
      <c r="H1990" s="438"/>
      <c r="I1990" s="92"/>
      <c r="J1990" s="92"/>
      <c r="K1990" s="92"/>
      <c r="L1990" s="92"/>
      <c r="M1990" s="92"/>
      <c r="N1990" s="438"/>
      <c r="O1990" s="92"/>
      <c r="P1990" s="92"/>
      <c r="Q1990" s="92"/>
      <c r="R1990" s="92"/>
      <c r="S1990" s="92"/>
      <c r="T1990" s="92"/>
      <c r="U1990" s="92"/>
      <c r="V1990" s="438"/>
      <c r="W1990" s="92"/>
      <c r="X1990" s="92"/>
      <c r="Y1990" s="92"/>
      <c r="Z1990" s="92"/>
      <c r="AA1990" s="92"/>
      <c r="AB1990" s="92"/>
      <c r="AC1990" s="135"/>
    </row>
    <row r="1991" spans="1:29" s="5" customFormat="1" ht="10.5" customHeight="1" thickBot="1">
      <c r="A1991" s="2278"/>
      <c r="B1991" s="2276"/>
      <c r="C1991" s="8" t="s">
        <v>16</v>
      </c>
      <c r="D1991" s="8"/>
      <c r="E1991" s="126" t="e">
        <f t="shared" ref="E1991:AC1991" si="564">E1989/E1988</f>
        <v>#DIV/0!</v>
      </c>
      <c r="F1991" s="126" t="e">
        <f t="shared" si="564"/>
        <v>#DIV/0!</v>
      </c>
      <c r="G1991" s="126" t="e">
        <f t="shared" si="564"/>
        <v>#DIV/0!</v>
      </c>
      <c r="H1991" s="435" t="e">
        <f t="shared" si="564"/>
        <v>#DIV/0!</v>
      </c>
      <c r="I1991" s="126" t="e">
        <f t="shared" si="564"/>
        <v>#DIV/0!</v>
      </c>
      <c r="J1991" s="126" t="e">
        <f t="shared" si="564"/>
        <v>#DIV/0!</v>
      </c>
      <c r="K1991" s="126" t="e">
        <f t="shared" si="564"/>
        <v>#DIV/0!</v>
      </c>
      <c r="L1991" s="126" t="e">
        <f t="shared" si="564"/>
        <v>#DIV/0!</v>
      </c>
      <c r="M1991" s="126" t="e">
        <f t="shared" si="564"/>
        <v>#DIV/0!</v>
      </c>
      <c r="N1991" s="435" t="e">
        <f t="shared" si="564"/>
        <v>#DIV/0!</v>
      </c>
      <c r="O1991" s="126" t="e">
        <f t="shared" si="564"/>
        <v>#DIV/0!</v>
      </c>
      <c r="P1991" s="126" t="e">
        <f t="shared" si="564"/>
        <v>#DIV/0!</v>
      </c>
      <c r="Q1991" s="126" t="e">
        <f t="shared" si="564"/>
        <v>#DIV/0!</v>
      </c>
      <c r="R1991" s="126" t="e">
        <f t="shared" si="564"/>
        <v>#DIV/0!</v>
      </c>
      <c r="S1991" s="126" t="e">
        <f t="shared" si="564"/>
        <v>#DIV/0!</v>
      </c>
      <c r="T1991" s="126" t="e">
        <f t="shared" si="564"/>
        <v>#DIV/0!</v>
      </c>
      <c r="U1991" s="126" t="e">
        <f t="shared" si="564"/>
        <v>#DIV/0!</v>
      </c>
      <c r="V1991" s="435" t="e">
        <f t="shared" si="564"/>
        <v>#DIV/0!</v>
      </c>
      <c r="W1991" s="126" t="e">
        <f t="shared" si="564"/>
        <v>#DIV/0!</v>
      </c>
      <c r="X1991" s="126" t="e">
        <f t="shared" si="564"/>
        <v>#DIV/0!</v>
      </c>
      <c r="Y1991" s="126" t="e">
        <f t="shared" si="564"/>
        <v>#DIV/0!</v>
      </c>
      <c r="Z1991" s="126" t="e">
        <f t="shared" si="564"/>
        <v>#DIV/0!</v>
      </c>
      <c r="AA1991" s="126" t="e">
        <f t="shared" si="564"/>
        <v>#DIV/0!</v>
      </c>
      <c r="AB1991" s="126" t="e">
        <f t="shared" si="564"/>
        <v>#DIV/0!</v>
      </c>
      <c r="AC1991" s="129" t="e">
        <f t="shared" si="564"/>
        <v>#DIV/0!</v>
      </c>
    </row>
    <row r="1992" spans="1:29" s="5" customFormat="1" ht="10.5" customHeight="1" thickBot="1">
      <c r="A1992" s="2358"/>
      <c r="B1992" s="2359"/>
      <c r="C1992" s="451" t="s">
        <v>13</v>
      </c>
      <c r="D1992" s="452" t="s">
        <v>463</v>
      </c>
      <c r="E1992" s="453"/>
      <c r="F1992" s="453"/>
      <c r="G1992" s="453"/>
      <c r="H1992" s="453"/>
      <c r="I1992" s="453"/>
      <c r="J1992" s="453"/>
      <c r="K1992" s="453"/>
      <c r="L1992" s="453"/>
      <c r="M1992" s="453"/>
      <c r="N1992" s="453"/>
      <c r="O1992" s="453"/>
      <c r="P1992" s="453"/>
      <c r="Q1992" s="453"/>
      <c r="R1992" s="453"/>
      <c r="S1992" s="453"/>
      <c r="T1992" s="453"/>
      <c r="U1992" s="453"/>
      <c r="V1992" s="453"/>
      <c r="W1992" s="453"/>
      <c r="X1992" s="453"/>
      <c r="Y1992" s="453"/>
      <c r="Z1992" s="453"/>
      <c r="AA1992" s="453"/>
      <c r="AB1992" s="453"/>
      <c r="AC1992" s="454"/>
    </row>
    <row r="1993" spans="1:29" s="5" customFormat="1" ht="10.5" customHeight="1">
      <c r="A1993" s="2288" t="s">
        <v>110</v>
      </c>
      <c r="B1993" s="2356" t="s">
        <v>238</v>
      </c>
      <c r="C1993" s="7" t="s">
        <v>477</v>
      </c>
      <c r="D1993" s="868" t="s">
        <v>499</v>
      </c>
      <c r="E1993" s="120"/>
      <c r="F1993" s="120"/>
      <c r="G1993" s="120"/>
      <c r="H1993" s="534"/>
      <c r="I1993" s="120"/>
      <c r="J1993" s="120"/>
      <c r="K1993" s="120"/>
      <c r="L1993" s="120"/>
      <c r="M1993" s="120"/>
      <c r="N1993" s="534"/>
      <c r="O1993" s="120"/>
      <c r="P1993" s="120"/>
      <c r="Q1993" s="120"/>
      <c r="R1993" s="120"/>
      <c r="S1993" s="120"/>
      <c r="T1993" s="120"/>
      <c r="U1993" s="120"/>
      <c r="V1993" s="534"/>
      <c r="W1993" s="120"/>
      <c r="X1993" s="120"/>
      <c r="Y1993" s="120"/>
      <c r="Z1993" s="120"/>
      <c r="AA1993" s="120"/>
      <c r="AB1993" s="120"/>
      <c r="AC1993" s="132">
        <f>SUM(E1993:AB1993)</f>
        <v>0</v>
      </c>
    </row>
    <row r="1994" spans="1:29" s="5" customFormat="1" ht="10.5" customHeight="1">
      <c r="A1994" s="2278"/>
      <c r="B1994" s="2357"/>
      <c r="C1994" s="8" t="s">
        <v>478</v>
      </c>
      <c r="D1994" s="861" t="s">
        <v>499</v>
      </c>
      <c r="E1994" s="121"/>
      <c r="F1994" s="121"/>
      <c r="G1994" s="121"/>
      <c r="H1994" s="537"/>
      <c r="I1994" s="121"/>
      <c r="J1994" s="121"/>
      <c r="K1994" s="121"/>
      <c r="L1994" s="121"/>
      <c r="M1994" s="121"/>
      <c r="N1994" s="537"/>
      <c r="O1994" s="121"/>
      <c r="P1994" s="121"/>
      <c r="Q1994" s="121"/>
      <c r="R1994" s="121"/>
      <c r="S1994" s="121"/>
      <c r="T1994" s="121"/>
      <c r="U1994" s="121"/>
      <c r="V1994" s="537"/>
      <c r="W1994" s="121"/>
      <c r="X1994" s="121"/>
      <c r="Y1994" s="121"/>
      <c r="Z1994" s="121"/>
      <c r="AA1994" s="121"/>
      <c r="AB1994" s="121"/>
      <c r="AC1994" s="128">
        <f>SUM(E1994:AB1994)</f>
        <v>0</v>
      </c>
    </row>
    <row r="1995" spans="1:29" s="5" customFormat="1" ht="10.5" customHeight="1">
      <c r="A1995" s="2278"/>
      <c r="B1995" s="2357"/>
      <c r="C1995" s="11" t="s">
        <v>8</v>
      </c>
      <c r="D1995" s="866" t="s">
        <v>498</v>
      </c>
      <c r="E1995" s="122" t="s">
        <v>245</v>
      </c>
      <c r="F1995" s="122"/>
      <c r="G1995" s="122"/>
      <c r="H1995" s="279"/>
      <c r="I1995" s="122"/>
      <c r="J1995" s="122"/>
      <c r="K1995" s="122"/>
      <c r="L1995" s="122"/>
      <c r="M1995" s="122"/>
      <c r="N1995" s="279"/>
      <c r="O1995" s="122"/>
      <c r="P1995" s="122"/>
      <c r="Q1995" s="122"/>
      <c r="R1995" s="122"/>
      <c r="S1995" s="122"/>
      <c r="T1995" s="122"/>
      <c r="U1995" s="122"/>
      <c r="V1995" s="279"/>
      <c r="W1995" s="122"/>
      <c r="X1995" s="122"/>
      <c r="Y1995" s="122"/>
      <c r="Z1995" s="122"/>
      <c r="AA1995" s="122"/>
      <c r="AB1995" s="122"/>
      <c r="AC1995" s="128"/>
    </row>
    <row r="1996" spans="1:29" s="5" customFormat="1" ht="10.5" customHeight="1" thickBot="1">
      <c r="A1996" s="2278"/>
      <c r="B1996" s="2357"/>
      <c r="C1996" s="8" t="s">
        <v>16</v>
      </c>
      <c r="D1996" s="861"/>
      <c r="E1996" s="126" t="e">
        <f t="shared" ref="E1996:AC1996" si="565">E1994/E1993</f>
        <v>#DIV/0!</v>
      </c>
      <c r="F1996" s="126" t="e">
        <f t="shared" si="565"/>
        <v>#DIV/0!</v>
      </c>
      <c r="G1996" s="126" t="e">
        <f t="shared" si="565"/>
        <v>#DIV/0!</v>
      </c>
      <c r="H1996" s="435" t="e">
        <f t="shared" si="565"/>
        <v>#DIV/0!</v>
      </c>
      <c r="I1996" s="126" t="e">
        <f t="shared" si="565"/>
        <v>#DIV/0!</v>
      </c>
      <c r="J1996" s="126" t="e">
        <f t="shared" si="565"/>
        <v>#DIV/0!</v>
      </c>
      <c r="K1996" s="126" t="e">
        <f t="shared" si="565"/>
        <v>#DIV/0!</v>
      </c>
      <c r="L1996" s="126" t="e">
        <f t="shared" si="565"/>
        <v>#DIV/0!</v>
      </c>
      <c r="M1996" s="126" t="e">
        <f t="shared" si="565"/>
        <v>#DIV/0!</v>
      </c>
      <c r="N1996" s="435" t="e">
        <f t="shared" si="565"/>
        <v>#DIV/0!</v>
      </c>
      <c r="O1996" s="126" t="e">
        <f t="shared" si="565"/>
        <v>#DIV/0!</v>
      </c>
      <c r="P1996" s="126" t="e">
        <f t="shared" si="565"/>
        <v>#DIV/0!</v>
      </c>
      <c r="Q1996" s="126" t="e">
        <f t="shared" si="565"/>
        <v>#DIV/0!</v>
      </c>
      <c r="R1996" s="126" t="e">
        <f t="shared" si="565"/>
        <v>#DIV/0!</v>
      </c>
      <c r="S1996" s="126" t="e">
        <f t="shared" si="565"/>
        <v>#DIV/0!</v>
      </c>
      <c r="T1996" s="126" t="e">
        <f t="shared" si="565"/>
        <v>#DIV/0!</v>
      </c>
      <c r="U1996" s="126" t="e">
        <f t="shared" si="565"/>
        <v>#DIV/0!</v>
      </c>
      <c r="V1996" s="435" t="e">
        <f t="shared" si="565"/>
        <v>#DIV/0!</v>
      </c>
      <c r="W1996" s="126" t="e">
        <f t="shared" si="565"/>
        <v>#DIV/0!</v>
      </c>
      <c r="X1996" s="126" t="e">
        <f t="shared" si="565"/>
        <v>#DIV/0!</v>
      </c>
      <c r="Y1996" s="126" t="e">
        <f t="shared" si="565"/>
        <v>#DIV/0!</v>
      </c>
      <c r="Z1996" s="126" t="e">
        <f t="shared" si="565"/>
        <v>#DIV/0!</v>
      </c>
      <c r="AA1996" s="126" t="e">
        <f t="shared" si="565"/>
        <v>#DIV/0!</v>
      </c>
      <c r="AB1996" s="126" t="e">
        <f t="shared" si="565"/>
        <v>#DIV/0!</v>
      </c>
      <c r="AC1996" s="129" t="e">
        <f t="shared" si="565"/>
        <v>#DIV/0!</v>
      </c>
    </row>
    <row r="1997" spans="1:29" s="5" customFormat="1" ht="10.5" customHeight="1">
      <c r="A1997" s="2288" t="s">
        <v>102</v>
      </c>
      <c r="B1997" s="2356" t="s">
        <v>240</v>
      </c>
      <c r="C1997" s="7" t="s">
        <v>477</v>
      </c>
      <c r="D1997" s="868" t="s">
        <v>499</v>
      </c>
      <c r="E1997" s="120">
        <v>1.2000000000000455</v>
      </c>
      <c r="F1997" s="120">
        <v>0.99999999999994316</v>
      </c>
      <c r="G1997" s="120">
        <v>1.2000000000000455</v>
      </c>
      <c r="H1997" s="434">
        <v>1.5999999999999659</v>
      </c>
      <c r="I1997" s="120">
        <v>1.2000000000000455</v>
      </c>
      <c r="J1997" s="120">
        <v>1.1999999999997613</v>
      </c>
      <c r="K1997" s="120">
        <v>1.6000000000002501</v>
      </c>
      <c r="L1997" s="120">
        <v>1.5999999999999659</v>
      </c>
      <c r="M1997" s="120">
        <v>1.5999999999999659</v>
      </c>
      <c r="N1997" s="434">
        <v>1.8000000000000682</v>
      </c>
      <c r="O1997" s="120">
        <v>1.9999999999998863</v>
      </c>
      <c r="P1997" s="120">
        <v>1.8000000000000682</v>
      </c>
      <c r="Q1997" s="120">
        <v>1.3999999999998636</v>
      </c>
      <c r="R1997" s="120">
        <v>1.8000000000000682</v>
      </c>
      <c r="S1997" s="120">
        <v>1.8000000000000682</v>
      </c>
      <c r="T1997" s="120">
        <v>1.9999999999998863</v>
      </c>
      <c r="U1997" s="120">
        <v>1.2000000000000455</v>
      </c>
      <c r="V1997" s="434">
        <v>1.8000000000000682</v>
      </c>
      <c r="W1997" s="120">
        <v>1.3999999999998636</v>
      </c>
      <c r="X1997" s="120">
        <v>1.5999999999999659</v>
      </c>
      <c r="Y1997" s="120">
        <v>1.8000000000000682</v>
      </c>
      <c r="Z1997" s="120">
        <v>1.5999999999999659</v>
      </c>
      <c r="AA1997" s="120">
        <v>1.4000000000001478</v>
      </c>
      <c r="AB1997" s="120">
        <v>1.5999999999999659</v>
      </c>
      <c r="AC1997" s="132">
        <f>SUM(E1997:AB1997)</f>
        <v>37.199999999999989</v>
      </c>
    </row>
    <row r="1998" spans="1:29" s="5" customFormat="1" ht="10.5" customHeight="1">
      <c r="A1998" s="2278"/>
      <c r="B1998" s="2357"/>
      <c r="C1998" s="8" t="s">
        <v>478</v>
      </c>
      <c r="D1998" s="861" t="s">
        <v>499</v>
      </c>
      <c r="E1998" s="123">
        <v>0.60000000000002274</v>
      </c>
      <c r="F1998" s="123">
        <v>0.59999999999988063</v>
      </c>
      <c r="G1998" s="123">
        <v>0.80000000000012506</v>
      </c>
      <c r="H1998" s="123">
        <v>0.59999999999988063</v>
      </c>
      <c r="I1998" s="123">
        <v>0.40000000000006253</v>
      </c>
      <c r="J1998" s="123">
        <v>0.60000000000002274</v>
      </c>
      <c r="K1998" s="123">
        <v>0.79999999999998295</v>
      </c>
      <c r="L1998" s="123">
        <v>0.39999999999992042</v>
      </c>
      <c r="M1998" s="123">
        <v>0.80000000000012506</v>
      </c>
      <c r="N1998" s="123">
        <v>0.59999999999988063</v>
      </c>
      <c r="O1998" s="123">
        <v>0.80000000000012506</v>
      </c>
      <c r="P1998" s="123">
        <v>0.79999999999998295</v>
      </c>
      <c r="Q1998" s="123">
        <v>0.60000000000002274</v>
      </c>
      <c r="R1998" s="123">
        <v>0.79999999999998295</v>
      </c>
      <c r="S1998" s="123">
        <v>0.79999999999998295</v>
      </c>
      <c r="T1998" s="123">
        <v>0.79999999999998295</v>
      </c>
      <c r="U1998" s="123">
        <v>0.79999999999998295</v>
      </c>
      <c r="V1998" s="123">
        <v>0.79999999999998295</v>
      </c>
      <c r="W1998" s="123">
        <v>0.60000000000002274</v>
      </c>
      <c r="X1998" s="123">
        <v>0.79999999999998295</v>
      </c>
      <c r="Y1998" s="123">
        <v>0.79999999999998295</v>
      </c>
      <c r="Z1998" s="123">
        <v>0.60000000000002274</v>
      </c>
      <c r="AA1998" s="123">
        <v>0.79999999999998295</v>
      </c>
      <c r="AB1998" s="123">
        <v>0.60000000000002274</v>
      </c>
      <c r="AC1998" s="128">
        <f>SUM(E1998:AB1998)</f>
        <v>16.599999999999966</v>
      </c>
    </row>
    <row r="1999" spans="1:29" s="5" customFormat="1" ht="10.5" customHeight="1">
      <c r="A1999" s="2278"/>
      <c r="B1999" s="2357"/>
      <c r="C1999" s="11" t="s">
        <v>8</v>
      </c>
      <c r="D1999" s="866" t="s">
        <v>498</v>
      </c>
      <c r="E1999" s="124">
        <f>SQRT(E1997*E1997+E1998*E1998)*1000/(1.732*E2006)</f>
        <v>74.482633821500514</v>
      </c>
      <c r="F1999" s="124">
        <f t="shared" ref="F1999:AB1999" si="566">SQRT(F1997*F1997+F1998*F1998)*1000/(1.732*F2006)</f>
        <v>64.742315407318671</v>
      </c>
      <c r="G1999" s="124">
        <f t="shared" si="566"/>
        <v>80.066425552146399</v>
      </c>
      <c r="H1999" s="437">
        <f t="shared" si="566"/>
        <v>94.865914741929757</v>
      </c>
      <c r="I1999" s="124">
        <f t="shared" si="566"/>
        <v>70.222900607757509</v>
      </c>
      <c r="J1999" s="124">
        <f t="shared" si="566"/>
        <v>74.482633821486402</v>
      </c>
      <c r="K1999" s="124">
        <f t="shared" si="566"/>
        <v>100.27435491827438</v>
      </c>
      <c r="L1999" s="124">
        <f t="shared" si="566"/>
        <v>92.448387309525543</v>
      </c>
      <c r="M1999" s="124">
        <f t="shared" si="566"/>
        <v>100.27435491826368</v>
      </c>
      <c r="N1999" s="437">
        <f t="shared" si="566"/>
        <v>106.35701451271635</v>
      </c>
      <c r="O1999" s="124">
        <f t="shared" si="566"/>
        <v>119.58529061854583</v>
      </c>
      <c r="P1999" s="124">
        <f t="shared" si="566"/>
        <v>109.35399051559314</v>
      </c>
      <c r="Q1999" s="124">
        <f t="shared" si="566"/>
        <v>83.754240689138086</v>
      </c>
      <c r="R1999" s="124">
        <f t="shared" si="566"/>
        <v>108.31252393925416</v>
      </c>
      <c r="S1999" s="124">
        <f t="shared" si="566"/>
        <v>108.31252393925416</v>
      </c>
      <c r="T1999" s="124">
        <f t="shared" si="566"/>
        <v>118.4463830888425</v>
      </c>
      <c r="U1999" s="124">
        <f t="shared" si="566"/>
        <v>79.303888165931156</v>
      </c>
      <c r="V1999" s="437">
        <f t="shared" si="566"/>
        <v>108.31252393925416</v>
      </c>
      <c r="W1999" s="124">
        <f t="shared" si="566"/>
        <v>83.754240689138086</v>
      </c>
      <c r="X1999" s="124">
        <f t="shared" si="566"/>
        <v>98.364367205531366</v>
      </c>
      <c r="Y1999" s="124">
        <f t="shared" si="566"/>
        <v>108.31252393925416</v>
      </c>
      <c r="Z1999" s="124">
        <f t="shared" si="566"/>
        <v>93.962429839628413</v>
      </c>
      <c r="AA1999" s="124">
        <f t="shared" si="566"/>
        <v>88.664442409536434</v>
      </c>
      <c r="AB1999" s="124">
        <f t="shared" si="566"/>
        <v>93.962429839628413</v>
      </c>
      <c r="AC1999" s="128"/>
    </row>
    <row r="2000" spans="1:29" s="5" customFormat="1" ht="10.5" customHeight="1" thickBot="1">
      <c r="A2000" s="2278"/>
      <c r="B2000" s="2357"/>
      <c r="C2000" s="8" t="s">
        <v>16</v>
      </c>
      <c r="D2000" s="8"/>
      <c r="E2000" s="126">
        <f t="shared" ref="E2000:AC2000" si="567">E1998/E1997</f>
        <v>0.5</v>
      </c>
      <c r="F2000" s="126">
        <f t="shared" si="567"/>
        <v>0.59999999999991471</v>
      </c>
      <c r="G2000" s="126">
        <f t="shared" si="567"/>
        <v>0.66666666666674557</v>
      </c>
      <c r="H2000" s="435">
        <f t="shared" si="567"/>
        <v>0.37499999999993339</v>
      </c>
      <c r="I2000" s="126">
        <f t="shared" si="567"/>
        <v>0.33333333333337278</v>
      </c>
      <c r="J2000" s="126">
        <f t="shared" si="567"/>
        <v>0.50000000000011846</v>
      </c>
      <c r="K2000" s="126">
        <f t="shared" si="567"/>
        <v>0.49999999999991118</v>
      </c>
      <c r="L2000" s="126">
        <f t="shared" si="567"/>
        <v>0.24999999999995559</v>
      </c>
      <c r="M2000" s="126">
        <f t="shared" si="567"/>
        <v>0.50000000000008882</v>
      </c>
      <c r="N2000" s="435">
        <f t="shared" si="567"/>
        <v>0.33333333333325438</v>
      </c>
      <c r="O2000" s="126">
        <f t="shared" si="567"/>
        <v>0.40000000000008529</v>
      </c>
      <c r="P2000" s="126">
        <f t="shared" si="567"/>
        <v>0.44444444444441811</v>
      </c>
      <c r="Q2000" s="126">
        <f t="shared" si="567"/>
        <v>0.42857142857148656</v>
      </c>
      <c r="R2000" s="126">
        <f t="shared" si="567"/>
        <v>0.44444444444441811</v>
      </c>
      <c r="S2000" s="126">
        <f t="shared" si="567"/>
        <v>0.44444444444441811</v>
      </c>
      <c r="T2000" s="126">
        <f t="shared" si="567"/>
        <v>0.40000000000001423</v>
      </c>
      <c r="U2000" s="126">
        <f t="shared" si="567"/>
        <v>0.66666666666662722</v>
      </c>
      <c r="V2000" s="435">
        <f t="shared" si="567"/>
        <v>0.44444444444441811</v>
      </c>
      <c r="W2000" s="126">
        <f t="shared" si="567"/>
        <v>0.42857142857148656</v>
      </c>
      <c r="X2000" s="126">
        <f t="shared" si="567"/>
        <v>0.5</v>
      </c>
      <c r="Y2000" s="126">
        <f t="shared" si="567"/>
        <v>0.44444444444441811</v>
      </c>
      <c r="Z2000" s="126">
        <f t="shared" si="567"/>
        <v>0.3750000000000222</v>
      </c>
      <c r="AA2000" s="126">
        <f t="shared" si="567"/>
        <v>0.5714285714284989</v>
      </c>
      <c r="AB2000" s="126">
        <f t="shared" si="567"/>
        <v>0.3750000000000222</v>
      </c>
      <c r="AC2000" s="129">
        <f t="shared" si="567"/>
        <v>0.44623655913978416</v>
      </c>
    </row>
    <row r="2001" spans="1:30" s="5" customFormat="1" ht="10.5" customHeight="1">
      <c r="A2001" s="283" t="s">
        <v>508</v>
      </c>
      <c r="B2001" s="284"/>
      <c r="C2001" s="285"/>
      <c r="D2001" s="285"/>
      <c r="E2001" s="286">
        <f>E1993+E1997</f>
        <v>1.2000000000000455</v>
      </c>
      <c r="F2001" s="286">
        <f t="shared" ref="F2001:AB2001" si="568">F1993+F1997</f>
        <v>0.99999999999994316</v>
      </c>
      <c r="G2001" s="286">
        <f t="shared" si="568"/>
        <v>1.2000000000000455</v>
      </c>
      <c r="H2001" s="286">
        <f t="shared" si="568"/>
        <v>1.5999999999999659</v>
      </c>
      <c r="I2001" s="286">
        <f t="shared" si="568"/>
        <v>1.2000000000000455</v>
      </c>
      <c r="J2001" s="286">
        <f t="shared" si="568"/>
        <v>1.1999999999997613</v>
      </c>
      <c r="K2001" s="286">
        <f t="shared" si="568"/>
        <v>1.6000000000002501</v>
      </c>
      <c r="L2001" s="286">
        <f t="shared" si="568"/>
        <v>1.5999999999999659</v>
      </c>
      <c r="M2001" s="286">
        <f t="shared" si="568"/>
        <v>1.5999999999999659</v>
      </c>
      <c r="N2001" s="286">
        <f t="shared" si="568"/>
        <v>1.8000000000000682</v>
      </c>
      <c r="O2001" s="286">
        <f t="shared" si="568"/>
        <v>1.9999999999998863</v>
      </c>
      <c r="P2001" s="286">
        <f t="shared" si="568"/>
        <v>1.8000000000000682</v>
      </c>
      <c r="Q2001" s="286">
        <f t="shared" si="568"/>
        <v>1.3999999999998636</v>
      </c>
      <c r="R2001" s="286">
        <f t="shared" si="568"/>
        <v>1.8000000000000682</v>
      </c>
      <c r="S2001" s="286">
        <f t="shared" si="568"/>
        <v>1.8000000000000682</v>
      </c>
      <c r="T2001" s="286">
        <f t="shared" si="568"/>
        <v>1.9999999999998863</v>
      </c>
      <c r="U2001" s="286">
        <f t="shared" si="568"/>
        <v>1.2000000000000455</v>
      </c>
      <c r="V2001" s="286">
        <f t="shared" si="568"/>
        <v>1.8000000000000682</v>
      </c>
      <c r="W2001" s="286">
        <f t="shared" si="568"/>
        <v>1.3999999999998636</v>
      </c>
      <c r="X2001" s="286">
        <f t="shared" si="568"/>
        <v>1.5999999999999659</v>
      </c>
      <c r="Y2001" s="286">
        <f t="shared" si="568"/>
        <v>1.8000000000000682</v>
      </c>
      <c r="Z2001" s="286">
        <f t="shared" si="568"/>
        <v>1.5999999999999659</v>
      </c>
      <c r="AA2001" s="286">
        <f t="shared" si="568"/>
        <v>1.4000000000001478</v>
      </c>
      <c r="AB2001" s="286">
        <f t="shared" si="568"/>
        <v>1.5999999999999659</v>
      </c>
      <c r="AC2001" s="287"/>
    </row>
    <row r="2002" spans="1:30" s="5" customFormat="1" ht="10.5" customHeight="1">
      <c r="A2002" s="288" t="s">
        <v>509</v>
      </c>
      <c r="B2002" s="289"/>
      <c r="C2002" s="290"/>
      <c r="D2002" s="290"/>
      <c r="E2002" s="298">
        <f>E1994+E1998</f>
        <v>0.60000000000002274</v>
      </c>
      <c r="F2002" s="298">
        <f t="shared" ref="F2002:AB2002" si="569">F1994+F1998</f>
        <v>0.59999999999988063</v>
      </c>
      <c r="G2002" s="298">
        <f t="shared" si="569"/>
        <v>0.80000000000012506</v>
      </c>
      <c r="H2002" s="298">
        <f t="shared" si="569"/>
        <v>0.59999999999988063</v>
      </c>
      <c r="I2002" s="298">
        <f t="shared" si="569"/>
        <v>0.40000000000006253</v>
      </c>
      <c r="J2002" s="298">
        <f t="shared" si="569"/>
        <v>0.60000000000002274</v>
      </c>
      <c r="K2002" s="298">
        <f t="shared" si="569"/>
        <v>0.79999999999998295</v>
      </c>
      <c r="L2002" s="298">
        <f t="shared" si="569"/>
        <v>0.39999999999992042</v>
      </c>
      <c r="M2002" s="298">
        <f t="shared" si="569"/>
        <v>0.80000000000012506</v>
      </c>
      <c r="N2002" s="298">
        <f t="shared" si="569"/>
        <v>0.59999999999988063</v>
      </c>
      <c r="O2002" s="298">
        <f t="shared" si="569"/>
        <v>0.80000000000012506</v>
      </c>
      <c r="P2002" s="298">
        <f t="shared" si="569"/>
        <v>0.79999999999998295</v>
      </c>
      <c r="Q2002" s="298">
        <f t="shared" si="569"/>
        <v>0.60000000000002274</v>
      </c>
      <c r="R2002" s="298">
        <f t="shared" si="569"/>
        <v>0.79999999999998295</v>
      </c>
      <c r="S2002" s="298">
        <f t="shared" si="569"/>
        <v>0.79999999999998295</v>
      </c>
      <c r="T2002" s="298">
        <f t="shared" si="569"/>
        <v>0.79999999999998295</v>
      </c>
      <c r="U2002" s="298">
        <f t="shared" si="569"/>
        <v>0.79999999999998295</v>
      </c>
      <c r="V2002" s="298">
        <f t="shared" si="569"/>
        <v>0.79999999999998295</v>
      </c>
      <c r="W2002" s="298">
        <f t="shared" si="569"/>
        <v>0.60000000000002274</v>
      </c>
      <c r="X2002" s="291">
        <f t="shared" si="569"/>
        <v>0.79999999999998295</v>
      </c>
      <c r="Y2002" s="291">
        <f t="shared" si="569"/>
        <v>0.79999999999998295</v>
      </c>
      <c r="Z2002" s="298">
        <f t="shared" si="569"/>
        <v>0.60000000000002274</v>
      </c>
      <c r="AA2002" s="291">
        <f t="shared" si="569"/>
        <v>0.79999999999998295</v>
      </c>
      <c r="AB2002" s="298">
        <f t="shared" si="569"/>
        <v>0.60000000000002274</v>
      </c>
      <c r="AC2002" s="292"/>
    </row>
    <row r="2003" spans="1:30" s="5" customFormat="1" ht="10.5" customHeight="1" thickBot="1">
      <c r="A2003" s="293" t="s">
        <v>510</v>
      </c>
      <c r="B2003" s="294"/>
      <c r="C2003" s="295"/>
      <c r="D2003" s="295"/>
      <c r="E2003" s="296">
        <f t="shared" ref="E2003:AB2003" si="570">SQRT(E2001*E2001+E2002*E2002)</f>
        <v>1.3416407864999247</v>
      </c>
      <c r="F2003" s="296">
        <f t="shared" si="570"/>
        <v>1.1661903789689501</v>
      </c>
      <c r="G2003" s="296">
        <f t="shared" si="570"/>
        <v>1.4422205101857029</v>
      </c>
      <c r="H2003" s="296">
        <f t="shared" si="570"/>
        <v>1.7088007490634325</v>
      </c>
      <c r="I2003" s="296">
        <f t="shared" si="570"/>
        <v>1.2649110640674146</v>
      </c>
      <c r="J2003" s="296">
        <f t="shared" si="570"/>
        <v>1.3416407864996704</v>
      </c>
      <c r="K2003" s="296">
        <f t="shared" si="570"/>
        <v>1.7888543820000478</v>
      </c>
      <c r="L2003" s="296">
        <f t="shared" si="570"/>
        <v>1.6492422502470119</v>
      </c>
      <c r="M2003" s="296">
        <f t="shared" si="570"/>
        <v>1.788854381999857</v>
      </c>
      <c r="N2003" s="296">
        <f t="shared" si="570"/>
        <v>1.8973665961010546</v>
      </c>
      <c r="O2003" s="296">
        <f t="shared" si="570"/>
        <v>2.1540659228537424</v>
      </c>
      <c r="P2003" s="296">
        <f t="shared" si="570"/>
        <v>1.9697715603592763</v>
      </c>
      <c r="Q2003" s="296">
        <f t="shared" si="570"/>
        <v>1.5231546211726652</v>
      </c>
      <c r="R2003" s="296">
        <f t="shared" si="570"/>
        <v>1.9697715603592763</v>
      </c>
      <c r="S2003" s="296">
        <f t="shared" si="570"/>
        <v>1.9697715603592763</v>
      </c>
      <c r="T2003" s="296">
        <f t="shared" si="570"/>
        <v>2.1540659228536896</v>
      </c>
      <c r="U2003" s="296">
        <f t="shared" si="570"/>
        <v>1.442220510185624</v>
      </c>
      <c r="V2003" s="296">
        <f t="shared" si="570"/>
        <v>1.9697715603592763</v>
      </c>
      <c r="W2003" s="296">
        <f t="shared" si="570"/>
        <v>1.5231546211726652</v>
      </c>
      <c r="X2003" s="296">
        <f t="shared" si="570"/>
        <v>1.7888543819997935</v>
      </c>
      <c r="Y2003" s="296">
        <f t="shared" si="570"/>
        <v>1.9697715603592763</v>
      </c>
      <c r="Z2003" s="296">
        <f t="shared" si="570"/>
        <v>1.7088007490634822</v>
      </c>
      <c r="AA2003" s="330">
        <f t="shared" si="570"/>
        <v>1.6124515496598297</v>
      </c>
      <c r="AB2003" s="296">
        <f t="shared" si="570"/>
        <v>1.7088007490634822</v>
      </c>
      <c r="AC2003" s="297"/>
      <c r="AD2003" s="131">
        <f>MAX(E2003:AB2003)</f>
        <v>2.1540659228537424</v>
      </c>
    </row>
    <row r="2004" spans="1:30" s="13" customFormat="1" ht="10.5" customHeight="1" thickBot="1">
      <c r="A2004" s="23" t="s">
        <v>143</v>
      </c>
      <c r="B2004" s="24"/>
      <c r="C2004" s="25"/>
      <c r="D2004" s="25"/>
      <c r="E2004" s="26">
        <v>1</v>
      </c>
      <c r="F2004" s="26">
        <v>2</v>
      </c>
      <c r="G2004" s="26">
        <v>3</v>
      </c>
      <c r="H2004" s="26">
        <v>4</v>
      </c>
      <c r="I2004" s="26">
        <v>5</v>
      </c>
      <c r="J2004" s="26">
        <v>6</v>
      </c>
      <c r="K2004" s="26">
        <v>7</v>
      </c>
      <c r="L2004" s="26">
        <v>8</v>
      </c>
      <c r="M2004" s="26">
        <v>9</v>
      </c>
      <c r="N2004" s="26">
        <v>10</v>
      </c>
      <c r="O2004" s="26">
        <v>11</v>
      </c>
      <c r="P2004" s="26">
        <v>12</v>
      </c>
      <c r="Q2004" s="26">
        <v>13</v>
      </c>
      <c r="R2004" s="26">
        <v>14</v>
      </c>
      <c r="S2004" s="26">
        <v>15</v>
      </c>
      <c r="T2004" s="26">
        <v>16</v>
      </c>
      <c r="U2004" s="26">
        <v>17</v>
      </c>
      <c r="V2004" s="26">
        <v>18</v>
      </c>
      <c r="W2004" s="26">
        <v>19</v>
      </c>
      <c r="X2004" s="26">
        <v>20</v>
      </c>
      <c r="Y2004" s="26">
        <v>21</v>
      </c>
      <c r="Z2004" s="26">
        <v>22</v>
      </c>
      <c r="AA2004" s="26">
        <v>23</v>
      </c>
      <c r="AB2004" s="26">
        <v>24</v>
      </c>
      <c r="AC2004" s="383"/>
    </row>
    <row r="2005" spans="1:30" s="32" customFormat="1" ht="12" customHeight="1">
      <c r="A2005" s="28" t="s">
        <v>144</v>
      </c>
      <c r="B2005" s="439"/>
      <c r="C2005" s="440" t="s">
        <v>13</v>
      </c>
      <c r="D2005" s="855" t="s">
        <v>523</v>
      </c>
      <c r="E2005" s="651">
        <v>10.4</v>
      </c>
      <c r="F2005" s="651">
        <v>10.4</v>
      </c>
      <c r="G2005" s="651">
        <v>10.4</v>
      </c>
      <c r="H2005" s="651">
        <v>10.4</v>
      </c>
      <c r="I2005" s="651">
        <v>10.4</v>
      </c>
      <c r="J2005" s="651">
        <v>10.4</v>
      </c>
      <c r="K2005" s="651">
        <v>10.3</v>
      </c>
      <c r="L2005" s="651">
        <v>10.3</v>
      </c>
      <c r="M2005" s="651">
        <v>10.3</v>
      </c>
      <c r="N2005" s="651">
        <v>10.3</v>
      </c>
      <c r="O2005" s="651">
        <v>10.4</v>
      </c>
      <c r="P2005" s="651">
        <v>10.4</v>
      </c>
      <c r="Q2005" s="651">
        <v>10.5</v>
      </c>
      <c r="R2005" s="651">
        <v>10.5</v>
      </c>
      <c r="S2005" s="651">
        <v>10.5</v>
      </c>
      <c r="T2005" s="651">
        <v>10.5</v>
      </c>
      <c r="U2005" s="651">
        <v>10.5</v>
      </c>
      <c r="V2005" s="651">
        <v>10.5</v>
      </c>
      <c r="W2005" s="651">
        <v>10.5</v>
      </c>
      <c r="X2005" s="651">
        <v>10.5</v>
      </c>
      <c r="Y2005" s="651">
        <v>10.5</v>
      </c>
      <c r="Z2005" s="651">
        <v>10.5</v>
      </c>
      <c r="AA2005" s="651">
        <v>10.5</v>
      </c>
      <c r="AB2005" s="651">
        <v>10.5</v>
      </c>
      <c r="AC2005" s="442"/>
    </row>
    <row r="2006" spans="1:30" s="32" customFormat="1" ht="12" customHeight="1" thickBot="1">
      <c r="A2006" s="45" t="s">
        <v>145</v>
      </c>
      <c r="B2006" s="46"/>
      <c r="C2006" s="491" t="s">
        <v>13</v>
      </c>
      <c r="D2006" s="857" t="s">
        <v>523</v>
      </c>
      <c r="E2006" s="655">
        <v>10.4</v>
      </c>
      <c r="F2006" s="655">
        <v>10.4</v>
      </c>
      <c r="G2006" s="655">
        <v>10.4</v>
      </c>
      <c r="H2006" s="655">
        <v>10.4</v>
      </c>
      <c r="I2006" s="655">
        <v>10.4</v>
      </c>
      <c r="J2006" s="655">
        <v>10.4</v>
      </c>
      <c r="K2006" s="655">
        <v>10.3</v>
      </c>
      <c r="L2006" s="655">
        <v>10.3</v>
      </c>
      <c r="M2006" s="655">
        <v>10.3</v>
      </c>
      <c r="N2006" s="655">
        <v>10.3</v>
      </c>
      <c r="O2006" s="655">
        <v>10.4</v>
      </c>
      <c r="P2006" s="655">
        <v>10.4</v>
      </c>
      <c r="Q2006" s="655">
        <v>10.5</v>
      </c>
      <c r="R2006" s="655">
        <v>10.5</v>
      </c>
      <c r="S2006" s="655">
        <v>10.5</v>
      </c>
      <c r="T2006" s="655">
        <v>10.5</v>
      </c>
      <c r="U2006" s="655">
        <v>10.5</v>
      </c>
      <c r="V2006" s="655">
        <v>10.5</v>
      </c>
      <c r="W2006" s="655">
        <v>10.5</v>
      </c>
      <c r="X2006" s="655">
        <v>10.5</v>
      </c>
      <c r="Y2006" s="655">
        <v>10.5</v>
      </c>
      <c r="Z2006" s="655">
        <v>10.5</v>
      </c>
      <c r="AA2006" s="655">
        <v>10.5</v>
      </c>
      <c r="AB2006" s="655">
        <v>10.5</v>
      </c>
      <c r="AC2006" s="449"/>
    </row>
    <row r="2007" spans="1:30" s="4" customFormat="1" ht="11.25">
      <c r="A2007" s="2241" t="s">
        <v>122</v>
      </c>
      <c r="B2007" s="2244" t="s">
        <v>73</v>
      </c>
      <c r="C2007" s="10" t="s">
        <v>477</v>
      </c>
      <c r="D2007" s="867" t="s">
        <v>499</v>
      </c>
      <c r="E2007" s="125">
        <v>0.29999999999998295</v>
      </c>
      <c r="F2007" s="125">
        <v>0.29999999999998295</v>
      </c>
      <c r="G2007" s="125">
        <v>0.38999999999998636</v>
      </c>
      <c r="H2007" s="434">
        <v>0.27000000000001023</v>
      </c>
      <c r="I2007" s="125">
        <v>0.24000000000003752</v>
      </c>
      <c r="J2007" s="125">
        <v>0.32999999999995566</v>
      </c>
      <c r="K2007" s="125">
        <v>0.39000000000007162</v>
      </c>
      <c r="L2007" s="125">
        <v>0.35999999999992838</v>
      </c>
      <c r="M2007" s="125">
        <v>0.45000000000001705</v>
      </c>
      <c r="N2007" s="434">
        <v>0.45000000000001705</v>
      </c>
      <c r="O2007" s="125">
        <v>0.45000000000001705</v>
      </c>
      <c r="P2007" s="125">
        <v>0.47999999999998977</v>
      </c>
      <c r="Q2007" s="125">
        <v>0.47999999999998977</v>
      </c>
      <c r="R2007" s="125">
        <v>0.38999999999998636</v>
      </c>
      <c r="S2007" s="125">
        <v>0.42000000000004434</v>
      </c>
      <c r="T2007" s="125">
        <v>0.44999999999993179</v>
      </c>
      <c r="U2007" s="125">
        <v>0.54000000000002046</v>
      </c>
      <c r="V2007" s="434">
        <v>0.33000000000004093</v>
      </c>
      <c r="W2007" s="125">
        <v>0.47999999999998977</v>
      </c>
      <c r="X2007" s="125">
        <v>0.47999999999998977</v>
      </c>
      <c r="Y2007" s="125">
        <v>0.47999999999998977</v>
      </c>
      <c r="Z2007" s="125">
        <v>0.47999999999998977</v>
      </c>
      <c r="AA2007" s="125">
        <v>0.42000000000004434</v>
      </c>
      <c r="AB2007" s="125">
        <v>0.38999999999998636</v>
      </c>
      <c r="AC2007" s="132">
        <f>SUM(E2007:AB2007)</f>
        <v>9.75</v>
      </c>
    </row>
    <row r="2008" spans="1:30" s="4" customFormat="1" ht="11.25">
      <c r="A2008" s="2361"/>
      <c r="B2008" s="2235"/>
      <c r="C2008" s="11" t="s">
        <v>478</v>
      </c>
      <c r="D2008" s="866" t="s">
        <v>499</v>
      </c>
      <c r="E2008" s="98">
        <v>0.14999999999999147</v>
      </c>
      <c r="F2008" s="98">
        <v>0.14999999999999147</v>
      </c>
      <c r="G2008" s="98">
        <v>0.21000000000002217</v>
      </c>
      <c r="H2008" s="438">
        <v>0.11999999999997613</v>
      </c>
      <c r="I2008" s="98">
        <v>0.12000000000001876</v>
      </c>
      <c r="J2008" s="98">
        <v>0.11999999999997613</v>
      </c>
      <c r="K2008" s="98">
        <v>0.18000000000000682</v>
      </c>
      <c r="L2008" s="98">
        <v>0.14999999999999147</v>
      </c>
      <c r="M2008" s="98">
        <v>0.14999999999999147</v>
      </c>
      <c r="N2008" s="438">
        <v>0.18000000000000682</v>
      </c>
      <c r="O2008" s="98">
        <v>0.18000000000000682</v>
      </c>
      <c r="P2008" s="98">
        <v>0.18000000000000682</v>
      </c>
      <c r="Q2008" s="98">
        <v>0.14999999999999147</v>
      </c>
      <c r="R2008" s="98">
        <v>0.21000000000002217</v>
      </c>
      <c r="S2008" s="98">
        <v>0.20999999999997954</v>
      </c>
      <c r="T2008" s="98">
        <v>0.14999999999999147</v>
      </c>
      <c r="U2008" s="98">
        <v>0.15000000000003411</v>
      </c>
      <c r="V2008" s="438">
        <v>0.20999999999997954</v>
      </c>
      <c r="W2008" s="98">
        <v>0.18000000000000682</v>
      </c>
      <c r="X2008" s="98">
        <v>0.18000000000000682</v>
      </c>
      <c r="Y2008" s="98">
        <v>0.18000000000000682</v>
      </c>
      <c r="Z2008" s="98">
        <v>0.17999999999996419</v>
      </c>
      <c r="AA2008" s="98">
        <v>0.18000000000000682</v>
      </c>
      <c r="AB2008" s="98">
        <v>0.14999999999999147</v>
      </c>
      <c r="AC2008" s="135">
        <f>SUM(E2008:AB2008)</f>
        <v>4.0199999999999676</v>
      </c>
    </row>
    <row r="2009" spans="1:30" s="4" customFormat="1" ht="11.25">
      <c r="A2009" s="2361"/>
      <c r="B2009" s="2235"/>
      <c r="C2009" s="11" t="s">
        <v>8</v>
      </c>
      <c r="D2009" s="11" t="s">
        <v>498</v>
      </c>
      <c r="E2009" s="124">
        <f>SQRT(E2007*E2007+E2008*E2008)*1000/(1.732*E2005)</f>
        <v>18.620658455373363</v>
      </c>
      <c r="F2009" s="124">
        <f t="shared" ref="F2009:AB2009" si="571">SQRT(F2007*F2007+F2008*F2008)*1000/(1.732*F2005)</f>
        <v>18.620658455373363</v>
      </c>
      <c r="G2009" s="124">
        <f t="shared" si="571"/>
        <v>24.590551819095339</v>
      </c>
      <c r="H2009" s="437">
        <f t="shared" si="571"/>
        <v>16.40309857733849</v>
      </c>
      <c r="I2009" s="124">
        <f t="shared" si="571"/>
        <v>14.896526764301866</v>
      </c>
      <c r="J2009" s="124">
        <f t="shared" si="571"/>
        <v>19.493970805290619</v>
      </c>
      <c r="K2009" s="124">
        <f t="shared" si="571"/>
        <v>24.077593213881393</v>
      </c>
      <c r="L2009" s="124">
        <f t="shared" si="571"/>
        <v>21.861476714720652</v>
      </c>
      <c r="M2009" s="124">
        <f t="shared" si="571"/>
        <v>26.589253628179463</v>
      </c>
      <c r="N2009" s="437">
        <f t="shared" si="571"/>
        <v>27.167920392952965</v>
      </c>
      <c r="O2009" s="124">
        <f t="shared" si="571"/>
        <v>26.906690389174567</v>
      </c>
      <c r="P2009" s="124">
        <f t="shared" si="571"/>
        <v>28.459774422579756</v>
      </c>
      <c r="Q2009" s="124">
        <f t="shared" si="571"/>
        <v>27.652679997096335</v>
      </c>
      <c r="R2009" s="124">
        <f t="shared" si="571"/>
        <v>24.356356087484908</v>
      </c>
      <c r="S2009" s="124">
        <f t="shared" si="571"/>
        <v>25.820646391454215</v>
      </c>
      <c r="T2009" s="124">
        <f t="shared" si="571"/>
        <v>26.082791654304931</v>
      </c>
      <c r="U2009" s="124">
        <f t="shared" si="571"/>
        <v>30.817455777417297</v>
      </c>
      <c r="V2009" s="437">
        <f t="shared" si="571"/>
        <v>21.508421000339958</v>
      </c>
      <c r="W2009" s="124">
        <f t="shared" si="571"/>
        <v>28.188728951888525</v>
      </c>
      <c r="X2009" s="124">
        <f t="shared" si="571"/>
        <v>28.188728951888525</v>
      </c>
      <c r="Y2009" s="124">
        <f t="shared" si="571"/>
        <v>28.188728951888525</v>
      </c>
      <c r="Z2009" s="124">
        <f t="shared" si="571"/>
        <v>28.188728951887697</v>
      </c>
      <c r="AA2009" s="124">
        <f t="shared" si="571"/>
        <v>25.126272206745735</v>
      </c>
      <c r="AB2009" s="124">
        <f t="shared" si="571"/>
        <v>22.97655604946155</v>
      </c>
      <c r="AC2009" s="129"/>
    </row>
    <row r="2010" spans="1:30" s="4" customFormat="1" ht="12" thickBot="1">
      <c r="A2010" s="2363"/>
      <c r="B2010" s="2245"/>
      <c r="C2010" s="48" t="s">
        <v>16</v>
      </c>
      <c r="D2010" s="48"/>
      <c r="E2010" s="126">
        <f t="shared" ref="E2010:AC2010" si="572">E2008/E2007</f>
        <v>0.5</v>
      </c>
      <c r="F2010" s="126">
        <f t="shared" si="572"/>
        <v>0.5</v>
      </c>
      <c r="G2010" s="126">
        <f t="shared" si="572"/>
        <v>0.53846153846161415</v>
      </c>
      <c r="H2010" s="435">
        <f t="shared" si="572"/>
        <v>0.44444444444433917</v>
      </c>
      <c r="I2010" s="126">
        <f t="shared" si="572"/>
        <v>0.5</v>
      </c>
      <c r="J2010" s="126">
        <f t="shared" si="572"/>
        <v>0.36363636363634017</v>
      </c>
      <c r="K2010" s="126">
        <f t="shared" si="572"/>
        <v>0.46153846153839428</v>
      </c>
      <c r="L2010" s="126">
        <f t="shared" si="572"/>
        <v>0.41666666666672586</v>
      </c>
      <c r="M2010" s="126">
        <f t="shared" si="572"/>
        <v>0.33333333333330173</v>
      </c>
      <c r="N2010" s="435">
        <f t="shared" si="572"/>
        <v>0.4</v>
      </c>
      <c r="O2010" s="126">
        <f t="shared" si="572"/>
        <v>0.4</v>
      </c>
      <c r="P2010" s="126">
        <f t="shared" si="572"/>
        <v>0.3750000000000222</v>
      </c>
      <c r="Q2010" s="126">
        <f t="shared" si="572"/>
        <v>0.3124999999999889</v>
      </c>
      <c r="R2010" s="126">
        <f t="shared" si="572"/>
        <v>0.53846153846161415</v>
      </c>
      <c r="S2010" s="126">
        <f t="shared" si="572"/>
        <v>0.49999999999989847</v>
      </c>
      <c r="T2010" s="126">
        <f t="shared" si="572"/>
        <v>0.3333333333333649</v>
      </c>
      <c r="U2010" s="126">
        <f t="shared" si="572"/>
        <v>0.27777777777783041</v>
      </c>
      <c r="V2010" s="435">
        <f t="shared" si="572"/>
        <v>0.63636363636349547</v>
      </c>
      <c r="W2010" s="126">
        <f t="shared" si="572"/>
        <v>0.3750000000000222</v>
      </c>
      <c r="X2010" s="126">
        <f t="shared" si="572"/>
        <v>0.3750000000000222</v>
      </c>
      <c r="Y2010" s="126">
        <f t="shared" si="572"/>
        <v>0.3750000000000222</v>
      </c>
      <c r="Z2010" s="126">
        <f t="shared" si="572"/>
        <v>0.37499999999993339</v>
      </c>
      <c r="AA2010" s="126">
        <f t="shared" si="572"/>
        <v>0.42857142857139957</v>
      </c>
      <c r="AB2010" s="126">
        <f t="shared" si="572"/>
        <v>0.3846153846153762</v>
      </c>
      <c r="AC2010" s="129">
        <f t="shared" si="572"/>
        <v>0.41230769230768899</v>
      </c>
    </row>
    <row r="2011" spans="1:30" s="4" customFormat="1" ht="11.25">
      <c r="A2011" s="2241" t="s">
        <v>100</v>
      </c>
      <c r="B2011" s="2244" t="s">
        <v>74</v>
      </c>
      <c r="C2011" s="10" t="s">
        <v>477</v>
      </c>
      <c r="D2011" s="867" t="s">
        <v>499</v>
      </c>
      <c r="E2011" s="86">
        <v>0.1200000000000081</v>
      </c>
      <c r="F2011" s="86">
        <v>0.11999999999999744</v>
      </c>
      <c r="G2011" s="86">
        <v>0.15000000000000213</v>
      </c>
      <c r="H2011" s="433">
        <v>0.14999999999999147</v>
      </c>
      <c r="I2011" s="86">
        <v>0.1200000000000081</v>
      </c>
      <c r="J2011" s="86">
        <v>0.11999999999999744</v>
      </c>
      <c r="K2011" s="86">
        <v>0.21000000000000085</v>
      </c>
      <c r="L2011" s="86">
        <v>0.17999999999999616</v>
      </c>
      <c r="M2011" s="86">
        <v>0.24000000000000554</v>
      </c>
      <c r="N2011" s="433">
        <v>0.21000000000000085</v>
      </c>
      <c r="O2011" s="86">
        <v>0.26999999999999957</v>
      </c>
      <c r="P2011" s="86">
        <v>0.26999999999999957</v>
      </c>
      <c r="Q2011" s="86">
        <v>0.17999999999999616</v>
      </c>
      <c r="R2011" s="86">
        <v>0.24000000000000554</v>
      </c>
      <c r="S2011" s="86">
        <v>0.20999999999999019</v>
      </c>
      <c r="T2011" s="86">
        <v>0.24000000000000554</v>
      </c>
      <c r="U2011" s="86">
        <v>0.21000000000000085</v>
      </c>
      <c r="V2011" s="433">
        <v>0.17999999999999616</v>
      </c>
      <c r="W2011" s="86">
        <v>0.15000000000000213</v>
      </c>
      <c r="X2011" s="86">
        <v>0.17999999999999616</v>
      </c>
      <c r="Y2011" s="86">
        <v>0.15000000000000213</v>
      </c>
      <c r="Z2011" s="86">
        <v>0.18000000000000682</v>
      </c>
      <c r="AA2011" s="86">
        <v>0.14999999999999147</v>
      </c>
      <c r="AB2011" s="86">
        <v>0.15000000000000213</v>
      </c>
      <c r="AC2011" s="132">
        <f>SUM(E2011:AB2011)</f>
        <v>4.3800000000000026</v>
      </c>
    </row>
    <row r="2012" spans="1:30" s="4" customFormat="1" ht="11.25">
      <c r="A2012" s="2361"/>
      <c r="B2012" s="2235"/>
      <c r="C2012" s="11" t="s">
        <v>478</v>
      </c>
      <c r="D2012" s="866" t="s">
        <v>499</v>
      </c>
      <c r="E2012" s="98">
        <v>0.12000000000000277</v>
      </c>
      <c r="F2012" s="98">
        <v>8.9999999999998082E-2</v>
      </c>
      <c r="G2012" s="98">
        <v>0.12000000000000277</v>
      </c>
      <c r="H2012" s="438">
        <v>0.11999999999999744</v>
      </c>
      <c r="I2012" s="98">
        <v>0.15000000000000213</v>
      </c>
      <c r="J2012" s="98">
        <v>0.11999999999999744</v>
      </c>
      <c r="K2012" s="98">
        <v>0.12000000000000277</v>
      </c>
      <c r="L2012" s="98">
        <v>0.11999999999999744</v>
      </c>
      <c r="M2012" s="98">
        <v>0.12000000000000277</v>
      </c>
      <c r="N2012" s="438">
        <v>0.24000000000000021</v>
      </c>
      <c r="O2012" s="98">
        <v>8.9999999999998082E-2</v>
      </c>
      <c r="P2012" s="98">
        <v>0.11999999999999744</v>
      </c>
      <c r="Q2012" s="98">
        <v>9.0000000000003411E-2</v>
      </c>
      <c r="R2012" s="98">
        <v>0.1499999999999968</v>
      </c>
      <c r="S2012" s="98">
        <v>0.12000000000000277</v>
      </c>
      <c r="T2012" s="98">
        <v>0.18000000000000149</v>
      </c>
      <c r="U2012" s="98">
        <v>0.11999999999999744</v>
      </c>
      <c r="V2012" s="438">
        <v>0.12000000000000277</v>
      </c>
      <c r="W2012" s="98">
        <v>0.11999999999999744</v>
      </c>
      <c r="X2012" s="98">
        <v>0.12000000000000277</v>
      </c>
      <c r="Y2012" s="98">
        <v>0.11999999999999744</v>
      </c>
      <c r="Z2012" s="98">
        <v>0.11999999999999744</v>
      </c>
      <c r="AA2012" s="98">
        <v>0.12000000000000277</v>
      </c>
      <c r="AB2012" s="98">
        <v>0.11999999999999744</v>
      </c>
      <c r="AC2012" s="135">
        <f>SUM(E2012:AB2012)</f>
        <v>3.0299999999999994</v>
      </c>
    </row>
    <row r="2013" spans="1:30" s="4" customFormat="1" ht="11.25">
      <c r="A2013" s="2361"/>
      <c r="B2013" s="2235"/>
      <c r="C2013" s="11" t="s">
        <v>8</v>
      </c>
      <c r="D2013" s="11" t="s">
        <v>498</v>
      </c>
      <c r="E2013" s="124">
        <f>SQRT(E2011*E2011+E2012*E2012)*1000/(1.732*E2005)</f>
        <v>9.421390760169384</v>
      </c>
      <c r="F2013" s="124">
        <f t="shared" ref="F2013:AB2013" si="573">SQRT(F2011*F2011+F2012*F2012)*1000/(1.732*F2005)</f>
        <v>8.327411618404513</v>
      </c>
      <c r="G2013" s="124">
        <f t="shared" si="573"/>
        <v>10.664290233777583</v>
      </c>
      <c r="H2013" s="437">
        <f t="shared" si="573"/>
        <v>10.664290233776937</v>
      </c>
      <c r="I2013" s="124">
        <f t="shared" si="573"/>
        <v>10.664290233777768</v>
      </c>
      <c r="J2013" s="124">
        <f t="shared" si="573"/>
        <v>9.4213907601687552</v>
      </c>
      <c r="K2013" s="124">
        <f t="shared" si="573"/>
        <v>13.557912310195217</v>
      </c>
      <c r="L2013" s="124">
        <f t="shared" si="573"/>
        <v>12.126565423430723</v>
      </c>
      <c r="M2013" s="124">
        <f t="shared" si="573"/>
        <v>15.041153237739687</v>
      </c>
      <c r="N2013" s="437">
        <f t="shared" si="573"/>
        <v>17.876206550709668</v>
      </c>
      <c r="O2013" s="124">
        <f t="shared" si="573"/>
        <v>15.800152636744597</v>
      </c>
      <c r="P2013" s="124">
        <f t="shared" si="573"/>
        <v>16.403098577338429</v>
      </c>
      <c r="Q2013" s="124">
        <f t="shared" si="573"/>
        <v>11.06599131062241</v>
      </c>
      <c r="R2013" s="124">
        <f t="shared" si="573"/>
        <v>15.56248949530964</v>
      </c>
      <c r="S2013" s="124">
        <f t="shared" si="573"/>
        <v>13.299666361429084</v>
      </c>
      <c r="T2013" s="124">
        <f t="shared" si="573"/>
        <v>16.496205872649586</v>
      </c>
      <c r="U2013" s="124">
        <f t="shared" si="573"/>
        <v>13.299666361429448</v>
      </c>
      <c r="V2013" s="437">
        <f t="shared" si="573"/>
        <v>11.89558322488935</v>
      </c>
      <c r="W2013" s="124">
        <f t="shared" si="573"/>
        <v>10.562725564884282</v>
      </c>
      <c r="X2013" s="124">
        <f t="shared" si="573"/>
        <v>11.89558322488935</v>
      </c>
      <c r="Y2013" s="124">
        <f t="shared" si="573"/>
        <v>10.562725564884282</v>
      </c>
      <c r="Z2013" s="124">
        <f t="shared" si="573"/>
        <v>11.895583224889675</v>
      </c>
      <c r="AA2013" s="124">
        <f t="shared" si="573"/>
        <v>10.562725564884007</v>
      </c>
      <c r="AB2013" s="124">
        <f t="shared" si="573"/>
        <v>10.562725564884282</v>
      </c>
      <c r="AC2013" s="129"/>
    </row>
    <row r="2014" spans="1:30" s="4" customFormat="1" ht="12" thickBot="1">
      <c r="A2014" s="2363"/>
      <c r="B2014" s="2245"/>
      <c r="C2014" s="48" t="s">
        <v>16</v>
      </c>
      <c r="D2014" s="48"/>
      <c r="E2014" s="126">
        <f t="shared" ref="E2014:AC2014" si="574">E2012/E2011</f>
        <v>0.99999999999995559</v>
      </c>
      <c r="F2014" s="126">
        <f t="shared" si="574"/>
        <v>0.75</v>
      </c>
      <c r="G2014" s="126">
        <f t="shared" si="574"/>
        <v>0.80000000000000715</v>
      </c>
      <c r="H2014" s="435">
        <f t="shared" si="574"/>
        <v>0.80000000000002847</v>
      </c>
      <c r="I2014" s="126">
        <f t="shared" si="574"/>
        <v>1.2499999999999334</v>
      </c>
      <c r="J2014" s="126">
        <f t="shared" si="574"/>
        <v>1</v>
      </c>
      <c r="K2014" s="126">
        <f t="shared" si="574"/>
        <v>0.57142857142858228</v>
      </c>
      <c r="L2014" s="126">
        <f t="shared" si="574"/>
        <v>0.66666666666666663</v>
      </c>
      <c r="M2014" s="126">
        <f t="shared" si="574"/>
        <v>0.5</v>
      </c>
      <c r="N2014" s="435">
        <f t="shared" si="574"/>
        <v>1.1428571428571392</v>
      </c>
      <c r="O2014" s="126">
        <f t="shared" si="574"/>
        <v>0.33333333333332676</v>
      </c>
      <c r="P2014" s="126">
        <f t="shared" si="574"/>
        <v>0.44444444444443565</v>
      </c>
      <c r="Q2014" s="126">
        <f t="shared" si="574"/>
        <v>0.50000000000002964</v>
      </c>
      <c r="R2014" s="126">
        <f t="shared" si="574"/>
        <v>0.62499999999997224</v>
      </c>
      <c r="S2014" s="126">
        <f t="shared" si="574"/>
        <v>0.57142857142861125</v>
      </c>
      <c r="T2014" s="126">
        <f t="shared" si="574"/>
        <v>0.7499999999999889</v>
      </c>
      <c r="U2014" s="126">
        <f t="shared" si="574"/>
        <v>0.57142857142855696</v>
      </c>
      <c r="V2014" s="435">
        <f t="shared" si="574"/>
        <v>0.66666666666669627</v>
      </c>
      <c r="W2014" s="126">
        <f t="shared" si="574"/>
        <v>0.79999999999997162</v>
      </c>
      <c r="X2014" s="126">
        <f t="shared" si="574"/>
        <v>0.66666666666669627</v>
      </c>
      <c r="Y2014" s="126">
        <f t="shared" si="574"/>
        <v>0.79999999999997162</v>
      </c>
      <c r="Z2014" s="126">
        <f t="shared" si="574"/>
        <v>0.66666666666662722</v>
      </c>
      <c r="AA2014" s="126">
        <f t="shared" si="574"/>
        <v>0.80000000000006399</v>
      </c>
      <c r="AB2014" s="126">
        <f t="shared" si="574"/>
        <v>0.79999999999997162</v>
      </c>
      <c r="AC2014" s="129">
        <f t="shared" si="574"/>
        <v>0.69178082191780765</v>
      </c>
    </row>
    <row r="2015" spans="1:30" s="4" customFormat="1" ht="11.25">
      <c r="A2015" s="2241" t="s">
        <v>108</v>
      </c>
      <c r="B2015" s="2244" t="s">
        <v>75</v>
      </c>
      <c r="C2015" s="10" t="s">
        <v>477</v>
      </c>
      <c r="D2015" s="867" t="s">
        <v>499</v>
      </c>
      <c r="E2015" s="125">
        <v>0</v>
      </c>
      <c r="F2015" s="125">
        <v>0</v>
      </c>
      <c r="G2015" s="125">
        <v>0</v>
      </c>
      <c r="H2015" s="434">
        <v>2.9999999999972715E-2</v>
      </c>
      <c r="I2015" s="125">
        <v>0</v>
      </c>
      <c r="J2015" s="125">
        <v>0</v>
      </c>
      <c r="K2015" s="125">
        <v>0</v>
      </c>
      <c r="L2015" s="125">
        <v>0</v>
      </c>
      <c r="M2015" s="125">
        <v>3.0000000000015348E-2</v>
      </c>
      <c r="N2015" s="434">
        <v>0</v>
      </c>
      <c r="O2015" s="125">
        <v>0</v>
      </c>
      <c r="P2015" s="125">
        <v>0</v>
      </c>
      <c r="Q2015" s="125">
        <v>2.9999999999972715E-2</v>
      </c>
      <c r="R2015" s="125">
        <v>0</v>
      </c>
      <c r="S2015" s="125">
        <v>3.0000000000015348E-2</v>
      </c>
      <c r="T2015" s="125">
        <v>0</v>
      </c>
      <c r="U2015" s="125">
        <v>3.0000000000015348E-2</v>
      </c>
      <c r="V2015" s="434">
        <v>0</v>
      </c>
      <c r="W2015" s="125">
        <v>0</v>
      </c>
      <c r="X2015" s="125">
        <v>0</v>
      </c>
      <c r="Y2015" s="125">
        <v>2.9999999999972715E-2</v>
      </c>
      <c r="Z2015" s="125">
        <v>0</v>
      </c>
      <c r="AA2015" s="125">
        <v>3.0000000000015348E-2</v>
      </c>
      <c r="AB2015" s="125">
        <v>0</v>
      </c>
      <c r="AC2015" s="132">
        <f>SUM(E2015:AB2015)</f>
        <v>0.20999999999997954</v>
      </c>
    </row>
    <row r="2016" spans="1:30" s="4" customFormat="1" ht="11.25">
      <c r="A2016" s="2361"/>
      <c r="B2016" s="2235"/>
      <c r="C2016" s="11" t="s">
        <v>478</v>
      </c>
      <c r="D2016" s="866" t="s">
        <v>499</v>
      </c>
      <c r="E2016" s="98">
        <v>3.000000000005798E-2</v>
      </c>
      <c r="F2016" s="98">
        <v>2.9999999999972715E-2</v>
      </c>
      <c r="G2016" s="98">
        <v>2.9999999999972715E-2</v>
      </c>
      <c r="H2016" s="438">
        <v>6.0000000000030695E-2</v>
      </c>
      <c r="I2016" s="98">
        <v>2.9999999999972715E-2</v>
      </c>
      <c r="J2016" s="98">
        <v>3.000000000005798E-2</v>
      </c>
      <c r="K2016" s="98">
        <v>5.999999999994543E-2</v>
      </c>
      <c r="L2016" s="98">
        <v>3.000000000005798E-2</v>
      </c>
      <c r="M2016" s="98">
        <v>5.999999999994543E-2</v>
      </c>
      <c r="N2016" s="438">
        <v>3.000000000005798E-2</v>
      </c>
      <c r="O2016" s="98">
        <v>5.999999999994543E-2</v>
      </c>
      <c r="P2016" s="98">
        <v>3.000000000005798E-2</v>
      </c>
      <c r="Q2016" s="98">
        <v>2.9999999999972715E-2</v>
      </c>
      <c r="R2016" s="98">
        <v>6.0000000000030695E-2</v>
      </c>
      <c r="S2016" s="98">
        <v>5.999999999994543E-2</v>
      </c>
      <c r="T2016" s="98">
        <v>6.0000000000030695E-2</v>
      </c>
      <c r="U2016" s="98">
        <v>5.999999999994543E-2</v>
      </c>
      <c r="V2016" s="438">
        <v>6.0000000000030695E-2</v>
      </c>
      <c r="W2016" s="98">
        <v>6.0000000000030695E-2</v>
      </c>
      <c r="X2016" s="98">
        <v>2.9999999999972715E-2</v>
      </c>
      <c r="Y2016" s="98">
        <v>6.0000000000030695E-2</v>
      </c>
      <c r="Z2016" s="98">
        <v>2.9999999999972715E-2</v>
      </c>
      <c r="AA2016" s="98">
        <v>6.0000000000030695E-2</v>
      </c>
      <c r="AB2016" s="98">
        <v>5.999999999994543E-2</v>
      </c>
      <c r="AC2016" s="135">
        <f>SUM(E2016:AB2016)</f>
        <v>1.1100000000000136</v>
      </c>
    </row>
    <row r="2017" spans="1:31" s="4" customFormat="1" ht="11.25">
      <c r="A2017" s="2361"/>
      <c r="B2017" s="2235"/>
      <c r="C2017" s="11" t="s">
        <v>8</v>
      </c>
      <c r="D2017" s="11" t="s">
        <v>498</v>
      </c>
      <c r="E2017" s="124">
        <f>SQRT(E2015*E2015+E2016*E2016)*1000/(1.732*E2005)</f>
        <v>1.6654823236841567</v>
      </c>
      <c r="F2017" s="124">
        <f t="shared" ref="F2017:AB2017" si="575">SQRT(F2015*F2015+F2016*F2016)*1000/(1.732*F2005)</f>
        <v>1.6654823236794229</v>
      </c>
      <c r="G2017" s="124">
        <f t="shared" si="575"/>
        <v>1.6654823236794229</v>
      </c>
      <c r="H2017" s="437">
        <f t="shared" si="575"/>
        <v>3.7241316910757316</v>
      </c>
      <c r="I2017" s="124">
        <f t="shared" si="575"/>
        <v>1.6654823236794229</v>
      </c>
      <c r="J2017" s="124">
        <f t="shared" si="575"/>
        <v>1.6654823236841567</v>
      </c>
      <c r="K2017" s="124">
        <f t="shared" si="575"/>
        <v>3.3633041099545635</v>
      </c>
      <c r="L2017" s="124">
        <f t="shared" si="575"/>
        <v>1.6816520549820613</v>
      </c>
      <c r="M2017" s="124">
        <f t="shared" si="575"/>
        <v>3.7602883094324842</v>
      </c>
      <c r="N2017" s="437">
        <f t="shared" si="575"/>
        <v>1.6816520549820613</v>
      </c>
      <c r="O2017" s="124">
        <f t="shared" si="575"/>
        <v>3.3309646473588459</v>
      </c>
      <c r="P2017" s="124">
        <f t="shared" si="575"/>
        <v>1.6654823236841567</v>
      </c>
      <c r="Q2017" s="124">
        <f t="shared" si="575"/>
        <v>2.3329158072778107</v>
      </c>
      <c r="R2017" s="124">
        <f t="shared" si="575"/>
        <v>3.299241174531546</v>
      </c>
      <c r="S2017" s="124">
        <f t="shared" si="575"/>
        <v>3.6886637702051992</v>
      </c>
      <c r="T2017" s="124">
        <f t="shared" si="575"/>
        <v>3.299241174531546</v>
      </c>
      <c r="U2017" s="124">
        <f t="shared" si="575"/>
        <v>3.6886637702051992</v>
      </c>
      <c r="V2017" s="437">
        <f t="shared" si="575"/>
        <v>3.299241174531546</v>
      </c>
      <c r="W2017" s="124">
        <f t="shared" si="575"/>
        <v>3.299241174531546</v>
      </c>
      <c r="X2017" s="124">
        <f t="shared" si="575"/>
        <v>1.6496205872634286</v>
      </c>
      <c r="Y2017" s="124">
        <f t="shared" si="575"/>
        <v>3.6886637702083442</v>
      </c>
      <c r="Z2017" s="124">
        <f t="shared" si="575"/>
        <v>1.6496205872634286</v>
      </c>
      <c r="AA2017" s="124">
        <f t="shared" si="575"/>
        <v>3.6886637702093932</v>
      </c>
      <c r="AB2017" s="124">
        <f t="shared" si="575"/>
        <v>3.2992411745268573</v>
      </c>
      <c r="AC2017" s="129"/>
    </row>
    <row r="2018" spans="1:31" s="4" customFormat="1" ht="12" thickBot="1">
      <c r="A2018" s="2363"/>
      <c r="B2018" s="2245"/>
      <c r="C2018" s="48" t="s">
        <v>16</v>
      </c>
      <c r="D2018" s="48"/>
      <c r="E2018" s="126" t="e">
        <f t="shared" ref="E2018:AC2018" si="576">E2016/E2015</f>
        <v>#DIV/0!</v>
      </c>
      <c r="F2018" s="126" t="e">
        <f t="shared" si="576"/>
        <v>#DIV/0!</v>
      </c>
      <c r="G2018" s="126" t="e">
        <f t="shared" si="576"/>
        <v>#DIV/0!</v>
      </c>
      <c r="H2018" s="435">
        <f t="shared" si="576"/>
        <v>2.0000000000028422</v>
      </c>
      <c r="I2018" s="126" t="e">
        <f t="shared" si="576"/>
        <v>#DIV/0!</v>
      </c>
      <c r="J2018" s="126" t="e">
        <f t="shared" si="576"/>
        <v>#DIV/0!</v>
      </c>
      <c r="K2018" s="126" t="e">
        <f t="shared" si="576"/>
        <v>#DIV/0!</v>
      </c>
      <c r="L2018" s="126" t="e">
        <f t="shared" si="576"/>
        <v>#DIV/0!</v>
      </c>
      <c r="M2018" s="126">
        <f t="shared" si="576"/>
        <v>1.9999999999971578</v>
      </c>
      <c r="N2018" s="435" t="e">
        <f t="shared" si="576"/>
        <v>#DIV/0!</v>
      </c>
      <c r="O2018" s="126" t="e">
        <f t="shared" si="576"/>
        <v>#DIV/0!</v>
      </c>
      <c r="P2018" s="126" t="e">
        <f t="shared" si="576"/>
        <v>#DIV/0!</v>
      </c>
      <c r="Q2018" s="126">
        <f t="shared" si="576"/>
        <v>1</v>
      </c>
      <c r="R2018" s="126" t="e">
        <f t="shared" si="576"/>
        <v>#DIV/0!</v>
      </c>
      <c r="S2018" s="126">
        <f t="shared" si="576"/>
        <v>1.9999999999971578</v>
      </c>
      <c r="T2018" s="126" t="e">
        <f t="shared" si="576"/>
        <v>#DIV/0!</v>
      </c>
      <c r="U2018" s="126">
        <f t="shared" si="576"/>
        <v>1.9999999999971578</v>
      </c>
      <c r="V2018" s="435" t="e">
        <f t="shared" si="576"/>
        <v>#DIV/0!</v>
      </c>
      <c r="W2018" s="126" t="e">
        <f t="shared" si="576"/>
        <v>#DIV/0!</v>
      </c>
      <c r="X2018" s="126" t="e">
        <f t="shared" si="576"/>
        <v>#DIV/0!</v>
      </c>
      <c r="Y2018" s="126">
        <f t="shared" si="576"/>
        <v>2.0000000000028422</v>
      </c>
      <c r="Z2018" s="126" t="e">
        <f t="shared" si="576"/>
        <v>#DIV/0!</v>
      </c>
      <c r="AA2018" s="126">
        <f t="shared" si="576"/>
        <v>2</v>
      </c>
      <c r="AB2018" s="126" t="e">
        <f t="shared" si="576"/>
        <v>#DIV/0!</v>
      </c>
      <c r="AC2018" s="129">
        <f t="shared" si="576"/>
        <v>5.2857142857148656</v>
      </c>
    </row>
    <row r="2019" spans="1:31" s="4" customFormat="1" ht="11.25">
      <c r="A2019" s="2241" t="s">
        <v>123</v>
      </c>
      <c r="B2019" s="2244" t="s">
        <v>76</v>
      </c>
      <c r="C2019" s="10" t="s">
        <v>477</v>
      </c>
      <c r="D2019" s="867" t="s">
        <v>499</v>
      </c>
      <c r="E2019" s="125">
        <v>2.9999999999999361E-2</v>
      </c>
      <c r="F2019" s="125">
        <v>1.4999999999997016E-2</v>
      </c>
      <c r="G2019" s="125">
        <v>1.5000000000002345E-2</v>
      </c>
      <c r="H2019" s="434">
        <v>2.9999999999999361E-2</v>
      </c>
      <c r="I2019" s="125">
        <v>2.9999999999999361E-2</v>
      </c>
      <c r="J2019" s="125">
        <v>1.5000000000002345E-2</v>
      </c>
      <c r="K2019" s="125">
        <v>1.4999999999997016E-2</v>
      </c>
      <c r="L2019" s="125">
        <v>1.5000000000002345E-2</v>
      </c>
      <c r="M2019" s="125">
        <v>1.4999999999997016E-2</v>
      </c>
      <c r="N2019" s="434">
        <v>3.000000000000469E-2</v>
      </c>
      <c r="O2019" s="125">
        <v>1.4999999999997016E-2</v>
      </c>
      <c r="P2019" s="125">
        <v>1.5000000000002345E-2</v>
      </c>
      <c r="Q2019" s="125">
        <v>1.4999999999997016E-2</v>
      </c>
      <c r="R2019" s="125">
        <v>1.5000000000002345E-2</v>
      </c>
      <c r="S2019" s="125">
        <v>2.9999999999999361E-2</v>
      </c>
      <c r="T2019" s="125">
        <v>2.9999999999999361E-2</v>
      </c>
      <c r="U2019" s="125">
        <v>1.5000000000002345E-2</v>
      </c>
      <c r="V2019" s="434">
        <v>1.4999999999997016E-2</v>
      </c>
      <c r="W2019" s="125">
        <v>1.5000000000002345E-2</v>
      </c>
      <c r="X2019" s="125">
        <v>1.4999999999997016E-2</v>
      </c>
      <c r="Y2019" s="125">
        <v>2.9999999999999361E-2</v>
      </c>
      <c r="Z2019" s="125">
        <v>3.000000000000469E-2</v>
      </c>
      <c r="AA2019" s="125">
        <v>2.9999999999999361E-2</v>
      </c>
      <c r="AB2019" s="125">
        <v>2.9999999999999361E-2</v>
      </c>
      <c r="AC2019" s="132">
        <f>SUM(E2019:AB2019)</f>
        <v>0.50999999999999979</v>
      </c>
    </row>
    <row r="2020" spans="1:31" s="4" customFormat="1" ht="11.25">
      <c r="A2020" s="2361"/>
      <c r="B2020" s="2235"/>
      <c r="C2020" s="11" t="s">
        <v>478</v>
      </c>
      <c r="D2020" s="866" t="s">
        <v>499</v>
      </c>
      <c r="E2020" s="126">
        <v>2.9999999999999361E-2</v>
      </c>
      <c r="F2020" s="126">
        <v>0</v>
      </c>
      <c r="G2020" s="126">
        <v>0</v>
      </c>
      <c r="H2020" s="435">
        <v>3.0000000000002025E-2</v>
      </c>
      <c r="I2020" s="126">
        <v>2.9999999999999361E-2</v>
      </c>
      <c r="J2020" s="126">
        <v>0</v>
      </c>
      <c r="K2020" s="126">
        <v>2.9999999999999361E-2</v>
      </c>
      <c r="L2020" s="126">
        <v>0</v>
      </c>
      <c r="M2020" s="126">
        <v>2.9999999999999361E-2</v>
      </c>
      <c r="N2020" s="435">
        <v>3.0000000000002025E-2</v>
      </c>
      <c r="O2020" s="126">
        <v>0</v>
      </c>
      <c r="P2020" s="126">
        <v>2.9999999999999361E-2</v>
      </c>
      <c r="Q2020" s="126">
        <v>0</v>
      </c>
      <c r="R2020" s="126">
        <v>2.9999999999999361E-2</v>
      </c>
      <c r="S2020" s="126">
        <v>2.9999999999999361E-2</v>
      </c>
      <c r="T2020" s="126">
        <v>3.0000000000002025E-2</v>
      </c>
      <c r="U2020" s="126">
        <v>0</v>
      </c>
      <c r="V2020" s="435">
        <v>2.9999999999999361E-2</v>
      </c>
      <c r="W2020" s="126">
        <v>2.9999999999999361E-2</v>
      </c>
      <c r="X2020" s="126">
        <v>2.9999999999999361E-2</v>
      </c>
      <c r="Y2020" s="126">
        <v>0</v>
      </c>
      <c r="Z2020" s="126">
        <v>2.9999999999999361E-2</v>
      </c>
      <c r="AA2020" s="126">
        <v>3.0000000000002025E-2</v>
      </c>
      <c r="AB2020" s="126">
        <v>2.9999999999999361E-2</v>
      </c>
      <c r="AC2020" s="135">
        <f>SUM(E2020:AB2020)</f>
        <v>0.48000000000000043</v>
      </c>
      <c r="AD2020" s="5"/>
    </row>
    <row r="2021" spans="1:31" s="4" customFormat="1" ht="11.25">
      <c r="A2021" s="2361"/>
      <c r="B2021" s="2235"/>
      <c r="C2021" s="11" t="s">
        <v>8</v>
      </c>
      <c r="D2021" s="11" t="s">
        <v>498</v>
      </c>
      <c r="E2021" s="124">
        <f>SQRT(E2019*E2019+E2020*E2020)*1000/(1.732*E2006)</f>
        <v>2.3553476900421888</v>
      </c>
      <c r="F2021" s="124">
        <f t="shared" ref="F2021:AB2021" si="577">SQRT(F2019*F2019+F2020*F2020)*1000/(1.732*F2006)</f>
        <v>0.83274116184030322</v>
      </c>
      <c r="G2021" s="124">
        <f t="shared" si="577"/>
        <v>0.8327411618405991</v>
      </c>
      <c r="H2021" s="437">
        <f t="shared" si="577"/>
        <v>2.3553476900422936</v>
      </c>
      <c r="I2021" s="124">
        <f t="shared" si="577"/>
        <v>2.3553476900421888</v>
      </c>
      <c r="J2021" s="124">
        <f t="shared" si="577"/>
        <v>0.8327411618405991</v>
      </c>
      <c r="K2021" s="124">
        <f t="shared" si="577"/>
        <v>1.8801441547173108</v>
      </c>
      <c r="L2021" s="124">
        <f t="shared" si="577"/>
        <v>0.84082602748953694</v>
      </c>
      <c r="M2021" s="124">
        <f t="shared" si="577"/>
        <v>1.8801441547173108</v>
      </c>
      <c r="N2021" s="437">
        <f t="shared" si="577"/>
        <v>2.3782151433438865</v>
      </c>
      <c r="O2021" s="124">
        <f t="shared" si="577"/>
        <v>0.83274116184030322</v>
      </c>
      <c r="P2021" s="124">
        <f t="shared" si="577"/>
        <v>1.8620658455374686</v>
      </c>
      <c r="Q2021" s="124">
        <f t="shared" si="577"/>
        <v>0.82481029363230041</v>
      </c>
      <c r="R2021" s="124">
        <f t="shared" si="577"/>
        <v>1.8443318851037787</v>
      </c>
      <c r="S2021" s="124">
        <f t="shared" si="577"/>
        <v>2.3329158072798823</v>
      </c>
      <c r="T2021" s="124">
        <f t="shared" si="577"/>
        <v>2.3329158072799863</v>
      </c>
      <c r="U2021" s="124">
        <f t="shared" si="577"/>
        <v>0.82481029363259351</v>
      </c>
      <c r="V2021" s="437">
        <f t="shared" si="577"/>
        <v>1.8443318851036479</v>
      </c>
      <c r="W2021" s="124">
        <f t="shared" si="577"/>
        <v>1.8443318851037787</v>
      </c>
      <c r="X2021" s="124">
        <f t="shared" si="577"/>
        <v>1.8443318851036479</v>
      </c>
      <c r="Y2021" s="124">
        <f t="shared" si="577"/>
        <v>1.6496205872648939</v>
      </c>
      <c r="Z2021" s="124">
        <f t="shared" si="577"/>
        <v>2.3329158072800897</v>
      </c>
      <c r="AA2021" s="124">
        <f t="shared" si="577"/>
        <v>2.3329158072799863</v>
      </c>
      <c r="AB2021" s="124">
        <f t="shared" si="577"/>
        <v>2.3329158072798823</v>
      </c>
      <c r="AC2021" s="129"/>
    </row>
    <row r="2022" spans="1:31" s="4" customFormat="1" ht="12" thickBot="1">
      <c r="A2022" s="2363"/>
      <c r="B2022" s="2245"/>
      <c r="C2022" s="48" t="s">
        <v>16</v>
      </c>
      <c r="D2022" s="48"/>
      <c r="E2022" s="126">
        <f t="shared" ref="E2022:AC2022" si="578">E2020/E2019</f>
        <v>1</v>
      </c>
      <c r="F2022" s="126">
        <f t="shared" si="578"/>
        <v>0</v>
      </c>
      <c r="G2022" s="126">
        <f t="shared" si="578"/>
        <v>0</v>
      </c>
      <c r="H2022" s="435">
        <f t="shared" si="578"/>
        <v>1.0000000000000888</v>
      </c>
      <c r="I2022" s="126">
        <f t="shared" si="578"/>
        <v>1</v>
      </c>
      <c r="J2022" s="126">
        <f t="shared" si="578"/>
        <v>0</v>
      </c>
      <c r="K2022" s="126">
        <f t="shared" si="578"/>
        <v>2.0000000000003553</v>
      </c>
      <c r="L2022" s="126">
        <f t="shared" si="578"/>
        <v>0</v>
      </c>
      <c r="M2022" s="126">
        <f t="shared" si="578"/>
        <v>2.0000000000003553</v>
      </c>
      <c r="N2022" s="435">
        <f t="shared" si="578"/>
        <v>0.99999999999991118</v>
      </c>
      <c r="O2022" s="126">
        <f t="shared" si="578"/>
        <v>0</v>
      </c>
      <c r="P2022" s="126">
        <f t="shared" si="578"/>
        <v>1.9999999999996447</v>
      </c>
      <c r="Q2022" s="126">
        <f t="shared" si="578"/>
        <v>0</v>
      </c>
      <c r="R2022" s="126">
        <f t="shared" si="578"/>
        <v>1.9999999999996447</v>
      </c>
      <c r="S2022" s="126">
        <f t="shared" si="578"/>
        <v>1</v>
      </c>
      <c r="T2022" s="126">
        <f t="shared" si="578"/>
        <v>1.0000000000000888</v>
      </c>
      <c r="U2022" s="126">
        <f t="shared" si="578"/>
        <v>0</v>
      </c>
      <c r="V2022" s="435">
        <f t="shared" si="578"/>
        <v>2.0000000000003553</v>
      </c>
      <c r="W2022" s="126">
        <f t="shared" si="578"/>
        <v>1.9999999999996447</v>
      </c>
      <c r="X2022" s="126">
        <f t="shared" si="578"/>
        <v>2.0000000000003553</v>
      </c>
      <c r="Y2022" s="126">
        <f t="shared" si="578"/>
        <v>0</v>
      </c>
      <c r="Z2022" s="126">
        <f t="shared" si="578"/>
        <v>0.99999999999982236</v>
      </c>
      <c r="AA2022" s="126">
        <f t="shared" si="578"/>
        <v>1.0000000000000888</v>
      </c>
      <c r="AB2022" s="126">
        <f t="shared" si="578"/>
        <v>1</v>
      </c>
      <c r="AC2022" s="129">
        <f t="shared" si="578"/>
        <v>0.9411764705882365</v>
      </c>
    </row>
    <row r="2023" spans="1:31" s="4" customFormat="1" ht="11.25">
      <c r="A2023" s="2241" t="s">
        <v>94</v>
      </c>
      <c r="B2023" s="2381" t="s">
        <v>31</v>
      </c>
      <c r="C2023" s="10" t="s">
        <v>477</v>
      </c>
      <c r="D2023" s="10"/>
      <c r="E2023" s="86"/>
      <c r="F2023" s="86"/>
      <c r="G2023" s="86"/>
      <c r="H2023" s="433"/>
      <c r="I2023" s="86"/>
      <c r="J2023" s="86"/>
      <c r="K2023" s="86"/>
      <c r="L2023" s="86"/>
      <c r="M2023" s="86"/>
      <c r="N2023" s="433"/>
      <c r="O2023" s="86"/>
      <c r="P2023" s="86"/>
      <c r="Q2023" s="86"/>
      <c r="R2023" s="86"/>
      <c r="S2023" s="86"/>
      <c r="T2023" s="86"/>
      <c r="U2023" s="86"/>
      <c r="V2023" s="433"/>
      <c r="W2023" s="86"/>
      <c r="X2023" s="86"/>
      <c r="Y2023" s="86"/>
      <c r="Z2023" s="86"/>
      <c r="AA2023" s="86"/>
      <c r="AB2023" s="86"/>
      <c r="AC2023" s="132">
        <f>SUM(E2023:AB2023)</f>
        <v>0</v>
      </c>
    </row>
    <row r="2024" spans="1:31" s="4" customFormat="1" ht="11.25">
      <c r="A2024" s="2361"/>
      <c r="B2024" s="2382"/>
      <c r="C2024" s="11" t="s">
        <v>478</v>
      </c>
      <c r="D2024" s="11"/>
      <c r="E2024" s="98"/>
      <c r="F2024" s="98"/>
      <c r="G2024" s="98"/>
      <c r="H2024" s="438"/>
      <c r="I2024" s="98"/>
      <c r="J2024" s="98"/>
      <c r="K2024" s="98"/>
      <c r="L2024" s="98"/>
      <c r="M2024" s="98"/>
      <c r="N2024" s="438"/>
      <c r="O2024" s="98"/>
      <c r="P2024" s="98"/>
      <c r="Q2024" s="98"/>
      <c r="R2024" s="98"/>
      <c r="S2024" s="98"/>
      <c r="T2024" s="98"/>
      <c r="U2024" s="98"/>
      <c r="V2024" s="438"/>
      <c r="W2024" s="98"/>
      <c r="X2024" s="98"/>
      <c r="Y2024" s="98"/>
      <c r="Z2024" s="98"/>
      <c r="AA2024" s="98"/>
      <c r="AB2024" s="98"/>
      <c r="AC2024" s="135">
        <f>SUM(E2024:AB2024)</f>
        <v>0</v>
      </c>
    </row>
    <row r="2025" spans="1:31" s="4" customFormat="1" ht="11.25">
      <c r="A2025" s="2361"/>
      <c r="B2025" s="2382"/>
      <c r="C2025" s="11" t="s">
        <v>8</v>
      </c>
      <c r="D2025" s="11"/>
      <c r="E2025" s="98"/>
      <c r="F2025" s="98"/>
      <c r="G2025" s="98"/>
      <c r="H2025" s="438"/>
      <c r="I2025" s="98"/>
      <c r="J2025" s="98"/>
      <c r="K2025" s="98"/>
      <c r="L2025" s="98"/>
      <c r="M2025" s="98"/>
      <c r="N2025" s="438"/>
      <c r="O2025" s="98"/>
      <c r="P2025" s="98"/>
      <c r="Q2025" s="98"/>
      <c r="R2025" s="98"/>
      <c r="S2025" s="98"/>
      <c r="T2025" s="98"/>
      <c r="U2025" s="98"/>
      <c r="V2025" s="438"/>
      <c r="W2025" s="98"/>
      <c r="X2025" s="98"/>
      <c r="Y2025" s="98"/>
      <c r="Z2025" s="98"/>
      <c r="AA2025" s="98"/>
      <c r="AB2025" s="98"/>
      <c r="AC2025" s="129"/>
    </row>
    <row r="2026" spans="1:31" s="4" customFormat="1" ht="12" thickBot="1">
      <c r="A2026" s="2363"/>
      <c r="B2026" s="2383"/>
      <c r="C2026" s="48" t="s">
        <v>16</v>
      </c>
      <c r="D2026" s="48"/>
      <c r="E2026" s="106"/>
      <c r="F2026" s="106"/>
      <c r="G2026" s="106"/>
      <c r="H2026" s="461"/>
      <c r="I2026" s="106"/>
      <c r="J2026" s="106"/>
      <c r="K2026" s="106"/>
      <c r="L2026" s="106"/>
      <c r="M2026" s="106"/>
      <c r="N2026" s="461"/>
      <c r="O2026" s="106"/>
      <c r="P2026" s="106"/>
      <c r="Q2026" s="106"/>
      <c r="R2026" s="106"/>
      <c r="S2026" s="106"/>
      <c r="T2026" s="106"/>
      <c r="U2026" s="106"/>
      <c r="V2026" s="461"/>
      <c r="W2026" s="106"/>
      <c r="X2026" s="106"/>
      <c r="Y2026" s="106"/>
      <c r="Z2026" s="106"/>
      <c r="AA2026" s="106"/>
      <c r="AB2026" s="106"/>
      <c r="AC2026" s="339"/>
    </row>
    <row r="2027" spans="1:31" s="4" customFormat="1" ht="11.25">
      <c r="A2027" s="2241" t="s">
        <v>101</v>
      </c>
      <c r="B2027" s="2381" t="s">
        <v>31</v>
      </c>
      <c r="C2027" s="10" t="s">
        <v>477</v>
      </c>
      <c r="D2027" s="10"/>
      <c r="E2027" s="86"/>
      <c r="F2027" s="86"/>
      <c r="G2027" s="86"/>
      <c r="H2027" s="433"/>
      <c r="I2027" s="86"/>
      <c r="J2027" s="86"/>
      <c r="K2027" s="86"/>
      <c r="L2027" s="86"/>
      <c r="M2027" s="86"/>
      <c r="N2027" s="433"/>
      <c r="O2027" s="86"/>
      <c r="P2027" s="86"/>
      <c r="Q2027" s="86"/>
      <c r="R2027" s="86"/>
      <c r="S2027" s="86"/>
      <c r="T2027" s="86"/>
      <c r="U2027" s="86"/>
      <c r="V2027" s="433"/>
      <c r="W2027" s="86"/>
      <c r="X2027" s="86"/>
      <c r="Y2027" s="86"/>
      <c r="Z2027" s="86"/>
      <c r="AA2027" s="86"/>
      <c r="AB2027" s="86"/>
      <c r="AC2027" s="132">
        <f>SUM(E2027:AB2027)</f>
        <v>0</v>
      </c>
    </row>
    <row r="2028" spans="1:31" s="4" customFormat="1" ht="11.25">
      <c r="A2028" s="2361"/>
      <c r="B2028" s="2382"/>
      <c r="C2028" s="11" t="s">
        <v>478</v>
      </c>
      <c r="D2028" s="11"/>
      <c r="E2028" s="98"/>
      <c r="F2028" s="98"/>
      <c r="G2028" s="98"/>
      <c r="H2028" s="438"/>
      <c r="I2028" s="98"/>
      <c r="J2028" s="98"/>
      <c r="K2028" s="98"/>
      <c r="L2028" s="98"/>
      <c r="M2028" s="98"/>
      <c r="N2028" s="438"/>
      <c r="O2028" s="98"/>
      <c r="P2028" s="98"/>
      <c r="Q2028" s="98"/>
      <c r="R2028" s="98"/>
      <c r="S2028" s="98"/>
      <c r="T2028" s="98"/>
      <c r="U2028" s="98"/>
      <c r="V2028" s="438"/>
      <c r="W2028" s="98"/>
      <c r="X2028" s="98"/>
      <c r="Y2028" s="98"/>
      <c r="Z2028" s="98"/>
      <c r="AA2028" s="98"/>
      <c r="AB2028" s="98"/>
      <c r="AC2028" s="135">
        <f>SUM(E2028:AB2028)</f>
        <v>0</v>
      </c>
    </row>
    <row r="2029" spans="1:31" s="4" customFormat="1" ht="11.25">
      <c r="A2029" s="2361"/>
      <c r="B2029" s="2382"/>
      <c r="C2029" s="11" t="s">
        <v>8</v>
      </c>
      <c r="D2029" s="11"/>
      <c r="E2029" s="98"/>
      <c r="F2029" s="98"/>
      <c r="G2029" s="98"/>
      <c r="H2029" s="438"/>
      <c r="I2029" s="98"/>
      <c r="J2029" s="98"/>
      <c r="K2029" s="98"/>
      <c r="L2029" s="98"/>
      <c r="M2029" s="98"/>
      <c r="N2029" s="438"/>
      <c r="O2029" s="98"/>
      <c r="P2029" s="98"/>
      <c r="Q2029" s="98"/>
      <c r="R2029" s="98"/>
      <c r="S2029" s="98"/>
      <c r="T2029" s="98"/>
      <c r="U2029" s="98"/>
      <c r="V2029" s="438"/>
      <c r="W2029" s="98"/>
      <c r="X2029" s="98"/>
      <c r="Y2029" s="98"/>
      <c r="Z2029" s="98"/>
      <c r="AA2029" s="98"/>
      <c r="AB2029" s="98"/>
      <c r="AC2029" s="129"/>
    </row>
    <row r="2030" spans="1:31" s="4" customFormat="1" ht="12" thickBot="1">
      <c r="A2030" s="2363"/>
      <c r="B2030" s="2383"/>
      <c r="C2030" s="48" t="s">
        <v>16</v>
      </c>
      <c r="D2030" s="48"/>
      <c r="E2030" s="106"/>
      <c r="F2030" s="106"/>
      <c r="G2030" s="106"/>
      <c r="H2030" s="461"/>
      <c r="I2030" s="106"/>
      <c r="J2030" s="106"/>
      <c r="K2030" s="106"/>
      <c r="L2030" s="106"/>
      <c r="M2030" s="106"/>
      <c r="N2030" s="461"/>
      <c r="O2030" s="106"/>
      <c r="P2030" s="106"/>
      <c r="Q2030" s="106"/>
      <c r="R2030" s="106"/>
      <c r="S2030" s="106"/>
      <c r="T2030" s="106"/>
      <c r="U2030" s="106"/>
      <c r="V2030" s="461"/>
      <c r="W2030" s="106"/>
      <c r="X2030" s="106"/>
      <c r="Y2030" s="106"/>
      <c r="Z2030" s="106"/>
      <c r="AA2030" s="106"/>
      <c r="AB2030" s="106"/>
      <c r="AC2030" s="134"/>
    </row>
    <row r="2031" spans="1:31" s="4" customFormat="1" ht="11.25">
      <c r="A2031" s="56"/>
      <c r="B2031" s="51" t="s">
        <v>18</v>
      </c>
      <c r="C2031" s="10" t="s">
        <v>477</v>
      </c>
      <c r="D2031" s="867" t="s">
        <v>499</v>
      </c>
      <c r="E2031" s="261">
        <v>0</v>
      </c>
      <c r="F2031" s="261">
        <v>0</v>
      </c>
      <c r="G2031" s="261">
        <v>0</v>
      </c>
      <c r="H2031" s="463">
        <v>0</v>
      </c>
      <c r="I2031" s="261">
        <v>0</v>
      </c>
      <c r="J2031" s="261">
        <v>0</v>
      </c>
      <c r="K2031" s="261">
        <v>0</v>
      </c>
      <c r="L2031" s="261">
        <v>0</v>
      </c>
      <c r="M2031" s="261">
        <v>0</v>
      </c>
      <c r="N2031" s="463">
        <v>0</v>
      </c>
      <c r="O2031" s="261">
        <v>0</v>
      </c>
      <c r="P2031" s="261">
        <v>0</v>
      </c>
      <c r="Q2031" s="261">
        <v>0</v>
      </c>
      <c r="R2031" s="261">
        <v>0</v>
      </c>
      <c r="S2031" s="261">
        <v>0</v>
      </c>
      <c r="T2031" s="261">
        <v>0</v>
      </c>
      <c r="U2031" s="261">
        <v>0</v>
      </c>
      <c r="V2031" s="463">
        <v>0</v>
      </c>
      <c r="W2031" s="261">
        <v>0</v>
      </c>
      <c r="X2031" s="261">
        <v>0</v>
      </c>
      <c r="Y2031" s="261">
        <v>0</v>
      </c>
      <c r="Z2031" s="261">
        <v>0</v>
      </c>
      <c r="AA2031" s="261">
        <v>0</v>
      </c>
      <c r="AB2031" s="261">
        <v>0</v>
      </c>
      <c r="AC2031" s="135">
        <f>SUM(E2031:AB2031)</f>
        <v>0</v>
      </c>
      <c r="AD2031" s="395">
        <f>MAX(E2031:AA2031)</f>
        <v>0</v>
      </c>
      <c r="AE2031" s="848" t="s">
        <v>464</v>
      </c>
    </row>
    <row r="2032" spans="1:31" s="4" customFormat="1" ht="12" thickBot="1">
      <c r="A2032" s="57"/>
      <c r="B2032" s="53" t="s">
        <v>19</v>
      </c>
      <c r="C2032" s="47" t="s">
        <v>477</v>
      </c>
      <c r="D2032" s="892" t="s">
        <v>499</v>
      </c>
      <c r="E2032" s="107">
        <v>3.0000000000018189E-3</v>
      </c>
      <c r="F2032" s="107">
        <v>3.9999999999963624E-3</v>
      </c>
      <c r="G2032" s="107">
        <v>0.01</v>
      </c>
      <c r="H2032" s="459">
        <v>1.8000000000029104E-3</v>
      </c>
      <c r="I2032" s="107">
        <v>2.2000000000025467E-3</v>
      </c>
      <c r="J2032" s="107">
        <v>2.3999999999978171E-3</v>
      </c>
      <c r="K2032" s="107">
        <v>4.6000000000003642E-3</v>
      </c>
      <c r="L2032" s="107">
        <v>1.9999999999981812E-3</v>
      </c>
      <c r="M2032" s="107">
        <v>9.0000000000145519E-4</v>
      </c>
      <c r="N2032" s="459">
        <v>9.0000000000145519E-4</v>
      </c>
      <c r="O2032" s="107">
        <v>9.9999999999454301E-4</v>
      </c>
      <c r="P2032" s="107">
        <v>1.000000000003638E-3</v>
      </c>
      <c r="Q2032" s="107">
        <v>9.0000000000145519E-4</v>
      </c>
      <c r="R2032" s="107">
        <v>6.9999999999708967E-4</v>
      </c>
      <c r="S2032" s="107">
        <v>1.8000000000029104E-3</v>
      </c>
      <c r="T2032" s="107">
        <v>5.999999999949068E-4</v>
      </c>
      <c r="U2032" s="107">
        <v>7.0000000000618461E-4</v>
      </c>
      <c r="V2032" s="459">
        <v>9.0000000000145519E-4</v>
      </c>
      <c r="W2032" s="107">
        <v>7.9999999999927243E-4</v>
      </c>
      <c r="X2032" s="107">
        <v>1.3999999999941793E-3</v>
      </c>
      <c r="Y2032" s="107">
        <v>7.9999999999927243E-4</v>
      </c>
      <c r="Z2032" s="107">
        <v>9.0000000000145519E-4</v>
      </c>
      <c r="AA2032" s="107">
        <v>1.000000000003638E-3</v>
      </c>
      <c r="AB2032" s="107">
        <v>1.1999999999989085E-3</v>
      </c>
      <c r="AC2032" s="133">
        <f>SUM(E2032:AB2032)</f>
        <v>4.5500000000001817E-2</v>
      </c>
      <c r="AD2032" s="395">
        <f>MAX(E2032:AA2032)</f>
        <v>0.01</v>
      </c>
    </row>
    <row r="2033" spans="1:29" s="5" customFormat="1" ht="10.5" customHeight="1">
      <c r="A2033" s="2297" t="s">
        <v>154</v>
      </c>
      <c r="B2033" s="2298"/>
      <c r="C2033" s="69" t="s">
        <v>477</v>
      </c>
      <c r="D2033" s="69"/>
      <c r="E2033" s="96">
        <f>E2007+E2011+E2015+E2019+E2023+E2027</f>
        <v>0.44999999999999041</v>
      </c>
      <c r="F2033" s="96">
        <f t="shared" ref="F2033:AC2033" si="579">F2007+F2011+F2015+F2019+F2023+F2027</f>
        <v>0.4349999999999774</v>
      </c>
      <c r="G2033" s="96">
        <f t="shared" si="579"/>
        <v>0.55499999999999083</v>
      </c>
      <c r="H2033" s="464">
        <f t="shared" si="579"/>
        <v>0.47999999999997378</v>
      </c>
      <c r="I2033" s="96">
        <f t="shared" si="579"/>
        <v>0.39000000000004498</v>
      </c>
      <c r="J2033" s="96">
        <f t="shared" si="579"/>
        <v>0.46499999999995545</v>
      </c>
      <c r="K2033" s="96">
        <f t="shared" si="579"/>
        <v>0.61500000000006949</v>
      </c>
      <c r="L2033" s="96">
        <f t="shared" si="579"/>
        <v>0.55499999999992689</v>
      </c>
      <c r="M2033" s="96">
        <f t="shared" si="579"/>
        <v>0.73500000000003496</v>
      </c>
      <c r="N2033" s="464">
        <f t="shared" si="579"/>
        <v>0.6900000000000226</v>
      </c>
      <c r="O2033" s="96">
        <f t="shared" si="579"/>
        <v>0.73500000000001364</v>
      </c>
      <c r="P2033" s="96">
        <f t="shared" si="579"/>
        <v>0.76499999999999169</v>
      </c>
      <c r="Q2033" s="96">
        <f t="shared" si="579"/>
        <v>0.70499999999995566</v>
      </c>
      <c r="R2033" s="96">
        <f t="shared" si="579"/>
        <v>0.64499999999999424</v>
      </c>
      <c r="S2033" s="96">
        <f t="shared" si="579"/>
        <v>0.69000000000004924</v>
      </c>
      <c r="T2033" s="96">
        <f t="shared" si="579"/>
        <v>0.71999999999993669</v>
      </c>
      <c r="U2033" s="96">
        <f t="shared" si="579"/>
        <v>0.79500000000003901</v>
      </c>
      <c r="V2033" s="464">
        <f t="shared" si="579"/>
        <v>0.52500000000003411</v>
      </c>
      <c r="W2033" s="96">
        <f t="shared" si="579"/>
        <v>0.64499999999999424</v>
      </c>
      <c r="X2033" s="96">
        <f t="shared" si="579"/>
        <v>0.67499999999998295</v>
      </c>
      <c r="Y2033" s="96">
        <f t="shared" si="579"/>
        <v>0.68999999999996398</v>
      </c>
      <c r="Z2033" s="96">
        <f t="shared" si="579"/>
        <v>0.69000000000000128</v>
      </c>
      <c r="AA2033" s="96">
        <f t="shared" si="579"/>
        <v>0.63000000000005052</v>
      </c>
      <c r="AB2033" s="96">
        <f t="shared" si="579"/>
        <v>0.56999999999998785</v>
      </c>
      <c r="AC2033" s="135">
        <f t="shared" si="579"/>
        <v>14.849999999999982</v>
      </c>
    </row>
    <row r="2034" spans="1:29" s="5" customFormat="1" ht="10.5" customHeight="1" thickBot="1">
      <c r="A2034" s="2299"/>
      <c r="B2034" s="2300"/>
      <c r="C2034" s="47" t="s">
        <v>478</v>
      </c>
      <c r="D2034" s="47"/>
      <c r="E2034" s="94">
        <f>E2008+E2012+E2016+E2020+E2024+E2028</f>
        <v>0.33000000000005159</v>
      </c>
      <c r="F2034" s="94">
        <f t="shared" ref="F2034:AC2034" si="580">F2008+F2012+F2016+F2020+F2024+F2028</f>
        <v>0.26999999999996227</v>
      </c>
      <c r="G2034" s="94">
        <f t="shared" si="580"/>
        <v>0.35999999999999766</v>
      </c>
      <c r="H2034" s="459">
        <f t="shared" si="580"/>
        <v>0.33000000000000629</v>
      </c>
      <c r="I2034" s="94">
        <f t="shared" si="580"/>
        <v>0.32999999999999297</v>
      </c>
      <c r="J2034" s="94">
        <f t="shared" si="580"/>
        <v>0.27000000000003155</v>
      </c>
      <c r="K2034" s="94">
        <f t="shared" si="580"/>
        <v>0.38999999999995438</v>
      </c>
      <c r="L2034" s="94">
        <f t="shared" si="580"/>
        <v>0.3000000000000469</v>
      </c>
      <c r="M2034" s="94">
        <f t="shared" si="580"/>
        <v>0.35999999999993904</v>
      </c>
      <c r="N2034" s="459">
        <f t="shared" si="580"/>
        <v>0.48000000000006704</v>
      </c>
      <c r="O2034" s="94">
        <f t="shared" si="580"/>
        <v>0.32999999999995033</v>
      </c>
      <c r="P2034" s="94">
        <f t="shared" si="580"/>
        <v>0.3600000000000616</v>
      </c>
      <c r="Q2034" s="94">
        <f t="shared" si="580"/>
        <v>0.2699999999999676</v>
      </c>
      <c r="R2034" s="94">
        <f t="shared" si="580"/>
        <v>0.45000000000004903</v>
      </c>
      <c r="S2034" s="94">
        <f t="shared" si="580"/>
        <v>0.4199999999999271</v>
      </c>
      <c r="T2034" s="94">
        <f t="shared" si="580"/>
        <v>0.42000000000002569</v>
      </c>
      <c r="U2034" s="94">
        <f t="shared" si="580"/>
        <v>0.32999999999997698</v>
      </c>
      <c r="V2034" s="459">
        <f t="shared" si="580"/>
        <v>0.42000000000001236</v>
      </c>
      <c r="W2034" s="94">
        <f t="shared" si="580"/>
        <v>0.39000000000003432</v>
      </c>
      <c r="X2034" s="94">
        <f t="shared" si="580"/>
        <v>0.35999999999998167</v>
      </c>
      <c r="Y2034" s="94">
        <f t="shared" si="580"/>
        <v>0.36000000000003496</v>
      </c>
      <c r="Z2034" s="94">
        <f t="shared" si="580"/>
        <v>0.35999999999993371</v>
      </c>
      <c r="AA2034" s="94">
        <f t="shared" si="580"/>
        <v>0.39000000000004231</v>
      </c>
      <c r="AB2034" s="94">
        <f t="shared" si="580"/>
        <v>0.35999999999993371</v>
      </c>
      <c r="AC2034" s="133">
        <f t="shared" si="580"/>
        <v>8.639999999999981</v>
      </c>
    </row>
    <row r="2035" spans="1:29" s="5" customFormat="1" ht="10.5" customHeight="1">
      <c r="A2035" s="2236" t="s">
        <v>155</v>
      </c>
      <c r="B2035" s="2237"/>
      <c r="C2035" s="12" t="s">
        <v>477</v>
      </c>
      <c r="D2035" s="12"/>
      <c r="E2035" s="96">
        <f>E1993+E1997-E2033</f>
        <v>0.75000000000005507</v>
      </c>
      <c r="F2035" s="96">
        <f t="shared" ref="F2035:AC2035" si="581">F1993+F1997-F2033</f>
        <v>0.56499999999996575</v>
      </c>
      <c r="G2035" s="96">
        <f t="shared" si="581"/>
        <v>0.64500000000005464</v>
      </c>
      <c r="H2035" s="464">
        <f t="shared" si="581"/>
        <v>1.1199999999999921</v>
      </c>
      <c r="I2035" s="96">
        <f t="shared" si="581"/>
        <v>0.8100000000000005</v>
      </c>
      <c r="J2035" s="96">
        <f t="shared" si="581"/>
        <v>0.73499999999980581</v>
      </c>
      <c r="K2035" s="96">
        <f t="shared" si="581"/>
        <v>0.98500000000018062</v>
      </c>
      <c r="L2035" s="96">
        <f t="shared" si="581"/>
        <v>1.045000000000039</v>
      </c>
      <c r="M2035" s="96">
        <f t="shared" si="581"/>
        <v>0.86499999999993094</v>
      </c>
      <c r="N2035" s="464">
        <f t="shared" si="581"/>
        <v>1.1100000000000456</v>
      </c>
      <c r="O2035" s="96">
        <f t="shared" si="581"/>
        <v>1.2649999999998727</v>
      </c>
      <c r="P2035" s="96">
        <f t="shared" si="581"/>
        <v>1.0350000000000765</v>
      </c>
      <c r="Q2035" s="96">
        <f t="shared" si="581"/>
        <v>0.69499999999990791</v>
      </c>
      <c r="R2035" s="96">
        <f t="shared" si="581"/>
        <v>1.155000000000074</v>
      </c>
      <c r="S2035" s="96">
        <f t="shared" si="581"/>
        <v>1.110000000000019</v>
      </c>
      <c r="T2035" s="96">
        <f t="shared" si="581"/>
        <v>1.2799999999999496</v>
      </c>
      <c r="U2035" s="96">
        <f t="shared" si="581"/>
        <v>0.40500000000000647</v>
      </c>
      <c r="V2035" s="464">
        <f t="shared" si="581"/>
        <v>1.2750000000000341</v>
      </c>
      <c r="W2035" s="96">
        <f t="shared" si="581"/>
        <v>0.75499999999986933</v>
      </c>
      <c r="X2035" s="96">
        <f t="shared" si="581"/>
        <v>0.92499999999998295</v>
      </c>
      <c r="Y2035" s="96">
        <f t="shared" si="581"/>
        <v>1.1100000000001042</v>
      </c>
      <c r="Z2035" s="96">
        <f t="shared" si="581"/>
        <v>0.90999999999996461</v>
      </c>
      <c r="AA2035" s="96">
        <f t="shared" si="581"/>
        <v>0.77000000000009727</v>
      </c>
      <c r="AB2035" s="96">
        <f t="shared" si="581"/>
        <v>1.029999999999978</v>
      </c>
      <c r="AC2035" s="135">
        <f t="shared" si="581"/>
        <v>22.350000000000009</v>
      </c>
    </row>
    <row r="2036" spans="1:29" s="5" customFormat="1" ht="10.5" customHeight="1" thickBot="1">
      <c r="A2036" s="2238"/>
      <c r="B2036" s="2239"/>
      <c r="C2036" s="9" t="s">
        <v>478</v>
      </c>
      <c r="D2036" s="271"/>
      <c r="E2036" s="96">
        <f>E1994+E1998-E2034</f>
        <v>0.26999999999997115</v>
      </c>
      <c r="F2036" s="96">
        <f t="shared" ref="F2036:AC2036" si="582">F1994+F1998-F2034</f>
        <v>0.32999999999991836</v>
      </c>
      <c r="G2036" s="96">
        <f t="shared" si="582"/>
        <v>0.4400000000001274</v>
      </c>
      <c r="H2036" s="464">
        <f t="shared" si="582"/>
        <v>0.26999999999987434</v>
      </c>
      <c r="I2036" s="96">
        <f t="shared" si="582"/>
        <v>7.0000000000069562E-2</v>
      </c>
      <c r="J2036" s="96">
        <f t="shared" si="582"/>
        <v>0.32999999999999119</v>
      </c>
      <c r="K2036" s="96">
        <f t="shared" si="582"/>
        <v>0.41000000000002856</v>
      </c>
      <c r="L2036" s="96">
        <f t="shared" si="582"/>
        <v>9.9999999999873523E-2</v>
      </c>
      <c r="M2036" s="96">
        <f t="shared" si="582"/>
        <v>0.44000000000018602</v>
      </c>
      <c r="N2036" s="464">
        <f t="shared" si="582"/>
        <v>0.11999999999981359</v>
      </c>
      <c r="O2036" s="96">
        <f t="shared" si="582"/>
        <v>0.47000000000017472</v>
      </c>
      <c r="P2036" s="96">
        <f t="shared" si="582"/>
        <v>0.43999999999992134</v>
      </c>
      <c r="Q2036" s="96">
        <f t="shared" si="582"/>
        <v>0.33000000000005514</v>
      </c>
      <c r="R2036" s="96">
        <f t="shared" si="582"/>
        <v>0.34999999999993392</v>
      </c>
      <c r="S2036" s="96">
        <f t="shared" si="582"/>
        <v>0.38000000000005585</v>
      </c>
      <c r="T2036" s="96">
        <f t="shared" si="582"/>
        <v>0.37999999999995726</v>
      </c>
      <c r="U2036" s="96">
        <f t="shared" si="582"/>
        <v>0.47000000000000597</v>
      </c>
      <c r="V2036" s="464">
        <f t="shared" si="582"/>
        <v>0.37999999999997058</v>
      </c>
      <c r="W2036" s="96">
        <f t="shared" si="582"/>
        <v>0.20999999999998842</v>
      </c>
      <c r="X2036" s="96">
        <f t="shared" si="582"/>
        <v>0.44000000000000128</v>
      </c>
      <c r="Y2036" s="96">
        <f t="shared" si="582"/>
        <v>0.43999999999994799</v>
      </c>
      <c r="Z2036" s="96">
        <f t="shared" si="582"/>
        <v>0.24000000000008903</v>
      </c>
      <c r="AA2036" s="96">
        <f t="shared" si="582"/>
        <v>0.40999999999994063</v>
      </c>
      <c r="AB2036" s="96">
        <f t="shared" si="582"/>
        <v>0.24000000000008903</v>
      </c>
      <c r="AC2036" s="133">
        <f t="shared" si="582"/>
        <v>7.9599999999999849</v>
      </c>
    </row>
    <row r="2037" spans="1:29" s="32" customFormat="1" ht="10.5" customHeight="1">
      <c r="A2037" s="2280" t="s">
        <v>9</v>
      </c>
      <c r="B2037" s="2281"/>
      <c r="C2037" s="14" t="s">
        <v>477</v>
      </c>
      <c r="D2037" s="14"/>
      <c r="E2037" s="20"/>
      <c r="F2037" s="20"/>
      <c r="G2037" s="20"/>
      <c r="H2037" s="20"/>
      <c r="I2037" s="20"/>
      <c r="J2037" s="20"/>
      <c r="K2037" s="20"/>
      <c r="L2037" s="20"/>
      <c r="M2037" s="20"/>
      <c r="N2037" s="20"/>
      <c r="O2037" s="20"/>
      <c r="P2037" s="20"/>
      <c r="Q2037" s="20"/>
      <c r="R2037" s="20"/>
      <c r="S2037" s="20"/>
      <c r="T2037" s="20"/>
      <c r="U2037" s="20"/>
      <c r="V2037" s="20"/>
      <c r="W2037" s="20"/>
      <c r="X2037" s="20"/>
      <c r="Y2037" s="20"/>
      <c r="Z2037" s="20"/>
      <c r="AA2037" s="20"/>
      <c r="AB2037" s="20"/>
      <c r="AC2037" s="384"/>
    </row>
    <row r="2038" spans="1:29" s="32" customFormat="1" ht="10.5" customHeight="1" thickBot="1">
      <c r="A2038" s="2282"/>
      <c r="B2038" s="2283"/>
      <c r="C2038" s="15" t="s">
        <v>478</v>
      </c>
      <c r="D2038" s="15"/>
      <c r="E2038" s="103"/>
      <c r="F2038" s="103"/>
      <c r="G2038" s="103"/>
      <c r="H2038" s="103"/>
      <c r="I2038" s="103"/>
      <c r="J2038" s="103"/>
      <c r="K2038" s="103"/>
      <c r="L2038" s="103"/>
      <c r="M2038" s="103"/>
      <c r="N2038" s="103"/>
      <c r="O2038" s="103"/>
      <c r="P2038" s="103"/>
      <c r="Q2038" s="103"/>
      <c r="R2038" s="103"/>
      <c r="S2038" s="103"/>
      <c r="T2038" s="103"/>
      <c r="U2038" s="103"/>
      <c r="V2038" s="103"/>
      <c r="W2038" s="103"/>
      <c r="X2038" s="103"/>
      <c r="Y2038" s="103"/>
      <c r="Z2038" s="103"/>
      <c r="AA2038" s="103"/>
      <c r="AB2038" s="103"/>
      <c r="AC2038" s="385"/>
    </row>
    <row r="2039" spans="1:29" s="325" customFormat="1" ht="30" customHeight="1" thickBot="1">
      <c r="A2039" s="322"/>
      <c r="B2039" s="323"/>
      <c r="C2039" s="324" t="s">
        <v>279</v>
      </c>
      <c r="E2039" s="326"/>
      <c r="F2039" s="326"/>
      <c r="G2039" s="326"/>
      <c r="H2039" s="469">
        <f>H2007+H2015+H2019</f>
        <v>0.32999999999998231</v>
      </c>
      <c r="I2039" s="326"/>
      <c r="J2039" s="326"/>
      <c r="K2039" s="326"/>
      <c r="L2039" s="326"/>
      <c r="M2039" s="326"/>
      <c r="N2039" s="472">
        <f>N2007+N2015+N2019</f>
        <v>0.48000000000002174</v>
      </c>
      <c r="O2039" s="326"/>
      <c r="P2039" s="326"/>
      <c r="Q2039" s="326"/>
      <c r="R2039" s="326"/>
      <c r="S2039" s="326"/>
      <c r="T2039" s="326"/>
      <c r="U2039" s="326"/>
      <c r="V2039" s="472">
        <f>V2007+V2015+V2019</f>
        <v>0.34500000000003794</v>
      </c>
      <c r="W2039" s="326"/>
      <c r="X2039" s="326"/>
      <c r="Y2039" s="327">
        <f>Y2007+Y2015+Y2019</f>
        <v>0.53999999999996184</v>
      </c>
      <c r="Z2039" s="326"/>
      <c r="AA2039" s="326"/>
      <c r="AB2039" s="326"/>
      <c r="AC2039" s="349"/>
    </row>
    <row r="2040" spans="1:29" s="5" customFormat="1" ht="28.5" customHeight="1">
      <c r="A2040" s="87" t="s">
        <v>17</v>
      </c>
      <c r="B2040" s="89" t="s">
        <v>5</v>
      </c>
      <c r="C2040" s="6" t="s">
        <v>14</v>
      </c>
      <c r="D2040" s="6" t="s">
        <v>491</v>
      </c>
      <c r="E2040" s="2246" t="s">
        <v>15</v>
      </c>
      <c r="F2040" s="2246"/>
      <c r="G2040" s="2246"/>
      <c r="H2040" s="2246"/>
      <c r="I2040" s="2246"/>
      <c r="J2040" s="2246"/>
      <c r="K2040" s="2246"/>
      <c r="L2040" s="2246"/>
      <c r="M2040" s="2246"/>
      <c r="N2040" s="2246"/>
      <c r="O2040" s="2246"/>
      <c r="P2040" s="2246"/>
      <c r="Q2040" s="2246"/>
      <c r="R2040" s="2246"/>
      <c r="S2040" s="2246"/>
      <c r="T2040" s="2246"/>
      <c r="U2040" s="2246"/>
      <c r="V2040" s="2246"/>
      <c r="W2040" s="2246"/>
      <c r="X2040" s="2246"/>
      <c r="Y2040" s="2246"/>
      <c r="Z2040" s="2246"/>
      <c r="AA2040" s="2246"/>
      <c r="AB2040" s="2246"/>
      <c r="AC2040" s="2377" t="s">
        <v>10</v>
      </c>
    </row>
    <row r="2041" spans="1:29" s="13" customFormat="1" ht="12.75" customHeight="1" thickBot="1">
      <c r="A2041" s="2248" t="s">
        <v>217</v>
      </c>
      <c r="B2041" s="2249"/>
      <c r="C2041" s="17"/>
      <c r="D2041" s="17"/>
      <c r="E2041" s="18">
        <v>1</v>
      </c>
      <c r="F2041" s="18">
        <v>2</v>
      </c>
      <c r="G2041" s="18">
        <v>3</v>
      </c>
      <c r="H2041" s="18">
        <v>4</v>
      </c>
      <c r="I2041" s="18">
        <v>5</v>
      </c>
      <c r="J2041" s="18">
        <v>6</v>
      </c>
      <c r="K2041" s="18">
        <v>7</v>
      </c>
      <c r="L2041" s="18">
        <v>8</v>
      </c>
      <c r="M2041" s="18">
        <v>9</v>
      </c>
      <c r="N2041" s="18">
        <v>10</v>
      </c>
      <c r="O2041" s="18">
        <v>11</v>
      </c>
      <c r="P2041" s="18">
        <v>12</v>
      </c>
      <c r="Q2041" s="18">
        <v>13</v>
      </c>
      <c r="R2041" s="18">
        <v>14</v>
      </c>
      <c r="S2041" s="18">
        <v>15</v>
      </c>
      <c r="T2041" s="18">
        <v>16</v>
      </c>
      <c r="U2041" s="18">
        <v>17</v>
      </c>
      <c r="V2041" s="18">
        <v>18</v>
      </c>
      <c r="W2041" s="18">
        <v>19</v>
      </c>
      <c r="X2041" s="18">
        <v>20</v>
      </c>
      <c r="Y2041" s="18">
        <v>21</v>
      </c>
      <c r="Z2041" s="18">
        <v>22</v>
      </c>
      <c r="AA2041" s="18">
        <v>23</v>
      </c>
      <c r="AB2041" s="18">
        <v>24</v>
      </c>
      <c r="AC2041" s="2378"/>
    </row>
    <row r="2042" spans="1:29" s="13" customFormat="1" ht="12.75" customHeight="1">
      <c r="A2042" s="19" t="s">
        <v>6</v>
      </c>
      <c r="B2042" s="20"/>
      <c r="C2042" s="21"/>
      <c r="D2042" s="867"/>
      <c r="E2042" s="20">
        <v>6</v>
      </c>
      <c r="F2042" s="20">
        <v>6</v>
      </c>
      <c r="G2042" s="20">
        <v>6</v>
      </c>
      <c r="H2042" s="20">
        <v>6</v>
      </c>
      <c r="I2042" s="20">
        <v>6</v>
      </c>
      <c r="J2042" s="20">
        <v>6</v>
      </c>
      <c r="K2042" s="20">
        <v>6</v>
      </c>
      <c r="L2042" s="20">
        <v>6</v>
      </c>
      <c r="M2042" s="20">
        <v>6</v>
      </c>
      <c r="N2042" s="20">
        <v>6</v>
      </c>
      <c r="O2042" s="20">
        <v>7</v>
      </c>
      <c r="P2042" s="20">
        <v>7</v>
      </c>
      <c r="Q2042" s="20">
        <v>7</v>
      </c>
      <c r="R2042" s="20">
        <v>7</v>
      </c>
      <c r="S2042" s="20">
        <v>7</v>
      </c>
      <c r="T2042" s="20">
        <v>7</v>
      </c>
      <c r="U2042" s="20">
        <v>7</v>
      </c>
      <c r="V2042" s="20">
        <v>7</v>
      </c>
      <c r="W2042" s="20">
        <v>7</v>
      </c>
      <c r="X2042" s="20">
        <v>7</v>
      </c>
      <c r="Y2042" s="20">
        <v>7</v>
      </c>
      <c r="Z2042" s="20">
        <v>7</v>
      </c>
      <c r="AA2042" s="20">
        <v>7</v>
      </c>
      <c r="AB2042" s="20">
        <v>7</v>
      </c>
      <c r="AC2042" s="381"/>
    </row>
    <row r="2043" spans="1:29" s="13" customFormat="1" ht="12.75" customHeight="1" thickBot="1">
      <c r="A2043" s="38" t="s">
        <v>7</v>
      </c>
      <c r="B2043" s="39"/>
      <c r="C2043" s="40"/>
      <c r="D2043" s="1173"/>
      <c r="E2043" s="39">
        <v>7</v>
      </c>
      <c r="F2043" s="39">
        <v>7</v>
      </c>
      <c r="G2043" s="39">
        <v>7</v>
      </c>
      <c r="H2043" s="39">
        <v>7</v>
      </c>
      <c r="I2043" s="39">
        <v>7</v>
      </c>
      <c r="J2043" s="39">
        <v>7</v>
      </c>
      <c r="K2043" s="39">
        <v>7</v>
      </c>
      <c r="L2043" s="39">
        <v>7</v>
      </c>
      <c r="M2043" s="39">
        <v>7</v>
      </c>
      <c r="N2043" s="39">
        <v>7</v>
      </c>
      <c r="O2043" s="39">
        <v>7</v>
      </c>
      <c r="P2043" s="39">
        <v>7</v>
      </c>
      <c r="Q2043" s="39">
        <v>7</v>
      </c>
      <c r="R2043" s="39">
        <v>7</v>
      </c>
      <c r="S2043" s="39">
        <v>7</v>
      </c>
      <c r="T2043" s="39">
        <v>7</v>
      </c>
      <c r="U2043" s="39">
        <v>7</v>
      </c>
      <c r="V2043" s="39">
        <v>7</v>
      </c>
      <c r="W2043" s="39">
        <v>7</v>
      </c>
      <c r="X2043" s="39">
        <v>7</v>
      </c>
      <c r="Y2043" s="39">
        <v>7</v>
      </c>
      <c r="Z2043" s="39">
        <v>7</v>
      </c>
      <c r="AA2043" s="39">
        <v>7</v>
      </c>
      <c r="AB2043" s="39">
        <v>7</v>
      </c>
      <c r="AC2043" s="382"/>
    </row>
    <row r="2044" spans="1:29" s="5" customFormat="1" ht="12" customHeight="1">
      <c r="A2044" s="2288" t="s">
        <v>11</v>
      </c>
      <c r="B2044" s="2356" t="s">
        <v>131</v>
      </c>
      <c r="C2044" s="10" t="s">
        <v>477</v>
      </c>
      <c r="D2044" s="10" t="s">
        <v>463</v>
      </c>
      <c r="E2044" s="90"/>
      <c r="F2044" s="90"/>
      <c r="G2044" s="90"/>
      <c r="H2044" s="433"/>
      <c r="I2044" s="90"/>
      <c r="J2044" s="90"/>
      <c r="K2044" s="90"/>
      <c r="L2044" s="90"/>
      <c r="M2044" s="90"/>
      <c r="N2044" s="433"/>
      <c r="O2044" s="90"/>
      <c r="P2044" s="90"/>
      <c r="Q2044" s="90"/>
      <c r="R2044" s="90"/>
      <c r="S2044" s="90"/>
      <c r="T2044" s="90"/>
      <c r="U2044" s="90"/>
      <c r="V2044" s="433"/>
      <c r="W2044" s="90"/>
      <c r="X2044" s="90"/>
      <c r="Y2044" s="90"/>
      <c r="Z2044" s="90"/>
      <c r="AA2044" s="90"/>
      <c r="AB2044" s="90"/>
      <c r="AC2044" s="132">
        <f>SUM(E2044:AB2044)</f>
        <v>0</v>
      </c>
    </row>
    <row r="2045" spans="1:29" s="5" customFormat="1" ht="10.5" customHeight="1">
      <c r="A2045" s="2278"/>
      <c r="B2045" s="2357"/>
      <c r="C2045" s="11" t="s">
        <v>478</v>
      </c>
      <c r="D2045" s="11" t="s">
        <v>463</v>
      </c>
      <c r="E2045" s="92"/>
      <c r="F2045" s="92"/>
      <c r="G2045" s="92"/>
      <c r="H2045" s="438"/>
      <c r="I2045" s="92"/>
      <c r="J2045" s="92"/>
      <c r="K2045" s="92"/>
      <c r="L2045" s="92"/>
      <c r="M2045" s="92"/>
      <c r="N2045" s="438"/>
      <c r="O2045" s="92"/>
      <c r="P2045" s="92"/>
      <c r="Q2045" s="92"/>
      <c r="R2045" s="92"/>
      <c r="S2045" s="92"/>
      <c r="T2045" s="92"/>
      <c r="U2045" s="92"/>
      <c r="V2045" s="438"/>
      <c r="W2045" s="92"/>
      <c r="X2045" s="92"/>
      <c r="Y2045" s="92"/>
      <c r="Z2045" s="92"/>
      <c r="AA2045" s="92"/>
      <c r="AB2045" s="92"/>
      <c r="AC2045" s="128">
        <f>SUM(E2045:AB2045)</f>
        <v>0</v>
      </c>
    </row>
    <row r="2046" spans="1:29" s="5" customFormat="1" ht="10.5" customHeight="1">
      <c r="A2046" s="2278"/>
      <c r="B2046" s="2357"/>
      <c r="C2046" s="11" t="s">
        <v>8</v>
      </c>
      <c r="D2046" s="11" t="s">
        <v>463</v>
      </c>
      <c r="E2046" s="92"/>
      <c r="F2046" s="92"/>
      <c r="G2046" s="92"/>
      <c r="H2046" s="438"/>
      <c r="I2046" s="92"/>
      <c r="J2046" s="92"/>
      <c r="K2046" s="92"/>
      <c r="L2046" s="92"/>
      <c r="M2046" s="92"/>
      <c r="N2046" s="438"/>
      <c r="O2046" s="92"/>
      <c r="P2046" s="92"/>
      <c r="Q2046" s="92"/>
      <c r="R2046" s="92"/>
      <c r="S2046" s="92"/>
      <c r="T2046" s="92"/>
      <c r="U2046" s="92"/>
      <c r="V2046" s="438"/>
      <c r="W2046" s="92"/>
      <c r="X2046" s="92"/>
      <c r="Y2046" s="92"/>
      <c r="Z2046" s="92"/>
      <c r="AA2046" s="92"/>
      <c r="AB2046" s="92"/>
      <c r="AC2046" s="128"/>
    </row>
    <row r="2047" spans="1:29" s="5" customFormat="1" ht="10.5" customHeight="1" thickBot="1">
      <c r="A2047" s="2278"/>
      <c r="B2047" s="2357"/>
      <c r="C2047" s="11" t="s">
        <v>16</v>
      </c>
      <c r="D2047" s="11"/>
      <c r="E2047" s="92" t="e">
        <f t="shared" ref="E2047:AC2047" si="583">E2045/E2044</f>
        <v>#DIV/0!</v>
      </c>
      <c r="F2047" s="92" t="e">
        <f t="shared" si="583"/>
        <v>#DIV/0!</v>
      </c>
      <c r="G2047" s="92" t="e">
        <f t="shared" si="583"/>
        <v>#DIV/0!</v>
      </c>
      <c r="H2047" s="438" t="e">
        <f t="shared" si="583"/>
        <v>#DIV/0!</v>
      </c>
      <c r="I2047" s="92" t="e">
        <f t="shared" si="583"/>
        <v>#DIV/0!</v>
      </c>
      <c r="J2047" s="92" t="e">
        <f t="shared" si="583"/>
        <v>#DIV/0!</v>
      </c>
      <c r="K2047" s="92" t="e">
        <f t="shared" si="583"/>
        <v>#DIV/0!</v>
      </c>
      <c r="L2047" s="92" t="e">
        <f t="shared" si="583"/>
        <v>#DIV/0!</v>
      </c>
      <c r="M2047" s="92" t="e">
        <f t="shared" si="583"/>
        <v>#DIV/0!</v>
      </c>
      <c r="N2047" s="438" t="e">
        <f t="shared" si="583"/>
        <v>#DIV/0!</v>
      </c>
      <c r="O2047" s="92" t="e">
        <f t="shared" si="583"/>
        <v>#DIV/0!</v>
      </c>
      <c r="P2047" s="92" t="e">
        <f t="shared" si="583"/>
        <v>#DIV/0!</v>
      </c>
      <c r="Q2047" s="92" t="e">
        <f t="shared" si="583"/>
        <v>#DIV/0!</v>
      </c>
      <c r="R2047" s="92" t="e">
        <f t="shared" si="583"/>
        <v>#DIV/0!</v>
      </c>
      <c r="S2047" s="92" t="e">
        <f t="shared" si="583"/>
        <v>#DIV/0!</v>
      </c>
      <c r="T2047" s="92" t="e">
        <f t="shared" si="583"/>
        <v>#DIV/0!</v>
      </c>
      <c r="U2047" s="92" t="e">
        <f t="shared" si="583"/>
        <v>#DIV/0!</v>
      </c>
      <c r="V2047" s="438" t="e">
        <f t="shared" si="583"/>
        <v>#DIV/0!</v>
      </c>
      <c r="W2047" s="92" t="e">
        <f t="shared" si="583"/>
        <v>#DIV/0!</v>
      </c>
      <c r="X2047" s="92" t="e">
        <f t="shared" si="583"/>
        <v>#DIV/0!</v>
      </c>
      <c r="Y2047" s="92" t="e">
        <f t="shared" si="583"/>
        <v>#DIV/0!</v>
      </c>
      <c r="Z2047" s="92" t="e">
        <f t="shared" si="583"/>
        <v>#DIV/0!</v>
      </c>
      <c r="AA2047" s="92" t="e">
        <f t="shared" si="583"/>
        <v>#DIV/0!</v>
      </c>
      <c r="AB2047" s="92" t="e">
        <f t="shared" si="583"/>
        <v>#DIV/0!</v>
      </c>
      <c r="AC2047" s="128" t="e">
        <f t="shared" si="583"/>
        <v>#DIV/0!</v>
      </c>
    </row>
    <row r="2048" spans="1:29" s="5" customFormat="1" ht="10.5" customHeight="1" thickBot="1">
      <c r="A2048" s="2358"/>
      <c r="B2048" s="2360"/>
      <c r="C2048" s="451" t="s">
        <v>13</v>
      </c>
      <c r="D2048" s="452" t="s">
        <v>463</v>
      </c>
      <c r="E2048" s="453"/>
      <c r="F2048" s="453"/>
      <c r="G2048" s="453"/>
      <c r="H2048" s="453"/>
      <c r="I2048" s="453"/>
      <c r="J2048" s="453"/>
      <c r="K2048" s="453"/>
      <c r="L2048" s="453"/>
      <c r="M2048" s="453"/>
      <c r="N2048" s="453"/>
      <c r="O2048" s="453"/>
      <c r="P2048" s="453"/>
      <c r="Q2048" s="453"/>
      <c r="R2048" s="453"/>
      <c r="S2048" s="453"/>
      <c r="T2048" s="453"/>
      <c r="U2048" s="453"/>
      <c r="V2048" s="453"/>
      <c r="W2048" s="453"/>
      <c r="X2048" s="453"/>
      <c r="Y2048" s="453"/>
      <c r="Z2048" s="453"/>
      <c r="AA2048" s="453"/>
      <c r="AB2048" s="453"/>
      <c r="AC2048" s="454"/>
    </row>
    <row r="2049" spans="1:31" s="5" customFormat="1" ht="10.5" customHeight="1">
      <c r="A2049" s="2288" t="s">
        <v>12</v>
      </c>
      <c r="B2049" s="2289" t="s">
        <v>130</v>
      </c>
      <c r="C2049" s="12" t="s">
        <v>477</v>
      </c>
      <c r="D2049" s="12" t="s">
        <v>463</v>
      </c>
      <c r="E2049" s="96"/>
      <c r="F2049" s="96"/>
      <c r="G2049" s="96"/>
      <c r="H2049" s="464"/>
      <c r="I2049" s="96"/>
      <c r="J2049" s="96"/>
      <c r="K2049" s="96"/>
      <c r="L2049" s="96"/>
      <c r="M2049" s="96"/>
      <c r="N2049" s="464"/>
      <c r="O2049" s="96"/>
      <c r="P2049" s="96"/>
      <c r="Q2049" s="96"/>
      <c r="R2049" s="96"/>
      <c r="S2049" s="96"/>
      <c r="T2049" s="96"/>
      <c r="U2049" s="96"/>
      <c r="V2049" s="464"/>
      <c r="W2049" s="96"/>
      <c r="X2049" s="96"/>
      <c r="Y2049" s="96"/>
      <c r="Z2049" s="96"/>
      <c r="AA2049" s="96"/>
      <c r="AB2049" s="96"/>
      <c r="AC2049" s="128">
        <f>SUM(E2049:AB2049)</f>
        <v>0</v>
      </c>
    </row>
    <row r="2050" spans="1:31" s="5" customFormat="1" ht="10.5" customHeight="1">
      <c r="A2050" s="2278"/>
      <c r="B2050" s="2276"/>
      <c r="C2050" s="8" t="s">
        <v>478</v>
      </c>
      <c r="D2050" s="8" t="s">
        <v>463</v>
      </c>
      <c r="E2050" s="92"/>
      <c r="F2050" s="92"/>
      <c r="G2050" s="92"/>
      <c r="H2050" s="438"/>
      <c r="I2050" s="92"/>
      <c r="J2050" s="92"/>
      <c r="K2050" s="92"/>
      <c r="L2050" s="92"/>
      <c r="M2050" s="92"/>
      <c r="N2050" s="438"/>
      <c r="O2050" s="92"/>
      <c r="P2050" s="92"/>
      <c r="Q2050" s="92"/>
      <c r="R2050" s="92"/>
      <c r="S2050" s="92"/>
      <c r="T2050" s="92"/>
      <c r="U2050" s="92"/>
      <c r="V2050" s="438"/>
      <c r="W2050" s="92"/>
      <c r="X2050" s="92"/>
      <c r="Y2050" s="92"/>
      <c r="Z2050" s="92"/>
      <c r="AA2050" s="92"/>
      <c r="AB2050" s="92"/>
      <c r="AC2050" s="135">
        <f>SUM(E2050:AB2050)</f>
        <v>0</v>
      </c>
    </row>
    <row r="2051" spans="1:31" s="5" customFormat="1" ht="10.5" customHeight="1">
      <c r="A2051" s="2278"/>
      <c r="B2051" s="2276"/>
      <c r="C2051" s="11" t="s">
        <v>8</v>
      </c>
      <c r="D2051" s="8" t="s">
        <v>463</v>
      </c>
      <c r="E2051" s="92"/>
      <c r="F2051" s="92"/>
      <c r="G2051" s="92"/>
      <c r="H2051" s="438"/>
      <c r="I2051" s="92"/>
      <c r="J2051" s="92"/>
      <c r="K2051" s="92"/>
      <c r="L2051" s="92"/>
      <c r="M2051" s="92"/>
      <c r="N2051" s="438"/>
      <c r="O2051" s="92"/>
      <c r="P2051" s="92"/>
      <c r="Q2051" s="92"/>
      <c r="R2051" s="92"/>
      <c r="S2051" s="92"/>
      <c r="T2051" s="92"/>
      <c r="U2051" s="92"/>
      <c r="V2051" s="438"/>
      <c r="W2051" s="92"/>
      <c r="X2051" s="92"/>
      <c r="Y2051" s="92"/>
      <c r="Z2051" s="92"/>
      <c r="AA2051" s="92"/>
      <c r="AB2051" s="92"/>
      <c r="AC2051" s="135"/>
    </row>
    <row r="2052" spans="1:31" s="5" customFormat="1" ht="10.5" customHeight="1" thickBot="1">
      <c r="A2052" s="2278"/>
      <c r="B2052" s="2276"/>
      <c r="C2052" s="8" t="s">
        <v>16</v>
      </c>
      <c r="D2052" s="8"/>
      <c r="E2052" s="92" t="e">
        <f t="shared" ref="E2052:AC2052" si="584">E2050/E2049</f>
        <v>#DIV/0!</v>
      </c>
      <c r="F2052" s="92" t="e">
        <f t="shared" si="584"/>
        <v>#DIV/0!</v>
      </c>
      <c r="G2052" s="92" t="e">
        <f t="shared" si="584"/>
        <v>#DIV/0!</v>
      </c>
      <c r="H2052" s="438" t="e">
        <f t="shared" si="584"/>
        <v>#DIV/0!</v>
      </c>
      <c r="I2052" s="92" t="e">
        <f t="shared" si="584"/>
        <v>#DIV/0!</v>
      </c>
      <c r="J2052" s="92" t="e">
        <f t="shared" si="584"/>
        <v>#DIV/0!</v>
      </c>
      <c r="K2052" s="92" t="e">
        <f t="shared" si="584"/>
        <v>#DIV/0!</v>
      </c>
      <c r="L2052" s="92" t="e">
        <f t="shared" si="584"/>
        <v>#DIV/0!</v>
      </c>
      <c r="M2052" s="92" t="e">
        <f t="shared" si="584"/>
        <v>#DIV/0!</v>
      </c>
      <c r="N2052" s="438" t="e">
        <f t="shared" si="584"/>
        <v>#DIV/0!</v>
      </c>
      <c r="O2052" s="92" t="e">
        <f t="shared" si="584"/>
        <v>#DIV/0!</v>
      </c>
      <c r="P2052" s="92" t="e">
        <f t="shared" si="584"/>
        <v>#DIV/0!</v>
      </c>
      <c r="Q2052" s="92" t="e">
        <f t="shared" si="584"/>
        <v>#DIV/0!</v>
      </c>
      <c r="R2052" s="92" t="e">
        <f t="shared" si="584"/>
        <v>#DIV/0!</v>
      </c>
      <c r="S2052" s="92" t="e">
        <f t="shared" si="584"/>
        <v>#DIV/0!</v>
      </c>
      <c r="T2052" s="92" t="e">
        <f t="shared" si="584"/>
        <v>#DIV/0!</v>
      </c>
      <c r="U2052" s="92" t="e">
        <f t="shared" si="584"/>
        <v>#DIV/0!</v>
      </c>
      <c r="V2052" s="438" t="e">
        <f t="shared" si="584"/>
        <v>#DIV/0!</v>
      </c>
      <c r="W2052" s="92" t="e">
        <f t="shared" si="584"/>
        <v>#DIV/0!</v>
      </c>
      <c r="X2052" s="92" t="e">
        <f t="shared" si="584"/>
        <v>#DIV/0!</v>
      </c>
      <c r="Y2052" s="92" t="e">
        <f t="shared" si="584"/>
        <v>#DIV/0!</v>
      </c>
      <c r="Z2052" s="92" t="e">
        <f t="shared" si="584"/>
        <v>#DIV/0!</v>
      </c>
      <c r="AA2052" s="92" t="e">
        <f t="shared" si="584"/>
        <v>#DIV/0!</v>
      </c>
      <c r="AB2052" s="92" t="e">
        <f t="shared" si="584"/>
        <v>#DIV/0!</v>
      </c>
      <c r="AC2052" s="128" t="e">
        <f t="shared" si="584"/>
        <v>#DIV/0!</v>
      </c>
    </row>
    <row r="2053" spans="1:31" s="5" customFormat="1" ht="10.5" customHeight="1" thickBot="1">
      <c r="A2053" s="2364"/>
      <c r="B2053" s="2365"/>
      <c r="C2053" s="476" t="s">
        <v>13</v>
      </c>
      <c r="D2053" s="579" t="s">
        <v>463</v>
      </c>
      <c r="E2053" s="595"/>
      <c r="F2053" s="595"/>
      <c r="G2053" s="595"/>
      <c r="H2053" s="453"/>
      <c r="I2053" s="595"/>
      <c r="J2053" s="595"/>
      <c r="K2053" s="595"/>
      <c r="L2053" s="595"/>
      <c r="M2053" s="595"/>
      <c r="N2053" s="595"/>
      <c r="O2053" s="595"/>
      <c r="P2053" s="595"/>
      <c r="Q2053" s="595"/>
      <c r="R2053" s="595"/>
      <c r="S2053" s="595"/>
      <c r="T2053" s="595"/>
      <c r="U2053" s="595"/>
      <c r="V2053" s="595"/>
      <c r="W2053" s="595"/>
      <c r="X2053" s="595"/>
      <c r="Y2053" s="595"/>
      <c r="Z2053" s="595"/>
      <c r="AA2053" s="595"/>
      <c r="AB2053" s="595"/>
      <c r="AC2053" s="580"/>
    </row>
    <row r="2054" spans="1:31" s="5" customFormat="1" ht="10.5" customHeight="1">
      <c r="A2054" s="2216" t="s">
        <v>815</v>
      </c>
      <c r="B2054" s="2219" t="s">
        <v>209</v>
      </c>
      <c r="C2054" s="10" t="s">
        <v>477</v>
      </c>
      <c r="D2054" s="867" t="s">
        <v>499</v>
      </c>
      <c r="E2054" s="120">
        <v>0.27300000000070668</v>
      </c>
      <c r="F2054" s="120">
        <v>0.3990000000001146</v>
      </c>
      <c r="G2054" s="120">
        <v>0.25199999999881584</v>
      </c>
      <c r="H2054" s="464">
        <v>0.27300000000070668</v>
      </c>
      <c r="I2054" s="120">
        <v>0.31499999999971351</v>
      </c>
      <c r="J2054" s="120">
        <v>0.12599999999940792</v>
      </c>
      <c r="K2054" s="120">
        <v>0.31499999999971351</v>
      </c>
      <c r="L2054" s="120">
        <v>0.42000000000200544</v>
      </c>
      <c r="M2054" s="120">
        <v>0.44099999999912143</v>
      </c>
      <c r="N2054" s="434">
        <v>0.35700000000110776</v>
      </c>
      <c r="O2054" s="120">
        <v>0.25199999999881584</v>
      </c>
      <c r="P2054" s="120">
        <v>0.33599999999921693</v>
      </c>
      <c r="Q2054" s="120">
        <v>0.29400000000021009</v>
      </c>
      <c r="R2054" s="120">
        <v>0.33600000000160435</v>
      </c>
      <c r="S2054" s="120">
        <v>0.27299999999831925</v>
      </c>
      <c r="T2054" s="120">
        <v>0.25200000000120326</v>
      </c>
      <c r="U2054" s="120">
        <v>0.33599999999921693</v>
      </c>
      <c r="V2054" s="434">
        <v>0.23099999999931242</v>
      </c>
      <c r="W2054" s="120">
        <v>0.31500000000210093</v>
      </c>
      <c r="X2054" s="120">
        <v>0.37799999999822376</v>
      </c>
      <c r="Y2054" s="120">
        <v>0.3990000000001146</v>
      </c>
      <c r="Z2054" s="120">
        <v>0.41999999999961801</v>
      </c>
      <c r="AA2054" s="120">
        <v>0.44100000000150885</v>
      </c>
      <c r="AB2054" s="120">
        <v>0.31499999999971351</v>
      </c>
      <c r="AC2054" s="132">
        <f>SUM(E2054:AB2054)</f>
        <v>7.7490000000005921</v>
      </c>
    </row>
    <row r="2055" spans="1:31" s="5" customFormat="1" ht="10.5" customHeight="1">
      <c r="A2055" s="2217"/>
      <c r="B2055" s="2220"/>
      <c r="C2055" s="11" t="s">
        <v>478</v>
      </c>
      <c r="D2055" s="866" t="s">
        <v>499</v>
      </c>
      <c r="E2055" s="121">
        <v>0</v>
      </c>
      <c r="F2055" s="121">
        <v>0</v>
      </c>
      <c r="G2055" s="121">
        <v>0</v>
      </c>
      <c r="H2055" s="121">
        <v>0</v>
      </c>
      <c r="I2055" s="121">
        <v>0</v>
      </c>
      <c r="J2055" s="121">
        <v>0</v>
      </c>
      <c r="K2055" s="121">
        <v>0</v>
      </c>
      <c r="L2055" s="121">
        <v>0</v>
      </c>
      <c r="M2055" s="121">
        <v>0</v>
      </c>
      <c r="N2055" s="121">
        <v>0</v>
      </c>
      <c r="O2055" s="121">
        <v>0</v>
      </c>
      <c r="P2055" s="121">
        <v>0</v>
      </c>
      <c r="Q2055" s="121">
        <v>0</v>
      </c>
      <c r="R2055" s="121">
        <v>0</v>
      </c>
      <c r="S2055" s="121">
        <v>0</v>
      </c>
      <c r="T2055" s="121">
        <v>0</v>
      </c>
      <c r="U2055" s="121">
        <v>0</v>
      </c>
      <c r="V2055" s="121">
        <v>0</v>
      </c>
      <c r="W2055" s="121">
        <v>0</v>
      </c>
      <c r="X2055" s="121">
        <v>0</v>
      </c>
      <c r="Y2055" s="121">
        <v>0</v>
      </c>
      <c r="Z2055" s="121">
        <v>0</v>
      </c>
      <c r="AA2055" s="121">
        <v>0</v>
      </c>
      <c r="AB2055" s="121">
        <v>0</v>
      </c>
      <c r="AC2055" s="128">
        <f>SUM(E2055:AB2055)</f>
        <v>0</v>
      </c>
      <c r="AD2055" s="810" t="s">
        <v>464</v>
      </c>
    </row>
    <row r="2056" spans="1:31" s="5" customFormat="1" ht="10.5" customHeight="1">
      <c r="A2056" s="2217"/>
      <c r="B2056" s="2220"/>
      <c r="C2056" s="11" t="s">
        <v>8</v>
      </c>
      <c r="D2056" s="866" t="s">
        <v>459</v>
      </c>
      <c r="E2056" s="2123">
        <v>8</v>
      </c>
      <c r="F2056" s="2123">
        <v>7</v>
      </c>
      <c r="G2056" s="2123">
        <v>7</v>
      </c>
      <c r="H2056" s="2123">
        <v>7</v>
      </c>
      <c r="I2056" s="2123">
        <v>7</v>
      </c>
      <c r="J2056" s="2123">
        <v>8</v>
      </c>
      <c r="K2056" s="2123">
        <v>10</v>
      </c>
      <c r="L2056" s="2123">
        <v>9</v>
      </c>
      <c r="M2056" s="2123">
        <v>9</v>
      </c>
      <c r="N2056" s="2123">
        <v>8</v>
      </c>
      <c r="O2056" s="2123">
        <v>9</v>
      </c>
      <c r="P2056" s="2123">
        <v>9</v>
      </c>
      <c r="Q2056" s="2123">
        <v>7</v>
      </c>
      <c r="R2056" s="2123">
        <v>7</v>
      </c>
      <c r="S2056" s="2123">
        <v>6</v>
      </c>
      <c r="T2056" s="2123">
        <v>7</v>
      </c>
      <c r="U2056" s="2123">
        <v>7</v>
      </c>
      <c r="V2056" s="2123">
        <v>8</v>
      </c>
      <c r="W2056" s="2123">
        <v>9</v>
      </c>
      <c r="X2056" s="2123">
        <v>9</v>
      </c>
      <c r="Y2056" s="2123">
        <v>10</v>
      </c>
      <c r="Z2056" s="2123">
        <v>11</v>
      </c>
      <c r="AA2056" s="2123">
        <v>9</v>
      </c>
      <c r="AB2056" s="2123">
        <v>8</v>
      </c>
      <c r="AC2056" s="128"/>
    </row>
    <row r="2057" spans="1:31" s="5" customFormat="1" ht="10.5" customHeight="1">
      <c r="A2057" s="2217"/>
      <c r="B2057" s="2220"/>
      <c r="C2057" s="11" t="s">
        <v>13</v>
      </c>
      <c r="D2057" s="866" t="s">
        <v>459</v>
      </c>
      <c r="E2057" s="2124">
        <v>20.899999618530273</v>
      </c>
      <c r="F2057" s="2124">
        <v>21.200000762939453</v>
      </c>
      <c r="G2057" s="2124">
        <v>21.100000381469727</v>
      </c>
      <c r="H2057" s="2124">
        <v>21.100000381469727</v>
      </c>
      <c r="I2057" s="2124">
        <v>21.100000381469727</v>
      </c>
      <c r="J2057" s="2124">
        <v>20.899999618530273</v>
      </c>
      <c r="K2057" s="2124">
        <v>20.799999237060547</v>
      </c>
      <c r="L2057" s="2124">
        <v>20.600000381469727</v>
      </c>
      <c r="M2057" s="2124">
        <v>20.600000381469727</v>
      </c>
      <c r="N2057" s="2124">
        <v>20.600000381469727</v>
      </c>
      <c r="O2057" s="2124">
        <v>20.799999237060547</v>
      </c>
      <c r="P2057" s="2124">
        <v>20.899999618530273</v>
      </c>
      <c r="Q2057" s="2124">
        <v>21</v>
      </c>
      <c r="R2057" s="2124">
        <v>21.200000762939453</v>
      </c>
      <c r="S2057" s="2124">
        <v>21.100000381469727</v>
      </c>
      <c r="T2057" s="2124">
        <v>21.100000381469727</v>
      </c>
      <c r="U2057" s="2124">
        <v>21.299999237060547</v>
      </c>
      <c r="V2057" s="2124">
        <v>21.200000762939453</v>
      </c>
      <c r="W2057" s="2124">
        <v>21.200000762939453</v>
      </c>
      <c r="X2057" s="2124">
        <v>21.200000762939453</v>
      </c>
      <c r="Y2057" s="2124">
        <v>21.200000762939453</v>
      </c>
      <c r="Z2057" s="2124">
        <v>21.299999237060547</v>
      </c>
      <c r="AA2057" s="2124">
        <v>21.299999237060547</v>
      </c>
      <c r="AB2057" s="2124">
        <v>21.600000381469727</v>
      </c>
      <c r="AC2057" s="128"/>
      <c r="AD2057" s="4">
        <f>MAX(E2057:AB2057)</f>
        <v>21.600000381469727</v>
      </c>
      <c r="AE2057" s="4">
        <f>MIN(E2057:AB2057)</f>
        <v>20.600000381469727</v>
      </c>
    </row>
    <row r="2058" spans="1:31" s="5" customFormat="1" ht="10.5" customHeight="1" thickBot="1">
      <c r="A2058" s="2250"/>
      <c r="B2058" s="2264"/>
      <c r="C2058" s="47" t="s">
        <v>16</v>
      </c>
      <c r="D2058" s="47"/>
      <c r="E2058" s="137">
        <f t="shared" ref="E2058:AC2058" si="585">E2055/E2054</f>
        <v>0</v>
      </c>
      <c r="F2058" s="137">
        <f t="shared" si="585"/>
        <v>0</v>
      </c>
      <c r="G2058" s="137">
        <f t="shared" si="585"/>
        <v>0</v>
      </c>
      <c r="H2058" s="460">
        <f t="shared" si="585"/>
        <v>0</v>
      </c>
      <c r="I2058" s="137">
        <f t="shared" si="585"/>
        <v>0</v>
      </c>
      <c r="J2058" s="137">
        <f t="shared" si="585"/>
        <v>0</v>
      </c>
      <c r="K2058" s="137">
        <f t="shared" si="585"/>
        <v>0</v>
      </c>
      <c r="L2058" s="137">
        <f t="shared" si="585"/>
        <v>0</v>
      </c>
      <c r="M2058" s="137">
        <f t="shared" si="585"/>
        <v>0</v>
      </c>
      <c r="N2058" s="460">
        <f t="shared" si="585"/>
        <v>0</v>
      </c>
      <c r="O2058" s="137">
        <f t="shared" si="585"/>
        <v>0</v>
      </c>
      <c r="P2058" s="137">
        <f t="shared" si="585"/>
        <v>0</v>
      </c>
      <c r="Q2058" s="137">
        <f t="shared" si="585"/>
        <v>0</v>
      </c>
      <c r="R2058" s="137">
        <f t="shared" si="585"/>
        <v>0</v>
      </c>
      <c r="S2058" s="137">
        <f t="shared" si="585"/>
        <v>0</v>
      </c>
      <c r="T2058" s="137">
        <f t="shared" si="585"/>
        <v>0</v>
      </c>
      <c r="U2058" s="137">
        <f t="shared" si="585"/>
        <v>0</v>
      </c>
      <c r="V2058" s="460">
        <f t="shared" si="585"/>
        <v>0</v>
      </c>
      <c r="W2058" s="137">
        <f t="shared" si="585"/>
        <v>0</v>
      </c>
      <c r="X2058" s="137">
        <f t="shared" si="585"/>
        <v>0</v>
      </c>
      <c r="Y2058" s="137">
        <f t="shared" si="585"/>
        <v>0</v>
      </c>
      <c r="Z2058" s="137">
        <f t="shared" si="585"/>
        <v>0</v>
      </c>
      <c r="AA2058" s="137">
        <f t="shared" si="585"/>
        <v>0</v>
      </c>
      <c r="AB2058" s="137">
        <f t="shared" si="585"/>
        <v>0</v>
      </c>
      <c r="AC2058" s="133">
        <f t="shared" si="585"/>
        <v>0</v>
      </c>
    </row>
    <row r="2059" spans="1:31" s="5" customFormat="1" ht="10.5" customHeight="1">
      <c r="A2059" s="2278" t="s">
        <v>110</v>
      </c>
      <c r="B2059" s="2357" t="s">
        <v>238</v>
      </c>
      <c r="C2059" s="12" t="s">
        <v>477</v>
      </c>
      <c r="D2059" s="1798" t="s">
        <v>499</v>
      </c>
      <c r="E2059" s="123">
        <v>0.37800000000061118</v>
      </c>
      <c r="F2059" s="123">
        <v>0.3599999999969441</v>
      </c>
      <c r="G2059" s="123">
        <v>0.37800000000061118</v>
      </c>
      <c r="H2059" s="458">
        <v>0.28799999999864667</v>
      </c>
      <c r="I2059" s="123">
        <v>0.35400000000117871</v>
      </c>
      <c r="J2059" s="123">
        <v>0.60599999999794818</v>
      </c>
      <c r="K2059" s="123">
        <v>0.34200000000419095</v>
      </c>
      <c r="L2059" s="123">
        <v>0.37199999999938882</v>
      </c>
      <c r="M2059" s="123">
        <v>0.64800000000104774</v>
      </c>
      <c r="N2059" s="458">
        <v>0.58799999999973807</v>
      </c>
      <c r="O2059" s="123">
        <v>0.50399999999899592</v>
      </c>
      <c r="P2059" s="123">
        <v>0.47999999999956344</v>
      </c>
      <c r="Q2059" s="123">
        <v>0.58799999999973807</v>
      </c>
      <c r="R2059" s="123">
        <v>0.45600000000013097</v>
      </c>
      <c r="S2059" s="123">
        <v>0.4860000000007858</v>
      </c>
      <c r="T2059" s="123">
        <v>0.4860000000007858</v>
      </c>
      <c r="U2059" s="123">
        <v>0.40799999999580905</v>
      </c>
      <c r="V2059" s="458">
        <v>0.50400000000445289</v>
      </c>
      <c r="W2059" s="123">
        <v>0.43799999999646388</v>
      </c>
      <c r="X2059" s="123">
        <v>0.47400000000379805</v>
      </c>
      <c r="Y2059" s="123">
        <v>0.45600000000013097</v>
      </c>
      <c r="Z2059" s="123">
        <v>0.40799999999580905</v>
      </c>
      <c r="AA2059" s="123">
        <v>0.44400000000314321</v>
      </c>
      <c r="AB2059" s="123">
        <v>0.29999999999563443</v>
      </c>
      <c r="AC2059" s="135">
        <f>SUM(E2059:AB2059)</f>
        <v>10.745999999995547</v>
      </c>
    </row>
    <row r="2060" spans="1:31" s="5" customFormat="1" ht="10.5" customHeight="1">
      <c r="A2060" s="2278"/>
      <c r="B2060" s="2357"/>
      <c r="C2060" s="8" t="s">
        <v>478</v>
      </c>
      <c r="D2060" s="1798" t="s">
        <v>499</v>
      </c>
      <c r="E2060" s="121">
        <v>0.1319999999996071</v>
      </c>
      <c r="F2060" s="121">
        <v>0.1500000000005457</v>
      </c>
      <c r="G2060" s="121">
        <v>0.1319999999996071</v>
      </c>
      <c r="H2060" s="435">
        <v>0.13200000000097134</v>
      </c>
      <c r="I2060" s="121">
        <v>0.11400000000003274</v>
      </c>
      <c r="J2060" s="121">
        <v>0.1319999999996071</v>
      </c>
      <c r="K2060" s="121">
        <v>0.11999999999989086</v>
      </c>
      <c r="L2060" s="121">
        <v>0.13799999999946522</v>
      </c>
      <c r="M2060" s="121">
        <v>0.16800000000012005</v>
      </c>
      <c r="N2060" s="435">
        <v>0.15600000000040382</v>
      </c>
      <c r="O2060" s="121">
        <v>0.17399999999997817</v>
      </c>
      <c r="P2060" s="121">
        <v>0.17999999999983629</v>
      </c>
      <c r="Q2060" s="121">
        <v>0.20400000000063301</v>
      </c>
      <c r="R2060" s="121">
        <v>0.20999999999912689</v>
      </c>
      <c r="S2060" s="121">
        <v>0.19800000000077489</v>
      </c>
      <c r="T2060" s="121">
        <v>0.20999999999912689</v>
      </c>
      <c r="U2060" s="121">
        <v>0.19200000000091677</v>
      </c>
      <c r="V2060" s="435">
        <v>0.20999999999912689</v>
      </c>
      <c r="W2060" s="121">
        <v>0.17999999999983629</v>
      </c>
      <c r="X2060" s="121">
        <v>0.18000000000120053</v>
      </c>
      <c r="Y2060" s="121">
        <v>0.10799999999881038</v>
      </c>
      <c r="Z2060" s="121">
        <v>0.18600000000105865</v>
      </c>
      <c r="AA2060" s="121">
        <v>0.18599999999969441</v>
      </c>
      <c r="AB2060" s="121">
        <v>0.14999999999918145</v>
      </c>
      <c r="AC2060" s="128">
        <f>SUM(E2060:AB2060)</f>
        <v>3.9419999999995525</v>
      </c>
    </row>
    <row r="2061" spans="1:31" s="5" customFormat="1" ht="10.5" customHeight="1">
      <c r="A2061" s="2278"/>
      <c r="B2061" s="2357"/>
      <c r="C2061" s="11" t="s">
        <v>8</v>
      </c>
      <c r="D2061" s="11" t="s">
        <v>498</v>
      </c>
      <c r="E2061" s="124">
        <f t="shared" ref="E2061:AB2061" si="586">SQRT(E2059*E2059+E2060*E2060)*1000/(1.732*E2072)</f>
        <v>22.142631322837428</v>
      </c>
      <c r="F2061" s="124">
        <f t="shared" si="586"/>
        <v>21.303047933900629</v>
      </c>
      <c r="G2061" s="124">
        <f t="shared" si="586"/>
        <v>22.037089300561899</v>
      </c>
      <c r="H2061" s="437">
        <f t="shared" si="586"/>
        <v>17.387373714222495</v>
      </c>
      <c r="I2061" s="124">
        <f t="shared" si="586"/>
        <v>20.430515154240027</v>
      </c>
      <c r="J2061" s="124">
        <f t="shared" si="586"/>
        <v>34.299686037342276</v>
      </c>
      <c r="K2061" s="124">
        <f t="shared" si="586"/>
        <v>20.199031821398748</v>
      </c>
      <c r="L2061" s="124">
        <f t="shared" si="586"/>
        <v>22.327789593251815</v>
      </c>
      <c r="M2061" s="124">
        <f t="shared" si="586"/>
        <v>37.63420008781371</v>
      </c>
      <c r="N2061" s="437">
        <f t="shared" si="586"/>
        <v>34.233598241303966</v>
      </c>
      <c r="O2061" s="124">
        <f t="shared" si="586"/>
        <v>29.714928574856778</v>
      </c>
      <c r="P2061" s="124">
        <f t="shared" si="586"/>
        <v>28.459775466452619</v>
      </c>
      <c r="Q2061" s="124">
        <f t="shared" si="586"/>
        <v>34.386915057653304</v>
      </c>
      <c r="R2061" s="124">
        <f t="shared" si="586"/>
        <v>27.47457189571638</v>
      </c>
      <c r="S2061" s="124">
        <f t="shared" si="586"/>
        <v>28.856574867320855</v>
      </c>
      <c r="T2061" s="124">
        <f t="shared" si="586"/>
        <v>29.084247846746589</v>
      </c>
      <c r="U2061" s="124">
        <f t="shared" si="586"/>
        <v>24.584124145005507</v>
      </c>
      <c r="V2061" s="437">
        <f t="shared" si="586"/>
        <v>29.796077174080104</v>
      </c>
      <c r="W2061" s="124">
        <f t="shared" si="586"/>
        <v>25.89098616706535</v>
      </c>
      <c r="X2061" s="124">
        <f t="shared" si="586"/>
        <v>27.827046934748008</v>
      </c>
      <c r="Y2061" s="124">
        <f t="shared" si="586"/>
        <v>25.694485152823841</v>
      </c>
      <c r="Z2061" s="124">
        <f t="shared" si="586"/>
        <v>24.492886876421363</v>
      </c>
      <c r="AA2061" s="124">
        <f t="shared" si="586"/>
        <v>26.195684274523849</v>
      </c>
      <c r="AB2061" s="124">
        <f t="shared" si="586"/>
        <v>18.031178031698079</v>
      </c>
      <c r="AC2061" s="128"/>
    </row>
    <row r="2062" spans="1:31" s="5" customFormat="1" ht="10.5" customHeight="1" thickBot="1">
      <c r="A2062" s="2278"/>
      <c r="B2062" s="2357"/>
      <c r="C2062" s="8" t="s">
        <v>16</v>
      </c>
      <c r="D2062" s="8"/>
      <c r="E2062" s="121">
        <f t="shared" ref="E2062:AC2062" si="587">E2060/E2059</f>
        <v>0.34920634920474514</v>
      </c>
      <c r="F2062" s="121">
        <f t="shared" si="587"/>
        <v>0.41666666667171942</v>
      </c>
      <c r="G2062" s="121">
        <f t="shared" si="587"/>
        <v>0.34920634920474514</v>
      </c>
      <c r="H2062" s="435">
        <f t="shared" si="587"/>
        <v>0.45833333333885978</v>
      </c>
      <c r="I2062" s="121">
        <f t="shared" si="587"/>
        <v>0.32203389830410495</v>
      </c>
      <c r="J2062" s="121">
        <f t="shared" si="587"/>
        <v>0.21782178217830697</v>
      </c>
      <c r="K2062" s="121">
        <f t="shared" si="587"/>
        <v>0.35087719297783726</v>
      </c>
      <c r="L2062" s="121">
        <f t="shared" si="587"/>
        <v>0.37096774193465576</v>
      </c>
      <c r="M2062" s="121">
        <f t="shared" si="587"/>
        <v>0.25925925925902532</v>
      </c>
      <c r="N2062" s="435">
        <f t="shared" si="587"/>
        <v>0.26530612244978452</v>
      </c>
      <c r="O2062" s="121">
        <f t="shared" si="587"/>
        <v>0.34523809523873972</v>
      </c>
      <c r="P2062" s="121">
        <f t="shared" si="587"/>
        <v>0.375</v>
      </c>
      <c r="Q2062" s="121">
        <f t="shared" si="587"/>
        <v>0.34693877551143515</v>
      </c>
      <c r="R2062" s="121">
        <f t="shared" si="587"/>
        <v>0.4605263157874267</v>
      </c>
      <c r="S2062" s="121">
        <f t="shared" si="587"/>
        <v>0.40740740740834308</v>
      </c>
      <c r="T2062" s="121">
        <f t="shared" si="587"/>
        <v>0.43209876542960357</v>
      </c>
      <c r="U2062" s="121">
        <f t="shared" si="587"/>
        <v>0.47058823530119848</v>
      </c>
      <c r="V2062" s="435">
        <f t="shared" si="587"/>
        <v>0.41666666666125302</v>
      </c>
      <c r="W2062" s="121">
        <f t="shared" si="587"/>
        <v>0.41095890411253311</v>
      </c>
      <c r="X2062" s="121">
        <f t="shared" si="587"/>
        <v>0.37974683544252791</v>
      </c>
      <c r="Y2062" s="121">
        <f t="shared" si="587"/>
        <v>0.23684210526048105</v>
      </c>
      <c r="Z2062" s="121">
        <f t="shared" si="587"/>
        <v>0.45588235294845403</v>
      </c>
      <c r="AA2062" s="121">
        <f t="shared" si="587"/>
        <v>0.418918918915265</v>
      </c>
      <c r="AB2062" s="121">
        <f t="shared" si="587"/>
        <v>0.50000000000454747</v>
      </c>
      <c r="AC2062" s="128">
        <f t="shared" si="587"/>
        <v>0.36683417085438175</v>
      </c>
    </row>
    <row r="2063" spans="1:31" s="5" customFormat="1" ht="10.5" customHeight="1">
      <c r="A2063" s="2288" t="s">
        <v>102</v>
      </c>
      <c r="B2063" s="2356" t="s">
        <v>240</v>
      </c>
      <c r="C2063" s="7" t="s">
        <v>477</v>
      </c>
      <c r="D2063" s="867" t="s">
        <v>499</v>
      </c>
      <c r="E2063" s="120"/>
      <c r="F2063" s="120"/>
      <c r="G2063" s="120"/>
      <c r="H2063" s="534"/>
      <c r="I2063" s="120"/>
      <c r="J2063" s="120"/>
      <c r="K2063" s="120"/>
      <c r="L2063" s="120"/>
      <c r="M2063" s="120"/>
      <c r="N2063" s="534"/>
      <c r="O2063" s="120"/>
      <c r="P2063" s="120"/>
      <c r="Q2063" s="120"/>
      <c r="R2063" s="120"/>
      <c r="S2063" s="120"/>
      <c r="T2063" s="120"/>
      <c r="U2063" s="120"/>
      <c r="V2063" s="534"/>
      <c r="W2063" s="120"/>
      <c r="X2063" s="120"/>
      <c r="Y2063" s="120"/>
      <c r="Z2063" s="120"/>
      <c r="AA2063" s="120"/>
      <c r="AB2063" s="120"/>
      <c r="AC2063" s="132">
        <f>SUM(E2063:AB2063)</f>
        <v>0</v>
      </c>
    </row>
    <row r="2064" spans="1:31" s="5" customFormat="1" ht="10.5" customHeight="1">
      <c r="A2064" s="2278"/>
      <c r="B2064" s="2357"/>
      <c r="C2064" s="8" t="s">
        <v>478</v>
      </c>
      <c r="D2064" s="1798" t="s">
        <v>499</v>
      </c>
      <c r="E2064" s="121"/>
      <c r="F2064" s="121"/>
      <c r="G2064" s="121"/>
      <c r="H2064" s="121"/>
      <c r="I2064" s="121"/>
      <c r="J2064" s="121"/>
      <c r="K2064" s="121"/>
      <c r="L2064" s="121"/>
      <c r="M2064" s="121"/>
      <c r="N2064" s="121"/>
      <c r="O2064" s="121"/>
      <c r="P2064" s="121"/>
      <c r="Q2064" s="121"/>
      <c r="R2064" s="121"/>
      <c r="S2064" s="121"/>
      <c r="T2064" s="121"/>
      <c r="U2064" s="121"/>
      <c r="V2064" s="121"/>
      <c r="W2064" s="121"/>
      <c r="X2064" s="121"/>
      <c r="Y2064" s="121"/>
      <c r="Z2064" s="121"/>
      <c r="AA2064" s="121"/>
      <c r="AB2064" s="121"/>
      <c r="AC2064" s="128">
        <f>SUM(E2064:AB2064)</f>
        <v>0</v>
      </c>
      <c r="AD2064" s="810" t="s">
        <v>464</v>
      </c>
    </row>
    <row r="2065" spans="1:31" s="5" customFormat="1" ht="10.5" customHeight="1">
      <c r="A2065" s="2278"/>
      <c r="B2065" s="2357"/>
      <c r="C2065" s="11" t="s">
        <v>8</v>
      </c>
      <c r="D2065" s="866" t="s">
        <v>459</v>
      </c>
      <c r="E2065" s="849" t="s">
        <v>245</v>
      </c>
      <c r="F2065" s="805"/>
      <c r="G2065" s="805"/>
      <c r="H2065" s="805"/>
      <c r="I2065" s="805"/>
      <c r="J2065" s="805"/>
      <c r="K2065" s="805"/>
      <c r="L2065" s="805"/>
      <c r="M2065" s="805"/>
      <c r="N2065" s="805"/>
      <c r="O2065" s="805"/>
      <c r="P2065" s="805"/>
      <c r="Q2065" s="805"/>
      <c r="R2065" s="805"/>
      <c r="S2065" s="805"/>
      <c r="T2065" s="805"/>
      <c r="U2065" s="805"/>
      <c r="V2065" s="805"/>
      <c r="W2065" s="805"/>
      <c r="X2065" s="805"/>
      <c r="Y2065" s="805"/>
      <c r="Z2065" s="805"/>
      <c r="AA2065" s="805"/>
      <c r="AB2065" s="805"/>
      <c r="AC2065" s="128"/>
    </row>
    <row r="2066" spans="1:31" s="5" customFormat="1" ht="10.5" customHeight="1" thickBot="1">
      <c r="A2066" s="2278"/>
      <c r="B2066" s="2357"/>
      <c r="C2066" s="8" t="s">
        <v>16</v>
      </c>
      <c r="D2066" s="8"/>
      <c r="E2066" s="121" t="e">
        <f t="shared" ref="E2066:AC2066" si="588">E2064/E2063</f>
        <v>#DIV/0!</v>
      </c>
      <c r="F2066" s="121" t="e">
        <f t="shared" si="588"/>
        <v>#DIV/0!</v>
      </c>
      <c r="G2066" s="121" t="e">
        <f t="shared" si="588"/>
        <v>#DIV/0!</v>
      </c>
      <c r="H2066" s="435" t="e">
        <f t="shared" si="588"/>
        <v>#DIV/0!</v>
      </c>
      <c r="I2066" s="121" t="e">
        <f t="shared" si="588"/>
        <v>#DIV/0!</v>
      </c>
      <c r="J2066" s="121" t="e">
        <f t="shared" si="588"/>
        <v>#DIV/0!</v>
      </c>
      <c r="K2066" s="121" t="e">
        <f t="shared" si="588"/>
        <v>#DIV/0!</v>
      </c>
      <c r="L2066" s="121" t="e">
        <f t="shared" si="588"/>
        <v>#DIV/0!</v>
      </c>
      <c r="M2066" s="121" t="e">
        <f t="shared" si="588"/>
        <v>#DIV/0!</v>
      </c>
      <c r="N2066" s="435" t="e">
        <f t="shared" si="588"/>
        <v>#DIV/0!</v>
      </c>
      <c r="O2066" s="121" t="e">
        <f t="shared" si="588"/>
        <v>#DIV/0!</v>
      </c>
      <c r="P2066" s="121" t="e">
        <f t="shared" si="588"/>
        <v>#DIV/0!</v>
      </c>
      <c r="Q2066" s="121" t="e">
        <f t="shared" si="588"/>
        <v>#DIV/0!</v>
      </c>
      <c r="R2066" s="121" t="e">
        <f t="shared" si="588"/>
        <v>#DIV/0!</v>
      </c>
      <c r="S2066" s="121" t="e">
        <f t="shared" si="588"/>
        <v>#DIV/0!</v>
      </c>
      <c r="T2066" s="121" t="e">
        <f t="shared" si="588"/>
        <v>#DIV/0!</v>
      </c>
      <c r="U2066" s="121" t="e">
        <f t="shared" si="588"/>
        <v>#DIV/0!</v>
      </c>
      <c r="V2066" s="435" t="e">
        <f t="shared" si="588"/>
        <v>#DIV/0!</v>
      </c>
      <c r="W2066" s="121" t="e">
        <f t="shared" si="588"/>
        <v>#DIV/0!</v>
      </c>
      <c r="X2066" s="121" t="e">
        <f t="shared" si="588"/>
        <v>#DIV/0!</v>
      </c>
      <c r="Y2066" s="121" t="e">
        <f t="shared" si="588"/>
        <v>#DIV/0!</v>
      </c>
      <c r="Z2066" s="121" t="e">
        <f t="shared" si="588"/>
        <v>#DIV/0!</v>
      </c>
      <c r="AA2066" s="121" t="e">
        <f t="shared" si="588"/>
        <v>#DIV/0!</v>
      </c>
      <c r="AB2066" s="121" t="e">
        <f t="shared" si="588"/>
        <v>#DIV/0!</v>
      </c>
      <c r="AC2066" s="128" t="e">
        <f t="shared" si="588"/>
        <v>#DIV/0!</v>
      </c>
    </row>
    <row r="2067" spans="1:31" s="5" customFormat="1" ht="10.5" customHeight="1">
      <c r="A2067" s="283" t="s">
        <v>508</v>
      </c>
      <c r="B2067" s="284"/>
      <c r="C2067" s="285"/>
      <c r="D2067" s="285"/>
      <c r="E2067" s="286">
        <f>E2054+E2059+E2063</f>
        <v>0.65100000000131786</v>
      </c>
      <c r="F2067" s="286">
        <f t="shared" ref="F2067:AB2067" si="589">F2054+F2059+F2063</f>
        <v>0.75899999999705869</v>
      </c>
      <c r="G2067" s="286">
        <f t="shared" si="589"/>
        <v>0.62999999999942702</v>
      </c>
      <c r="H2067" s="286">
        <f t="shared" si="589"/>
        <v>0.56099999999935335</v>
      </c>
      <c r="I2067" s="286">
        <f t="shared" si="589"/>
        <v>0.66900000000089221</v>
      </c>
      <c r="J2067" s="286">
        <f t="shared" si="589"/>
        <v>0.7319999999973561</v>
      </c>
      <c r="K2067" s="286">
        <f t="shared" si="589"/>
        <v>0.65700000000390446</v>
      </c>
      <c r="L2067" s="286">
        <f t="shared" si="589"/>
        <v>0.79200000000139426</v>
      </c>
      <c r="M2067" s="286">
        <f>M2054+M2059+M2063</f>
        <v>1.0890000000001692</v>
      </c>
      <c r="N2067" s="286">
        <f t="shared" si="589"/>
        <v>0.94500000000084583</v>
      </c>
      <c r="O2067" s="286">
        <f t="shared" si="589"/>
        <v>0.75599999999781176</v>
      </c>
      <c r="P2067" s="286">
        <f t="shared" si="589"/>
        <v>0.81599999999878037</v>
      </c>
      <c r="Q2067" s="286">
        <f t="shared" si="589"/>
        <v>0.88199999999994816</v>
      </c>
      <c r="R2067" s="286">
        <f t="shared" si="589"/>
        <v>0.79200000000173532</v>
      </c>
      <c r="S2067" s="286">
        <f t="shared" si="589"/>
        <v>0.75899999999910506</v>
      </c>
      <c r="T2067" s="286">
        <f t="shared" si="589"/>
        <v>0.73800000000198906</v>
      </c>
      <c r="U2067" s="286">
        <f t="shared" si="589"/>
        <v>0.74399999999502597</v>
      </c>
      <c r="V2067" s="286">
        <f t="shared" si="589"/>
        <v>0.73500000000376531</v>
      </c>
      <c r="W2067" s="286">
        <f t="shared" si="589"/>
        <v>0.75299999999856482</v>
      </c>
      <c r="X2067" s="286">
        <f t="shared" si="589"/>
        <v>0.85200000000202181</v>
      </c>
      <c r="Y2067" s="286">
        <f t="shared" si="589"/>
        <v>0.85500000000024556</v>
      </c>
      <c r="Z2067" s="286">
        <f t="shared" si="589"/>
        <v>0.82799999999542706</v>
      </c>
      <c r="AA2067" s="286">
        <f t="shared" si="589"/>
        <v>0.88500000000465207</v>
      </c>
      <c r="AB2067" s="286">
        <f t="shared" si="589"/>
        <v>0.61499999999534793</v>
      </c>
      <c r="AC2067" s="287"/>
    </row>
    <row r="2068" spans="1:31" s="5" customFormat="1" ht="10.5" customHeight="1">
      <c r="A2068" s="288" t="s">
        <v>509</v>
      </c>
      <c r="B2068" s="289"/>
      <c r="C2068" s="290"/>
      <c r="D2068" s="290"/>
      <c r="E2068" s="298">
        <f>E2055+E2060+E2064</f>
        <v>0.1319999999996071</v>
      </c>
      <c r="F2068" s="298">
        <f t="shared" ref="F2068:AB2068" si="590">F2055+F2060+F2064</f>
        <v>0.1500000000005457</v>
      </c>
      <c r="G2068" s="298">
        <f t="shared" si="590"/>
        <v>0.1319999999996071</v>
      </c>
      <c r="H2068" s="298">
        <f t="shared" si="590"/>
        <v>0.13200000000097134</v>
      </c>
      <c r="I2068" s="298">
        <f t="shared" si="590"/>
        <v>0.11400000000003274</v>
      </c>
      <c r="J2068" s="298">
        <f t="shared" si="590"/>
        <v>0.1319999999996071</v>
      </c>
      <c r="K2068" s="298">
        <f t="shared" si="590"/>
        <v>0.11999999999989086</v>
      </c>
      <c r="L2068" s="298">
        <f t="shared" si="590"/>
        <v>0.13799999999946522</v>
      </c>
      <c r="M2068" s="298">
        <f t="shared" si="590"/>
        <v>0.16800000000012005</v>
      </c>
      <c r="N2068" s="298">
        <f t="shared" si="590"/>
        <v>0.15600000000040382</v>
      </c>
      <c r="O2068" s="298">
        <f t="shared" si="590"/>
        <v>0.17399999999997817</v>
      </c>
      <c r="P2068" s="298">
        <f t="shared" si="590"/>
        <v>0.17999999999983629</v>
      </c>
      <c r="Q2068" s="298">
        <f t="shared" si="590"/>
        <v>0.20400000000063301</v>
      </c>
      <c r="R2068" s="298">
        <f t="shared" si="590"/>
        <v>0.20999999999912689</v>
      </c>
      <c r="S2068" s="298">
        <f t="shared" si="590"/>
        <v>0.19800000000077489</v>
      </c>
      <c r="T2068" s="298">
        <f t="shared" si="590"/>
        <v>0.20999999999912689</v>
      </c>
      <c r="U2068" s="298">
        <f t="shared" si="590"/>
        <v>0.19200000000091677</v>
      </c>
      <c r="V2068" s="298">
        <f t="shared" si="590"/>
        <v>0.20999999999912689</v>
      </c>
      <c r="W2068" s="298">
        <f t="shared" si="590"/>
        <v>0.17999999999983629</v>
      </c>
      <c r="X2068" s="298">
        <f t="shared" si="590"/>
        <v>0.18000000000120053</v>
      </c>
      <c r="Y2068" s="298">
        <f t="shared" si="590"/>
        <v>0.10799999999881038</v>
      </c>
      <c r="Z2068" s="298">
        <f t="shared" si="590"/>
        <v>0.18600000000105865</v>
      </c>
      <c r="AA2068" s="298">
        <f t="shared" si="590"/>
        <v>0.18599999999969441</v>
      </c>
      <c r="AB2068" s="298">
        <f t="shared" si="590"/>
        <v>0.14999999999918145</v>
      </c>
      <c r="AC2068" s="292"/>
    </row>
    <row r="2069" spans="1:31" s="5" customFormat="1" ht="10.5" customHeight="1" thickBot="1">
      <c r="A2069" s="293" t="s">
        <v>510</v>
      </c>
      <c r="B2069" s="294"/>
      <c r="C2069" s="295"/>
      <c r="D2069" s="295"/>
      <c r="E2069" s="296">
        <f t="shared" ref="E2069:AB2069" si="591">SQRT(E2067*E2067+E2068*E2068)</f>
        <v>0.66424769476574941</v>
      </c>
      <c r="F2069" s="296">
        <f t="shared" si="591"/>
        <v>0.77368016647429882</v>
      </c>
      <c r="G2069" s="296">
        <f t="shared" si="591"/>
        <v>0.6436800447420864</v>
      </c>
      <c r="H2069" s="296">
        <f t="shared" si="591"/>
        <v>0.57632022348650136</v>
      </c>
      <c r="I2069" s="296">
        <f t="shared" si="591"/>
        <v>0.67864349993291861</v>
      </c>
      <c r="J2069" s="296">
        <f t="shared" si="591"/>
        <v>0.74380642642829164</v>
      </c>
      <c r="K2069" s="296">
        <f t="shared" si="591"/>
        <v>0.66786899913463893</v>
      </c>
      <c r="L2069" s="296">
        <f t="shared" si="591"/>
        <v>0.80393283301657792</v>
      </c>
      <c r="M2069" s="296">
        <f t="shared" si="591"/>
        <v>1.1018824801222717</v>
      </c>
      <c r="N2069" s="296">
        <f t="shared" si="591"/>
        <v>0.95778964287662072</v>
      </c>
      <c r="O2069" s="296">
        <f t="shared" si="591"/>
        <v>0.77576542846190544</v>
      </c>
      <c r="P2069" s="296">
        <f t="shared" si="591"/>
        <v>0.8356171372093506</v>
      </c>
      <c r="Q2069" s="296">
        <f t="shared" si="591"/>
        <v>0.90528448567296615</v>
      </c>
      <c r="R2069" s="296">
        <f t="shared" si="591"/>
        <v>0.81936804917105599</v>
      </c>
      <c r="S2069" s="296">
        <f t="shared" si="591"/>
        <v>0.78440104538364075</v>
      </c>
      <c r="T2069" s="296">
        <f t="shared" si="591"/>
        <v>0.76729655284157849</v>
      </c>
      <c r="U2069" s="296">
        <f t="shared" si="591"/>
        <v>0.76837490848735468</v>
      </c>
      <c r="V2069" s="296">
        <f t="shared" si="591"/>
        <v>0.76441153837783504</v>
      </c>
      <c r="W2069" s="296">
        <f t="shared" si="591"/>
        <v>0.77421508639252157</v>
      </c>
      <c r="X2069" s="296">
        <f t="shared" si="591"/>
        <v>0.87080652271550962</v>
      </c>
      <c r="Y2069" s="296">
        <f t="shared" si="591"/>
        <v>0.86179405892600747</v>
      </c>
      <c r="Z2069" s="296">
        <f t="shared" si="591"/>
        <v>0.84863419680850782</v>
      </c>
      <c r="AA2069" s="296">
        <f t="shared" si="591"/>
        <v>0.90433456198915696</v>
      </c>
      <c r="AB2069" s="296">
        <f t="shared" si="591"/>
        <v>0.63302843537556219</v>
      </c>
      <c r="AC2069" s="297"/>
      <c r="AD2069" s="131">
        <f>MAX(E2069:AB2069)</f>
        <v>1.1018824801222717</v>
      </c>
    </row>
    <row r="2070" spans="1:31" s="13" customFormat="1" ht="10.5" customHeight="1" thickBot="1">
      <c r="A2070" s="23" t="s">
        <v>143</v>
      </c>
      <c r="B2070" s="24"/>
      <c r="C2070" s="25"/>
      <c r="D2070" s="25"/>
      <c r="E2070" s="26">
        <v>1</v>
      </c>
      <c r="F2070" s="26">
        <v>2</v>
      </c>
      <c r="G2070" s="26">
        <v>3</v>
      </c>
      <c r="H2070" s="26">
        <v>4</v>
      </c>
      <c r="I2070" s="26">
        <v>5</v>
      </c>
      <c r="J2070" s="26">
        <v>6</v>
      </c>
      <c r="K2070" s="26">
        <v>7</v>
      </c>
      <c r="L2070" s="26">
        <v>8</v>
      </c>
      <c r="M2070" s="26">
        <v>9</v>
      </c>
      <c r="N2070" s="26">
        <v>10</v>
      </c>
      <c r="O2070" s="26">
        <v>11</v>
      </c>
      <c r="P2070" s="26">
        <v>12</v>
      </c>
      <c r="Q2070" s="26">
        <v>13</v>
      </c>
      <c r="R2070" s="26">
        <v>14</v>
      </c>
      <c r="S2070" s="26">
        <v>15</v>
      </c>
      <c r="T2070" s="26">
        <v>16</v>
      </c>
      <c r="U2070" s="26">
        <v>17</v>
      </c>
      <c r="V2070" s="26">
        <v>18</v>
      </c>
      <c r="W2070" s="26">
        <v>19</v>
      </c>
      <c r="X2070" s="26">
        <v>20</v>
      </c>
      <c r="Y2070" s="26">
        <v>21</v>
      </c>
      <c r="Z2070" s="26">
        <v>22</v>
      </c>
      <c r="AA2070" s="26">
        <v>23</v>
      </c>
      <c r="AB2070" s="26">
        <v>24</v>
      </c>
      <c r="AC2070" s="383"/>
    </row>
    <row r="2071" spans="1:31" s="32" customFormat="1" ht="12" customHeight="1">
      <c r="A2071" s="28" t="s">
        <v>144</v>
      </c>
      <c r="B2071" s="439"/>
      <c r="C2071" s="440" t="s">
        <v>13</v>
      </c>
      <c r="D2071" s="855" t="s">
        <v>523</v>
      </c>
      <c r="E2071" s="651">
        <v>10.3</v>
      </c>
      <c r="F2071" s="651">
        <v>10.3</v>
      </c>
      <c r="G2071" s="651">
        <v>10.4</v>
      </c>
      <c r="H2071" s="651">
        <v>10.4</v>
      </c>
      <c r="I2071" s="651">
        <v>10.4</v>
      </c>
      <c r="J2071" s="651">
        <v>10.4</v>
      </c>
      <c r="K2071" s="651">
        <v>10.4</v>
      </c>
      <c r="L2071" s="651">
        <v>10.3</v>
      </c>
      <c r="M2071" s="651">
        <v>10.199999999999999</v>
      </c>
      <c r="N2071" s="651">
        <v>10.199999999999999</v>
      </c>
      <c r="O2071" s="651">
        <v>10.4</v>
      </c>
      <c r="P2071" s="651">
        <v>10.4</v>
      </c>
      <c r="Q2071" s="651">
        <v>10.4</v>
      </c>
      <c r="R2071" s="651">
        <v>10.4</v>
      </c>
      <c r="S2071" s="651">
        <v>10.4</v>
      </c>
      <c r="T2071" s="651">
        <v>10.4</v>
      </c>
      <c r="U2071" s="651">
        <v>10.5</v>
      </c>
      <c r="V2071" s="651">
        <v>10.5</v>
      </c>
      <c r="W2071" s="651">
        <v>10.5</v>
      </c>
      <c r="X2071" s="651">
        <v>10.5</v>
      </c>
      <c r="Y2071" s="651">
        <v>10.5</v>
      </c>
      <c r="Z2071" s="651">
        <v>10.5</v>
      </c>
      <c r="AA2071" s="651">
        <v>10.6</v>
      </c>
      <c r="AB2071" s="651">
        <v>10.6</v>
      </c>
      <c r="AC2071" s="442"/>
    </row>
    <row r="2072" spans="1:31" s="32" customFormat="1" ht="12" customHeight="1" thickBot="1">
      <c r="A2072" s="45" t="s">
        <v>145</v>
      </c>
      <c r="B2072" s="46"/>
      <c r="C2072" s="491" t="s">
        <v>13</v>
      </c>
      <c r="D2072" s="857" t="s">
        <v>459</v>
      </c>
      <c r="E2072" s="2125">
        <v>10.439999580383301</v>
      </c>
      <c r="F2072" s="2125">
        <v>10.569999694824219</v>
      </c>
      <c r="G2072" s="2125">
        <v>10.489999771118164</v>
      </c>
      <c r="H2072" s="2125">
        <v>10.520000457763672</v>
      </c>
      <c r="I2072" s="2125">
        <v>10.510000228881836</v>
      </c>
      <c r="J2072" s="2125">
        <v>10.439999580383301</v>
      </c>
      <c r="K2072" s="2125">
        <v>10.359999656677246</v>
      </c>
      <c r="L2072" s="2125">
        <v>10.260000228881836</v>
      </c>
      <c r="M2072" s="2125">
        <v>10.270000457763672</v>
      </c>
      <c r="N2072" s="2125">
        <v>10.260000228881836</v>
      </c>
      <c r="O2072" s="2125">
        <v>10.359999656677246</v>
      </c>
      <c r="P2072" s="2125">
        <v>10.399999618530273</v>
      </c>
      <c r="Q2072" s="2125">
        <v>10.449999809265137</v>
      </c>
      <c r="R2072" s="2125">
        <v>10.550000190734863</v>
      </c>
      <c r="S2072" s="2125">
        <v>10.5</v>
      </c>
      <c r="T2072" s="2125">
        <v>10.510000228881836</v>
      </c>
      <c r="U2072" s="2125">
        <v>10.590000152587891</v>
      </c>
      <c r="V2072" s="2125">
        <v>10.579999923706055</v>
      </c>
      <c r="W2072" s="2125">
        <v>10.560000419616699</v>
      </c>
      <c r="X2072" s="2125">
        <v>10.520000457763672</v>
      </c>
      <c r="Y2072" s="2125">
        <v>10.529999732971191</v>
      </c>
      <c r="Z2072" s="2125">
        <v>10.569999694824219</v>
      </c>
      <c r="AA2072" s="2125">
        <v>10.609999656677246</v>
      </c>
      <c r="AB2072" s="2125">
        <v>10.739999771118164</v>
      </c>
      <c r="AC2072" s="449"/>
      <c r="AD2072" s="4">
        <f>MAX(E2072:AB2072)</f>
        <v>10.739999771118164</v>
      </c>
      <c r="AE2072" s="4">
        <f>MIN(E2072:AB2072)</f>
        <v>10.260000228881836</v>
      </c>
    </row>
    <row r="2073" spans="1:31" s="4" customFormat="1" ht="11.25">
      <c r="A2073" s="2241" t="s">
        <v>122</v>
      </c>
      <c r="B2073" s="2244" t="s">
        <v>640</v>
      </c>
      <c r="C2073" s="10" t="s">
        <v>477</v>
      </c>
      <c r="D2073" s="867" t="s">
        <v>499</v>
      </c>
      <c r="E2073" s="368">
        <v>7.4000000000523869E-2</v>
      </c>
      <c r="F2073" s="368">
        <v>6.5999999998894054E-2</v>
      </c>
      <c r="G2073" s="368">
        <v>7.2000000000116415E-2</v>
      </c>
      <c r="H2073" s="481">
        <v>6.0000000001309672E-2</v>
      </c>
      <c r="I2073" s="368">
        <v>5.4000000000087311E-2</v>
      </c>
      <c r="J2073" s="368">
        <v>7.7999999997700797E-2</v>
      </c>
      <c r="K2073" s="368">
        <v>8.4000000002561137E-2</v>
      </c>
      <c r="L2073" s="368">
        <v>7.1999999996478437E-2</v>
      </c>
      <c r="M2073" s="368">
        <v>0.10000000000218279</v>
      </c>
      <c r="N2073" s="481">
        <v>9.2000000000552973E-2</v>
      </c>
      <c r="O2073" s="368">
        <v>7.9999999998108251E-2</v>
      </c>
      <c r="P2073" s="368">
        <v>6.0000000001309672E-2</v>
      </c>
      <c r="Q2073" s="368">
        <v>7.9999999998108251E-2</v>
      </c>
      <c r="R2073" s="368">
        <v>6.2000000001717126E-2</v>
      </c>
      <c r="S2073" s="368">
        <v>6.5999999998894054E-2</v>
      </c>
      <c r="T2073" s="368">
        <v>8.2000000002153683E-2</v>
      </c>
      <c r="U2073" s="368">
        <v>6.3999999998486601E-2</v>
      </c>
      <c r="V2073" s="481">
        <v>6.9999999999708962E-2</v>
      </c>
      <c r="W2073" s="368">
        <v>7.6000000000931323E-2</v>
      </c>
      <c r="X2073" s="368">
        <v>8.1999999998515705E-2</v>
      </c>
      <c r="Y2073" s="368">
        <v>7.6000000000931323E-2</v>
      </c>
      <c r="Z2073" s="368">
        <v>7.2000000000116415E-2</v>
      </c>
      <c r="AA2073" s="368">
        <v>7.8000000001338776E-2</v>
      </c>
      <c r="AB2073" s="368">
        <v>5.799999999726424E-2</v>
      </c>
      <c r="AC2073" s="132">
        <f>SUM(E2073:AB2073)</f>
        <v>1.7579999999979918</v>
      </c>
    </row>
    <row r="2074" spans="1:31" s="4" customFormat="1" ht="11.25">
      <c r="A2074" s="2361"/>
      <c r="B2074" s="2235"/>
      <c r="C2074" s="11" t="s">
        <v>478</v>
      </c>
      <c r="D2074" s="866" t="s">
        <v>499</v>
      </c>
      <c r="E2074" s="369">
        <v>3.9999999999054126E-2</v>
      </c>
      <c r="F2074" s="369">
        <v>6.0000000001309672E-2</v>
      </c>
      <c r="G2074" s="369">
        <v>3.9999999999054126E-2</v>
      </c>
      <c r="H2074" s="482">
        <v>4.0000000000873115E-2</v>
      </c>
      <c r="I2074" s="369">
        <v>1.9999999998617568E-2</v>
      </c>
      <c r="J2074" s="369">
        <v>2.0000000000436557E-2</v>
      </c>
      <c r="K2074" s="369">
        <v>2.0000000000436557E-2</v>
      </c>
      <c r="L2074" s="369">
        <v>2.0000000000436557E-2</v>
      </c>
      <c r="M2074" s="369">
        <v>3.9999999999054126E-2</v>
      </c>
      <c r="N2074" s="482">
        <v>4.0000000000873115E-2</v>
      </c>
      <c r="O2074" s="369">
        <v>3.9999999999054126E-2</v>
      </c>
      <c r="P2074" s="369">
        <v>2.0000000000436557E-2</v>
      </c>
      <c r="Q2074" s="369">
        <v>3.9999999999054126E-2</v>
      </c>
      <c r="R2074" s="369">
        <v>4.0000000000873115E-2</v>
      </c>
      <c r="S2074" s="369">
        <v>7.999999999992724E-2</v>
      </c>
      <c r="T2074" s="369">
        <v>4.0000000000873115E-2</v>
      </c>
      <c r="U2074" s="369">
        <v>3.9999999999054126E-2</v>
      </c>
      <c r="V2074" s="482">
        <v>4.0000000000873115E-2</v>
      </c>
      <c r="W2074" s="369">
        <v>3.9999999999054126E-2</v>
      </c>
      <c r="X2074" s="369">
        <v>4.0000000000873115E-2</v>
      </c>
      <c r="Y2074" s="369">
        <v>3.9999999999054126E-2</v>
      </c>
      <c r="Z2074" s="369">
        <v>4.0000000000873115E-2</v>
      </c>
      <c r="AA2074" s="369">
        <v>3.9999999999054126E-2</v>
      </c>
      <c r="AB2074" s="369">
        <v>4.0000000000873115E-2</v>
      </c>
      <c r="AC2074" s="135">
        <f>SUM(E2074:AB2074)</f>
        <v>0.92000000000007276</v>
      </c>
    </row>
    <row r="2075" spans="1:31" s="4" customFormat="1" ht="11.25">
      <c r="A2075" s="2361"/>
      <c r="B2075" s="2235"/>
      <c r="C2075" s="11" t="s">
        <v>8</v>
      </c>
      <c r="D2075" s="11" t="s">
        <v>498</v>
      </c>
      <c r="E2075" s="124">
        <f>SQRT(E2073*E2073+E2074*E2074)*1000/(1.732*E2071)</f>
        <v>4.7152942543141902</v>
      </c>
      <c r="F2075" s="124">
        <f t="shared" ref="F2075:AB2075" si="592">SQRT(F2073*F2073+F2074*F2074)*1000/(1.732*F2071)</f>
        <v>4.9999110116804015</v>
      </c>
      <c r="G2075" s="124">
        <f t="shared" si="592"/>
        <v>4.5725840029056224</v>
      </c>
      <c r="H2075" s="437">
        <f t="shared" si="592"/>
        <v>4.0033212776944058</v>
      </c>
      <c r="I2075" s="124">
        <f t="shared" si="592"/>
        <v>3.1968777866380358</v>
      </c>
      <c r="J2075" s="124">
        <f t="shared" si="592"/>
        <v>4.4703371244154626</v>
      </c>
      <c r="K2075" s="124">
        <f t="shared" si="592"/>
        <v>4.7937096166217463</v>
      </c>
      <c r="L2075" s="124">
        <f t="shared" si="592"/>
        <v>4.1887803967466404</v>
      </c>
      <c r="M2075" s="124">
        <f t="shared" si="592"/>
        <v>6.0965050120208675</v>
      </c>
      <c r="N2075" s="437">
        <f t="shared" si="592"/>
        <v>5.6785473912472764</v>
      </c>
      <c r="O2075" s="124">
        <f t="shared" si="592"/>
        <v>4.9655089213157613</v>
      </c>
      <c r="P2075" s="124">
        <f t="shared" si="592"/>
        <v>3.5111450304643421</v>
      </c>
      <c r="Q2075" s="124">
        <f t="shared" si="592"/>
        <v>4.9655089213157613</v>
      </c>
      <c r="R2075" s="124">
        <f t="shared" si="592"/>
        <v>4.0961686680973024</v>
      </c>
      <c r="S2075" s="124">
        <f t="shared" si="592"/>
        <v>5.7576355313417933</v>
      </c>
      <c r="T2075" s="124">
        <f t="shared" si="592"/>
        <v>5.0650625014420187</v>
      </c>
      <c r="U2075" s="124">
        <f t="shared" si="592"/>
        <v>4.14999719865106</v>
      </c>
      <c r="V2075" s="437">
        <f t="shared" si="592"/>
        <v>4.4332221204864179</v>
      </c>
      <c r="W2075" s="124">
        <f t="shared" si="592"/>
        <v>4.7225141435565368</v>
      </c>
      <c r="X2075" s="124">
        <f t="shared" si="592"/>
        <v>5.0168238107723031</v>
      </c>
      <c r="Y2075" s="124">
        <f t="shared" si="592"/>
        <v>4.7225141435565368</v>
      </c>
      <c r="Z2075" s="124">
        <f t="shared" si="592"/>
        <v>4.5290355838789065</v>
      </c>
      <c r="AA2075" s="124">
        <f t="shared" si="592"/>
        <v>4.7746322282018916</v>
      </c>
      <c r="AB2075" s="124">
        <f t="shared" si="592"/>
        <v>3.8376214548279743</v>
      </c>
      <c r="AC2075" s="129"/>
    </row>
    <row r="2076" spans="1:31" s="4" customFormat="1" ht="12" thickBot="1">
      <c r="A2076" s="2363"/>
      <c r="B2076" s="2245"/>
      <c r="C2076" s="48" t="s">
        <v>16</v>
      </c>
      <c r="D2076" s="48"/>
      <c r="E2076" s="121">
        <f t="shared" ref="E2076:AC2076" si="593">E2074/E2073</f>
        <v>0.54054054052393175</v>
      </c>
      <c r="F2076" s="121">
        <f t="shared" si="593"/>
        <v>0.909090909125986</v>
      </c>
      <c r="G2076" s="121">
        <f t="shared" si="593"/>
        <v>0.55555555554152014</v>
      </c>
      <c r="H2076" s="435">
        <f t="shared" si="593"/>
        <v>0.66666666666666663</v>
      </c>
      <c r="I2076" s="121">
        <f t="shared" si="593"/>
        <v>0.37037037034417092</v>
      </c>
      <c r="J2076" s="121">
        <f t="shared" si="593"/>
        <v>0.25641025642341148</v>
      </c>
      <c r="K2076" s="121">
        <f t="shared" si="593"/>
        <v>0.23809523809317576</v>
      </c>
      <c r="L2076" s="121">
        <f t="shared" si="593"/>
        <v>0.27777777779742735</v>
      </c>
      <c r="M2076" s="121">
        <f t="shared" si="593"/>
        <v>0.39999999998181013</v>
      </c>
      <c r="N2076" s="435">
        <f t="shared" si="593"/>
        <v>0.43478260870252927</v>
      </c>
      <c r="O2076" s="121">
        <f t="shared" si="593"/>
        <v>0.5</v>
      </c>
      <c r="P2076" s="121">
        <f t="shared" si="593"/>
        <v>0.33333333333333331</v>
      </c>
      <c r="Q2076" s="121">
        <f t="shared" si="593"/>
        <v>0.5</v>
      </c>
      <c r="R2076" s="121">
        <f t="shared" si="593"/>
        <v>0.64516129031879499</v>
      </c>
      <c r="S2076" s="121">
        <f t="shared" si="593"/>
        <v>1.212121212140421</v>
      </c>
      <c r="T2076" s="121">
        <f t="shared" si="593"/>
        <v>0.48780487804661632</v>
      </c>
      <c r="U2076" s="121">
        <f t="shared" si="593"/>
        <v>0.625</v>
      </c>
      <c r="V2076" s="435">
        <f t="shared" si="593"/>
        <v>0.5714285714434203</v>
      </c>
      <c r="W2076" s="121">
        <f t="shared" si="593"/>
        <v>0.52631578945478885</v>
      </c>
      <c r="X2076" s="121">
        <f t="shared" si="593"/>
        <v>0.48780487806825806</v>
      </c>
      <c r="Y2076" s="121">
        <f t="shared" si="593"/>
        <v>0.52631578945478885</v>
      </c>
      <c r="Z2076" s="121">
        <f t="shared" si="593"/>
        <v>0.55555555556678393</v>
      </c>
      <c r="AA2076" s="121">
        <f t="shared" si="593"/>
        <v>0.51282051279958429</v>
      </c>
      <c r="AB2076" s="121">
        <f t="shared" si="593"/>
        <v>0.68965517246137664</v>
      </c>
      <c r="AC2076" s="128">
        <f t="shared" si="593"/>
        <v>0.52332195676969495</v>
      </c>
    </row>
    <row r="2077" spans="1:31" s="4" customFormat="1" ht="11.25">
      <c r="A2077" s="2241" t="s">
        <v>100</v>
      </c>
      <c r="B2077" s="2244" t="s">
        <v>31</v>
      </c>
      <c r="C2077" s="10" t="s">
        <v>477</v>
      </c>
      <c r="D2077" s="10"/>
      <c r="E2077" s="357"/>
      <c r="F2077" s="357"/>
      <c r="G2077" s="357"/>
      <c r="H2077" s="433"/>
      <c r="I2077" s="357"/>
      <c r="J2077" s="357"/>
      <c r="K2077" s="357"/>
      <c r="L2077" s="357"/>
      <c r="M2077" s="357"/>
      <c r="N2077" s="433"/>
      <c r="O2077" s="357"/>
      <c r="P2077" s="357"/>
      <c r="Q2077" s="357"/>
      <c r="R2077" s="357"/>
      <c r="S2077" s="357"/>
      <c r="T2077" s="357"/>
      <c r="U2077" s="357"/>
      <c r="V2077" s="433"/>
      <c r="W2077" s="357"/>
      <c r="X2077" s="357"/>
      <c r="Y2077" s="357"/>
      <c r="Z2077" s="357"/>
      <c r="AA2077" s="357"/>
      <c r="AB2077" s="357"/>
      <c r="AC2077" s="132">
        <f>SUM(E2077:AB2077)</f>
        <v>0</v>
      </c>
    </row>
    <row r="2078" spans="1:31" s="4" customFormat="1" ht="11.25">
      <c r="A2078" s="2361"/>
      <c r="B2078" s="2235"/>
      <c r="C2078" s="11" t="s">
        <v>478</v>
      </c>
      <c r="D2078" s="11"/>
      <c r="E2078" s="98"/>
      <c r="F2078" s="98"/>
      <c r="G2078" s="98"/>
      <c r="H2078" s="438"/>
      <c r="I2078" s="98"/>
      <c r="J2078" s="98"/>
      <c r="K2078" s="98"/>
      <c r="L2078" s="98"/>
      <c r="M2078" s="98"/>
      <c r="N2078" s="438"/>
      <c r="O2078" s="98"/>
      <c r="P2078" s="98"/>
      <c r="Q2078" s="98"/>
      <c r="R2078" s="98"/>
      <c r="S2078" s="98"/>
      <c r="T2078" s="98"/>
      <c r="U2078" s="98"/>
      <c r="V2078" s="438"/>
      <c r="W2078" s="98"/>
      <c r="X2078" s="98"/>
      <c r="Y2078" s="98"/>
      <c r="Z2078" s="98"/>
      <c r="AA2078" s="98"/>
      <c r="AB2078" s="98"/>
      <c r="AC2078" s="135">
        <f>SUM(E2078:AB2078)</f>
        <v>0</v>
      </c>
    </row>
    <row r="2079" spans="1:31" s="4" customFormat="1" ht="11.25">
      <c r="A2079" s="2361"/>
      <c r="B2079" s="2235"/>
      <c r="C2079" s="11" t="s">
        <v>8</v>
      </c>
      <c r="D2079" s="11"/>
      <c r="E2079" s="98"/>
      <c r="F2079" s="98"/>
      <c r="G2079" s="98"/>
      <c r="H2079" s="438"/>
      <c r="I2079" s="98"/>
      <c r="J2079" s="98"/>
      <c r="K2079" s="98"/>
      <c r="L2079" s="98"/>
      <c r="M2079" s="98"/>
      <c r="N2079" s="438"/>
      <c r="O2079" s="98"/>
      <c r="P2079" s="98"/>
      <c r="Q2079" s="98"/>
      <c r="R2079" s="98"/>
      <c r="S2079" s="98"/>
      <c r="T2079" s="98"/>
      <c r="U2079" s="98"/>
      <c r="V2079" s="438"/>
      <c r="W2079" s="98"/>
      <c r="X2079" s="98"/>
      <c r="Y2079" s="98"/>
      <c r="Z2079" s="98"/>
      <c r="AA2079" s="98"/>
      <c r="AB2079" s="98"/>
      <c r="AC2079" s="129"/>
    </row>
    <row r="2080" spans="1:31" s="4" customFormat="1" ht="12" thickBot="1">
      <c r="A2080" s="2363"/>
      <c r="B2080" s="2245"/>
      <c r="C2080" s="48" t="s">
        <v>16</v>
      </c>
      <c r="D2080" s="48"/>
      <c r="E2080" s="106"/>
      <c r="F2080" s="106"/>
      <c r="G2080" s="106"/>
      <c r="H2080" s="461"/>
      <c r="I2080" s="106"/>
      <c r="J2080" s="106"/>
      <c r="K2080" s="106"/>
      <c r="L2080" s="106"/>
      <c r="M2080" s="106"/>
      <c r="N2080" s="461"/>
      <c r="O2080" s="106"/>
      <c r="P2080" s="106"/>
      <c r="Q2080" s="106"/>
      <c r="R2080" s="106"/>
      <c r="S2080" s="106"/>
      <c r="T2080" s="106"/>
      <c r="U2080" s="106"/>
      <c r="V2080" s="461"/>
      <c r="W2080" s="106"/>
      <c r="X2080" s="106"/>
      <c r="Y2080" s="106"/>
      <c r="Z2080" s="106"/>
      <c r="AA2080" s="106"/>
      <c r="AB2080" s="106"/>
      <c r="AC2080" s="339"/>
    </row>
    <row r="2081" spans="1:31" s="4" customFormat="1" ht="11.25">
      <c r="A2081" s="2241" t="s">
        <v>108</v>
      </c>
      <c r="B2081" s="2244" t="s">
        <v>774</v>
      </c>
      <c r="C2081" s="10" t="s">
        <v>477</v>
      </c>
      <c r="D2081" s="867" t="s">
        <v>499</v>
      </c>
      <c r="E2081" s="357"/>
      <c r="F2081" s="357"/>
      <c r="G2081" s="357"/>
      <c r="H2081" s="433"/>
      <c r="I2081" s="357"/>
      <c r="J2081" s="357"/>
      <c r="K2081" s="357"/>
      <c r="L2081" s="357"/>
      <c r="M2081" s="357"/>
      <c r="N2081" s="433"/>
      <c r="O2081" s="357"/>
      <c r="P2081" s="357"/>
      <c r="Q2081" s="357"/>
      <c r="R2081" s="357"/>
      <c r="S2081" s="357"/>
      <c r="T2081" s="357"/>
      <c r="U2081" s="357"/>
      <c r="V2081" s="433"/>
      <c r="W2081" s="357"/>
      <c r="X2081" s="357"/>
      <c r="Y2081" s="357"/>
      <c r="Z2081" s="357"/>
      <c r="AA2081" s="357"/>
      <c r="AB2081" s="357"/>
      <c r="AC2081" s="132">
        <f>SUM(E2081:AB2081)</f>
        <v>0</v>
      </c>
    </row>
    <row r="2082" spans="1:31" s="4" customFormat="1" ht="11.25">
      <c r="A2082" s="2361"/>
      <c r="B2082" s="2235"/>
      <c r="C2082" s="11" t="s">
        <v>478</v>
      </c>
      <c r="D2082" s="866" t="s">
        <v>499</v>
      </c>
      <c r="E2082" s="98"/>
      <c r="F2082" s="98"/>
      <c r="G2082" s="98"/>
      <c r="H2082" s="438"/>
      <c r="I2082" s="98"/>
      <c r="J2082" s="98"/>
      <c r="K2082" s="98"/>
      <c r="L2082" s="98"/>
      <c r="M2082" s="98"/>
      <c r="N2082" s="438"/>
      <c r="O2082" s="98"/>
      <c r="P2082" s="98"/>
      <c r="Q2082" s="98"/>
      <c r="R2082" s="98"/>
      <c r="S2082" s="98"/>
      <c r="T2082" s="98"/>
      <c r="U2082" s="98"/>
      <c r="V2082" s="438"/>
      <c r="W2082" s="98"/>
      <c r="X2082" s="98"/>
      <c r="Y2082" s="98"/>
      <c r="Z2082" s="98"/>
      <c r="AA2082" s="98"/>
      <c r="AB2082" s="98"/>
      <c r="AC2082" s="135">
        <f>SUM(E2082:AB2082)</f>
        <v>0</v>
      </c>
    </row>
    <row r="2083" spans="1:31" s="4" customFormat="1" ht="11.25">
      <c r="A2083" s="2361"/>
      <c r="B2083" s="2235"/>
      <c r="C2083" s="11" t="s">
        <v>8</v>
      </c>
      <c r="D2083" s="866" t="s">
        <v>498</v>
      </c>
      <c r="E2083" s="98" t="s">
        <v>245</v>
      </c>
      <c r="F2083" s="124">
        <f t="shared" ref="F2083:AB2083" si="594">SQRT(F2081*F2081+F2082*F2082)*1000/(1.732*F2071)</f>
        <v>0</v>
      </c>
      <c r="G2083" s="124">
        <f t="shared" si="594"/>
        <v>0</v>
      </c>
      <c r="H2083" s="437">
        <f t="shared" si="594"/>
        <v>0</v>
      </c>
      <c r="I2083" s="124">
        <f t="shared" si="594"/>
        <v>0</v>
      </c>
      <c r="J2083" s="124">
        <f t="shared" si="594"/>
        <v>0</v>
      </c>
      <c r="K2083" s="124">
        <f t="shared" si="594"/>
        <v>0</v>
      </c>
      <c r="L2083" s="124">
        <f t="shared" si="594"/>
        <v>0</v>
      </c>
      <c r="M2083" s="124">
        <f t="shared" si="594"/>
        <v>0</v>
      </c>
      <c r="N2083" s="437">
        <f t="shared" si="594"/>
        <v>0</v>
      </c>
      <c r="O2083" s="124">
        <f t="shared" si="594"/>
        <v>0</v>
      </c>
      <c r="P2083" s="124">
        <f t="shared" si="594"/>
        <v>0</v>
      </c>
      <c r="Q2083" s="124">
        <f t="shared" si="594"/>
        <v>0</v>
      </c>
      <c r="R2083" s="124">
        <f t="shared" si="594"/>
        <v>0</v>
      </c>
      <c r="S2083" s="124">
        <f t="shared" si="594"/>
        <v>0</v>
      </c>
      <c r="T2083" s="124">
        <f t="shared" si="594"/>
        <v>0</v>
      </c>
      <c r="U2083" s="124">
        <f t="shared" si="594"/>
        <v>0</v>
      </c>
      <c r="V2083" s="437">
        <f t="shared" si="594"/>
        <v>0</v>
      </c>
      <c r="W2083" s="124">
        <f t="shared" si="594"/>
        <v>0</v>
      </c>
      <c r="X2083" s="124">
        <f t="shared" si="594"/>
        <v>0</v>
      </c>
      <c r="Y2083" s="124">
        <f t="shared" si="594"/>
        <v>0</v>
      </c>
      <c r="Z2083" s="124">
        <f t="shared" si="594"/>
        <v>0</v>
      </c>
      <c r="AA2083" s="124">
        <f t="shared" si="594"/>
        <v>0</v>
      </c>
      <c r="AB2083" s="124">
        <f t="shared" si="594"/>
        <v>0</v>
      </c>
      <c r="AC2083" s="129"/>
    </row>
    <row r="2084" spans="1:31" s="4" customFormat="1" ht="12" thickBot="1">
      <c r="A2084" s="2363"/>
      <c r="B2084" s="2245"/>
      <c r="C2084" s="48" t="s">
        <v>16</v>
      </c>
      <c r="D2084" s="1173"/>
      <c r="E2084" s="106"/>
      <c r="F2084" s="106"/>
      <c r="G2084" s="106"/>
      <c r="H2084" s="461"/>
      <c r="I2084" s="106"/>
      <c r="J2084" s="106"/>
      <c r="K2084" s="106"/>
      <c r="L2084" s="106"/>
      <c r="M2084" s="106"/>
      <c r="N2084" s="461"/>
      <c r="O2084" s="106"/>
      <c r="P2084" s="106"/>
      <c r="Q2084" s="106"/>
      <c r="R2084" s="106"/>
      <c r="S2084" s="106"/>
      <c r="T2084" s="106"/>
      <c r="U2084" s="106"/>
      <c r="V2084" s="461"/>
      <c r="W2084" s="106"/>
      <c r="X2084" s="106"/>
      <c r="Y2084" s="106"/>
      <c r="Z2084" s="106"/>
      <c r="AA2084" s="106"/>
      <c r="AB2084" s="106"/>
      <c r="AC2084" s="339"/>
    </row>
    <row r="2085" spans="1:31" s="4" customFormat="1" ht="11.25">
      <c r="A2085" s="2366" t="s">
        <v>123</v>
      </c>
      <c r="B2085" s="2244" t="s">
        <v>641</v>
      </c>
      <c r="C2085" s="10" t="s">
        <v>477</v>
      </c>
      <c r="D2085" s="867" t="s">
        <v>499</v>
      </c>
      <c r="E2085" s="357">
        <v>7.999999999992724E-2</v>
      </c>
      <c r="F2085" s="357">
        <v>0.18000000000029104</v>
      </c>
      <c r="G2085" s="357">
        <v>0.13999999999941792</v>
      </c>
      <c r="H2085" s="433">
        <v>7.999999999992724E-2</v>
      </c>
      <c r="I2085" s="357">
        <v>0.14000000000123691</v>
      </c>
      <c r="J2085" s="357">
        <v>0.13999999999941792</v>
      </c>
      <c r="K2085" s="357">
        <v>0.12000000000080036</v>
      </c>
      <c r="L2085" s="357">
        <v>0.13999999999941792</v>
      </c>
      <c r="M2085" s="357">
        <v>0.18000000000029104</v>
      </c>
      <c r="N2085" s="433">
        <v>0.19999999999890861</v>
      </c>
      <c r="O2085" s="357">
        <v>0.22000000000116415</v>
      </c>
      <c r="P2085" s="357">
        <v>0.18000000000029104</v>
      </c>
      <c r="Q2085" s="357">
        <v>0.19999999999890861</v>
      </c>
      <c r="R2085" s="357">
        <v>0.18000000000029104</v>
      </c>
      <c r="S2085" s="357">
        <v>0.18000000000029104</v>
      </c>
      <c r="T2085" s="357">
        <v>0.13999999999941792</v>
      </c>
      <c r="U2085" s="357">
        <v>0.15999999999985448</v>
      </c>
      <c r="V2085" s="433">
        <v>0.2000000000007276</v>
      </c>
      <c r="W2085" s="357">
        <v>0.13999999999941792</v>
      </c>
      <c r="X2085" s="357">
        <v>0.15999999999985448</v>
      </c>
      <c r="Y2085" s="357">
        <v>0.12000000000080036</v>
      </c>
      <c r="Z2085" s="357">
        <v>0.11999999999898137</v>
      </c>
      <c r="AA2085" s="357">
        <v>0.12000000000080036</v>
      </c>
      <c r="AB2085" s="357">
        <v>7.999999999992724E-2</v>
      </c>
      <c r="AC2085" s="132">
        <f>SUM(E2085:AB2085)</f>
        <v>3.6000000000003638</v>
      </c>
      <c r="AD2085" s="4">
        <f>MAX(E2085:AB2085)</f>
        <v>0.22000000000116415</v>
      </c>
      <c r="AE2085" s="4">
        <f>MIN(E2085:AB2085)</f>
        <v>7.999999999992724E-2</v>
      </c>
    </row>
    <row r="2086" spans="1:31" s="4" customFormat="1" ht="11.25">
      <c r="A2086" s="2367"/>
      <c r="B2086" s="2235"/>
      <c r="C2086" s="11" t="s">
        <v>478</v>
      </c>
      <c r="D2086" s="866" t="s">
        <v>499</v>
      </c>
      <c r="E2086" s="98">
        <v>0</v>
      </c>
      <c r="F2086" s="98">
        <v>0</v>
      </c>
      <c r="G2086" s="98">
        <v>0</v>
      </c>
      <c r="H2086" s="438">
        <v>0</v>
      </c>
      <c r="I2086" s="98">
        <v>0</v>
      </c>
      <c r="J2086" s="98">
        <v>0</v>
      </c>
      <c r="K2086" s="98">
        <v>0</v>
      </c>
      <c r="L2086" s="98">
        <v>0</v>
      </c>
      <c r="M2086" s="98">
        <v>0</v>
      </c>
      <c r="N2086" s="438">
        <v>0</v>
      </c>
      <c r="O2086" s="98">
        <v>0</v>
      </c>
      <c r="P2086" s="98">
        <v>0</v>
      </c>
      <c r="Q2086" s="98">
        <v>0</v>
      </c>
      <c r="R2086" s="98">
        <v>0</v>
      </c>
      <c r="S2086" s="98">
        <v>0</v>
      </c>
      <c r="T2086" s="98">
        <v>0</v>
      </c>
      <c r="U2086" s="98">
        <v>0</v>
      </c>
      <c r="V2086" s="438">
        <v>0</v>
      </c>
      <c r="W2086" s="98">
        <v>0</v>
      </c>
      <c r="X2086" s="98">
        <v>0</v>
      </c>
      <c r="Y2086" s="98">
        <v>0</v>
      </c>
      <c r="Z2086" s="98">
        <v>0</v>
      </c>
      <c r="AA2086" s="98">
        <v>0</v>
      </c>
      <c r="AB2086" s="98">
        <v>0</v>
      </c>
      <c r="AC2086" s="135">
        <f>SUM(E2086:AB2086)</f>
        <v>0</v>
      </c>
      <c r="AD2086" s="5" t="s">
        <v>464</v>
      </c>
    </row>
    <row r="2087" spans="1:31" s="4" customFormat="1" ht="11.25">
      <c r="A2087" s="2367"/>
      <c r="B2087" s="2235"/>
      <c r="C2087" s="11" t="s">
        <v>8</v>
      </c>
      <c r="D2087" s="866" t="s">
        <v>498</v>
      </c>
      <c r="E2087" s="124">
        <f>SQRT(E2085*E2085+E2086*E2086)*1000/(1.732*E2072)</f>
        <v>4.4242699520951687</v>
      </c>
      <c r="F2087" s="124">
        <f t="shared" ref="F2087:AB2087" si="595">SQRT(F2085*F2085+F2086*F2086)*1000/(1.732*F2072)</f>
        <v>9.8321759695743189</v>
      </c>
      <c r="G2087" s="124">
        <f t="shared" si="595"/>
        <v>7.7055682115643522</v>
      </c>
      <c r="H2087" s="437">
        <f t="shared" si="595"/>
        <v>4.3906249461508944</v>
      </c>
      <c r="I2087" s="124">
        <f t="shared" si="595"/>
        <v>7.6909045686381843</v>
      </c>
      <c r="J2087" s="124">
        <f t="shared" si="595"/>
        <v>7.7424724161413963</v>
      </c>
      <c r="K2087" s="124">
        <f t="shared" si="595"/>
        <v>6.6876512511208457</v>
      </c>
      <c r="L2087" s="124">
        <f t="shared" si="595"/>
        <v>7.8783047731427471</v>
      </c>
      <c r="M2087" s="124">
        <f t="shared" si="595"/>
        <v>10.119385819432459</v>
      </c>
      <c r="N2087" s="437">
        <f t="shared" si="595"/>
        <v>11.254721104475017</v>
      </c>
      <c r="O2087" s="124">
        <f t="shared" si="595"/>
        <v>12.260693960371322</v>
      </c>
      <c r="P2087" s="124">
        <f t="shared" si="595"/>
        <v>9.9928943086389648</v>
      </c>
      <c r="Q2087" s="124">
        <f t="shared" si="595"/>
        <v>11.05009025986147</v>
      </c>
      <c r="R2087" s="124">
        <f t="shared" si="595"/>
        <v>9.8508147032194096</v>
      </c>
      <c r="S2087" s="124">
        <f t="shared" si="595"/>
        <v>9.8977235236055776</v>
      </c>
      <c r="T2087" s="124">
        <f t="shared" si="595"/>
        <v>7.690904568538258</v>
      </c>
      <c r="U2087" s="124">
        <f t="shared" si="595"/>
        <v>8.7232060014821915</v>
      </c>
      <c r="V2087" s="437">
        <f t="shared" si="595"/>
        <v>10.91431398314378</v>
      </c>
      <c r="W2087" s="124">
        <f t="shared" si="595"/>
        <v>7.6544891632285958</v>
      </c>
      <c r="X2087" s="124">
        <f t="shared" si="595"/>
        <v>8.7812498923017888</v>
      </c>
      <c r="Y2087" s="124">
        <f t="shared" si="595"/>
        <v>6.5796834209453126</v>
      </c>
      <c r="Z2087" s="124">
        <f t="shared" si="595"/>
        <v>6.5547839796499732</v>
      </c>
      <c r="AA2087" s="124">
        <f t="shared" si="595"/>
        <v>6.5300722815750722</v>
      </c>
      <c r="AB2087" s="124">
        <f t="shared" si="595"/>
        <v>4.30068691133381</v>
      </c>
      <c r="AC2087" s="129"/>
      <c r="AD2087" s="311">
        <f>MAX(E2087:AB2087)</f>
        <v>12.260693960371322</v>
      </c>
    </row>
    <row r="2088" spans="1:31" s="4" customFormat="1" ht="12" thickBot="1">
      <c r="A2088" s="2368"/>
      <c r="B2088" s="2245"/>
      <c r="C2088" s="48" t="s">
        <v>16</v>
      </c>
      <c r="D2088" s="48"/>
      <c r="E2088" s="121">
        <f t="shared" ref="E2088:AC2088" si="596">E2086/E2085</f>
        <v>0</v>
      </c>
      <c r="F2088" s="121">
        <f t="shared" si="596"/>
        <v>0</v>
      </c>
      <c r="G2088" s="121">
        <f t="shared" si="596"/>
        <v>0</v>
      </c>
      <c r="H2088" s="435">
        <f t="shared" si="596"/>
        <v>0</v>
      </c>
      <c r="I2088" s="121">
        <f t="shared" si="596"/>
        <v>0</v>
      </c>
      <c r="J2088" s="121">
        <f t="shared" si="596"/>
        <v>0</v>
      </c>
      <c r="K2088" s="121">
        <f t="shared" si="596"/>
        <v>0</v>
      </c>
      <c r="L2088" s="121">
        <f t="shared" si="596"/>
        <v>0</v>
      </c>
      <c r="M2088" s="121">
        <f t="shared" si="596"/>
        <v>0</v>
      </c>
      <c r="N2088" s="435">
        <f t="shared" si="596"/>
        <v>0</v>
      </c>
      <c r="O2088" s="121">
        <f t="shared" si="596"/>
        <v>0</v>
      </c>
      <c r="P2088" s="121">
        <f t="shared" si="596"/>
        <v>0</v>
      </c>
      <c r="Q2088" s="121">
        <f t="shared" si="596"/>
        <v>0</v>
      </c>
      <c r="R2088" s="121">
        <f t="shared" si="596"/>
        <v>0</v>
      </c>
      <c r="S2088" s="121">
        <f t="shared" si="596"/>
        <v>0</v>
      </c>
      <c r="T2088" s="121">
        <f t="shared" si="596"/>
        <v>0</v>
      </c>
      <c r="U2088" s="121">
        <f t="shared" si="596"/>
        <v>0</v>
      </c>
      <c r="V2088" s="435">
        <f t="shared" si="596"/>
        <v>0</v>
      </c>
      <c r="W2088" s="121">
        <f t="shared" si="596"/>
        <v>0</v>
      </c>
      <c r="X2088" s="121">
        <f t="shared" si="596"/>
        <v>0</v>
      </c>
      <c r="Y2088" s="121">
        <f t="shared" si="596"/>
        <v>0</v>
      </c>
      <c r="Z2088" s="121">
        <f t="shared" si="596"/>
        <v>0</v>
      </c>
      <c r="AA2088" s="121">
        <f t="shared" si="596"/>
        <v>0</v>
      </c>
      <c r="AB2088" s="121">
        <f t="shared" si="596"/>
        <v>0</v>
      </c>
      <c r="AC2088" s="128">
        <f t="shared" si="596"/>
        <v>0</v>
      </c>
    </row>
    <row r="2089" spans="1:31" s="4" customFormat="1" ht="11.25">
      <c r="A2089" s="2366" t="s">
        <v>94</v>
      </c>
      <c r="B2089" s="2244" t="s">
        <v>642</v>
      </c>
      <c r="C2089" s="10" t="s">
        <v>477</v>
      </c>
      <c r="D2089" s="867" t="s">
        <v>499</v>
      </c>
      <c r="E2089" s="125">
        <v>0.10599999999976717</v>
      </c>
      <c r="F2089" s="125">
        <v>0.11400000000139698</v>
      </c>
      <c r="G2089" s="125">
        <v>0.11399999999775901</v>
      </c>
      <c r="H2089" s="434">
        <v>0.10000000000218279</v>
      </c>
      <c r="I2089" s="125">
        <v>0.11999999999898137</v>
      </c>
      <c r="J2089" s="125">
        <v>0.11200000000098953</v>
      </c>
      <c r="K2089" s="125">
        <v>0.18400000000110595</v>
      </c>
      <c r="L2089" s="125">
        <v>0.17799999999988358</v>
      </c>
      <c r="M2089" s="125">
        <v>0.23799999999755528</v>
      </c>
      <c r="N2089" s="434">
        <v>0.18800000000192085</v>
      </c>
      <c r="O2089" s="125">
        <v>0.17199999999866122</v>
      </c>
      <c r="P2089" s="125">
        <v>0.15999999999985448</v>
      </c>
      <c r="Q2089" s="125">
        <v>0.18999999999869033</v>
      </c>
      <c r="R2089" s="125">
        <v>0.15200000000186265</v>
      </c>
      <c r="S2089" s="125">
        <v>0.14800000000104774</v>
      </c>
      <c r="T2089" s="125">
        <v>0.16999999999825377</v>
      </c>
      <c r="U2089" s="125">
        <v>0.1540000000022701</v>
      </c>
      <c r="V2089" s="434">
        <v>0.15999999999985448</v>
      </c>
      <c r="W2089" s="125">
        <v>0.15199999999822467</v>
      </c>
      <c r="X2089" s="125">
        <v>0.18999999999869033</v>
      </c>
      <c r="Y2089" s="125">
        <v>0.16600000000107684</v>
      </c>
      <c r="Z2089" s="125">
        <v>0.15799999999944703</v>
      </c>
      <c r="AA2089" s="125">
        <v>0.14800000000104774</v>
      </c>
      <c r="AB2089" s="125">
        <v>0.11200000000098953</v>
      </c>
      <c r="AC2089" s="132">
        <f>SUM(E2089:AB2089)</f>
        <v>3.6860000000015134</v>
      </c>
      <c r="AD2089" s="4">
        <f>MAX(E2089:AB2089)</f>
        <v>0.23799999999755528</v>
      </c>
      <c r="AE2089" s="4">
        <f>MIN(E2089:AB2089)</f>
        <v>0.10000000000218279</v>
      </c>
    </row>
    <row r="2090" spans="1:31" s="4" customFormat="1" ht="11.25">
      <c r="A2090" s="2367"/>
      <c r="B2090" s="2235"/>
      <c r="C2090" s="11" t="s">
        <v>478</v>
      </c>
      <c r="D2090" s="866" t="s">
        <v>499</v>
      </c>
      <c r="E2090" s="126">
        <v>4.0000000000873115E-2</v>
      </c>
      <c r="F2090" s="126">
        <v>4.0000000000873115E-2</v>
      </c>
      <c r="G2090" s="126">
        <v>1.9999999996798579E-2</v>
      </c>
      <c r="H2090" s="438">
        <v>4.0000000000873115E-2</v>
      </c>
      <c r="I2090" s="126">
        <v>6.0000000001309672E-2</v>
      </c>
      <c r="J2090" s="126">
        <v>6.0000000001309672E-2</v>
      </c>
      <c r="K2090" s="126">
        <v>3.9999999997235136E-2</v>
      </c>
      <c r="L2090" s="126">
        <v>4.0000000000873115E-2</v>
      </c>
      <c r="M2090" s="126">
        <v>4.0000000000873115E-2</v>
      </c>
      <c r="N2090" s="438">
        <v>4.0000000000873115E-2</v>
      </c>
      <c r="O2090" s="126">
        <v>3.9999999997235136E-2</v>
      </c>
      <c r="P2090" s="126">
        <v>8.000000000174623E-2</v>
      </c>
      <c r="Q2090" s="126">
        <v>5.9999999997671694E-2</v>
      </c>
      <c r="R2090" s="126">
        <v>4.0000000000873115E-2</v>
      </c>
      <c r="S2090" s="126">
        <v>8.000000000174623E-2</v>
      </c>
      <c r="T2090" s="126">
        <v>7.9999999998108251E-2</v>
      </c>
      <c r="U2090" s="126">
        <v>6.0000000001309672E-2</v>
      </c>
      <c r="V2090" s="438">
        <v>4.0000000000873115E-2</v>
      </c>
      <c r="W2090" s="126">
        <v>7.9999999998108251E-2</v>
      </c>
      <c r="X2090" s="126">
        <v>8.000000000174623E-2</v>
      </c>
      <c r="Y2090" s="126">
        <v>3.9999999997235136E-2</v>
      </c>
      <c r="Z2090" s="126">
        <v>4.0000000000873115E-2</v>
      </c>
      <c r="AA2090" s="126">
        <v>6.0000000001309672E-2</v>
      </c>
      <c r="AB2090" s="126">
        <v>6.0000000001309672E-2</v>
      </c>
      <c r="AC2090" s="135">
        <f>SUM(E2090:AB2090)</f>
        <v>1.2600000000020373</v>
      </c>
      <c r="AD2090" s="5"/>
    </row>
    <row r="2091" spans="1:31" s="4" customFormat="1" ht="11.25">
      <c r="A2091" s="2367"/>
      <c r="B2091" s="2235"/>
      <c r="C2091" s="11" t="s">
        <v>8</v>
      </c>
      <c r="D2091" s="866" t="s">
        <v>498</v>
      </c>
      <c r="E2091" s="124">
        <f>SQRT(E2089*E2089+E2090*E2090)*1000/(1.732*E2072)</f>
        <v>6.2656551049418727</v>
      </c>
      <c r="F2091" s="124">
        <f t="shared" ref="F2091:AB2091" si="597">SQRT(F2089*F2089+F2090*F2090)*1000/(1.732*F2072)</f>
        <v>6.5992421563296135</v>
      </c>
      <c r="G2091" s="124">
        <f t="shared" si="597"/>
        <v>6.3703633336292196</v>
      </c>
      <c r="H2091" s="437">
        <f t="shared" si="597"/>
        <v>5.9110597354690571</v>
      </c>
      <c r="I2091" s="124">
        <f t="shared" si="597"/>
        <v>7.3703080387478686</v>
      </c>
      <c r="J2091" s="124">
        <f t="shared" si="597"/>
        <v>7.026793737365689</v>
      </c>
      <c r="K2091" s="124">
        <f t="shared" si="597"/>
        <v>10.493907715742251</v>
      </c>
      <c r="L2091" s="124">
        <f t="shared" si="597"/>
        <v>10.26650205746977</v>
      </c>
      <c r="M2091" s="124">
        <f t="shared" si="597"/>
        <v>13.567731671069646</v>
      </c>
      <c r="N2091" s="437">
        <f t="shared" si="597"/>
        <v>10.816249574683525</v>
      </c>
      <c r="O2091" s="124">
        <f t="shared" si="597"/>
        <v>9.8414316860505906</v>
      </c>
      <c r="P2091" s="124">
        <f t="shared" si="597"/>
        <v>9.9310182071700677</v>
      </c>
      <c r="Q2091" s="124">
        <f t="shared" si="597"/>
        <v>11.008574432659422</v>
      </c>
      <c r="R2091" s="124">
        <f t="shared" si="597"/>
        <v>8.6016800452887132</v>
      </c>
      <c r="S2091" s="124">
        <f t="shared" si="597"/>
        <v>9.2509582514162982</v>
      </c>
      <c r="T2091" s="124">
        <f t="shared" si="597"/>
        <v>10.321355565168748</v>
      </c>
      <c r="U2091" s="124">
        <f t="shared" si="597"/>
        <v>9.0108279603956394</v>
      </c>
      <c r="V2091" s="437">
        <f t="shared" si="597"/>
        <v>9.0001738767026325</v>
      </c>
      <c r="W2091" s="124">
        <f t="shared" si="597"/>
        <v>9.3913629803083136</v>
      </c>
      <c r="X2091" s="124">
        <f t="shared" si="597"/>
        <v>11.314381509638729</v>
      </c>
      <c r="Y2091" s="124">
        <f t="shared" si="597"/>
        <v>9.3624114450513805</v>
      </c>
      <c r="Z2091" s="124">
        <f t="shared" si="597"/>
        <v>8.9027437538584078</v>
      </c>
      <c r="AA2091" s="124">
        <f t="shared" si="597"/>
        <v>8.6904225277968603</v>
      </c>
      <c r="AB2091" s="124">
        <f t="shared" si="597"/>
        <v>6.8305144537168045</v>
      </c>
      <c r="AC2091" s="129"/>
      <c r="AD2091" s="311">
        <f>MAX(E2091:AB2091)</f>
        <v>13.567731671069646</v>
      </c>
    </row>
    <row r="2092" spans="1:31" s="4" customFormat="1" ht="12" thickBot="1">
      <c r="A2092" s="2368"/>
      <c r="B2092" s="2245"/>
      <c r="C2092" s="48" t="s">
        <v>16</v>
      </c>
      <c r="D2092" s="1173"/>
      <c r="E2092" s="121">
        <f t="shared" ref="E2092:AC2092" si="598">E2090/E2089</f>
        <v>0.37735849057510357</v>
      </c>
      <c r="F2092" s="121">
        <f t="shared" si="598"/>
        <v>0.35087719298581532</v>
      </c>
      <c r="G2092" s="121">
        <f t="shared" si="598"/>
        <v>0.17543859646659418</v>
      </c>
      <c r="H2092" s="435">
        <f t="shared" si="598"/>
        <v>0.4</v>
      </c>
      <c r="I2092" s="121">
        <f t="shared" si="598"/>
        <v>0.50000000001515821</v>
      </c>
      <c r="J2092" s="121">
        <f t="shared" si="598"/>
        <v>0.53571428572124613</v>
      </c>
      <c r="K2092" s="121">
        <f t="shared" si="598"/>
        <v>0.21739130433149301</v>
      </c>
      <c r="L2092" s="121">
        <f t="shared" si="598"/>
        <v>0.22471910112864762</v>
      </c>
      <c r="M2092" s="121">
        <f t="shared" si="598"/>
        <v>0.16806722689615122</v>
      </c>
      <c r="N2092" s="435">
        <f t="shared" si="598"/>
        <v>0.21276595744927884</v>
      </c>
      <c r="O2092" s="121">
        <f t="shared" si="598"/>
        <v>0.23255813952061907</v>
      </c>
      <c r="P2092" s="121">
        <f t="shared" si="598"/>
        <v>0.50000000001136868</v>
      </c>
      <c r="Q2092" s="121">
        <f t="shared" si="598"/>
        <v>0.31578947367413301</v>
      </c>
      <c r="R2092" s="121">
        <f t="shared" si="598"/>
        <v>0.26315789473936146</v>
      </c>
      <c r="S2092" s="121">
        <f t="shared" si="598"/>
        <v>0.54054054054851275</v>
      </c>
      <c r="T2092" s="121">
        <f t="shared" si="598"/>
        <v>0.47058823528782356</v>
      </c>
      <c r="U2092" s="121">
        <f t="shared" si="598"/>
        <v>0.38961038961315075</v>
      </c>
      <c r="V2092" s="435">
        <f t="shared" si="598"/>
        <v>0.25000000000568434</v>
      </c>
      <c r="W2092" s="121">
        <f t="shared" si="598"/>
        <v>0.52631578946738578</v>
      </c>
      <c r="X2092" s="121">
        <f t="shared" si="598"/>
        <v>0.42105263159104039</v>
      </c>
      <c r="Y2092" s="121">
        <f t="shared" si="598"/>
        <v>0.24096385540346782</v>
      </c>
      <c r="Z2092" s="121">
        <f t="shared" si="598"/>
        <v>0.25316455696843737</v>
      </c>
      <c r="AA2092" s="121">
        <f t="shared" si="598"/>
        <v>0.40540540541138453</v>
      </c>
      <c r="AB2092" s="121">
        <f t="shared" si="598"/>
        <v>0.53571428572124613</v>
      </c>
      <c r="AC2092" s="128">
        <f t="shared" si="598"/>
        <v>0.34183396635960933</v>
      </c>
    </row>
    <row r="2093" spans="1:31" s="4" customFormat="1" ht="11.25">
      <c r="A2093" s="2366" t="s">
        <v>101</v>
      </c>
      <c r="B2093" s="2244" t="s">
        <v>643</v>
      </c>
      <c r="C2093" s="10" t="s">
        <v>477</v>
      </c>
      <c r="D2093" s="867" t="s">
        <v>499</v>
      </c>
      <c r="E2093" s="125">
        <v>5.6000000000494765E-2</v>
      </c>
      <c r="F2093" s="125">
        <v>5.799999999726424E-2</v>
      </c>
      <c r="G2093" s="125">
        <v>6.0000000001309672E-2</v>
      </c>
      <c r="H2093" s="434">
        <v>4.0000000000873115E-2</v>
      </c>
      <c r="I2093" s="125">
        <v>6.1999999998079147E-2</v>
      </c>
      <c r="J2093" s="125">
        <v>9.8000000001775334E-2</v>
      </c>
      <c r="K2093" s="125">
        <v>6.9999999999708962E-2</v>
      </c>
      <c r="L2093" s="125">
        <v>4.9999999999272404E-2</v>
      </c>
      <c r="M2093" s="125">
        <v>8.5999999999330612E-2</v>
      </c>
      <c r="N2093" s="434">
        <v>6.0000000001309672E-2</v>
      </c>
      <c r="O2093" s="125">
        <v>6.3999999998486601E-2</v>
      </c>
      <c r="P2093" s="125">
        <v>6.6000000002532033E-2</v>
      </c>
      <c r="Q2093" s="125">
        <v>9.0000000000145519E-2</v>
      </c>
      <c r="R2093" s="125">
        <v>7.9999999998108251E-2</v>
      </c>
      <c r="S2093" s="125">
        <v>7.4000000000523869E-2</v>
      </c>
      <c r="T2093" s="125">
        <v>6.9999999999708962E-2</v>
      </c>
      <c r="U2093" s="125">
        <v>5.6000000000494765E-2</v>
      </c>
      <c r="V2093" s="434">
        <v>7.6000000000931323E-2</v>
      </c>
      <c r="W2093" s="125">
        <v>5.799999999726424E-2</v>
      </c>
      <c r="X2093" s="125">
        <v>6.6000000002532033E-2</v>
      </c>
      <c r="Y2093" s="125">
        <v>6.7999999999301508E-2</v>
      </c>
      <c r="Z2093" s="125">
        <v>7.4000000000523869E-2</v>
      </c>
      <c r="AA2093" s="125">
        <v>5.6000000000494765E-2</v>
      </c>
      <c r="AB2093" s="125">
        <v>4.3999999998050043E-2</v>
      </c>
      <c r="AC2093" s="132">
        <f>SUM(E2093:AB2093)</f>
        <v>1.5819999999985157</v>
      </c>
      <c r="AD2093" s="4">
        <f>MAX(E2093:AB2093)</f>
        <v>9.8000000001775334E-2</v>
      </c>
      <c r="AE2093" s="4">
        <f>MIN(E2093:AB2093)</f>
        <v>4.0000000000873115E-2</v>
      </c>
    </row>
    <row r="2094" spans="1:31" s="4" customFormat="1" ht="11.25">
      <c r="A2094" s="2367"/>
      <c r="B2094" s="2235"/>
      <c r="C2094" s="11" t="s">
        <v>478</v>
      </c>
      <c r="D2094" s="866" t="s">
        <v>499</v>
      </c>
      <c r="E2094" s="126">
        <v>2.0000000000436557E-2</v>
      </c>
      <c r="F2094" s="126">
        <v>1.9999999999527063E-2</v>
      </c>
      <c r="G2094" s="126">
        <v>2.0000000000436557E-2</v>
      </c>
      <c r="H2094" s="435">
        <v>1.9999999999527063E-2</v>
      </c>
      <c r="I2094" s="126">
        <v>2.0000000000436557E-2</v>
      </c>
      <c r="J2094" s="126">
        <v>1.9999999999527063E-2</v>
      </c>
      <c r="K2094" s="126">
        <v>2.0000000000436557E-2</v>
      </c>
      <c r="L2094" s="126">
        <v>1.9999999999527063E-2</v>
      </c>
      <c r="M2094" s="126">
        <v>2.0000000000436557E-2</v>
      </c>
      <c r="N2094" s="435">
        <v>1.9999999999527063E-2</v>
      </c>
      <c r="O2094" s="126">
        <v>2.0000000000436557E-2</v>
      </c>
      <c r="P2094" s="126">
        <v>1.9999999999527063E-2</v>
      </c>
      <c r="Q2094" s="126">
        <v>3.999999999996362E-2</v>
      </c>
      <c r="R2094" s="126">
        <v>6.0000000000400178E-2</v>
      </c>
      <c r="S2094" s="126">
        <v>5.9999999999490683E-2</v>
      </c>
      <c r="T2094" s="126">
        <v>3.999999999996362E-2</v>
      </c>
      <c r="U2094" s="126">
        <v>4.0000000000873115E-2</v>
      </c>
      <c r="V2094" s="435">
        <v>1.9999999999527063E-2</v>
      </c>
      <c r="W2094" s="126">
        <v>2.0000000000436557E-2</v>
      </c>
      <c r="X2094" s="126">
        <v>1.9999999999527063E-2</v>
      </c>
      <c r="Y2094" s="126">
        <v>2.0000000000436557E-2</v>
      </c>
      <c r="Z2094" s="126">
        <v>1.9999999999527063E-2</v>
      </c>
      <c r="AA2094" s="126">
        <v>1.0000000000218279E-2</v>
      </c>
      <c r="AB2094" s="126">
        <v>1.0000000000218279E-2</v>
      </c>
      <c r="AC2094" s="135">
        <f>SUM(E2094:AB2094)</f>
        <v>0.6000000000003638</v>
      </c>
    </row>
    <row r="2095" spans="1:31" s="4" customFormat="1" ht="11.25">
      <c r="A2095" s="2367"/>
      <c r="B2095" s="2235"/>
      <c r="C2095" s="11" t="s">
        <v>8</v>
      </c>
      <c r="D2095" s="11" t="s">
        <v>498</v>
      </c>
      <c r="E2095" s="124">
        <f>SQRT(E2093*E2093+E2094*E2094)*1000/(1.732*E2072)</f>
        <v>3.2885750632639961</v>
      </c>
      <c r="F2095" s="124">
        <f t="shared" ref="F2095:AB2095" si="599">SQRT(F2093*F2093+F2094*F2094)*1000/(1.732*F2072)</f>
        <v>3.3512123274345611</v>
      </c>
      <c r="G2095" s="124">
        <f t="shared" si="599"/>
        <v>3.4810208878523938</v>
      </c>
      <c r="H2095" s="437">
        <f t="shared" si="599"/>
        <v>2.4544339608584225</v>
      </c>
      <c r="I2095" s="124">
        <f t="shared" si="599"/>
        <v>3.5787970809279055</v>
      </c>
      <c r="J2095" s="124">
        <f t="shared" si="599"/>
        <v>5.531443397118351</v>
      </c>
      <c r="K2095" s="124">
        <f t="shared" si="599"/>
        <v>4.0572363340760358</v>
      </c>
      <c r="L2095" s="124">
        <f t="shared" si="599"/>
        <v>3.0304264002652785</v>
      </c>
      <c r="M2095" s="124">
        <f t="shared" si="599"/>
        <v>4.963837601978744</v>
      </c>
      <c r="N2095" s="437">
        <f t="shared" si="599"/>
        <v>3.5590553120916164</v>
      </c>
      <c r="O2095" s="124">
        <f t="shared" si="599"/>
        <v>3.7368487720195169</v>
      </c>
      <c r="P2095" s="124">
        <f t="shared" si="599"/>
        <v>3.8285975045594483</v>
      </c>
      <c r="Q2095" s="124">
        <f t="shared" si="599"/>
        <v>5.4415383833556144</v>
      </c>
      <c r="R2095" s="124">
        <f t="shared" si="599"/>
        <v>5.4726748350433621</v>
      </c>
      <c r="S2095" s="124">
        <f t="shared" si="599"/>
        <v>5.2385374964589557</v>
      </c>
      <c r="T2095" s="124">
        <f t="shared" si="599"/>
        <v>4.4290039249408473</v>
      </c>
      <c r="U2095" s="124">
        <f t="shared" si="599"/>
        <v>3.7519927698614373</v>
      </c>
      <c r="V2095" s="437">
        <f t="shared" si="599"/>
        <v>4.2886449325408424</v>
      </c>
      <c r="W2095" s="124">
        <f t="shared" si="599"/>
        <v>3.3543855938342273</v>
      </c>
      <c r="X2095" s="124">
        <f t="shared" si="599"/>
        <v>3.7849249861523813</v>
      </c>
      <c r="Y2095" s="124">
        <f t="shared" si="599"/>
        <v>3.8864095756088504</v>
      </c>
      <c r="Z2095" s="124">
        <f t="shared" si="599"/>
        <v>4.1871452933651216</v>
      </c>
      <c r="AA2095" s="124">
        <f t="shared" si="599"/>
        <v>3.0955726358729976</v>
      </c>
      <c r="AB2095" s="124">
        <f t="shared" si="599"/>
        <v>2.4256979826802803</v>
      </c>
      <c r="AC2095" s="129"/>
    </row>
    <row r="2096" spans="1:31" s="4" customFormat="1" ht="12" thickBot="1">
      <c r="A2096" s="2368"/>
      <c r="B2096" s="2245"/>
      <c r="C2096" s="48" t="s">
        <v>16</v>
      </c>
      <c r="D2096" s="48"/>
      <c r="E2096" s="121">
        <f t="shared" ref="E2096:AC2096" si="600">E2094/E2093</f>
        <v>0.35714285714749744</v>
      </c>
      <c r="F2096" s="121">
        <f t="shared" si="600"/>
        <v>0.34482758621500736</v>
      </c>
      <c r="G2096" s="121">
        <f t="shared" si="600"/>
        <v>0.33333333333333331</v>
      </c>
      <c r="H2096" s="435">
        <f t="shared" si="600"/>
        <v>0.49999999997726263</v>
      </c>
      <c r="I2096" s="121">
        <f t="shared" si="600"/>
        <v>0.32258064517832558</v>
      </c>
      <c r="J2096" s="121">
        <f t="shared" si="600"/>
        <v>0.20408163264453827</v>
      </c>
      <c r="K2096" s="121">
        <f t="shared" si="600"/>
        <v>0.28571428572171015</v>
      </c>
      <c r="L2096" s="121">
        <f t="shared" si="600"/>
        <v>0.39999999999636204</v>
      </c>
      <c r="M2096" s="121">
        <f t="shared" si="600"/>
        <v>0.2325581395417701</v>
      </c>
      <c r="N2096" s="435">
        <f t="shared" si="600"/>
        <v>0.33333333331817511</v>
      </c>
      <c r="O2096" s="121">
        <f t="shared" si="600"/>
        <v>0.31250000001421085</v>
      </c>
      <c r="P2096" s="121">
        <f t="shared" si="600"/>
        <v>0.30303030301151179</v>
      </c>
      <c r="Q2096" s="121">
        <f t="shared" si="600"/>
        <v>0.4444444444433216</v>
      </c>
      <c r="R2096" s="121">
        <f t="shared" si="600"/>
        <v>0.75000000002273737</v>
      </c>
      <c r="S2096" s="121">
        <f t="shared" si="600"/>
        <v>0.81081081079818818</v>
      </c>
      <c r="T2096" s="121">
        <f t="shared" si="600"/>
        <v>0.57142857143042758</v>
      </c>
      <c r="U2096" s="121">
        <f t="shared" si="600"/>
        <v>0.71428571429499488</v>
      </c>
      <c r="V2096" s="435">
        <f t="shared" si="600"/>
        <v>0.26315789472739443</v>
      </c>
      <c r="W2096" s="121">
        <f t="shared" si="600"/>
        <v>0.34482758623068832</v>
      </c>
      <c r="X2096" s="121">
        <f t="shared" si="600"/>
        <v>0.30303030301151179</v>
      </c>
      <c r="Y2096" s="121">
        <f t="shared" si="600"/>
        <v>0.29411764706826465</v>
      </c>
      <c r="Z2096" s="121">
        <f t="shared" si="600"/>
        <v>0.27027027026196587</v>
      </c>
      <c r="AA2096" s="121">
        <f t="shared" si="600"/>
        <v>0.17857142857374872</v>
      </c>
      <c r="AB2096" s="121">
        <f t="shared" si="600"/>
        <v>0.22727272728776024</v>
      </c>
      <c r="AC2096" s="128">
        <f t="shared" si="600"/>
        <v>0.37926675094875267</v>
      </c>
    </row>
    <row r="2097" spans="1:30" s="4" customFormat="1" ht="11.25">
      <c r="A2097" s="56"/>
      <c r="B2097" s="51" t="s">
        <v>18</v>
      </c>
      <c r="C2097" s="10" t="s">
        <v>477</v>
      </c>
      <c r="D2097" s="867" t="s">
        <v>499</v>
      </c>
      <c r="E2097" s="261">
        <v>2.9999999999972713E-4</v>
      </c>
      <c r="F2097" s="261">
        <v>1.5000000000020464E-3</v>
      </c>
      <c r="G2097" s="261">
        <v>8.999999999991814E-4</v>
      </c>
      <c r="H2097" s="261">
        <v>8.999999999991814E-4</v>
      </c>
      <c r="I2097" s="261">
        <v>9.0000000000259198E-4</v>
      </c>
      <c r="J2097" s="261">
        <v>5.9999999999945427E-4</v>
      </c>
      <c r="K2097" s="261">
        <v>5.9999999999945427E-4</v>
      </c>
      <c r="L2097" s="261">
        <v>2.9999999999972713E-4</v>
      </c>
      <c r="M2097" s="261">
        <v>8.999999999991814E-4</v>
      </c>
      <c r="N2097" s="261">
        <v>8.999999999991814E-4</v>
      </c>
      <c r="O2097" s="261">
        <v>6.0000000000286484E-4</v>
      </c>
      <c r="P2097" s="261">
        <v>5.9999999999945427E-4</v>
      </c>
      <c r="Q2097" s="261">
        <v>5.9999999999945427E-4</v>
      </c>
      <c r="R2097" s="261">
        <v>2.9999999999972713E-4</v>
      </c>
      <c r="S2097" s="261">
        <v>8.999999999991814E-4</v>
      </c>
      <c r="T2097" s="261">
        <v>2.9999999999972713E-4</v>
      </c>
      <c r="U2097" s="261">
        <v>5.9999999999945427E-4</v>
      </c>
      <c r="V2097" s="261">
        <v>9.0000000000259198E-4</v>
      </c>
      <c r="W2097" s="261">
        <v>2.9999999999972713E-4</v>
      </c>
      <c r="X2097" s="261">
        <v>8.999999999991814E-4</v>
      </c>
      <c r="Y2097" s="261">
        <v>2.9999999999972713E-4</v>
      </c>
      <c r="Z2097" s="261">
        <v>5.9999999999945427E-4</v>
      </c>
      <c r="AA2097" s="261">
        <v>1.5000000000020464E-3</v>
      </c>
      <c r="AB2097" s="261">
        <v>5.9999999999945427E-4</v>
      </c>
      <c r="AC2097" s="254">
        <f>SUM(E2097:AB2097)</f>
        <v>1.6800000000001772E-2</v>
      </c>
      <c r="AD2097" s="810" t="s">
        <v>464</v>
      </c>
    </row>
    <row r="2098" spans="1:30" s="4" customFormat="1" ht="12" thickBot="1">
      <c r="A2098" s="57"/>
      <c r="B2098" s="53" t="s">
        <v>19</v>
      </c>
      <c r="C2098" s="47" t="s">
        <v>477</v>
      </c>
      <c r="D2098" s="892" t="s">
        <v>499</v>
      </c>
      <c r="E2098" s="260">
        <v>2.6999999999975442E-3</v>
      </c>
      <c r="F2098" s="260">
        <v>2.9999999999972713E-3</v>
      </c>
      <c r="G2098" s="260">
        <v>3.3000000000038198E-3</v>
      </c>
      <c r="H2098" s="260">
        <v>2.3999999999978171E-3</v>
      </c>
      <c r="I2098" s="260">
        <v>3.3000000000038198E-3</v>
      </c>
      <c r="J2098" s="260">
        <v>2.9999999999972713E-3</v>
      </c>
      <c r="K2098" s="260">
        <v>2.9999999999972713E-3</v>
      </c>
      <c r="L2098" s="260">
        <v>3.600000000003547E-3</v>
      </c>
      <c r="M2098" s="260">
        <v>2.3999999999978171E-3</v>
      </c>
      <c r="N2098" s="260">
        <v>1.7999999999983628E-3</v>
      </c>
      <c r="O2098" s="260">
        <v>1.2000000000057297E-3</v>
      </c>
      <c r="P2098" s="260">
        <v>2.9999999999972713E-4</v>
      </c>
      <c r="Q2098" s="260">
        <v>2.9999999999972713E-4</v>
      </c>
      <c r="R2098" s="260">
        <v>2.9999999999972713E-4</v>
      </c>
      <c r="S2098" s="260">
        <v>5.9999999999945427E-4</v>
      </c>
      <c r="T2098" s="260">
        <v>2.9999999999972713E-4</v>
      </c>
      <c r="U2098" s="260">
        <v>2.9999999999972713E-4</v>
      </c>
      <c r="V2098" s="260">
        <v>2.9999999999972713E-4</v>
      </c>
      <c r="W2098" s="260">
        <v>2.9999999999972713E-4</v>
      </c>
      <c r="X2098" s="260">
        <v>5.9999999999945427E-4</v>
      </c>
      <c r="Y2098" s="260">
        <v>2.9999999999972713E-4</v>
      </c>
      <c r="Z2098" s="260">
        <v>2.9999999999972713E-4</v>
      </c>
      <c r="AA2098" s="260">
        <v>5.9999999999945427E-4</v>
      </c>
      <c r="AB2098" s="260">
        <v>2.9999999999972713E-4</v>
      </c>
      <c r="AC2098" s="227">
        <f>SUM(E2098:AB2098)</f>
        <v>3.4499999999995895E-2</v>
      </c>
      <c r="AD2098" s="810" t="s">
        <v>464</v>
      </c>
    </row>
    <row r="2099" spans="1:30" s="5" customFormat="1" ht="10.5" customHeight="1">
      <c r="A2099" s="2297" t="s">
        <v>154</v>
      </c>
      <c r="B2099" s="2298"/>
      <c r="C2099" s="69" t="s">
        <v>477</v>
      </c>
      <c r="D2099" s="69"/>
      <c r="E2099" s="96">
        <f>E2073+E2077+E2081+E2085+E2089+E2093</f>
        <v>0.31600000000071304</v>
      </c>
      <c r="F2099" s="96">
        <f t="shared" ref="F2099:AC2100" si="601">F2073+F2077+F2081+F2085+F2089+F2093</f>
        <v>0.41799999999784632</v>
      </c>
      <c r="G2099" s="96">
        <f t="shared" si="601"/>
        <v>0.38599999999860302</v>
      </c>
      <c r="H2099" s="533">
        <f>H2073+H2077+H2081+H2085+H2089+H2093</f>
        <v>0.28000000000429281</v>
      </c>
      <c r="I2099" s="96">
        <f t="shared" si="601"/>
        <v>0.37599999999838474</v>
      </c>
      <c r="J2099" s="96">
        <f t="shared" si="601"/>
        <v>0.42799999999988358</v>
      </c>
      <c r="K2099" s="96">
        <f t="shared" si="601"/>
        <v>0.4580000000041764</v>
      </c>
      <c r="L2099" s="96">
        <f t="shared" si="601"/>
        <v>0.43999999999505235</v>
      </c>
      <c r="M2099" s="96">
        <f t="shared" si="601"/>
        <v>0.60399999999935972</v>
      </c>
      <c r="N2099" s="533">
        <f t="shared" si="601"/>
        <v>0.5400000000026921</v>
      </c>
      <c r="O2099" s="96">
        <f t="shared" si="601"/>
        <v>0.53599999999642023</v>
      </c>
      <c r="P2099" s="96">
        <f t="shared" si="601"/>
        <v>0.46600000000398722</v>
      </c>
      <c r="Q2099" s="96">
        <f t="shared" si="601"/>
        <v>0.5599999999958527</v>
      </c>
      <c r="R2099" s="96">
        <f t="shared" si="601"/>
        <v>0.47400000000197906</v>
      </c>
      <c r="S2099" s="96">
        <f t="shared" si="601"/>
        <v>0.4680000000007567</v>
      </c>
      <c r="T2099" s="96">
        <f t="shared" si="601"/>
        <v>0.46199999999953434</v>
      </c>
      <c r="U2099" s="96">
        <f t="shared" si="601"/>
        <v>0.43400000000110595</v>
      </c>
      <c r="V2099" s="533">
        <f t="shared" si="601"/>
        <v>0.50600000000122236</v>
      </c>
      <c r="W2099" s="96">
        <f t="shared" si="601"/>
        <v>0.42599999999583815</v>
      </c>
      <c r="X2099" s="96">
        <f t="shared" si="601"/>
        <v>0.49799999999959255</v>
      </c>
      <c r="Y2099" s="96">
        <f t="shared" si="601"/>
        <v>0.43000000000211003</v>
      </c>
      <c r="Z2099" s="96">
        <f t="shared" si="601"/>
        <v>0.42399999999906868</v>
      </c>
      <c r="AA2099" s="96">
        <f t="shared" si="601"/>
        <v>0.40200000000368163</v>
      </c>
      <c r="AB2099" s="96">
        <f t="shared" si="601"/>
        <v>0.29399999999623105</v>
      </c>
      <c r="AC2099" s="135">
        <f t="shared" si="601"/>
        <v>10.625999999998385</v>
      </c>
    </row>
    <row r="2100" spans="1:30" s="5" customFormat="1" ht="10.5" customHeight="1" thickBot="1">
      <c r="A2100" s="2299"/>
      <c r="B2100" s="2300"/>
      <c r="C2100" s="47" t="s">
        <v>478</v>
      </c>
      <c r="D2100" s="47"/>
      <c r="E2100" s="94">
        <f>E2074+E2078+E2082+E2086+E2090+E2094</f>
        <v>0.1000000000003638</v>
      </c>
      <c r="F2100" s="94">
        <f t="shared" si="601"/>
        <v>0.12000000000170985</v>
      </c>
      <c r="G2100" s="94">
        <f t="shared" si="601"/>
        <v>7.9999999996289262E-2</v>
      </c>
      <c r="H2100" s="459">
        <f t="shared" si="601"/>
        <v>0.10000000000127329</v>
      </c>
      <c r="I2100" s="94">
        <f t="shared" si="601"/>
        <v>0.1000000000003638</v>
      </c>
      <c r="J2100" s="94">
        <f t="shared" si="601"/>
        <v>0.10000000000127329</v>
      </c>
      <c r="K2100" s="94">
        <f t="shared" si="601"/>
        <v>7.9999999998108251E-2</v>
      </c>
      <c r="L2100" s="94">
        <f t="shared" si="601"/>
        <v>8.0000000000836735E-2</v>
      </c>
      <c r="M2100" s="94">
        <f t="shared" si="601"/>
        <v>0.1000000000003638</v>
      </c>
      <c r="N2100" s="459">
        <f t="shared" si="601"/>
        <v>0.10000000000127329</v>
      </c>
      <c r="O2100" s="94">
        <f t="shared" si="601"/>
        <v>9.9999999996725819E-2</v>
      </c>
      <c r="P2100" s="94">
        <f t="shared" si="601"/>
        <v>0.12000000000170985</v>
      </c>
      <c r="Q2100" s="94">
        <f t="shared" si="601"/>
        <v>0.13999999999668944</v>
      </c>
      <c r="R2100" s="94">
        <f t="shared" si="601"/>
        <v>0.14000000000214641</v>
      </c>
      <c r="S2100" s="94">
        <f t="shared" si="601"/>
        <v>0.22000000000116415</v>
      </c>
      <c r="T2100" s="94">
        <f t="shared" si="601"/>
        <v>0.15999999999894499</v>
      </c>
      <c r="U2100" s="94">
        <f t="shared" si="601"/>
        <v>0.14000000000123691</v>
      </c>
      <c r="V2100" s="459">
        <f t="shared" si="601"/>
        <v>0.10000000000127329</v>
      </c>
      <c r="W2100" s="94">
        <f t="shared" si="601"/>
        <v>0.13999999999759893</v>
      </c>
      <c r="X2100" s="94">
        <f t="shared" si="601"/>
        <v>0.14000000000214641</v>
      </c>
      <c r="Y2100" s="94">
        <f t="shared" si="601"/>
        <v>9.9999999996725819E-2</v>
      </c>
      <c r="Z2100" s="94">
        <f t="shared" si="601"/>
        <v>0.10000000000127329</v>
      </c>
      <c r="AA2100" s="94">
        <f t="shared" si="601"/>
        <v>0.11000000000058208</v>
      </c>
      <c r="AB2100" s="94">
        <f t="shared" si="601"/>
        <v>0.11000000000240107</v>
      </c>
      <c r="AC2100" s="133">
        <f t="shared" si="601"/>
        <v>2.7800000000024738</v>
      </c>
    </row>
    <row r="2101" spans="1:30" s="5" customFormat="1" ht="10.5" customHeight="1">
      <c r="A2101" s="2236" t="s">
        <v>155</v>
      </c>
      <c r="B2101" s="2237"/>
      <c r="C2101" s="12" t="s">
        <v>477</v>
      </c>
      <c r="D2101" s="12"/>
      <c r="E2101" s="255">
        <f t="shared" ref="E2101:AC2101" si="602">E2054+E2059-E2099</f>
        <v>0.33500000000060481</v>
      </c>
      <c r="F2101" s="255">
        <f t="shared" si="602"/>
        <v>0.34099999999921238</v>
      </c>
      <c r="G2101" s="255">
        <f t="shared" si="602"/>
        <v>0.244000000000824</v>
      </c>
      <c r="H2101" s="533">
        <f t="shared" si="602"/>
        <v>0.28099999999506053</v>
      </c>
      <c r="I2101" s="255">
        <f t="shared" si="602"/>
        <v>0.29300000000250748</v>
      </c>
      <c r="J2101" s="255">
        <f t="shared" si="602"/>
        <v>0.30399999999747251</v>
      </c>
      <c r="K2101" s="255">
        <f t="shared" si="602"/>
        <v>0.19899999999972806</v>
      </c>
      <c r="L2101" s="255">
        <f t="shared" si="602"/>
        <v>0.35200000000634191</v>
      </c>
      <c r="M2101" s="255">
        <f t="shared" si="602"/>
        <v>0.48500000000080945</v>
      </c>
      <c r="N2101" s="533">
        <f t="shared" si="602"/>
        <v>0.40499999999815373</v>
      </c>
      <c r="O2101" s="255">
        <f t="shared" si="602"/>
        <v>0.22000000000139153</v>
      </c>
      <c r="P2101" s="255">
        <f t="shared" si="602"/>
        <v>0.34999999999479314</v>
      </c>
      <c r="Q2101" s="255">
        <f t="shared" si="602"/>
        <v>0.32200000000409545</v>
      </c>
      <c r="R2101" s="255">
        <f t="shared" si="602"/>
        <v>0.31799999999975626</v>
      </c>
      <c r="S2101" s="255">
        <f t="shared" si="602"/>
        <v>0.29099999999834836</v>
      </c>
      <c r="T2101" s="255">
        <f t="shared" si="602"/>
        <v>0.27600000000245473</v>
      </c>
      <c r="U2101" s="255">
        <f t="shared" si="602"/>
        <v>0.30999999999392003</v>
      </c>
      <c r="V2101" s="533">
        <f t="shared" si="602"/>
        <v>0.22900000000254295</v>
      </c>
      <c r="W2101" s="255">
        <f t="shared" si="602"/>
        <v>0.32700000000272667</v>
      </c>
      <c r="X2101" s="255">
        <f t="shared" si="602"/>
        <v>0.35400000000242926</v>
      </c>
      <c r="Y2101" s="255">
        <f t="shared" si="602"/>
        <v>0.42499999999813554</v>
      </c>
      <c r="Z2101" s="255">
        <f t="shared" si="602"/>
        <v>0.40399999999635838</v>
      </c>
      <c r="AA2101" s="255">
        <f t="shared" si="602"/>
        <v>0.48300000000097043</v>
      </c>
      <c r="AB2101" s="255">
        <f t="shared" si="602"/>
        <v>0.32099999999911688</v>
      </c>
      <c r="AC2101" s="138">
        <f t="shared" si="602"/>
        <v>7.8689999999977545</v>
      </c>
    </row>
    <row r="2102" spans="1:30" s="5" customFormat="1" ht="10.5" customHeight="1" thickBot="1">
      <c r="A2102" s="2238"/>
      <c r="B2102" s="2239"/>
      <c r="C2102" s="9" t="s">
        <v>478</v>
      </c>
      <c r="D2102" s="271"/>
      <c r="E2102" s="255">
        <f t="shared" ref="E2102:AC2102" si="603">E2055+E2060-E2100</f>
        <v>3.19999999992433E-2</v>
      </c>
      <c r="F2102" s="255">
        <f t="shared" si="603"/>
        <v>2.9999999998835847E-2</v>
      </c>
      <c r="G2102" s="255">
        <f t="shared" si="603"/>
        <v>5.2000000003317837E-2</v>
      </c>
      <c r="H2102" s="459">
        <f t="shared" si="603"/>
        <v>3.1999999999698048E-2</v>
      </c>
      <c r="I2102" s="255">
        <f t="shared" si="603"/>
        <v>1.3999999999668944E-2</v>
      </c>
      <c r="J2102" s="255">
        <f t="shared" si="603"/>
        <v>3.1999999998333806E-2</v>
      </c>
      <c r="K2102" s="255">
        <f t="shared" si="603"/>
        <v>4.000000000178261E-2</v>
      </c>
      <c r="L2102" s="255">
        <f t="shared" si="603"/>
        <v>5.7999999998628482E-2</v>
      </c>
      <c r="M2102" s="255">
        <f t="shared" si="603"/>
        <v>6.7999999999756255E-2</v>
      </c>
      <c r="N2102" s="459">
        <f t="shared" si="603"/>
        <v>5.5999999999130523E-2</v>
      </c>
      <c r="O2102" s="255">
        <f t="shared" si="603"/>
        <v>7.4000000003252353E-2</v>
      </c>
      <c r="P2102" s="255">
        <f t="shared" si="603"/>
        <v>5.9999999998126441E-2</v>
      </c>
      <c r="Q2102" s="255">
        <f t="shared" si="603"/>
        <v>6.4000000003943569E-2</v>
      </c>
      <c r="R2102" s="255">
        <f t="shared" si="603"/>
        <v>6.9999999996980478E-2</v>
      </c>
      <c r="S2102" s="255">
        <f t="shared" si="603"/>
        <v>-2.2000000000389264E-2</v>
      </c>
      <c r="T2102" s="255">
        <f t="shared" si="603"/>
        <v>5.0000000000181899E-2</v>
      </c>
      <c r="U2102" s="255">
        <f t="shared" si="603"/>
        <v>5.1999999999679858E-2</v>
      </c>
      <c r="V2102" s="459">
        <f t="shared" si="603"/>
        <v>0.10999999999785359</v>
      </c>
      <c r="W2102" s="255">
        <f t="shared" si="603"/>
        <v>4.0000000002237357E-2</v>
      </c>
      <c r="X2102" s="255">
        <f t="shared" si="603"/>
        <v>3.9999999999054126E-2</v>
      </c>
      <c r="Y2102" s="255">
        <f t="shared" si="603"/>
        <v>8.0000000020845619E-3</v>
      </c>
      <c r="Z2102" s="255">
        <f t="shared" si="603"/>
        <v>8.5999999999785359E-2</v>
      </c>
      <c r="AA2102" s="255">
        <f t="shared" si="603"/>
        <v>7.5999999999112333E-2</v>
      </c>
      <c r="AB2102" s="255">
        <f t="shared" si="603"/>
        <v>3.9999999996780389E-2</v>
      </c>
      <c r="AC2102" s="227">
        <f t="shared" si="603"/>
        <v>1.1619999999970787</v>
      </c>
    </row>
    <row r="2103" spans="1:30" s="32" customFormat="1" ht="10.5" customHeight="1">
      <c r="A2103" s="2280" t="s">
        <v>9</v>
      </c>
      <c r="B2103" s="2281"/>
      <c r="C2103" s="14" t="s">
        <v>477</v>
      </c>
      <c r="D2103" s="14"/>
      <c r="E2103" s="20"/>
      <c r="F2103" s="20"/>
      <c r="G2103" s="20"/>
      <c r="H2103" s="20"/>
      <c r="I2103" s="20"/>
      <c r="J2103" s="20"/>
      <c r="K2103" s="20"/>
      <c r="L2103" s="20"/>
      <c r="M2103" s="20"/>
      <c r="N2103" s="20"/>
      <c r="O2103" s="20"/>
      <c r="P2103" s="20"/>
      <c r="Q2103" s="20"/>
      <c r="R2103" s="20"/>
      <c r="S2103" s="20"/>
      <c r="T2103" s="20"/>
      <c r="U2103" s="20"/>
      <c r="V2103" s="20"/>
      <c r="W2103" s="20"/>
      <c r="X2103" s="20"/>
      <c r="Y2103" s="20"/>
      <c r="Z2103" s="20"/>
      <c r="AA2103" s="20"/>
      <c r="AB2103" s="20"/>
      <c r="AC2103" s="384"/>
    </row>
    <row r="2104" spans="1:30" s="32" customFormat="1" ht="10.5" customHeight="1" thickBot="1">
      <c r="A2104" s="2282"/>
      <c r="B2104" s="2283"/>
      <c r="C2104" s="15" t="s">
        <v>478</v>
      </c>
      <c r="D2104" s="15"/>
      <c r="E2104" s="103"/>
      <c r="F2104" s="103"/>
      <c r="G2104" s="103"/>
      <c r="H2104" s="103"/>
      <c r="I2104" s="103"/>
      <c r="J2104" s="103"/>
      <c r="K2104" s="103"/>
      <c r="L2104" s="103"/>
      <c r="M2104" s="103"/>
      <c r="N2104" s="103"/>
      <c r="O2104" s="103"/>
      <c r="P2104" s="103"/>
      <c r="Q2104" s="103"/>
      <c r="R2104" s="103"/>
      <c r="S2104" s="103"/>
      <c r="T2104" s="103"/>
      <c r="U2104" s="103"/>
      <c r="V2104" s="103"/>
      <c r="W2104" s="103"/>
      <c r="X2104" s="103"/>
      <c r="Y2104" s="103"/>
      <c r="Z2104" s="103"/>
      <c r="AA2104" s="103"/>
      <c r="AB2104" s="103"/>
      <c r="AC2104" s="385"/>
    </row>
    <row r="2105" spans="1:30" s="325" customFormat="1" ht="30" customHeight="1" thickBot="1">
      <c r="A2105" s="322"/>
      <c r="B2105" s="323"/>
      <c r="C2105" s="324" t="s">
        <v>279</v>
      </c>
      <c r="E2105" s="326"/>
      <c r="F2105" s="326"/>
      <c r="G2105" s="326"/>
      <c r="H2105" s="469">
        <f>H2085+H2089+H2093</f>
        <v>0.22000000000298314</v>
      </c>
      <c r="I2105" s="326"/>
      <c r="J2105" s="326"/>
      <c r="K2105" s="326"/>
      <c r="L2105" s="326"/>
      <c r="M2105" s="326"/>
      <c r="N2105" s="469">
        <f>N2085+N2089+N2093</f>
        <v>0.44800000000213913</v>
      </c>
      <c r="O2105" s="326"/>
      <c r="P2105" s="326"/>
      <c r="Q2105" s="326"/>
      <c r="R2105" s="326"/>
      <c r="S2105" s="326"/>
      <c r="T2105" s="326"/>
      <c r="U2105" s="326"/>
      <c r="V2105" s="469">
        <f>V2085+V2089+V2093</f>
        <v>0.4360000000015134</v>
      </c>
      <c r="W2105" s="326"/>
      <c r="X2105" s="326"/>
      <c r="Y2105" s="327">
        <f>Y2085+Y2089+Y2093</f>
        <v>0.35400000000117871</v>
      </c>
      <c r="Z2105" s="326"/>
      <c r="AA2105" s="326"/>
      <c r="AB2105" s="326"/>
      <c r="AC2105" s="349"/>
    </row>
    <row r="2106" spans="1:30" s="5" customFormat="1" ht="28.5" customHeight="1">
      <c r="A2106" s="87" t="s">
        <v>17</v>
      </c>
      <c r="B2106" s="89" t="s">
        <v>5</v>
      </c>
      <c r="C2106" s="6" t="s">
        <v>14</v>
      </c>
      <c r="D2106" s="6" t="s">
        <v>491</v>
      </c>
      <c r="E2106" s="2246" t="s">
        <v>15</v>
      </c>
      <c r="F2106" s="2246"/>
      <c r="G2106" s="2246"/>
      <c r="H2106" s="2246"/>
      <c r="I2106" s="2246"/>
      <c r="J2106" s="2246"/>
      <c r="K2106" s="2246"/>
      <c r="L2106" s="2246"/>
      <c r="M2106" s="2246"/>
      <c r="N2106" s="2246"/>
      <c r="O2106" s="2246"/>
      <c r="P2106" s="2246"/>
      <c r="Q2106" s="2246"/>
      <c r="R2106" s="2246"/>
      <c r="S2106" s="2246"/>
      <c r="T2106" s="2246"/>
      <c r="U2106" s="2246"/>
      <c r="V2106" s="2246"/>
      <c r="W2106" s="2246"/>
      <c r="X2106" s="2246"/>
      <c r="Y2106" s="2246"/>
      <c r="Z2106" s="2246"/>
      <c r="AA2106" s="2246"/>
      <c r="AB2106" s="2246"/>
      <c r="AC2106" s="2377" t="s">
        <v>10</v>
      </c>
    </row>
    <row r="2107" spans="1:30" s="13" customFormat="1" ht="12.75" customHeight="1" thickBot="1">
      <c r="A2107" s="2248" t="s">
        <v>218</v>
      </c>
      <c r="B2107" s="2249"/>
      <c r="C2107" s="17"/>
      <c r="D2107" s="17"/>
      <c r="E2107" s="18">
        <v>1</v>
      </c>
      <c r="F2107" s="18">
        <v>2</v>
      </c>
      <c r="G2107" s="18">
        <v>3</v>
      </c>
      <c r="H2107" s="18">
        <v>4</v>
      </c>
      <c r="I2107" s="18">
        <v>5</v>
      </c>
      <c r="J2107" s="18">
        <v>6</v>
      </c>
      <c r="K2107" s="18">
        <v>7</v>
      </c>
      <c r="L2107" s="18">
        <v>8</v>
      </c>
      <c r="M2107" s="18">
        <v>9</v>
      </c>
      <c r="N2107" s="18">
        <v>10</v>
      </c>
      <c r="O2107" s="18">
        <v>11</v>
      </c>
      <c r="P2107" s="18">
        <v>12</v>
      </c>
      <c r="Q2107" s="18">
        <v>13</v>
      </c>
      <c r="R2107" s="18">
        <v>14</v>
      </c>
      <c r="S2107" s="18">
        <v>15</v>
      </c>
      <c r="T2107" s="18">
        <v>16</v>
      </c>
      <c r="U2107" s="18">
        <v>17</v>
      </c>
      <c r="V2107" s="18">
        <v>18</v>
      </c>
      <c r="W2107" s="18">
        <v>19</v>
      </c>
      <c r="X2107" s="18">
        <v>20</v>
      </c>
      <c r="Y2107" s="18">
        <v>21</v>
      </c>
      <c r="Z2107" s="18">
        <v>22</v>
      </c>
      <c r="AA2107" s="18">
        <v>23</v>
      </c>
      <c r="AB2107" s="18">
        <v>24</v>
      </c>
      <c r="AC2107" s="2378"/>
    </row>
    <row r="2108" spans="1:30" s="13" customFormat="1" ht="12.75" customHeight="1">
      <c r="A2108" s="19" t="s">
        <v>6</v>
      </c>
      <c r="B2108" s="20"/>
      <c r="C2108" s="21"/>
      <c r="D2108" s="867"/>
      <c r="E2108" s="20">
        <v>19</v>
      </c>
      <c r="F2108" s="20">
        <v>19</v>
      </c>
      <c r="G2108" s="20">
        <v>19</v>
      </c>
      <c r="H2108" s="20">
        <v>19</v>
      </c>
      <c r="I2108" s="20">
        <v>19</v>
      </c>
      <c r="J2108" s="20">
        <v>19</v>
      </c>
      <c r="K2108" s="20">
        <v>19</v>
      </c>
      <c r="L2108" s="20">
        <v>19</v>
      </c>
      <c r="M2108" s="20">
        <v>19</v>
      </c>
      <c r="N2108" s="20">
        <v>19</v>
      </c>
      <c r="O2108" s="20">
        <v>19</v>
      </c>
      <c r="P2108" s="20">
        <v>19</v>
      </c>
      <c r="Q2108" s="20">
        <v>19</v>
      </c>
      <c r="R2108" s="20">
        <v>19</v>
      </c>
      <c r="S2108" s="20">
        <v>19</v>
      </c>
      <c r="T2108" s="20">
        <v>19</v>
      </c>
      <c r="U2108" s="20">
        <v>19</v>
      </c>
      <c r="V2108" s="20">
        <v>19</v>
      </c>
      <c r="W2108" s="20">
        <v>19</v>
      </c>
      <c r="X2108" s="20">
        <v>19</v>
      </c>
      <c r="Y2108" s="20">
        <v>19</v>
      </c>
      <c r="Z2108" s="20">
        <v>19</v>
      </c>
      <c r="AA2108" s="20">
        <v>19</v>
      </c>
      <c r="AB2108" s="20">
        <v>19</v>
      </c>
      <c r="AC2108" s="381"/>
    </row>
    <row r="2109" spans="1:30" s="13" customFormat="1" ht="12.75" customHeight="1" thickBot="1">
      <c r="A2109" s="38" t="s">
        <v>7</v>
      </c>
      <c r="B2109" s="39"/>
      <c r="C2109" s="40"/>
      <c r="D2109" s="40"/>
      <c r="E2109" s="39"/>
      <c r="F2109" s="39"/>
      <c r="G2109" s="39"/>
      <c r="H2109" s="39"/>
      <c r="I2109" s="39"/>
      <c r="J2109" s="39"/>
      <c r="K2109" s="39"/>
      <c r="L2109" s="39"/>
      <c r="M2109" s="39"/>
      <c r="N2109" s="39"/>
      <c r="O2109" s="39"/>
      <c r="P2109" s="39"/>
      <c r="Q2109" s="39"/>
      <c r="R2109" s="39"/>
      <c r="S2109" s="39"/>
      <c r="T2109" s="39"/>
      <c r="U2109" s="39"/>
      <c r="V2109" s="39"/>
      <c r="W2109" s="39"/>
      <c r="X2109" s="39"/>
      <c r="Y2109" s="39"/>
      <c r="Z2109" s="39"/>
      <c r="AA2109" s="39"/>
      <c r="AB2109" s="39"/>
      <c r="AC2109" s="382"/>
    </row>
    <row r="2110" spans="1:30" s="5" customFormat="1" ht="12" customHeight="1">
      <c r="A2110" s="2288" t="s">
        <v>11</v>
      </c>
      <c r="B2110" s="2356" t="s">
        <v>131</v>
      </c>
      <c r="C2110" s="10" t="s">
        <v>477</v>
      </c>
      <c r="D2110" s="10" t="s">
        <v>463</v>
      </c>
      <c r="E2110" s="90"/>
      <c r="F2110" s="90"/>
      <c r="G2110" s="90"/>
      <c r="H2110" s="433"/>
      <c r="I2110" s="90"/>
      <c r="J2110" s="90"/>
      <c r="K2110" s="90"/>
      <c r="L2110" s="90"/>
      <c r="M2110" s="90"/>
      <c r="N2110" s="433"/>
      <c r="O2110" s="90"/>
      <c r="P2110" s="90"/>
      <c r="Q2110" s="90"/>
      <c r="R2110" s="90"/>
      <c r="S2110" s="90"/>
      <c r="T2110" s="90"/>
      <c r="U2110" s="90"/>
      <c r="V2110" s="433"/>
      <c r="W2110" s="90"/>
      <c r="X2110" s="90"/>
      <c r="Y2110" s="90"/>
      <c r="Z2110" s="90"/>
      <c r="AA2110" s="90"/>
      <c r="AB2110" s="90"/>
      <c r="AC2110" s="132">
        <f>SUM(E2110:AB2110)</f>
        <v>0</v>
      </c>
    </row>
    <row r="2111" spans="1:30" s="5" customFormat="1" ht="10.5" customHeight="1">
      <c r="A2111" s="2278"/>
      <c r="B2111" s="2357"/>
      <c r="C2111" s="11" t="s">
        <v>478</v>
      </c>
      <c r="D2111" s="11" t="s">
        <v>463</v>
      </c>
      <c r="E2111" s="92"/>
      <c r="F2111" s="92"/>
      <c r="G2111" s="92"/>
      <c r="H2111" s="438"/>
      <c r="I2111" s="92"/>
      <c r="J2111" s="92"/>
      <c r="K2111" s="92"/>
      <c r="L2111" s="92"/>
      <c r="M2111" s="92"/>
      <c r="N2111" s="438"/>
      <c r="O2111" s="92"/>
      <c r="P2111" s="92"/>
      <c r="Q2111" s="92"/>
      <c r="R2111" s="92"/>
      <c r="S2111" s="92"/>
      <c r="T2111" s="92"/>
      <c r="U2111" s="92"/>
      <c r="V2111" s="438"/>
      <c r="W2111" s="92"/>
      <c r="X2111" s="92"/>
      <c r="Y2111" s="92"/>
      <c r="Z2111" s="92"/>
      <c r="AA2111" s="92"/>
      <c r="AB2111" s="92"/>
      <c r="AC2111" s="128">
        <f>SUM(E2111:AB2111)</f>
        <v>0</v>
      </c>
    </row>
    <row r="2112" spans="1:30" s="5" customFormat="1" ht="10.5" customHeight="1">
      <c r="A2112" s="2278"/>
      <c r="B2112" s="2357"/>
      <c r="C2112" s="11" t="s">
        <v>8</v>
      </c>
      <c r="D2112" s="11" t="s">
        <v>463</v>
      </c>
      <c r="E2112" s="92"/>
      <c r="F2112" s="92"/>
      <c r="G2112" s="92"/>
      <c r="H2112" s="438"/>
      <c r="I2112" s="92"/>
      <c r="J2112" s="92"/>
      <c r="K2112" s="92"/>
      <c r="L2112" s="92"/>
      <c r="M2112" s="92"/>
      <c r="N2112" s="438"/>
      <c r="O2112" s="92"/>
      <c r="P2112" s="92"/>
      <c r="Q2112" s="92"/>
      <c r="R2112" s="92"/>
      <c r="S2112" s="92"/>
      <c r="T2112" s="92"/>
      <c r="U2112" s="92"/>
      <c r="V2112" s="438"/>
      <c r="W2112" s="92"/>
      <c r="X2112" s="92"/>
      <c r="Y2112" s="92"/>
      <c r="Z2112" s="92"/>
      <c r="AA2112" s="92"/>
      <c r="AB2112" s="92"/>
      <c r="AC2112" s="128"/>
    </row>
    <row r="2113" spans="1:31" s="5" customFormat="1" ht="10.5" customHeight="1" thickBot="1">
      <c r="A2113" s="2278"/>
      <c r="B2113" s="2357"/>
      <c r="C2113" s="11" t="s">
        <v>16</v>
      </c>
      <c r="D2113" s="11"/>
      <c r="E2113" s="121" t="e">
        <f t="shared" ref="E2113:AC2113" si="604">E2111/E2110</f>
        <v>#DIV/0!</v>
      </c>
      <c r="F2113" s="121" t="e">
        <f t="shared" si="604"/>
        <v>#DIV/0!</v>
      </c>
      <c r="G2113" s="121" t="e">
        <f t="shared" si="604"/>
        <v>#DIV/0!</v>
      </c>
      <c r="H2113" s="435" t="e">
        <f t="shared" si="604"/>
        <v>#DIV/0!</v>
      </c>
      <c r="I2113" s="121" t="e">
        <f t="shared" si="604"/>
        <v>#DIV/0!</v>
      </c>
      <c r="J2113" s="121" t="e">
        <f t="shared" si="604"/>
        <v>#DIV/0!</v>
      </c>
      <c r="K2113" s="121" t="e">
        <f t="shared" si="604"/>
        <v>#DIV/0!</v>
      </c>
      <c r="L2113" s="121" t="e">
        <f t="shared" si="604"/>
        <v>#DIV/0!</v>
      </c>
      <c r="M2113" s="121" t="e">
        <f t="shared" si="604"/>
        <v>#DIV/0!</v>
      </c>
      <c r="N2113" s="435" t="e">
        <f t="shared" si="604"/>
        <v>#DIV/0!</v>
      </c>
      <c r="O2113" s="121" t="e">
        <f t="shared" si="604"/>
        <v>#DIV/0!</v>
      </c>
      <c r="P2113" s="121" t="e">
        <f t="shared" si="604"/>
        <v>#DIV/0!</v>
      </c>
      <c r="Q2113" s="121" t="e">
        <f t="shared" si="604"/>
        <v>#DIV/0!</v>
      </c>
      <c r="R2113" s="121" t="e">
        <f t="shared" si="604"/>
        <v>#DIV/0!</v>
      </c>
      <c r="S2113" s="121" t="e">
        <f t="shared" si="604"/>
        <v>#DIV/0!</v>
      </c>
      <c r="T2113" s="121" t="e">
        <f t="shared" si="604"/>
        <v>#DIV/0!</v>
      </c>
      <c r="U2113" s="121" t="e">
        <f t="shared" si="604"/>
        <v>#DIV/0!</v>
      </c>
      <c r="V2113" s="435" t="e">
        <f t="shared" si="604"/>
        <v>#DIV/0!</v>
      </c>
      <c r="W2113" s="121" t="e">
        <f t="shared" si="604"/>
        <v>#DIV/0!</v>
      </c>
      <c r="X2113" s="121" t="e">
        <f t="shared" si="604"/>
        <v>#DIV/0!</v>
      </c>
      <c r="Y2113" s="121" t="e">
        <f t="shared" si="604"/>
        <v>#DIV/0!</v>
      </c>
      <c r="Z2113" s="121" t="e">
        <f t="shared" si="604"/>
        <v>#DIV/0!</v>
      </c>
      <c r="AA2113" s="121" t="e">
        <f t="shared" si="604"/>
        <v>#DIV/0!</v>
      </c>
      <c r="AB2113" s="121" t="e">
        <f t="shared" si="604"/>
        <v>#DIV/0!</v>
      </c>
      <c r="AC2113" s="128" t="e">
        <f t="shared" si="604"/>
        <v>#DIV/0!</v>
      </c>
    </row>
    <row r="2114" spans="1:31" s="5" customFormat="1" ht="10.5" customHeight="1" thickBot="1">
      <c r="A2114" s="2358"/>
      <c r="B2114" s="2360"/>
      <c r="C2114" s="451" t="s">
        <v>13</v>
      </c>
      <c r="D2114" s="452" t="s">
        <v>460</v>
      </c>
      <c r="E2114" s="453"/>
      <c r="F2114" s="453"/>
      <c r="G2114" s="453"/>
      <c r="H2114" s="453"/>
      <c r="I2114" s="453"/>
      <c r="J2114" s="453"/>
      <c r="K2114" s="453"/>
      <c r="L2114" s="453"/>
      <c r="M2114" s="453"/>
      <c r="N2114" s="453"/>
      <c r="O2114" s="453"/>
      <c r="P2114" s="453"/>
      <c r="Q2114" s="453"/>
      <c r="R2114" s="453"/>
      <c r="S2114" s="453"/>
      <c r="T2114" s="453"/>
      <c r="U2114" s="453"/>
      <c r="V2114" s="453"/>
      <c r="W2114" s="453"/>
      <c r="X2114" s="453"/>
      <c r="Y2114" s="453"/>
      <c r="Z2114" s="453"/>
      <c r="AA2114" s="453"/>
      <c r="AB2114" s="453"/>
      <c r="AC2114" s="454"/>
    </row>
    <row r="2115" spans="1:31" s="5" customFormat="1" ht="10.5" customHeight="1">
      <c r="A2115" s="2288" t="s">
        <v>110</v>
      </c>
      <c r="B2115" s="2356" t="s">
        <v>238</v>
      </c>
      <c r="C2115" s="7" t="s">
        <v>477</v>
      </c>
      <c r="D2115" s="868" t="s">
        <v>499</v>
      </c>
      <c r="E2115" s="120">
        <v>0.34799999999995634</v>
      </c>
      <c r="F2115" s="120">
        <v>0.30600000000231375</v>
      </c>
      <c r="G2115" s="120">
        <v>0.23399999999855936</v>
      </c>
      <c r="H2115" s="434">
        <v>0.29399999999986903</v>
      </c>
      <c r="I2115" s="120">
        <v>0.30600000000231375</v>
      </c>
      <c r="J2115" s="120">
        <v>0.38999999999759893</v>
      </c>
      <c r="K2115" s="120">
        <v>0.34799999999995634</v>
      </c>
      <c r="L2115" s="120">
        <v>0.36600000000362343</v>
      </c>
      <c r="M2115" s="120">
        <v>0.39599999999882129</v>
      </c>
      <c r="N2115" s="434">
        <v>0.42599999999947613</v>
      </c>
      <c r="O2115" s="120">
        <v>0.44999999999890861</v>
      </c>
      <c r="P2115" s="120">
        <v>0.42599999999947613</v>
      </c>
      <c r="Q2115" s="120">
        <v>0.32400000000052387</v>
      </c>
      <c r="R2115" s="120">
        <v>0.30600000000231375</v>
      </c>
      <c r="S2115" s="120">
        <v>0.32999999999628926</v>
      </c>
      <c r="T2115" s="120">
        <v>0.34200000000419095</v>
      </c>
      <c r="U2115" s="120">
        <v>0.28199999999742431</v>
      </c>
      <c r="V2115" s="434">
        <v>0.32400000000052387</v>
      </c>
      <c r="W2115" s="120">
        <v>0.36000000000240107</v>
      </c>
      <c r="X2115" s="120">
        <v>0.37199999999938882</v>
      </c>
      <c r="Y2115" s="120">
        <v>0.37199999999938882</v>
      </c>
      <c r="Z2115" s="120">
        <v>0.43200000000069849</v>
      </c>
      <c r="AA2115" s="120">
        <v>0.34799999999995634</v>
      </c>
      <c r="AB2115" s="120">
        <v>0.32400000000052387</v>
      </c>
      <c r="AC2115" s="132">
        <f>SUM(E2115:AB2115)</f>
        <v>8.4060000000044965</v>
      </c>
    </row>
    <row r="2116" spans="1:31" s="5" customFormat="1" ht="10.5" customHeight="1">
      <c r="A2116" s="2278"/>
      <c r="B2116" s="2357"/>
      <c r="C2116" s="8" t="s">
        <v>478</v>
      </c>
      <c r="D2116" s="861" t="s">
        <v>499</v>
      </c>
      <c r="E2116" s="121">
        <v>0.17399999999997817</v>
      </c>
      <c r="F2116" s="121">
        <v>9.0000000000600267E-2</v>
      </c>
      <c r="G2116" s="121">
        <v>0.10800000000017462</v>
      </c>
      <c r="H2116" s="435">
        <v>0.13799999999946522</v>
      </c>
      <c r="I2116" s="121">
        <v>9.0000000000600267E-2</v>
      </c>
      <c r="J2116" s="121">
        <v>0.12599999999974898</v>
      </c>
      <c r="K2116" s="121">
        <v>0.19199999999955253</v>
      </c>
      <c r="L2116" s="121">
        <v>0.10800000000017462</v>
      </c>
      <c r="M2116" s="121">
        <v>0.10800000000017462</v>
      </c>
      <c r="N2116" s="435">
        <v>0.15600000000040382</v>
      </c>
      <c r="O2116" s="121">
        <v>0.16800000000012005</v>
      </c>
      <c r="P2116" s="121">
        <v>0.16199999999889769</v>
      </c>
      <c r="Q2116" s="121">
        <v>0.13800000000082946</v>
      </c>
      <c r="R2116" s="121">
        <v>0.15600000000040382</v>
      </c>
      <c r="S2116" s="121">
        <v>0.16799999999875581</v>
      </c>
      <c r="T2116" s="121">
        <v>0.24000000000114596</v>
      </c>
      <c r="U2116" s="121">
        <v>7.1999999999661668E-2</v>
      </c>
      <c r="V2116" s="435">
        <v>0.16200000000026193</v>
      </c>
      <c r="W2116" s="121">
        <v>0.13799999999946522</v>
      </c>
      <c r="X2116" s="121">
        <v>0.1319999999996071</v>
      </c>
      <c r="Y2116" s="121">
        <v>0.13200000000097134</v>
      </c>
      <c r="Z2116" s="121">
        <v>0.16800000000012005</v>
      </c>
      <c r="AA2116" s="121">
        <v>0.10799999999881038</v>
      </c>
      <c r="AB2116" s="121">
        <v>0.14400000000068758</v>
      </c>
      <c r="AC2116" s="128">
        <f>SUM(E2116:AB2116)</f>
        <v>3.3780000000006112</v>
      </c>
    </row>
    <row r="2117" spans="1:31" s="5" customFormat="1" ht="10.5" customHeight="1">
      <c r="A2117" s="2278"/>
      <c r="B2117" s="2357"/>
      <c r="C2117" s="11" t="s">
        <v>8</v>
      </c>
      <c r="D2117" s="11" t="s">
        <v>498</v>
      </c>
      <c r="E2117" s="124">
        <f>SQRT(E2115*E2115+E2116*E2116)*1000/(1.732*E2121)</f>
        <v>21.394249867200845</v>
      </c>
      <c r="F2117" s="124">
        <f t="shared" ref="F2117:AB2117" si="605">SQRT(F2115*F2115+F2116*F2116)*1000/(1.732*F2121)</f>
        <v>17.538810768857221</v>
      </c>
      <c r="G2117" s="124">
        <f t="shared" si="605"/>
        <v>14.171383434385763</v>
      </c>
      <c r="H2117" s="437">
        <f t="shared" si="605"/>
        <v>17.858619073190297</v>
      </c>
      <c r="I2117" s="124">
        <f t="shared" si="605"/>
        <v>17.538810768857221</v>
      </c>
      <c r="J2117" s="124">
        <f t="shared" si="605"/>
        <v>22.753195093941617</v>
      </c>
      <c r="K2117" s="124">
        <f t="shared" si="605"/>
        <v>22.064969570530188</v>
      </c>
      <c r="L2117" s="124">
        <f t="shared" si="605"/>
        <v>21.185039904474205</v>
      </c>
      <c r="M2117" s="124">
        <f t="shared" si="605"/>
        <v>22.787304196715581</v>
      </c>
      <c r="N2117" s="437">
        <f t="shared" si="605"/>
        <v>25.185705425965377</v>
      </c>
      <c r="O2117" s="124">
        <f t="shared" si="605"/>
        <v>26.666447272496775</v>
      </c>
      <c r="P2117" s="124">
        <f t="shared" si="605"/>
        <v>25.302179358850879</v>
      </c>
      <c r="Q2117" s="124">
        <f t="shared" si="605"/>
        <v>19.550804660058816</v>
      </c>
      <c r="R2117" s="124">
        <f t="shared" si="605"/>
        <v>19.068136145126008</v>
      </c>
      <c r="S2117" s="124">
        <f t="shared" si="605"/>
        <v>20.557746656663927</v>
      </c>
      <c r="T2117" s="124">
        <f t="shared" si="605"/>
        <v>23.195092856711739</v>
      </c>
      <c r="U2117" s="124">
        <f t="shared" si="605"/>
        <v>16.157753822429513</v>
      </c>
      <c r="V2117" s="437">
        <f t="shared" si="605"/>
        <v>20.110311131836895</v>
      </c>
      <c r="W2117" s="124">
        <f t="shared" si="605"/>
        <v>21.403877899941531</v>
      </c>
      <c r="X2117" s="124">
        <f t="shared" si="605"/>
        <v>21.91359593627072</v>
      </c>
      <c r="Y2117" s="124">
        <f t="shared" si="605"/>
        <v>21.913595936296048</v>
      </c>
      <c r="Z2117" s="124">
        <f t="shared" si="605"/>
        <v>25.732645117947548</v>
      </c>
      <c r="AA2117" s="124">
        <f t="shared" si="605"/>
        <v>20.228583830173044</v>
      </c>
      <c r="AB2117" s="124">
        <f t="shared" si="605"/>
        <v>19.496254309106877</v>
      </c>
      <c r="AC2117" s="128"/>
    </row>
    <row r="2118" spans="1:31" s="5" customFormat="1" ht="10.5" customHeight="1" thickBot="1">
      <c r="A2118" s="2278"/>
      <c r="B2118" s="2357"/>
      <c r="C2118" s="8" t="s">
        <v>16</v>
      </c>
      <c r="D2118" s="8"/>
      <c r="E2118" s="121">
        <f t="shared" ref="E2118:AC2118" si="606">E2116/E2115</f>
        <v>0.5</v>
      </c>
      <c r="F2118" s="121">
        <f t="shared" si="606"/>
        <v>0.29411764705856125</v>
      </c>
      <c r="G2118" s="121">
        <f t="shared" si="606"/>
        <v>0.46153846154204931</v>
      </c>
      <c r="H2118" s="435">
        <f t="shared" si="606"/>
        <v>0.4693877551004309</v>
      </c>
      <c r="I2118" s="121">
        <f t="shared" si="606"/>
        <v>0.29411764705856125</v>
      </c>
      <c r="J2118" s="121">
        <f t="shared" si="606"/>
        <v>0.32307692307826846</v>
      </c>
      <c r="K2118" s="121">
        <f t="shared" si="606"/>
        <v>0.55172413792981789</v>
      </c>
      <c r="L2118" s="121">
        <f t="shared" si="606"/>
        <v>0.29508196721067054</v>
      </c>
      <c r="M2118" s="121">
        <f t="shared" si="606"/>
        <v>0.27272727272852548</v>
      </c>
      <c r="N2118" s="435">
        <f t="shared" si="606"/>
        <v>0.36619718309998978</v>
      </c>
      <c r="O2118" s="121">
        <f t="shared" si="606"/>
        <v>0.37333333333450558</v>
      </c>
      <c r="P2118" s="121">
        <f t="shared" si="606"/>
        <v>0.38028169013872515</v>
      </c>
      <c r="Q2118" s="121">
        <f t="shared" si="606"/>
        <v>0.42592592592779732</v>
      </c>
      <c r="R2118" s="121">
        <f t="shared" si="606"/>
        <v>0.50980392156609233</v>
      </c>
      <c r="S2118" s="121">
        <f t="shared" si="606"/>
        <v>0.50909090909286336</v>
      </c>
      <c r="T2118" s="121">
        <f t="shared" si="606"/>
        <v>0.70175438595966355</v>
      </c>
      <c r="U2118" s="121">
        <f t="shared" si="606"/>
        <v>0.25531914893730245</v>
      </c>
      <c r="V2118" s="435">
        <f t="shared" si="606"/>
        <v>0.5</v>
      </c>
      <c r="W2118" s="121">
        <f t="shared" si="606"/>
        <v>0.38333333332929115</v>
      </c>
      <c r="X2118" s="121">
        <f t="shared" si="606"/>
        <v>0.35483870967694614</v>
      </c>
      <c r="Y2118" s="121">
        <f t="shared" si="606"/>
        <v>0.35483870968061348</v>
      </c>
      <c r="Z2118" s="121">
        <f t="shared" si="606"/>
        <v>0.38888888888853801</v>
      </c>
      <c r="AA2118" s="121">
        <f t="shared" si="606"/>
        <v>0.31034482758282739</v>
      </c>
      <c r="AB2118" s="121">
        <f t="shared" si="606"/>
        <v>0.44444444444584796</v>
      </c>
      <c r="AC2118" s="128">
        <f t="shared" si="606"/>
        <v>0.40185581727323388</v>
      </c>
    </row>
    <row r="2119" spans="1:31" s="5" customFormat="1" ht="10.5" customHeight="1" thickBot="1">
      <c r="A2119" s="293" t="s">
        <v>510</v>
      </c>
      <c r="B2119" s="294"/>
      <c r="C2119" s="295"/>
      <c r="D2119" s="295"/>
      <c r="E2119" s="296">
        <f>SQRT(E2115*E2115+E2116*E2116)</f>
        <v>0.38907582808491459</v>
      </c>
      <c r="F2119" s="296">
        <f t="shared" ref="F2119:AC2119" si="607">SQRT(F2115*F2115+F2116*F2116)</f>
        <v>0.31896081264243742</v>
      </c>
      <c r="G2119" s="296">
        <f t="shared" si="607"/>
        <v>0.2577207791377395</v>
      </c>
      <c r="H2119" s="296">
        <f t="shared" si="607"/>
        <v>0.32477684646503879</v>
      </c>
      <c r="I2119" s="296">
        <f t="shared" si="607"/>
        <v>0.31896081264243742</v>
      </c>
      <c r="J2119" s="296">
        <f t="shared" si="607"/>
        <v>0.40984875258815162</v>
      </c>
      <c r="K2119" s="296">
        <f t="shared" si="607"/>
        <v>0.39745188388004626</v>
      </c>
      <c r="L2119" s="296">
        <f t="shared" si="607"/>
        <v>0.38160188679131302</v>
      </c>
      <c r="M2119" s="296">
        <f t="shared" si="607"/>
        <v>0.41046315303459846</v>
      </c>
      <c r="N2119" s="296">
        <f t="shared" si="607"/>
        <v>0.45366507469682921</v>
      </c>
      <c r="O2119" s="296">
        <f t="shared" si="607"/>
        <v>0.48033738143002996</v>
      </c>
      <c r="P2119" s="296">
        <f t="shared" si="607"/>
        <v>0.45576309635510914</v>
      </c>
      <c r="Q2119" s="296">
        <f t="shared" si="607"/>
        <v>0.35216473418070754</v>
      </c>
      <c r="R2119" s="296">
        <f t="shared" si="607"/>
        <v>0.34347052275492579</v>
      </c>
      <c r="S2119" s="296">
        <f t="shared" si="607"/>
        <v>0.37030257897715602</v>
      </c>
      <c r="T2119" s="296">
        <f t="shared" si="607"/>
        <v>0.41780856860937721</v>
      </c>
      <c r="U2119" s="296">
        <f t="shared" si="607"/>
        <v>0.29104638805265837</v>
      </c>
      <c r="V2119" s="296">
        <f t="shared" si="607"/>
        <v>0.36224301235555162</v>
      </c>
      <c r="W2119" s="296">
        <f t="shared" si="607"/>
        <v>0.38554377183606686</v>
      </c>
      <c r="X2119" s="489">
        <f t="shared" si="607"/>
        <v>0.39472522088085726</v>
      </c>
      <c r="Y2119" s="296">
        <f t="shared" si="607"/>
        <v>0.39472522088131345</v>
      </c>
      <c r="Z2119" s="296">
        <f t="shared" si="607"/>
        <v>0.46351698998056567</v>
      </c>
      <c r="AA2119" s="296">
        <f t="shared" si="607"/>
        <v>0.3643734348161411</v>
      </c>
      <c r="AB2119" s="296">
        <f t="shared" si="607"/>
        <v>0.3545588808654177</v>
      </c>
      <c r="AC2119" s="296">
        <f t="shared" si="607"/>
        <v>9.0593443471412272</v>
      </c>
      <c r="AD2119" s="131">
        <f>MAX(E2119:AB2119)</f>
        <v>0.48033738143002996</v>
      </c>
    </row>
    <row r="2120" spans="1:31" s="13" customFormat="1" ht="10.5" customHeight="1" thickBot="1">
      <c r="A2120" s="23" t="s">
        <v>143</v>
      </c>
      <c r="B2120" s="24"/>
      <c r="C2120" s="25"/>
      <c r="D2120" s="25"/>
      <c r="E2120" s="26">
        <v>1</v>
      </c>
      <c r="F2120" s="26">
        <v>2</v>
      </c>
      <c r="G2120" s="26">
        <v>3</v>
      </c>
      <c r="H2120" s="26">
        <v>4</v>
      </c>
      <c r="I2120" s="26">
        <v>5</v>
      </c>
      <c r="J2120" s="26">
        <v>6</v>
      </c>
      <c r="K2120" s="26">
        <v>7</v>
      </c>
      <c r="L2120" s="26">
        <v>8</v>
      </c>
      <c r="M2120" s="26">
        <v>9</v>
      </c>
      <c r="N2120" s="26">
        <v>10</v>
      </c>
      <c r="O2120" s="26">
        <v>11</v>
      </c>
      <c r="P2120" s="26">
        <v>12</v>
      </c>
      <c r="Q2120" s="26">
        <v>13</v>
      </c>
      <c r="R2120" s="26">
        <v>14</v>
      </c>
      <c r="S2120" s="26">
        <v>15</v>
      </c>
      <c r="T2120" s="26">
        <v>16</v>
      </c>
      <c r="U2120" s="26">
        <v>17</v>
      </c>
      <c r="V2120" s="26">
        <v>18</v>
      </c>
      <c r="W2120" s="26">
        <v>19</v>
      </c>
      <c r="X2120" s="26">
        <v>20</v>
      </c>
      <c r="Y2120" s="26">
        <v>21</v>
      </c>
      <c r="Z2120" s="26">
        <v>22</v>
      </c>
      <c r="AA2120" s="26">
        <v>23</v>
      </c>
      <c r="AB2120" s="26">
        <v>24</v>
      </c>
      <c r="AC2120" s="383"/>
    </row>
    <row r="2121" spans="1:31" s="32" customFormat="1" ht="12" customHeight="1" thickBot="1">
      <c r="A2121" s="81" t="s">
        <v>144</v>
      </c>
      <c r="B2121" s="82"/>
      <c r="C2121" s="666" t="s">
        <v>13</v>
      </c>
      <c r="D2121" s="917" t="s">
        <v>523</v>
      </c>
      <c r="E2121" s="82">
        <v>10.5</v>
      </c>
      <c r="F2121" s="82">
        <v>10.5</v>
      </c>
      <c r="G2121" s="82">
        <v>10.5</v>
      </c>
      <c r="H2121" s="82">
        <v>10.5</v>
      </c>
      <c r="I2121" s="82">
        <v>10.5</v>
      </c>
      <c r="J2121" s="82">
        <v>10.4</v>
      </c>
      <c r="K2121" s="82">
        <v>10.4</v>
      </c>
      <c r="L2121" s="82">
        <v>10.4</v>
      </c>
      <c r="M2121" s="82">
        <v>10.4</v>
      </c>
      <c r="N2121" s="82">
        <v>10.4</v>
      </c>
      <c r="O2121" s="82">
        <v>10.4</v>
      </c>
      <c r="P2121" s="82">
        <v>10.4</v>
      </c>
      <c r="Q2121" s="82">
        <v>10.4</v>
      </c>
      <c r="R2121" s="82">
        <v>10.4</v>
      </c>
      <c r="S2121" s="82">
        <v>10.4</v>
      </c>
      <c r="T2121" s="82">
        <v>10.4</v>
      </c>
      <c r="U2121" s="82">
        <v>10.4</v>
      </c>
      <c r="V2121" s="82">
        <v>10.4</v>
      </c>
      <c r="W2121" s="82">
        <v>10.4</v>
      </c>
      <c r="X2121" s="82">
        <v>10.4</v>
      </c>
      <c r="Y2121" s="82">
        <v>10.4</v>
      </c>
      <c r="Z2121" s="82">
        <v>10.4</v>
      </c>
      <c r="AA2121" s="82">
        <v>10.4</v>
      </c>
      <c r="AB2121" s="82">
        <v>10.5</v>
      </c>
      <c r="AC2121" s="390"/>
      <c r="AD2121" s="4">
        <f>MAX(E2121:AB2121)</f>
        <v>10.5</v>
      </c>
      <c r="AE2121" s="4">
        <f>MIN(E2121:AB2121)</f>
        <v>10.4</v>
      </c>
    </row>
    <row r="2122" spans="1:31" s="4" customFormat="1" ht="11.25">
      <c r="A2122" s="2241" t="s">
        <v>122</v>
      </c>
      <c r="B2122" s="2244" t="s">
        <v>0</v>
      </c>
      <c r="C2122" s="10" t="s">
        <v>477</v>
      </c>
      <c r="D2122" s="867" t="s">
        <v>499</v>
      </c>
      <c r="E2122" s="125">
        <v>5.9999999999490683E-2</v>
      </c>
      <c r="F2122" s="125">
        <v>4.3999999999869033E-2</v>
      </c>
      <c r="G2122" s="125">
        <v>4.3999999999869033E-2</v>
      </c>
      <c r="H2122" s="434">
        <v>4.6000000000276486E-2</v>
      </c>
      <c r="I2122" s="125">
        <v>4.7999999998864951E-2</v>
      </c>
      <c r="J2122" s="125">
        <v>9.600000000136788E-2</v>
      </c>
      <c r="K2122" s="125">
        <v>6.9999999999708962E-2</v>
      </c>
      <c r="L2122" s="125">
        <v>7.4000000000523869E-2</v>
      </c>
      <c r="M2122" s="125">
        <v>0.10599999999976717</v>
      </c>
      <c r="N2122" s="434">
        <v>9.3999999999141437E-2</v>
      </c>
      <c r="O2122" s="125">
        <v>9.7999999999956344E-2</v>
      </c>
      <c r="P2122" s="125">
        <v>8.6000000001149601E-2</v>
      </c>
      <c r="Q2122" s="125">
        <v>6.5999999998894054E-2</v>
      </c>
      <c r="R2122" s="125">
        <v>5.9999999999490683E-2</v>
      </c>
      <c r="S2122" s="125">
        <v>6.0000000001309672E-2</v>
      </c>
      <c r="T2122" s="125">
        <v>4.9999999999272404E-2</v>
      </c>
      <c r="U2122" s="125">
        <v>6.1999999999898137E-2</v>
      </c>
      <c r="V2122" s="434">
        <v>6.9999999999708962E-2</v>
      </c>
      <c r="W2122" s="125">
        <v>6.6000000000713044E-2</v>
      </c>
      <c r="X2122" s="125">
        <v>6.7999999999301508E-2</v>
      </c>
      <c r="Y2122" s="125">
        <v>6.400000000030559E-2</v>
      </c>
      <c r="Z2122" s="125">
        <v>7.2000000000116415E-2</v>
      </c>
      <c r="AA2122" s="125">
        <v>4.800000000068394E-2</v>
      </c>
      <c r="AB2122" s="125">
        <v>3.9999999999054126E-2</v>
      </c>
      <c r="AC2122" s="132">
        <f>SUM(E2122:AB2122)</f>
        <v>1.591999999998734</v>
      </c>
      <c r="AD2122" s="4">
        <f>MAX(E2122:AB2122)</f>
        <v>0.10599999999976717</v>
      </c>
      <c r="AE2122" s="4">
        <f>MIN(E2122:AB2122)</f>
        <v>3.9999999999054126E-2</v>
      </c>
    </row>
    <row r="2123" spans="1:31" s="4" customFormat="1" ht="11.25">
      <c r="A2123" s="2361"/>
      <c r="B2123" s="2235"/>
      <c r="C2123" s="11" t="s">
        <v>478</v>
      </c>
      <c r="D2123" s="866" t="s">
        <v>499</v>
      </c>
      <c r="E2123" s="126">
        <v>3.999999999996362E-2</v>
      </c>
      <c r="F2123" s="126">
        <v>3.999999999996362E-2</v>
      </c>
      <c r="G2123" s="126">
        <v>1.9999999999527063E-2</v>
      </c>
      <c r="H2123" s="435">
        <v>3.999999999996362E-2</v>
      </c>
      <c r="I2123" s="126">
        <v>2.0000000000436557E-2</v>
      </c>
      <c r="J2123" s="126">
        <v>5.9999999999490683E-2</v>
      </c>
      <c r="K2123" s="126">
        <v>3.999999999996362E-2</v>
      </c>
      <c r="L2123" s="126">
        <v>4.0000000000873115E-2</v>
      </c>
      <c r="M2123" s="126">
        <v>1.9999999999527063E-2</v>
      </c>
      <c r="N2123" s="435">
        <v>2.0000000000436557E-2</v>
      </c>
      <c r="O2123" s="126">
        <v>1.9999999999527063E-2</v>
      </c>
      <c r="P2123" s="126">
        <v>2.0000000000436557E-2</v>
      </c>
      <c r="Q2123" s="126">
        <v>3.999999999996362E-2</v>
      </c>
      <c r="R2123" s="126">
        <v>3.999999999996362E-2</v>
      </c>
      <c r="S2123" s="126">
        <v>1.9999999999527063E-2</v>
      </c>
      <c r="T2123" s="126">
        <v>2.0000000000436557E-2</v>
      </c>
      <c r="U2123" s="126">
        <v>3.999999999996362E-2</v>
      </c>
      <c r="V2123" s="435">
        <v>3.999999999996362E-2</v>
      </c>
      <c r="W2123" s="126">
        <v>3.999999999996362E-2</v>
      </c>
      <c r="X2123" s="126">
        <v>3.999999999996362E-2</v>
      </c>
      <c r="Y2123" s="126">
        <v>3.999999999996362E-2</v>
      </c>
      <c r="Z2123" s="126">
        <v>1.9999999999527063E-2</v>
      </c>
      <c r="AA2123" s="126">
        <v>2.0000000000436557E-2</v>
      </c>
      <c r="AB2123" s="126">
        <v>3.999999999996362E-2</v>
      </c>
      <c r="AC2123" s="135">
        <f>SUM(E2123:AB2123)</f>
        <v>0.77999999999974534</v>
      </c>
      <c r="AD2123" s="5"/>
    </row>
    <row r="2124" spans="1:31" s="4" customFormat="1" ht="11.25">
      <c r="A2124" s="2361"/>
      <c r="B2124" s="2235"/>
      <c r="C2124" s="11" t="s">
        <v>8</v>
      </c>
      <c r="D2124" s="866" t="s">
        <v>498</v>
      </c>
      <c r="E2124" s="124">
        <f>SQRT(E2122*E2122+E2123*E2123)*1000/(1.732*E2121)</f>
        <v>3.9651944082720676</v>
      </c>
      <c r="F2124" s="124">
        <f t="shared" ref="F2124:AB2124" si="608">SQRT(F2122*F2122+F2123*F2123)*1000/(1.732*F2121)</f>
        <v>3.2697830742963077</v>
      </c>
      <c r="G2124" s="124">
        <f t="shared" si="608"/>
        <v>2.6576588526373781</v>
      </c>
      <c r="H2124" s="437">
        <f t="shared" si="608"/>
        <v>3.3519741898546935</v>
      </c>
      <c r="I2124" s="124">
        <f t="shared" si="608"/>
        <v>2.8593423512108305</v>
      </c>
      <c r="J2124" s="124">
        <f t="shared" si="608"/>
        <v>6.2848515270013126</v>
      </c>
      <c r="K2124" s="124">
        <f t="shared" si="608"/>
        <v>4.4758492562352741</v>
      </c>
      <c r="L2124" s="124">
        <f t="shared" si="608"/>
        <v>4.6699548865322651</v>
      </c>
      <c r="M2124" s="124">
        <f t="shared" si="608"/>
        <v>5.988535512578717</v>
      </c>
      <c r="N2124" s="437">
        <f t="shared" si="608"/>
        <v>5.3353232264346904</v>
      </c>
      <c r="O2124" s="124">
        <f t="shared" si="608"/>
        <v>5.5527179561346669</v>
      </c>
      <c r="P2124" s="124">
        <f t="shared" si="608"/>
        <v>4.9017898505393411</v>
      </c>
      <c r="Q2124" s="124">
        <f t="shared" si="608"/>
        <v>4.284460246343393</v>
      </c>
      <c r="R2124" s="124">
        <f t="shared" si="608"/>
        <v>4.0033212775823754</v>
      </c>
      <c r="S2124" s="124">
        <f t="shared" si="608"/>
        <v>3.5111450304483744</v>
      </c>
      <c r="T2124" s="124">
        <f t="shared" si="608"/>
        <v>2.9896322654352248</v>
      </c>
      <c r="U2124" s="124">
        <f t="shared" si="608"/>
        <v>4.0961686679850748</v>
      </c>
      <c r="V2124" s="437">
        <f t="shared" si="608"/>
        <v>4.4758492562352741</v>
      </c>
      <c r="W2124" s="124">
        <f t="shared" si="608"/>
        <v>4.2844602464297541</v>
      </c>
      <c r="X2124" s="124">
        <f t="shared" si="608"/>
        <v>4.3797927969357104</v>
      </c>
      <c r="Y2124" s="124">
        <f t="shared" si="608"/>
        <v>4.189901017981251</v>
      </c>
      <c r="Z2124" s="124">
        <f t="shared" si="608"/>
        <v>4.1485036623436216</v>
      </c>
      <c r="AA2124" s="124">
        <f t="shared" si="608"/>
        <v>2.8868360277579956</v>
      </c>
      <c r="AB2124" s="124">
        <f t="shared" si="608"/>
        <v>3.110554409668385</v>
      </c>
      <c r="AC2124" s="129"/>
    </row>
    <row r="2125" spans="1:31" s="4" customFormat="1" ht="12" thickBot="1">
      <c r="A2125" s="2363"/>
      <c r="B2125" s="2245"/>
      <c r="C2125" s="48" t="s">
        <v>16</v>
      </c>
      <c r="D2125" s="48"/>
      <c r="E2125" s="121">
        <f t="shared" ref="E2125:AC2125" si="609">E2123/E2122</f>
        <v>0.66666666667171937</v>
      </c>
      <c r="F2125" s="121">
        <f t="shared" si="609"/>
        <v>0.90909090909278822</v>
      </c>
      <c r="G2125" s="121">
        <f t="shared" si="609"/>
        <v>0.45454545453605893</v>
      </c>
      <c r="H2125" s="435">
        <f t="shared" si="609"/>
        <v>0.86956521738528691</v>
      </c>
      <c r="I2125" s="121">
        <f t="shared" si="609"/>
        <v>0.41666666668561447</v>
      </c>
      <c r="J2125" s="121">
        <f t="shared" si="609"/>
        <v>0.62499999998578915</v>
      </c>
      <c r="K2125" s="121">
        <f t="shared" si="609"/>
        <v>0.57142857143042758</v>
      </c>
      <c r="L2125" s="121">
        <f t="shared" si="609"/>
        <v>0.54054054054851275</v>
      </c>
      <c r="M2125" s="121">
        <f t="shared" si="609"/>
        <v>0.18867924527897162</v>
      </c>
      <c r="N2125" s="435">
        <f t="shared" si="609"/>
        <v>0.21276595745339608</v>
      </c>
      <c r="O2125" s="121">
        <f t="shared" si="609"/>
        <v>0.20408163264832624</v>
      </c>
      <c r="P2125" s="121">
        <f t="shared" si="609"/>
        <v>0.23255813953685125</v>
      </c>
      <c r="Q2125" s="121">
        <f t="shared" si="609"/>
        <v>0.60606060607021051</v>
      </c>
      <c r="R2125" s="121">
        <f t="shared" si="609"/>
        <v>0.66666666667171937</v>
      </c>
      <c r="S2125" s="121">
        <f t="shared" si="609"/>
        <v>0.33333333331817511</v>
      </c>
      <c r="T2125" s="121">
        <f t="shared" si="609"/>
        <v>0.40000000001455194</v>
      </c>
      <c r="U2125" s="121">
        <f t="shared" si="609"/>
        <v>0.6451612903230538</v>
      </c>
      <c r="V2125" s="435">
        <f t="shared" si="609"/>
        <v>0.57142857143042758</v>
      </c>
      <c r="W2125" s="121">
        <f t="shared" si="609"/>
        <v>0.6060606060535072</v>
      </c>
      <c r="X2125" s="121">
        <f t="shared" si="609"/>
        <v>0.58823529412315434</v>
      </c>
      <c r="Y2125" s="121">
        <f t="shared" si="609"/>
        <v>0.62499999999644729</v>
      </c>
      <c r="Z2125" s="121">
        <f t="shared" si="609"/>
        <v>0.27777777777076007</v>
      </c>
      <c r="AA2125" s="121">
        <f t="shared" si="609"/>
        <v>0.41666666666982466</v>
      </c>
      <c r="AB2125" s="121">
        <f t="shared" si="609"/>
        <v>1.0000000000227374</v>
      </c>
      <c r="AC2125" s="128">
        <f t="shared" si="609"/>
        <v>0.48994974874394825</v>
      </c>
    </row>
    <row r="2126" spans="1:31" s="4" customFormat="1" ht="11.25">
      <c r="A2126" s="2241" t="s">
        <v>100</v>
      </c>
      <c r="B2126" s="2244" t="s">
        <v>1</v>
      </c>
      <c r="C2126" s="10" t="s">
        <v>477</v>
      </c>
      <c r="D2126" s="867" t="s">
        <v>499</v>
      </c>
      <c r="E2126" s="125">
        <v>0.20199999999749707</v>
      </c>
      <c r="F2126" s="125">
        <v>0.14199999999982538</v>
      </c>
      <c r="G2126" s="125">
        <v>0.16400000000066939</v>
      </c>
      <c r="H2126" s="434">
        <v>0.14400000000023283</v>
      </c>
      <c r="I2126" s="125">
        <v>0.18400000000110595</v>
      </c>
      <c r="J2126" s="125">
        <v>0.16400000000066939</v>
      </c>
      <c r="K2126" s="125">
        <v>0.19800000000032014</v>
      </c>
      <c r="L2126" s="125">
        <v>0.16200000000026193</v>
      </c>
      <c r="M2126" s="125">
        <v>0.19599999999991269</v>
      </c>
      <c r="N2126" s="434">
        <v>0.22799999999915599</v>
      </c>
      <c r="O2126" s="125">
        <v>0.22799999999915599</v>
      </c>
      <c r="P2126" s="125">
        <v>0.22799999999915599</v>
      </c>
      <c r="Q2126" s="125">
        <v>0.16400000000066939</v>
      </c>
      <c r="R2126" s="125">
        <v>0.17000000000189175</v>
      </c>
      <c r="S2126" s="125">
        <v>0.16799999999784632</v>
      </c>
      <c r="T2126" s="125">
        <v>0.15799999999944703</v>
      </c>
      <c r="U2126" s="125">
        <v>0.15200000000186265</v>
      </c>
      <c r="V2126" s="434">
        <v>0.16400000000066939</v>
      </c>
      <c r="W2126" s="125">
        <v>0.18599999999787542</v>
      </c>
      <c r="X2126" s="125">
        <v>0.18200000000069849</v>
      </c>
      <c r="Y2126" s="125">
        <v>0.20999999999912689</v>
      </c>
      <c r="Z2126" s="125">
        <v>0.25600000000122236</v>
      </c>
      <c r="AA2126" s="125">
        <v>0.19199999999909778</v>
      </c>
      <c r="AB2126" s="125">
        <v>0.18999999999869033</v>
      </c>
      <c r="AC2126" s="132">
        <f>SUM(E2126:AB2126)</f>
        <v>4.4319999999970605</v>
      </c>
      <c r="AD2126" s="4">
        <f>MAX(E2126:AB2126)</f>
        <v>0.25600000000122236</v>
      </c>
      <c r="AE2126" s="4">
        <f>MIN(E2126:AB2126)</f>
        <v>0.14199999999982538</v>
      </c>
    </row>
    <row r="2127" spans="1:31" s="4" customFormat="1" ht="11.25">
      <c r="A2127" s="2361"/>
      <c r="B2127" s="2235"/>
      <c r="C2127" s="11" t="s">
        <v>478</v>
      </c>
      <c r="D2127" s="866" t="s">
        <v>499</v>
      </c>
      <c r="E2127" s="126">
        <v>5.9999999997671694E-2</v>
      </c>
      <c r="F2127" s="126">
        <v>6.0000000001309672E-2</v>
      </c>
      <c r="G2127" s="126">
        <v>5.9999999997671694E-2</v>
      </c>
      <c r="H2127" s="435">
        <v>6.0000000001309672E-2</v>
      </c>
      <c r="I2127" s="126">
        <v>8.000000000174623E-2</v>
      </c>
      <c r="J2127" s="126">
        <v>5.9999999997671694E-2</v>
      </c>
      <c r="K2127" s="126">
        <v>8.000000000174623E-2</v>
      </c>
      <c r="L2127" s="126">
        <v>5.9999999997671694E-2</v>
      </c>
      <c r="M2127" s="126">
        <v>0.10000000000218279</v>
      </c>
      <c r="N2127" s="435">
        <v>0.11999999999898137</v>
      </c>
      <c r="O2127" s="126">
        <v>9.9999999998544808E-2</v>
      </c>
      <c r="P2127" s="126">
        <v>0.10000000000218279</v>
      </c>
      <c r="Q2127" s="126">
        <v>7.9999999998108251E-2</v>
      </c>
      <c r="R2127" s="126">
        <v>0.10000000000218279</v>
      </c>
      <c r="S2127" s="126">
        <v>0.11999999999898137</v>
      </c>
      <c r="T2127" s="126">
        <v>9.9999999998544808E-2</v>
      </c>
      <c r="U2127" s="126">
        <v>8.000000000174623E-2</v>
      </c>
      <c r="V2127" s="435">
        <v>8.000000000174623E-2</v>
      </c>
      <c r="W2127" s="126">
        <v>7.9999999998108251E-2</v>
      </c>
      <c r="X2127" s="126">
        <v>8.000000000174623E-2</v>
      </c>
      <c r="Y2127" s="126">
        <v>7.9999999998108251E-2</v>
      </c>
      <c r="Z2127" s="126">
        <v>8.000000000174623E-2</v>
      </c>
      <c r="AA2127" s="126">
        <v>7.9999999998108251E-2</v>
      </c>
      <c r="AB2127" s="126">
        <v>6.0000000001309672E-2</v>
      </c>
      <c r="AC2127" s="135">
        <f>SUM(E2127:AB2127)</f>
        <v>1.9599999999991269</v>
      </c>
    </row>
    <row r="2128" spans="1:31" s="4" customFormat="1" ht="11.25">
      <c r="A2128" s="2361"/>
      <c r="B2128" s="2235"/>
      <c r="C2128" s="11" t="s">
        <v>8</v>
      </c>
      <c r="D2128" s="11" t="s">
        <v>498</v>
      </c>
      <c r="E2128" s="124">
        <f>SQRT(E2126*E2126+E2127*E2127)*1000/(1.732*E2121)</f>
        <v>11.587076125601305</v>
      </c>
      <c r="F2128" s="124">
        <f t="shared" ref="F2128:AB2128" si="610">SQRT(F2126*F2126+F2127*F2127)*1000/(1.732*F2121)</f>
        <v>8.4766174739191662</v>
      </c>
      <c r="G2128" s="124">
        <f t="shared" si="610"/>
        <v>9.6024986046064704</v>
      </c>
      <c r="H2128" s="437">
        <f t="shared" si="610"/>
        <v>8.5780270538171468</v>
      </c>
      <c r="I2128" s="124">
        <f t="shared" si="610"/>
        <v>11.032606360137565</v>
      </c>
      <c r="J2128" s="124">
        <f t="shared" si="610"/>
        <v>9.6948303219584542</v>
      </c>
      <c r="K2128" s="124">
        <f t="shared" si="610"/>
        <v>11.8555100092329</v>
      </c>
      <c r="L2128" s="124">
        <f t="shared" si="610"/>
        <v>9.5906333599491802</v>
      </c>
      <c r="M2128" s="124">
        <f t="shared" si="610"/>
        <v>12.215555640017948</v>
      </c>
      <c r="N2128" s="437">
        <f t="shared" si="610"/>
        <v>14.303768800063585</v>
      </c>
      <c r="O2128" s="124">
        <f t="shared" si="610"/>
        <v>13.821608029410726</v>
      </c>
      <c r="P2128" s="124">
        <f t="shared" si="610"/>
        <v>13.821608029491847</v>
      </c>
      <c r="Q2128" s="124">
        <f t="shared" si="610"/>
        <v>10.130125002613969</v>
      </c>
      <c r="R2128" s="124">
        <f t="shared" si="610"/>
        <v>10.949481992577358</v>
      </c>
      <c r="S2128" s="124">
        <f t="shared" si="610"/>
        <v>11.461616539720556</v>
      </c>
      <c r="T2128" s="124">
        <f t="shared" si="610"/>
        <v>10.380764264127516</v>
      </c>
      <c r="U2128" s="124">
        <f t="shared" si="610"/>
        <v>9.5358458668909165</v>
      </c>
      <c r="V2128" s="437">
        <f t="shared" si="610"/>
        <v>10.130125002702515</v>
      </c>
      <c r="W2128" s="124">
        <f t="shared" si="610"/>
        <v>11.240600560355901</v>
      </c>
      <c r="X2128" s="124">
        <f t="shared" si="610"/>
        <v>11.036953640126503</v>
      </c>
      <c r="Y2128" s="124">
        <f t="shared" si="610"/>
        <v>12.475686763909716</v>
      </c>
      <c r="Z2128" s="124">
        <f t="shared" si="610"/>
        <v>14.889904613915153</v>
      </c>
      <c r="AA2128" s="124">
        <f t="shared" si="610"/>
        <v>11.547344110767874</v>
      </c>
      <c r="AB2128" s="124">
        <f t="shared" si="610"/>
        <v>10.956152449733764</v>
      </c>
      <c r="AC2128" s="129"/>
    </row>
    <row r="2129" spans="1:31" s="4" customFormat="1" ht="12" thickBot="1">
      <c r="A2129" s="2363"/>
      <c r="B2129" s="2245"/>
      <c r="C2129" s="48" t="s">
        <v>16</v>
      </c>
      <c r="D2129" s="48"/>
      <c r="E2129" s="121">
        <f t="shared" ref="E2129:AC2129" si="611">E2127/E2126</f>
        <v>0.29702970296245118</v>
      </c>
      <c r="F2129" s="121">
        <f t="shared" si="611"/>
        <v>0.42253521127734828</v>
      </c>
      <c r="G2129" s="121">
        <f t="shared" si="611"/>
        <v>0.36585365852089508</v>
      </c>
      <c r="H2129" s="435">
        <f t="shared" si="611"/>
        <v>0.41666666667508789</v>
      </c>
      <c r="I2129" s="121">
        <f t="shared" si="611"/>
        <v>0.43478260870252927</v>
      </c>
      <c r="J2129" s="121">
        <f t="shared" si="611"/>
        <v>0.36585365852089508</v>
      </c>
      <c r="K2129" s="121">
        <f t="shared" si="611"/>
        <v>0.40404040404857011</v>
      </c>
      <c r="L2129" s="121">
        <f t="shared" si="611"/>
        <v>0.37037037035539927</v>
      </c>
      <c r="M2129" s="121">
        <f t="shared" si="611"/>
        <v>0.51020408164401698</v>
      </c>
      <c r="N2129" s="435">
        <f t="shared" si="611"/>
        <v>0.52631578947116486</v>
      </c>
      <c r="O2129" s="121">
        <f t="shared" si="611"/>
        <v>0.43859649122331135</v>
      </c>
      <c r="P2129" s="121">
        <f t="shared" si="611"/>
        <v>0.43859649123926742</v>
      </c>
      <c r="Q2129" s="121">
        <f t="shared" si="611"/>
        <v>0.48780487803525441</v>
      </c>
      <c r="R2129" s="121">
        <f t="shared" si="611"/>
        <v>0.58823529412394115</v>
      </c>
      <c r="S2129" s="121">
        <f t="shared" si="611"/>
        <v>0.71428571428880783</v>
      </c>
      <c r="T2129" s="121">
        <f t="shared" si="611"/>
        <v>0.63291139239806826</v>
      </c>
      <c r="U2129" s="121">
        <f t="shared" si="611"/>
        <v>0.52631578947872293</v>
      </c>
      <c r="V2129" s="435">
        <f t="shared" si="611"/>
        <v>0.48780487805743716</v>
      </c>
      <c r="W2129" s="121">
        <f t="shared" si="611"/>
        <v>0.43010752687646264</v>
      </c>
      <c r="X2129" s="121">
        <f t="shared" si="611"/>
        <v>0.43956043956834723</v>
      </c>
      <c r="Y2129" s="121">
        <f t="shared" si="611"/>
        <v>0.38095238094495648</v>
      </c>
      <c r="Z2129" s="121">
        <f t="shared" si="611"/>
        <v>0.31250000000532907</v>
      </c>
      <c r="AA2129" s="121">
        <f t="shared" si="611"/>
        <v>0.41666666665877172</v>
      </c>
      <c r="AB2129" s="121">
        <f t="shared" si="611"/>
        <v>0.31578947369328025</v>
      </c>
      <c r="AC2129" s="128">
        <f t="shared" si="611"/>
        <v>0.44223826714811076</v>
      </c>
    </row>
    <row r="2130" spans="1:31" s="4" customFormat="1" ht="11.25">
      <c r="A2130" s="2241" t="s">
        <v>108</v>
      </c>
      <c r="B2130" s="2244" t="s">
        <v>2</v>
      </c>
      <c r="C2130" s="10" t="s">
        <v>477</v>
      </c>
      <c r="D2130" s="867" t="s">
        <v>499</v>
      </c>
      <c r="E2130" s="125">
        <v>9.3999999999141437E-2</v>
      </c>
      <c r="F2130" s="125">
        <v>9.0000000000145519E-2</v>
      </c>
      <c r="G2130" s="125">
        <v>6.9999999999708962E-2</v>
      </c>
      <c r="H2130" s="434">
        <v>9.2000000000552973E-2</v>
      </c>
      <c r="I2130" s="125">
        <v>9.0000000000145519E-2</v>
      </c>
      <c r="J2130" s="125">
        <v>9.4000000000960426E-2</v>
      </c>
      <c r="K2130" s="125">
        <v>0.10399999999935972</v>
      </c>
      <c r="L2130" s="125">
        <v>9.3999999999141437E-2</v>
      </c>
      <c r="M2130" s="125">
        <v>0.10599999999976717</v>
      </c>
      <c r="N2130" s="434">
        <v>0.11400000000139698</v>
      </c>
      <c r="O2130" s="125">
        <v>0.10399999999935972</v>
      </c>
      <c r="P2130" s="125">
        <v>0.10200000000077125</v>
      </c>
      <c r="Q2130" s="125">
        <v>9.0000000000145519E-2</v>
      </c>
      <c r="R2130" s="125">
        <v>8.3999999998923158E-2</v>
      </c>
      <c r="S2130" s="125">
        <v>8.7999999999738066E-2</v>
      </c>
      <c r="T2130" s="125">
        <v>0.14000000000123691</v>
      </c>
      <c r="U2130" s="125">
        <v>3.7999999998646672E-2</v>
      </c>
      <c r="V2130" s="434">
        <v>9.2000000000552973E-2</v>
      </c>
      <c r="W2130" s="125">
        <v>0.10800000000017462</v>
      </c>
      <c r="X2130" s="125">
        <v>0.10200000000077125</v>
      </c>
      <c r="Y2130" s="125">
        <v>0.11199999999917054</v>
      </c>
      <c r="Z2130" s="125">
        <v>0.12000000000080036</v>
      </c>
      <c r="AA2130" s="125">
        <v>7.999999999992724E-2</v>
      </c>
      <c r="AB2130" s="125">
        <v>9.0000000000145519E-2</v>
      </c>
      <c r="AC2130" s="132">
        <f>SUM(E2130:AB2130)</f>
        <v>2.2980000000006839</v>
      </c>
      <c r="AD2130" s="4">
        <f>MAX(E2130:AB2130)</f>
        <v>0.14000000000123691</v>
      </c>
      <c r="AE2130" s="4">
        <f>MIN(E2130:AB2130)</f>
        <v>3.7999999998646672E-2</v>
      </c>
    </row>
    <row r="2131" spans="1:31" s="4" customFormat="1" ht="11.25">
      <c r="A2131" s="2361"/>
      <c r="B2131" s="2235"/>
      <c r="C2131" s="11" t="s">
        <v>478</v>
      </c>
      <c r="D2131" s="866" t="s">
        <v>499</v>
      </c>
      <c r="E2131" s="98">
        <v>6.0000000001309672E-2</v>
      </c>
      <c r="F2131" s="98">
        <v>3.9999999999054126E-2</v>
      </c>
      <c r="G2131" s="98">
        <v>5.9999999999490683E-2</v>
      </c>
      <c r="H2131" s="438">
        <v>4.0000000000873115E-2</v>
      </c>
      <c r="I2131" s="98">
        <v>2.0000000000436557E-2</v>
      </c>
      <c r="J2131" s="98">
        <v>2.0000000000436557E-2</v>
      </c>
      <c r="K2131" s="98">
        <v>1.9999999998617568E-2</v>
      </c>
      <c r="L2131" s="98">
        <v>2.0000000000436557E-2</v>
      </c>
      <c r="M2131" s="98">
        <v>5.9999999999490683E-2</v>
      </c>
      <c r="N2131" s="438">
        <v>4.0000000000873115E-2</v>
      </c>
      <c r="O2131" s="98">
        <v>2.0000000000436557E-2</v>
      </c>
      <c r="P2131" s="98">
        <v>3.9999999999054126E-2</v>
      </c>
      <c r="Q2131" s="98">
        <v>2.0000000000436557E-2</v>
      </c>
      <c r="R2131" s="98">
        <v>3.9999999999054126E-2</v>
      </c>
      <c r="S2131" s="98">
        <v>4.0000000000873115E-2</v>
      </c>
      <c r="T2131" s="98">
        <v>3.9999999999054126E-2</v>
      </c>
      <c r="U2131" s="98">
        <v>4.0000000000873115E-2</v>
      </c>
      <c r="V2131" s="438">
        <v>3.9999999999054126E-2</v>
      </c>
      <c r="W2131" s="98">
        <v>4.0000000000873115E-2</v>
      </c>
      <c r="X2131" s="98">
        <v>4.0000000000873115E-2</v>
      </c>
      <c r="Y2131" s="98">
        <v>3.9999999999054126E-2</v>
      </c>
      <c r="Z2131" s="98">
        <v>4.0000000000873115E-2</v>
      </c>
      <c r="AA2131" s="98">
        <v>1.9999999998617568E-2</v>
      </c>
      <c r="AB2131" s="98">
        <v>2.0000000000436557E-2</v>
      </c>
      <c r="AC2131" s="135">
        <f>SUM(E2131:AB2131)</f>
        <v>0.86000000000058208</v>
      </c>
      <c r="AD2131" s="5"/>
    </row>
    <row r="2132" spans="1:31" s="4" customFormat="1" ht="11.25">
      <c r="A2132" s="2361"/>
      <c r="B2132" s="2235"/>
      <c r="C2132" s="11" t="s">
        <v>8</v>
      </c>
      <c r="D2132" s="866" t="s">
        <v>498</v>
      </c>
      <c r="E2132" s="124">
        <f>SQRT(E2130*E2130+E2131*E2131)*1000/(1.732*E2121)</f>
        <v>6.1320144548326265</v>
      </c>
      <c r="F2132" s="124">
        <f t="shared" ref="F2132:AB2132" si="612">SQRT(F2130*F2130+F2131*F2131)*1000/(1.732*F2121)</f>
        <v>5.4156261969487449</v>
      </c>
      <c r="G2132" s="124">
        <f t="shared" si="612"/>
        <v>5.0695834472878287</v>
      </c>
      <c r="H2132" s="437">
        <f t="shared" si="612"/>
        <v>5.5163031800687827</v>
      </c>
      <c r="I2132" s="124">
        <f t="shared" si="612"/>
        <v>5.0695834473312242</v>
      </c>
      <c r="J2132" s="124">
        <f t="shared" si="612"/>
        <v>5.3353232265334629</v>
      </c>
      <c r="K2132" s="124">
        <f t="shared" si="612"/>
        <v>5.8794645117971651</v>
      </c>
      <c r="L2132" s="124">
        <f t="shared" si="612"/>
        <v>5.3353232264346904</v>
      </c>
      <c r="M2132" s="124">
        <f t="shared" si="612"/>
        <v>6.7620314347701287</v>
      </c>
      <c r="N2132" s="437">
        <f t="shared" si="612"/>
        <v>6.7071141902379932</v>
      </c>
      <c r="O2132" s="124">
        <f t="shared" si="612"/>
        <v>5.8794645118162352</v>
      </c>
      <c r="P2132" s="124">
        <f t="shared" si="612"/>
        <v>6.0824950812084397</v>
      </c>
      <c r="Q2132" s="124">
        <f t="shared" si="612"/>
        <v>5.1183294420171013</v>
      </c>
      <c r="R2132" s="124">
        <f t="shared" si="612"/>
        <v>5.165084095505704</v>
      </c>
      <c r="S2132" s="124">
        <f t="shared" si="612"/>
        <v>5.3664265294057225</v>
      </c>
      <c r="T2132" s="124">
        <f t="shared" si="612"/>
        <v>8.083262890085928</v>
      </c>
      <c r="U2132" s="124">
        <f t="shared" si="612"/>
        <v>3.0629583904909721</v>
      </c>
      <c r="V2132" s="437">
        <f t="shared" si="612"/>
        <v>5.5693445567599476</v>
      </c>
      <c r="W2132" s="124">
        <f t="shared" si="612"/>
        <v>6.3937555733462164</v>
      </c>
      <c r="X2132" s="124">
        <f t="shared" si="612"/>
        <v>6.0824950812453071</v>
      </c>
      <c r="Y2132" s="124">
        <f t="shared" si="612"/>
        <v>6.602446592281531</v>
      </c>
      <c r="Z2132" s="124">
        <f t="shared" si="612"/>
        <v>7.0222900608328827</v>
      </c>
      <c r="AA2132" s="124">
        <f t="shared" si="612"/>
        <v>4.5779730254012332</v>
      </c>
      <c r="AB2132" s="124">
        <f t="shared" si="612"/>
        <v>5.0695834473312242</v>
      </c>
      <c r="AC2132" s="129"/>
    </row>
    <row r="2133" spans="1:31" s="4" customFormat="1" ht="12" thickBot="1">
      <c r="A2133" s="2363"/>
      <c r="B2133" s="2245"/>
      <c r="C2133" s="48" t="s">
        <v>16</v>
      </c>
      <c r="D2133" s="1173"/>
      <c r="E2133" s="121">
        <f t="shared" ref="E2133:AC2133" si="613">E2131/E2130</f>
        <v>0.6382978723601882</v>
      </c>
      <c r="F2133" s="121">
        <f t="shared" si="613"/>
        <v>0.44444444443321612</v>
      </c>
      <c r="G2133" s="121">
        <f t="shared" si="613"/>
        <v>0.85714285713914495</v>
      </c>
      <c r="H2133" s="435">
        <f t="shared" si="613"/>
        <v>0.43478260870252927</v>
      </c>
      <c r="I2133" s="121">
        <f t="shared" si="613"/>
        <v>0.22222222222671356</v>
      </c>
      <c r="J2133" s="121">
        <f t="shared" si="613"/>
        <v>0.21276595744927884</v>
      </c>
      <c r="K2133" s="121">
        <f t="shared" si="613"/>
        <v>0.19230769229558364</v>
      </c>
      <c r="L2133" s="121">
        <f t="shared" si="613"/>
        <v>0.21276595745339608</v>
      </c>
      <c r="M2133" s="121">
        <f t="shared" si="613"/>
        <v>0.56603773584549499</v>
      </c>
      <c r="N2133" s="435">
        <f t="shared" si="613"/>
        <v>0.35087719298581532</v>
      </c>
      <c r="O2133" s="121">
        <f t="shared" si="613"/>
        <v>0.19230769231307393</v>
      </c>
      <c r="P2133" s="121">
        <f t="shared" si="613"/>
        <v>0.39215686273285955</v>
      </c>
      <c r="Q2133" s="121">
        <f t="shared" si="613"/>
        <v>0.22222222222671356</v>
      </c>
      <c r="R2133" s="121">
        <f t="shared" si="613"/>
        <v>0.47619047618532034</v>
      </c>
      <c r="S2133" s="121">
        <f t="shared" si="613"/>
        <v>0.45454545455672929</v>
      </c>
      <c r="T2133" s="121">
        <f t="shared" si="613"/>
        <v>0.28571428570500518</v>
      </c>
      <c r="U2133" s="121">
        <f t="shared" si="613"/>
        <v>1.0526315790078336</v>
      </c>
      <c r="V2133" s="435">
        <f t="shared" si="613"/>
        <v>0.43478260868275764</v>
      </c>
      <c r="W2133" s="121">
        <f t="shared" si="613"/>
        <v>0.37037037037785592</v>
      </c>
      <c r="X2133" s="121">
        <f t="shared" si="613"/>
        <v>0.39215686275069278</v>
      </c>
      <c r="Y2133" s="121">
        <f t="shared" si="613"/>
        <v>0.35714285713705679</v>
      </c>
      <c r="Z2133" s="121">
        <f t="shared" si="613"/>
        <v>0.33333333333838611</v>
      </c>
      <c r="AA2133" s="121">
        <f t="shared" si="613"/>
        <v>0.24999999998294697</v>
      </c>
      <c r="AB2133" s="121">
        <f t="shared" si="613"/>
        <v>0.22222222222671356</v>
      </c>
      <c r="AC2133" s="128">
        <f t="shared" si="613"/>
        <v>0.37423846823338819</v>
      </c>
    </row>
    <row r="2134" spans="1:31" s="4" customFormat="1" ht="12" thickBot="1">
      <c r="A2134" s="83"/>
      <c r="B2134" s="84" t="s">
        <v>20</v>
      </c>
      <c r="C2134" s="85" t="s">
        <v>477</v>
      </c>
      <c r="D2134" s="958" t="s">
        <v>499</v>
      </c>
      <c r="E2134" s="112">
        <v>2.0000000000072759E-4</v>
      </c>
      <c r="F2134" s="112">
        <v>1.4999999999963621E-4</v>
      </c>
      <c r="G2134" s="112">
        <v>1.4999999999963621E-4</v>
      </c>
      <c r="H2134" s="483">
        <v>2.0000000000072759E-4</v>
      </c>
      <c r="I2134" s="112">
        <v>1.4999999999963621E-4</v>
      </c>
      <c r="J2134" s="112">
        <v>1.9999999999981811E-4</v>
      </c>
      <c r="K2134" s="112">
        <v>1.5000000000054569E-4</v>
      </c>
      <c r="L2134" s="112">
        <v>1.9999999999981811E-4</v>
      </c>
      <c r="M2134" s="112">
        <v>1.7999999999938156E-4</v>
      </c>
      <c r="N2134" s="483">
        <v>1.6000000000076397E-4</v>
      </c>
      <c r="O2134" s="112">
        <v>1.8999999999959983E-4</v>
      </c>
      <c r="P2134" s="112">
        <v>1.9000000000050931E-4</v>
      </c>
      <c r="Q2134" s="112">
        <v>1.7999999999938156E-4</v>
      </c>
      <c r="R2134" s="112">
        <v>1.5999999999985449E-4</v>
      </c>
      <c r="S2134" s="112">
        <v>1.9000000000050931E-4</v>
      </c>
      <c r="T2134" s="112">
        <v>1.7999999999938156E-4</v>
      </c>
      <c r="U2134" s="112">
        <v>1.7000000000007276E-4</v>
      </c>
      <c r="V2134" s="483">
        <v>1.9000000000050931E-4</v>
      </c>
      <c r="W2134" s="112">
        <v>1.8999999999959983E-4</v>
      </c>
      <c r="X2134" s="112">
        <v>1.5999999999985449E-4</v>
      </c>
      <c r="Y2134" s="112">
        <v>1.7000000000007276E-4</v>
      </c>
      <c r="Z2134" s="112">
        <v>2.1000000000003638E-4</v>
      </c>
      <c r="AA2134" s="112">
        <v>1.9000000000050931E-4</v>
      </c>
      <c r="AB2134" s="112">
        <v>1.7999999999938156E-4</v>
      </c>
      <c r="AC2134" s="197">
        <f>SUM(E2134:AB2134)</f>
        <v>4.289999999999964E-3</v>
      </c>
      <c r="AD2134" s="619">
        <f>MAX(E2134:AB2134)</f>
        <v>2.1000000000003638E-4</v>
      </c>
    </row>
    <row r="2135" spans="1:31" s="5" customFormat="1" ht="10.5" customHeight="1">
      <c r="A2135" s="2297" t="s">
        <v>154</v>
      </c>
      <c r="B2135" s="2298"/>
      <c r="C2135" s="69" t="s">
        <v>477</v>
      </c>
      <c r="D2135" s="69"/>
      <c r="E2135" s="96">
        <f>E2122+E2126+E2130</f>
        <v>0.35599999999612919</v>
      </c>
      <c r="F2135" s="96">
        <f t="shared" ref="F2135:AC2136" si="614">F2122+F2126+F2130</f>
        <v>0.27599999999983993</v>
      </c>
      <c r="G2135" s="96">
        <f t="shared" si="614"/>
        <v>0.27800000000024738</v>
      </c>
      <c r="H2135" s="464">
        <f t="shared" si="614"/>
        <v>0.28200000000106229</v>
      </c>
      <c r="I2135" s="96">
        <f t="shared" si="614"/>
        <v>0.32200000000011642</v>
      </c>
      <c r="J2135" s="96">
        <f t="shared" si="614"/>
        <v>0.35400000000299769</v>
      </c>
      <c r="K2135" s="96">
        <f t="shared" si="614"/>
        <v>0.37199999999938882</v>
      </c>
      <c r="L2135" s="96">
        <f t="shared" si="614"/>
        <v>0.32999999999992724</v>
      </c>
      <c r="M2135" s="96">
        <f t="shared" si="614"/>
        <v>0.40799999999944703</v>
      </c>
      <c r="N2135" s="464">
        <f t="shared" si="614"/>
        <v>0.43599999999969441</v>
      </c>
      <c r="O2135" s="96">
        <f t="shared" si="614"/>
        <v>0.42999999999847205</v>
      </c>
      <c r="P2135" s="96">
        <f t="shared" si="614"/>
        <v>0.41600000000107684</v>
      </c>
      <c r="Q2135" s="96">
        <f t="shared" si="614"/>
        <v>0.31999999999970896</v>
      </c>
      <c r="R2135" s="96">
        <f t="shared" si="614"/>
        <v>0.31400000000030559</v>
      </c>
      <c r="S2135" s="96">
        <f t="shared" si="614"/>
        <v>0.31599999999889405</v>
      </c>
      <c r="T2135" s="96">
        <f t="shared" si="614"/>
        <v>0.34799999999995634</v>
      </c>
      <c r="U2135" s="96">
        <f t="shared" si="614"/>
        <v>0.25200000000040745</v>
      </c>
      <c r="V2135" s="464">
        <f t="shared" si="614"/>
        <v>0.32600000000093132</v>
      </c>
      <c r="W2135" s="96">
        <f t="shared" si="614"/>
        <v>0.35999999999876309</v>
      </c>
      <c r="X2135" s="96">
        <f t="shared" si="614"/>
        <v>0.35200000000077125</v>
      </c>
      <c r="Y2135" s="96">
        <f t="shared" si="614"/>
        <v>0.38599999999860302</v>
      </c>
      <c r="Z2135" s="96">
        <f t="shared" si="614"/>
        <v>0.44800000000213913</v>
      </c>
      <c r="AA2135" s="96">
        <f t="shared" si="614"/>
        <v>0.31999999999970896</v>
      </c>
      <c r="AB2135" s="96">
        <f t="shared" si="614"/>
        <v>0.31999999999788997</v>
      </c>
      <c r="AC2135" s="135">
        <f t="shared" si="614"/>
        <v>8.3219999999964784</v>
      </c>
    </row>
    <row r="2136" spans="1:31" s="5" customFormat="1" ht="10.5" customHeight="1" thickBot="1">
      <c r="A2136" s="2299"/>
      <c r="B2136" s="2300"/>
      <c r="C2136" s="47" t="s">
        <v>478</v>
      </c>
      <c r="D2136" s="47"/>
      <c r="E2136" s="94">
        <f>E2123+E2127+E2131</f>
        <v>0.15999999999894499</v>
      </c>
      <c r="F2136" s="94">
        <f t="shared" si="614"/>
        <v>0.14000000000032742</v>
      </c>
      <c r="G2136" s="94">
        <f t="shared" si="614"/>
        <v>0.13999999999668944</v>
      </c>
      <c r="H2136" s="459">
        <f t="shared" si="614"/>
        <v>0.14000000000214641</v>
      </c>
      <c r="I2136" s="94">
        <f t="shared" si="614"/>
        <v>0.12000000000261934</v>
      </c>
      <c r="J2136" s="94">
        <f t="shared" si="614"/>
        <v>0.13999999999759893</v>
      </c>
      <c r="K2136" s="94">
        <f t="shared" si="614"/>
        <v>0.14000000000032742</v>
      </c>
      <c r="L2136" s="94">
        <f t="shared" si="614"/>
        <v>0.11999999999898137</v>
      </c>
      <c r="M2136" s="94">
        <f t="shared" si="614"/>
        <v>0.18000000000120053</v>
      </c>
      <c r="N2136" s="459">
        <f t="shared" si="614"/>
        <v>0.18000000000029104</v>
      </c>
      <c r="O2136" s="94">
        <f t="shared" si="614"/>
        <v>0.13999999999850843</v>
      </c>
      <c r="P2136" s="94">
        <f t="shared" si="614"/>
        <v>0.16000000000167347</v>
      </c>
      <c r="Q2136" s="94">
        <f t="shared" si="614"/>
        <v>0.13999999999850843</v>
      </c>
      <c r="R2136" s="94">
        <f t="shared" si="614"/>
        <v>0.18000000000120053</v>
      </c>
      <c r="S2136" s="94">
        <f t="shared" si="614"/>
        <v>0.17999999999938154</v>
      </c>
      <c r="T2136" s="94">
        <f t="shared" si="614"/>
        <v>0.15999999999803549</v>
      </c>
      <c r="U2136" s="94">
        <f t="shared" si="614"/>
        <v>0.16000000000258296</v>
      </c>
      <c r="V2136" s="459">
        <f t="shared" si="614"/>
        <v>0.16000000000076398</v>
      </c>
      <c r="W2136" s="94">
        <f t="shared" si="614"/>
        <v>0.15999999999894499</v>
      </c>
      <c r="X2136" s="94">
        <f t="shared" si="614"/>
        <v>0.16000000000258296</v>
      </c>
      <c r="Y2136" s="94">
        <f t="shared" si="614"/>
        <v>0.159999999997126</v>
      </c>
      <c r="Z2136" s="94">
        <f t="shared" si="614"/>
        <v>0.14000000000214641</v>
      </c>
      <c r="AA2136" s="94">
        <f t="shared" si="614"/>
        <v>0.11999999999716238</v>
      </c>
      <c r="AB2136" s="94">
        <f t="shared" si="614"/>
        <v>0.12000000000170985</v>
      </c>
      <c r="AC2136" s="133">
        <f t="shared" si="614"/>
        <v>3.5999999999994543</v>
      </c>
    </row>
    <row r="2137" spans="1:31" s="5" customFormat="1" ht="10.5" customHeight="1">
      <c r="A2137" s="2236" t="s">
        <v>155</v>
      </c>
      <c r="B2137" s="2237"/>
      <c r="C2137" s="12" t="s">
        <v>477</v>
      </c>
      <c r="D2137" s="12"/>
      <c r="E2137" s="123">
        <f>E2115-E2135</f>
        <v>-7.9999999961728463E-3</v>
      </c>
      <c r="F2137" s="123">
        <f t="shared" ref="F2137:AC2137" si="615">F2115-F2135</f>
        <v>3.0000000002473826E-2</v>
      </c>
      <c r="G2137" s="123">
        <f t="shared" si="615"/>
        <v>-4.4000000001688022E-2</v>
      </c>
      <c r="H2137" s="458">
        <f t="shared" si="615"/>
        <v>1.1999999998806743E-2</v>
      </c>
      <c r="I2137" s="123">
        <f t="shared" si="615"/>
        <v>-1.5999999997802661E-2</v>
      </c>
      <c r="J2137" s="123">
        <f t="shared" si="615"/>
        <v>3.5999999994601239E-2</v>
      </c>
      <c r="K2137" s="123">
        <f t="shared" si="615"/>
        <v>-2.3999999999432475E-2</v>
      </c>
      <c r="L2137" s="123">
        <f t="shared" si="615"/>
        <v>3.6000000003696186E-2</v>
      </c>
      <c r="M2137" s="123">
        <f t="shared" si="615"/>
        <v>-1.2000000000625732E-2</v>
      </c>
      <c r="N2137" s="458">
        <f t="shared" si="615"/>
        <v>-1.0000000000218279E-2</v>
      </c>
      <c r="O2137" s="123">
        <f t="shared" si="615"/>
        <v>2.0000000000436557E-2</v>
      </c>
      <c r="P2137" s="123">
        <f t="shared" si="615"/>
        <v>9.9999999983992893E-3</v>
      </c>
      <c r="Q2137" s="123">
        <f t="shared" si="615"/>
        <v>4.0000000008149073E-3</v>
      </c>
      <c r="R2137" s="123">
        <f t="shared" si="615"/>
        <v>-7.9999999979918357E-3</v>
      </c>
      <c r="S2137" s="123">
        <f t="shared" si="615"/>
        <v>1.3999999997395207E-2</v>
      </c>
      <c r="T2137" s="123">
        <f t="shared" si="615"/>
        <v>-5.9999999957653927E-3</v>
      </c>
      <c r="U2137" s="123">
        <f t="shared" si="615"/>
        <v>2.9999999997016857E-2</v>
      </c>
      <c r="V2137" s="458">
        <f t="shared" si="615"/>
        <v>-2.0000000004074536E-3</v>
      </c>
      <c r="W2137" s="123">
        <f t="shared" si="615"/>
        <v>3.637978807091713E-12</v>
      </c>
      <c r="X2137" s="123">
        <f t="shared" si="615"/>
        <v>1.9999999998617568E-2</v>
      </c>
      <c r="Y2137" s="123">
        <f t="shared" si="615"/>
        <v>-1.3999999999214197E-2</v>
      </c>
      <c r="Z2137" s="123">
        <f t="shared" si="615"/>
        <v>-1.600000000144064E-2</v>
      </c>
      <c r="AA2137" s="123">
        <f t="shared" si="615"/>
        <v>2.8000000000247383E-2</v>
      </c>
      <c r="AB2137" s="123">
        <f t="shared" si="615"/>
        <v>4.0000000026338967E-3</v>
      </c>
      <c r="AC2137" s="135">
        <f t="shared" si="615"/>
        <v>8.4000000008018105E-2</v>
      </c>
    </row>
    <row r="2138" spans="1:31" s="5" customFormat="1" ht="10.5" customHeight="1" thickBot="1">
      <c r="A2138" s="2238"/>
      <c r="B2138" s="2239"/>
      <c r="C2138" s="9" t="s">
        <v>478</v>
      </c>
      <c r="D2138" s="9"/>
      <c r="E2138" s="137">
        <f>E2116-E2136</f>
        <v>1.4000000001033186E-2</v>
      </c>
      <c r="F2138" s="137">
        <f t="shared" ref="F2138:AC2138" si="616">F2116-F2136</f>
        <v>-4.9999999999727152E-2</v>
      </c>
      <c r="G2138" s="137">
        <f t="shared" si="616"/>
        <v>-3.1999999996514816E-2</v>
      </c>
      <c r="H2138" s="460">
        <f t="shared" si="616"/>
        <v>-2.0000000026811904E-3</v>
      </c>
      <c r="I2138" s="137">
        <f t="shared" si="616"/>
        <v>-3.0000000002019078E-2</v>
      </c>
      <c r="J2138" s="137">
        <f t="shared" si="616"/>
        <v>-1.3999999997849955E-2</v>
      </c>
      <c r="K2138" s="137">
        <f t="shared" si="616"/>
        <v>5.1999999999225111E-2</v>
      </c>
      <c r="L2138" s="137">
        <f t="shared" si="616"/>
        <v>-1.1999999998806743E-2</v>
      </c>
      <c r="M2138" s="137">
        <f t="shared" si="616"/>
        <v>-7.200000000102591E-2</v>
      </c>
      <c r="N2138" s="460">
        <f t="shared" si="616"/>
        <v>-2.3999999999887223E-2</v>
      </c>
      <c r="O2138" s="137">
        <f t="shared" si="616"/>
        <v>2.8000000001611625E-2</v>
      </c>
      <c r="P2138" s="137">
        <f t="shared" si="616"/>
        <v>1.9999999972242222E-3</v>
      </c>
      <c r="Q2138" s="137">
        <f t="shared" si="616"/>
        <v>-1.9999999976789695E-3</v>
      </c>
      <c r="R2138" s="137">
        <f t="shared" si="616"/>
        <v>-2.4000000000796717E-2</v>
      </c>
      <c r="S2138" s="137">
        <f t="shared" si="616"/>
        <v>-1.2000000000625732E-2</v>
      </c>
      <c r="T2138" s="137">
        <f t="shared" si="616"/>
        <v>8.0000000003110472E-2</v>
      </c>
      <c r="U2138" s="137">
        <f t="shared" si="616"/>
        <v>-8.8000000002921297E-2</v>
      </c>
      <c r="V2138" s="460">
        <f t="shared" si="616"/>
        <v>1.9999999994979589E-3</v>
      </c>
      <c r="W2138" s="137">
        <f t="shared" si="616"/>
        <v>-2.1999999999479769E-2</v>
      </c>
      <c r="X2138" s="137">
        <f t="shared" si="616"/>
        <v>-2.8000000002975867E-2</v>
      </c>
      <c r="Y2138" s="137">
        <f t="shared" si="616"/>
        <v>-2.7999999996154656E-2</v>
      </c>
      <c r="Z2138" s="137">
        <f t="shared" si="616"/>
        <v>2.7999999997973646E-2</v>
      </c>
      <c r="AA2138" s="137">
        <f t="shared" si="616"/>
        <v>-1.1999999998351996E-2</v>
      </c>
      <c r="AB2138" s="137">
        <f t="shared" si="616"/>
        <v>2.3999999998977728E-2</v>
      </c>
      <c r="AC2138" s="133">
        <f t="shared" si="616"/>
        <v>-0.22199999999884312</v>
      </c>
    </row>
    <row r="2139" spans="1:31" s="32" customFormat="1" ht="10.5" customHeight="1">
      <c r="A2139" s="2280" t="s">
        <v>9</v>
      </c>
      <c r="B2139" s="2281"/>
      <c r="C2139" s="14" t="s">
        <v>477</v>
      </c>
      <c r="D2139" s="14"/>
      <c r="E2139" s="20"/>
      <c r="F2139" s="20"/>
      <c r="G2139" s="20"/>
      <c r="H2139" s="20"/>
      <c r="I2139" s="20"/>
      <c r="J2139" s="20"/>
      <c r="K2139" s="20"/>
      <c r="L2139" s="20"/>
      <c r="M2139" s="20"/>
      <c r="N2139" s="20"/>
      <c r="O2139" s="20"/>
      <c r="P2139" s="20"/>
      <c r="Q2139" s="20"/>
      <c r="R2139" s="20"/>
      <c r="S2139" s="20"/>
      <c r="T2139" s="20"/>
      <c r="U2139" s="20"/>
      <c r="V2139" s="20"/>
      <c r="W2139" s="20"/>
      <c r="X2139" s="20"/>
      <c r="Y2139" s="20"/>
      <c r="Z2139" s="20"/>
      <c r="AA2139" s="20"/>
      <c r="AB2139" s="20"/>
      <c r="AC2139" s="384"/>
    </row>
    <row r="2140" spans="1:31" s="32" customFormat="1" ht="10.5" customHeight="1" thickBot="1">
      <c r="A2140" s="2282"/>
      <c r="B2140" s="2283"/>
      <c r="C2140" s="15" t="s">
        <v>478</v>
      </c>
      <c r="D2140" s="15"/>
      <c r="E2140" s="103"/>
      <c r="F2140" s="103"/>
      <c r="G2140" s="103"/>
      <c r="H2140" s="103"/>
      <c r="I2140" s="103"/>
      <c r="J2140" s="103"/>
      <c r="K2140" s="103"/>
      <c r="L2140" s="103"/>
      <c r="M2140" s="103"/>
      <c r="N2140" s="103"/>
      <c r="O2140" s="103"/>
      <c r="P2140" s="103"/>
      <c r="Q2140" s="103"/>
      <c r="R2140" s="103"/>
      <c r="S2140" s="103"/>
      <c r="T2140" s="103"/>
      <c r="U2140" s="103"/>
      <c r="V2140" s="103"/>
      <c r="W2140" s="103"/>
      <c r="X2140" s="103"/>
      <c r="Y2140" s="103"/>
      <c r="Z2140" s="103"/>
      <c r="AA2140" s="103"/>
      <c r="AB2140" s="103"/>
      <c r="AC2140" s="385"/>
    </row>
    <row r="2141" spans="1:31" s="325" customFormat="1" ht="30" customHeight="1" thickBot="1">
      <c r="A2141" s="322"/>
      <c r="B2141" s="323"/>
      <c r="C2141" s="324" t="s">
        <v>279</v>
      </c>
      <c r="E2141" s="326"/>
      <c r="F2141" s="326"/>
      <c r="G2141" s="326"/>
      <c r="H2141" s="469">
        <f>H2122+H2126+H2130</f>
        <v>0.28200000000106229</v>
      </c>
      <c r="I2141" s="326"/>
      <c r="J2141" s="326"/>
      <c r="K2141" s="326"/>
      <c r="L2141" s="326"/>
      <c r="M2141" s="326"/>
      <c r="N2141" s="472">
        <f>N2122+N2126+N2130</f>
        <v>0.43599999999969441</v>
      </c>
      <c r="O2141" s="326"/>
      <c r="P2141" s="326"/>
      <c r="Q2141" s="326"/>
      <c r="R2141" s="326"/>
      <c r="S2141" s="326"/>
      <c r="T2141" s="326"/>
      <c r="U2141" s="326"/>
      <c r="V2141" s="472">
        <f>V2122+V2126+V2130</f>
        <v>0.32600000000093132</v>
      </c>
      <c r="W2141" s="326"/>
      <c r="X2141" s="326"/>
      <c r="Y2141" s="324">
        <f>Y2122+Y2126+Y2130</f>
        <v>0.38599999999860302</v>
      </c>
      <c r="Z2141" s="326"/>
      <c r="AA2141" s="326"/>
      <c r="AB2141" s="326"/>
      <c r="AC2141" s="349"/>
    </row>
    <row r="2142" spans="1:31" s="5" customFormat="1" ht="28.5" customHeight="1">
      <c r="A2142" s="87" t="s">
        <v>17</v>
      </c>
      <c r="B2142" s="89" t="s">
        <v>5</v>
      </c>
      <c r="C2142" s="6" t="s">
        <v>14</v>
      </c>
      <c r="D2142" s="6" t="s">
        <v>491</v>
      </c>
      <c r="E2142" s="2246" t="s">
        <v>15</v>
      </c>
      <c r="F2142" s="2246"/>
      <c r="G2142" s="2246"/>
      <c r="H2142" s="2246"/>
      <c r="I2142" s="2246"/>
      <c r="J2142" s="2246"/>
      <c r="K2142" s="2246"/>
      <c r="L2142" s="2246"/>
      <c r="M2142" s="2246"/>
      <c r="N2142" s="2246"/>
      <c r="O2142" s="2246"/>
      <c r="P2142" s="2246"/>
      <c r="Q2142" s="2246"/>
      <c r="R2142" s="2246"/>
      <c r="S2142" s="2246"/>
      <c r="T2142" s="2246"/>
      <c r="U2142" s="2246"/>
      <c r="V2142" s="2246"/>
      <c r="W2142" s="2246"/>
      <c r="X2142" s="2246"/>
      <c r="Y2142" s="2246"/>
      <c r="Z2142" s="2246"/>
      <c r="AA2142" s="2246"/>
      <c r="AB2142" s="2246"/>
      <c r="AC2142" s="2377" t="s">
        <v>10</v>
      </c>
    </row>
    <row r="2143" spans="1:31" s="13" customFormat="1" ht="12.75" customHeight="1" thickBot="1">
      <c r="A2143" s="2248" t="s">
        <v>219</v>
      </c>
      <c r="B2143" s="2249"/>
      <c r="C2143" s="17"/>
      <c r="D2143" s="17"/>
      <c r="E2143" s="18">
        <v>1</v>
      </c>
      <c r="F2143" s="18">
        <v>2</v>
      </c>
      <c r="G2143" s="18">
        <v>3</v>
      </c>
      <c r="H2143" s="18">
        <v>4</v>
      </c>
      <c r="I2143" s="18">
        <v>5</v>
      </c>
      <c r="J2143" s="18">
        <v>6</v>
      </c>
      <c r="K2143" s="18">
        <v>7</v>
      </c>
      <c r="L2143" s="18">
        <v>8</v>
      </c>
      <c r="M2143" s="18">
        <v>9</v>
      </c>
      <c r="N2143" s="18">
        <v>10</v>
      </c>
      <c r="O2143" s="18">
        <v>11</v>
      </c>
      <c r="P2143" s="18">
        <v>12</v>
      </c>
      <c r="Q2143" s="18">
        <v>13</v>
      </c>
      <c r="R2143" s="18">
        <v>14</v>
      </c>
      <c r="S2143" s="18">
        <v>15</v>
      </c>
      <c r="T2143" s="18">
        <v>16</v>
      </c>
      <c r="U2143" s="18">
        <v>17</v>
      </c>
      <c r="V2143" s="18">
        <v>18</v>
      </c>
      <c r="W2143" s="18">
        <v>19</v>
      </c>
      <c r="X2143" s="18">
        <v>20</v>
      </c>
      <c r="Y2143" s="18">
        <v>21</v>
      </c>
      <c r="Z2143" s="18">
        <v>22</v>
      </c>
      <c r="AA2143" s="18">
        <v>23</v>
      </c>
      <c r="AB2143" s="18">
        <v>24</v>
      </c>
      <c r="AC2143" s="2378"/>
    </row>
    <row r="2144" spans="1:31" s="13" customFormat="1" ht="12.75" customHeight="1">
      <c r="A2144" s="19" t="s">
        <v>6</v>
      </c>
      <c r="B2144" s="20"/>
      <c r="C2144" s="21"/>
      <c r="D2144" s="867"/>
      <c r="E2144" s="20">
        <v>8</v>
      </c>
      <c r="F2144" s="20">
        <v>8</v>
      </c>
      <c r="G2144" s="20">
        <v>8</v>
      </c>
      <c r="H2144" s="20">
        <v>8</v>
      </c>
      <c r="I2144" s="20">
        <v>8</v>
      </c>
      <c r="J2144" s="20">
        <v>8</v>
      </c>
      <c r="K2144" s="20">
        <v>8</v>
      </c>
      <c r="L2144" s="20">
        <v>8</v>
      </c>
      <c r="M2144" s="20">
        <v>8</v>
      </c>
      <c r="N2144" s="20">
        <v>8</v>
      </c>
      <c r="O2144" s="20">
        <v>8</v>
      </c>
      <c r="P2144" s="20">
        <v>8</v>
      </c>
      <c r="Q2144" s="20">
        <v>8</v>
      </c>
      <c r="R2144" s="20">
        <v>8</v>
      </c>
      <c r="S2144" s="20">
        <v>8</v>
      </c>
      <c r="T2144" s="20">
        <v>8</v>
      </c>
      <c r="U2144" s="20">
        <v>8</v>
      </c>
      <c r="V2144" s="20">
        <v>8</v>
      </c>
      <c r="W2144" s="20">
        <v>8</v>
      </c>
      <c r="X2144" s="20">
        <v>8</v>
      </c>
      <c r="Y2144" s="20">
        <v>8</v>
      </c>
      <c r="Z2144" s="20">
        <v>8</v>
      </c>
      <c r="AA2144" s="20">
        <v>8</v>
      </c>
      <c r="AB2144" s="20">
        <v>8</v>
      </c>
      <c r="AC2144" s="381"/>
    </row>
    <row r="2145" spans="1:31" s="13" customFormat="1" ht="12.75" customHeight="1" thickBot="1">
      <c r="A2145" s="38" t="s">
        <v>7</v>
      </c>
      <c r="B2145" s="39"/>
      <c r="C2145" s="40"/>
      <c r="D2145" s="1173"/>
      <c r="E2145" s="39">
        <v>6</v>
      </c>
      <c r="F2145" s="39">
        <v>6</v>
      </c>
      <c r="G2145" s="39">
        <v>6</v>
      </c>
      <c r="H2145" s="39">
        <v>6</v>
      </c>
      <c r="I2145" s="39">
        <v>6</v>
      </c>
      <c r="J2145" s="39">
        <v>6</v>
      </c>
      <c r="K2145" s="39">
        <v>6</v>
      </c>
      <c r="L2145" s="39">
        <v>6</v>
      </c>
      <c r="M2145" s="39">
        <v>6</v>
      </c>
      <c r="N2145" s="39">
        <v>6</v>
      </c>
      <c r="O2145" s="39">
        <v>6</v>
      </c>
      <c r="P2145" s="39">
        <v>6</v>
      </c>
      <c r="Q2145" s="39">
        <v>6</v>
      </c>
      <c r="R2145" s="39">
        <v>6</v>
      </c>
      <c r="S2145" s="39">
        <v>6</v>
      </c>
      <c r="T2145" s="39">
        <v>6</v>
      </c>
      <c r="U2145" s="39">
        <v>6</v>
      </c>
      <c r="V2145" s="39">
        <v>6</v>
      </c>
      <c r="W2145" s="39">
        <v>6</v>
      </c>
      <c r="X2145" s="39">
        <v>6</v>
      </c>
      <c r="Y2145" s="39">
        <v>6</v>
      </c>
      <c r="Z2145" s="39">
        <v>6</v>
      </c>
      <c r="AA2145" s="39">
        <v>6</v>
      </c>
      <c r="AB2145" s="39">
        <v>6</v>
      </c>
      <c r="AC2145" s="382"/>
    </row>
    <row r="2146" spans="1:31" s="5" customFormat="1" ht="12" customHeight="1">
      <c r="A2146" s="2288" t="s">
        <v>11</v>
      </c>
      <c r="B2146" s="2356" t="s">
        <v>131</v>
      </c>
      <c r="C2146" s="10" t="s">
        <v>477</v>
      </c>
      <c r="D2146" s="10" t="s">
        <v>460</v>
      </c>
      <c r="E2146" s="90"/>
      <c r="F2146" s="90"/>
      <c r="G2146" s="90"/>
      <c r="H2146" s="433"/>
      <c r="I2146" s="90"/>
      <c r="J2146" s="90"/>
      <c r="K2146" s="90"/>
      <c r="L2146" s="90"/>
      <c r="M2146" s="90"/>
      <c r="N2146" s="433"/>
      <c r="O2146" s="90"/>
      <c r="P2146" s="90"/>
      <c r="Q2146" s="90"/>
      <c r="R2146" s="90"/>
      <c r="S2146" s="90"/>
      <c r="T2146" s="90"/>
      <c r="U2146" s="90"/>
      <c r="V2146" s="433"/>
      <c r="W2146" s="90"/>
      <c r="X2146" s="90"/>
      <c r="Y2146" s="90"/>
      <c r="Z2146" s="90"/>
      <c r="AA2146" s="90"/>
      <c r="AB2146" s="90"/>
      <c r="AC2146" s="132">
        <f>SUM(E2146:AB2146)</f>
        <v>0</v>
      </c>
    </row>
    <row r="2147" spans="1:31" s="5" customFormat="1" ht="10.5" customHeight="1">
      <c r="A2147" s="2278"/>
      <c r="B2147" s="2357"/>
      <c r="C2147" s="11" t="s">
        <v>478</v>
      </c>
      <c r="D2147" s="11" t="s">
        <v>460</v>
      </c>
      <c r="E2147" s="92"/>
      <c r="F2147" s="92"/>
      <c r="G2147" s="92"/>
      <c r="H2147" s="438"/>
      <c r="I2147" s="92"/>
      <c r="J2147" s="92"/>
      <c r="K2147" s="92"/>
      <c r="L2147" s="92"/>
      <c r="M2147" s="92"/>
      <c r="N2147" s="438"/>
      <c r="O2147" s="92"/>
      <c r="P2147" s="92"/>
      <c r="Q2147" s="92"/>
      <c r="R2147" s="92"/>
      <c r="S2147" s="92"/>
      <c r="T2147" s="92"/>
      <c r="U2147" s="92"/>
      <c r="V2147" s="438"/>
      <c r="W2147" s="92"/>
      <c r="X2147" s="92"/>
      <c r="Y2147" s="92"/>
      <c r="Z2147" s="92"/>
      <c r="AA2147" s="92"/>
      <c r="AB2147" s="92"/>
      <c r="AC2147" s="128">
        <f>SUM(E2147:AB2147)</f>
        <v>0</v>
      </c>
    </row>
    <row r="2148" spans="1:31" s="5" customFormat="1" ht="10.5" customHeight="1">
      <c r="A2148" s="2278"/>
      <c r="B2148" s="2357"/>
      <c r="C2148" s="11" t="s">
        <v>8</v>
      </c>
      <c r="D2148" s="11" t="s">
        <v>460</v>
      </c>
      <c r="E2148" s="92"/>
      <c r="F2148" s="92"/>
      <c r="G2148" s="92"/>
      <c r="H2148" s="438"/>
      <c r="I2148" s="92"/>
      <c r="J2148" s="92"/>
      <c r="K2148" s="92"/>
      <c r="L2148" s="92"/>
      <c r="M2148" s="92"/>
      <c r="N2148" s="438"/>
      <c r="O2148" s="92"/>
      <c r="P2148" s="92"/>
      <c r="Q2148" s="92"/>
      <c r="R2148" s="92"/>
      <c r="S2148" s="92"/>
      <c r="T2148" s="92"/>
      <c r="U2148" s="92"/>
      <c r="V2148" s="438"/>
      <c r="W2148" s="92"/>
      <c r="X2148" s="92"/>
      <c r="Y2148" s="92"/>
      <c r="Z2148" s="92"/>
      <c r="AA2148" s="92"/>
      <c r="AB2148" s="92"/>
      <c r="AC2148" s="128"/>
    </row>
    <row r="2149" spans="1:31" s="5" customFormat="1" ht="10.5" customHeight="1" thickBot="1">
      <c r="A2149" s="2278"/>
      <c r="B2149" s="2357"/>
      <c r="C2149" s="11" t="s">
        <v>16</v>
      </c>
      <c r="D2149" s="11"/>
      <c r="E2149" s="328" t="e">
        <f t="shared" ref="E2149:AC2149" si="617">E2147/E2146</f>
        <v>#DIV/0!</v>
      </c>
      <c r="F2149" s="328" t="e">
        <f t="shared" si="617"/>
        <v>#DIV/0!</v>
      </c>
      <c r="G2149" s="328" t="e">
        <f t="shared" si="617"/>
        <v>#DIV/0!</v>
      </c>
      <c r="H2149" s="485" t="e">
        <f t="shared" si="617"/>
        <v>#DIV/0!</v>
      </c>
      <c r="I2149" s="328" t="e">
        <f t="shared" si="617"/>
        <v>#DIV/0!</v>
      </c>
      <c r="J2149" s="328" t="e">
        <f t="shared" si="617"/>
        <v>#DIV/0!</v>
      </c>
      <c r="K2149" s="328" t="e">
        <f t="shared" si="617"/>
        <v>#DIV/0!</v>
      </c>
      <c r="L2149" s="328" t="e">
        <f t="shared" si="617"/>
        <v>#DIV/0!</v>
      </c>
      <c r="M2149" s="328" t="e">
        <f t="shared" si="617"/>
        <v>#DIV/0!</v>
      </c>
      <c r="N2149" s="485" t="e">
        <f t="shared" si="617"/>
        <v>#DIV/0!</v>
      </c>
      <c r="O2149" s="328" t="e">
        <f t="shared" si="617"/>
        <v>#DIV/0!</v>
      </c>
      <c r="P2149" s="328" t="e">
        <f t="shared" si="617"/>
        <v>#DIV/0!</v>
      </c>
      <c r="Q2149" s="328" t="e">
        <f t="shared" si="617"/>
        <v>#DIV/0!</v>
      </c>
      <c r="R2149" s="328" t="e">
        <f t="shared" si="617"/>
        <v>#DIV/0!</v>
      </c>
      <c r="S2149" s="328" t="e">
        <f t="shared" si="617"/>
        <v>#DIV/0!</v>
      </c>
      <c r="T2149" s="328" t="e">
        <f t="shared" si="617"/>
        <v>#DIV/0!</v>
      </c>
      <c r="U2149" s="328" t="e">
        <f t="shared" si="617"/>
        <v>#DIV/0!</v>
      </c>
      <c r="V2149" s="485" t="e">
        <f t="shared" si="617"/>
        <v>#DIV/0!</v>
      </c>
      <c r="W2149" s="328" t="e">
        <f t="shared" si="617"/>
        <v>#DIV/0!</v>
      </c>
      <c r="X2149" s="328" t="e">
        <f t="shared" si="617"/>
        <v>#DIV/0!</v>
      </c>
      <c r="Y2149" s="328" t="e">
        <f t="shared" si="617"/>
        <v>#DIV/0!</v>
      </c>
      <c r="Z2149" s="328" t="e">
        <f t="shared" si="617"/>
        <v>#DIV/0!</v>
      </c>
      <c r="AA2149" s="328" t="e">
        <f t="shared" si="617"/>
        <v>#DIV/0!</v>
      </c>
      <c r="AB2149" s="328" t="e">
        <f t="shared" si="617"/>
        <v>#DIV/0!</v>
      </c>
      <c r="AC2149" s="196" t="e">
        <f t="shared" si="617"/>
        <v>#DIV/0!</v>
      </c>
    </row>
    <row r="2150" spans="1:31" s="4" customFormat="1" ht="10.5" customHeight="1" thickBot="1">
      <c r="A2150" s="2358"/>
      <c r="B2150" s="2360"/>
      <c r="C2150" s="451" t="s">
        <v>13</v>
      </c>
      <c r="D2150" s="452" t="s">
        <v>459</v>
      </c>
      <c r="E2150" s="640"/>
      <c r="F2150" s="640"/>
      <c r="G2150" s="640"/>
      <c r="H2150" s="640"/>
      <c r="I2150" s="640"/>
      <c r="J2150" s="640"/>
      <c r="K2150" s="640"/>
      <c r="L2150" s="640"/>
      <c r="M2150" s="640"/>
      <c r="N2150" s="640"/>
      <c r="O2150" s="640"/>
      <c r="P2150" s="640"/>
      <c r="Q2150" s="640"/>
      <c r="R2150" s="640"/>
      <c r="S2150" s="640"/>
      <c r="T2150" s="640"/>
      <c r="U2150" s="640"/>
      <c r="V2150" s="640"/>
      <c r="W2150" s="640"/>
      <c r="X2150" s="640"/>
      <c r="Y2150" s="640"/>
      <c r="Z2150" s="640"/>
      <c r="AA2150" s="640"/>
      <c r="AB2150" s="513"/>
      <c r="AC2150" s="454"/>
    </row>
    <row r="2151" spans="1:31" s="5" customFormat="1" ht="10.5" customHeight="1">
      <c r="A2151" s="2288" t="s">
        <v>12</v>
      </c>
      <c r="B2151" s="2289" t="s">
        <v>130</v>
      </c>
      <c r="C2151" s="12" t="s">
        <v>477</v>
      </c>
      <c r="D2151" s="12" t="s">
        <v>460</v>
      </c>
      <c r="E2151" s="96"/>
      <c r="F2151" s="96"/>
      <c r="G2151" s="96"/>
      <c r="H2151" s="464"/>
      <c r="I2151" s="96"/>
      <c r="J2151" s="96"/>
      <c r="K2151" s="96"/>
      <c r="L2151" s="96"/>
      <c r="M2151" s="96"/>
      <c r="N2151" s="464"/>
      <c r="O2151" s="96"/>
      <c r="P2151" s="96"/>
      <c r="Q2151" s="96"/>
      <c r="R2151" s="96"/>
      <c r="S2151" s="96"/>
      <c r="T2151" s="96"/>
      <c r="U2151" s="96"/>
      <c r="V2151" s="464"/>
      <c r="W2151" s="96"/>
      <c r="X2151" s="96"/>
      <c r="Y2151" s="96"/>
      <c r="Z2151" s="96"/>
      <c r="AA2151" s="96"/>
      <c r="AB2151" s="96"/>
      <c r="AC2151" s="135">
        <f>SUM(E2151:AB2151)</f>
        <v>0</v>
      </c>
    </row>
    <row r="2152" spans="1:31" s="5" customFormat="1" ht="10.5" customHeight="1">
      <c r="A2152" s="2278"/>
      <c r="B2152" s="2276"/>
      <c r="C2152" s="8" t="s">
        <v>478</v>
      </c>
      <c r="D2152" s="8" t="s">
        <v>460</v>
      </c>
      <c r="E2152" s="92"/>
      <c r="F2152" s="92"/>
      <c r="G2152" s="92"/>
      <c r="H2152" s="438"/>
      <c r="I2152" s="92"/>
      <c r="J2152" s="92"/>
      <c r="K2152" s="92"/>
      <c r="L2152" s="92"/>
      <c r="M2152" s="92"/>
      <c r="N2152" s="438"/>
      <c r="O2152" s="92"/>
      <c r="P2152" s="92"/>
      <c r="Q2152" s="92"/>
      <c r="R2152" s="92"/>
      <c r="S2152" s="92"/>
      <c r="T2152" s="92"/>
      <c r="U2152" s="92"/>
      <c r="V2152" s="438"/>
      <c r="W2152" s="92"/>
      <c r="X2152" s="92"/>
      <c r="Y2152" s="92"/>
      <c r="Z2152" s="92"/>
      <c r="AA2152" s="92"/>
      <c r="AB2152" s="92"/>
      <c r="AC2152" s="135">
        <f>SUM(E2152:AB2152)</f>
        <v>0</v>
      </c>
    </row>
    <row r="2153" spans="1:31" s="5" customFormat="1" ht="10.5" customHeight="1">
      <c r="A2153" s="2278"/>
      <c r="B2153" s="2276"/>
      <c r="C2153" s="11" t="s">
        <v>8</v>
      </c>
      <c r="D2153" s="8" t="s">
        <v>460</v>
      </c>
      <c r="E2153" s="92"/>
      <c r="F2153" s="92"/>
      <c r="G2153" s="92"/>
      <c r="H2153" s="438"/>
      <c r="I2153" s="92"/>
      <c r="J2153" s="92"/>
      <c r="K2153" s="92"/>
      <c r="L2153" s="92"/>
      <c r="M2153" s="92"/>
      <c r="N2153" s="438"/>
      <c r="O2153" s="92"/>
      <c r="P2153" s="92"/>
      <c r="Q2153" s="92"/>
      <c r="R2153" s="92"/>
      <c r="S2153" s="92"/>
      <c r="T2153" s="92"/>
      <c r="U2153" s="92"/>
      <c r="V2153" s="438"/>
      <c r="W2153" s="92"/>
      <c r="X2153" s="92"/>
      <c r="Y2153" s="92"/>
      <c r="Z2153" s="92"/>
      <c r="AA2153" s="92"/>
      <c r="AB2153" s="92"/>
      <c r="AC2153" s="135"/>
    </row>
    <row r="2154" spans="1:31" s="5" customFormat="1" ht="10.5" customHeight="1" thickBot="1">
      <c r="A2154" s="2278"/>
      <c r="B2154" s="2276"/>
      <c r="C2154" s="8" t="s">
        <v>16</v>
      </c>
      <c r="D2154" s="11"/>
      <c r="E2154" s="137" t="e">
        <f t="shared" ref="E2154:AC2154" si="618">E2152/E2151</f>
        <v>#DIV/0!</v>
      </c>
      <c r="F2154" s="137" t="e">
        <f t="shared" si="618"/>
        <v>#DIV/0!</v>
      </c>
      <c r="G2154" s="137" t="e">
        <f t="shared" si="618"/>
        <v>#DIV/0!</v>
      </c>
      <c r="H2154" s="460" t="e">
        <f t="shared" si="618"/>
        <v>#DIV/0!</v>
      </c>
      <c r="I2154" s="137" t="e">
        <f t="shared" si="618"/>
        <v>#DIV/0!</v>
      </c>
      <c r="J2154" s="137" t="e">
        <f t="shared" si="618"/>
        <v>#DIV/0!</v>
      </c>
      <c r="K2154" s="137" t="e">
        <f t="shared" si="618"/>
        <v>#DIV/0!</v>
      </c>
      <c r="L2154" s="137" t="e">
        <f t="shared" si="618"/>
        <v>#DIV/0!</v>
      </c>
      <c r="M2154" s="137" t="e">
        <f t="shared" si="618"/>
        <v>#DIV/0!</v>
      </c>
      <c r="N2154" s="460" t="e">
        <f t="shared" si="618"/>
        <v>#DIV/0!</v>
      </c>
      <c r="O2154" s="137" t="e">
        <f t="shared" si="618"/>
        <v>#DIV/0!</v>
      </c>
      <c r="P2154" s="137" t="e">
        <f t="shared" si="618"/>
        <v>#DIV/0!</v>
      </c>
      <c r="Q2154" s="137" t="e">
        <f t="shared" si="618"/>
        <v>#DIV/0!</v>
      </c>
      <c r="R2154" s="137" t="e">
        <f t="shared" si="618"/>
        <v>#DIV/0!</v>
      </c>
      <c r="S2154" s="137" t="e">
        <f t="shared" si="618"/>
        <v>#DIV/0!</v>
      </c>
      <c r="T2154" s="137" t="e">
        <f t="shared" si="618"/>
        <v>#DIV/0!</v>
      </c>
      <c r="U2154" s="137" t="e">
        <f t="shared" si="618"/>
        <v>#DIV/0!</v>
      </c>
      <c r="V2154" s="460" t="e">
        <f t="shared" si="618"/>
        <v>#DIV/0!</v>
      </c>
      <c r="W2154" s="137" t="e">
        <f t="shared" si="618"/>
        <v>#DIV/0!</v>
      </c>
      <c r="X2154" s="137" t="e">
        <f t="shared" si="618"/>
        <v>#DIV/0!</v>
      </c>
      <c r="Y2154" s="137" t="e">
        <f t="shared" si="618"/>
        <v>#DIV/0!</v>
      </c>
      <c r="Z2154" s="137" t="e">
        <f t="shared" si="618"/>
        <v>#DIV/0!</v>
      </c>
      <c r="AA2154" s="137" t="e">
        <f t="shared" si="618"/>
        <v>#DIV/0!</v>
      </c>
      <c r="AB2154" s="137" t="e">
        <f t="shared" si="618"/>
        <v>#DIV/0!</v>
      </c>
      <c r="AC2154" s="133" t="e">
        <f t="shared" si="618"/>
        <v>#DIV/0!</v>
      </c>
    </row>
    <row r="2155" spans="1:31" s="4" customFormat="1" ht="10.5" customHeight="1" thickBot="1">
      <c r="A2155" s="2364"/>
      <c r="B2155" s="2365"/>
      <c r="C2155" s="476" t="s">
        <v>13</v>
      </c>
      <c r="D2155" s="917" t="s">
        <v>459</v>
      </c>
      <c r="E2155" s="956">
        <v>115.90000152587891</v>
      </c>
      <c r="F2155" s="955">
        <v>117</v>
      </c>
      <c r="G2155" s="955">
        <v>116.59999847412109</v>
      </c>
      <c r="H2155" s="955">
        <v>117</v>
      </c>
      <c r="I2155" s="955">
        <v>116.80000305175781</v>
      </c>
      <c r="J2155" s="955">
        <v>116.40000152587891</v>
      </c>
      <c r="K2155" s="955">
        <v>115.90000152587891</v>
      </c>
      <c r="L2155" s="955">
        <v>114.59999847412109</v>
      </c>
      <c r="M2155" s="955">
        <v>114.80000305175781</v>
      </c>
      <c r="N2155" s="955">
        <v>114.80000305175781</v>
      </c>
      <c r="O2155" s="955">
        <v>114.59999847412109</v>
      </c>
      <c r="P2155" s="955">
        <v>115.30000305175781</v>
      </c>
      <c r="Q2155" s="955">
        <v>115.30000305175781</v>
      </c>
      <c r="R2155" s="955">
        <v>115.90000152587891</v>
      </c>
      <c r="S2155" s="955">
        <v>115.69999694824219</v>
      </c>
      <c r="T2155" s="955">
        <v>115.90000152587891</v>
      </c>
      <c r="U2155" s="955">
        <v>116.59999847412109</v>
      </c>
      <c r="V2155" s="955">
        <v>116.59999847412109</v>
      </c>
      <c r="W2155" s="955">
        <v>115.90000152587891</v>
      </c>
      <c r="X2155" s="955">
        <v>115.90000152587891</v>
      </c>
      <c r="Y2155" s="955">
        <v>116.19999694824219</v>
      </c>
      <c r="Z2155" s="955">
        <v>116.19999694824219</v>
      </c>
      <c r="AA2155" s="955">
        <v>116.40000152587891</v>
      </c>
      <c r="AB2155" s="957">
        <v>117.69999694824219</v>
      </c>
      <c r="AC2155" s="580"/>
      <c r="AD2155" s="4">
        <f>MAX(E2155:AB2155)</f>
        <v>117.69999694824219</v>
      </c>
      <c r="AE2155" s="4">
        <f>MIN(E2155:AB2155)</f>
        <v>114.59999847412109</v>
      </c>
    </row>
    <row r="2156" spans="1:31" s="5" customFormat="1" ht="10.5" customHeight="1" thickBot="1">
      <c r="A2156" s="2369" t="s">
        <v>753</v>
      </c>
      <c r="B2156" s="2219" t="s">
        <v>751</v>
      </c>
      <c r="C2156" s="10" t="s">
        <v>8</v>
      </c>
      <c r="D2156" s="867" t="s">
        <v>459</v>
      </c>
      <c r="E2156" s="959">
        <v>40</v>
      </c>
      <c r="F2156" s="960">
        <v>40</v>
      </c>
      <c r="G2156" s="960">
        <v>40</v>
      </c>
      <c r="H2156" s="960">
        <v>38</v>
      </c>
      <c r="I2156" s="960">
        <v>38</v>
      </c>
      <c r="J2156" s="960">
        <v>40</v>
      </c>
      <c r="K2156" s="960">
        <v>43</v>
      </c>
      <c r="L2156" s="960">
        <v>44</v>
      </c>
      <c r="M2156" s="960">
        <v>46</v>
      </c>
      <c r="N2156" s="960">
        <v>46</v>
      </c>
      <c r="O2156" s="960">
        <v>46</v>
      </c>
      <c r="P2156" s="960">
        <v>44</v>
      </c>
      <c r="Q2156" s="960">
        <v>42</v>
      </c>
      <c r="R2156" s="960">
        <v>41</v>
      </c>
      <c r="S2156" s="960">
        <v>40</v>
      </c>
      <c r="T2156" s="960">
        <v>40</v>
      </c>
      <c r="U2156" s="960">
        <v>40</v>
      </c>
      <c r="V2156" s="960">
        <v>41</v>
      </c>
      <c r="W2156" s="960">
        <v>41</v>
      </c>
      <c r="X2156" s="960">
        <v>41</v>
      </c>
      <c r="Y2156" s="960">
        <v>42</v>
      </c>
      <c r="Z2156" s="960">
        <v>42</v>
      </c>
      <c r="AA2156" s="960">
        <v>41</v>
      </c>
      <c r="AB2156" s="961">
        <v>38</v>
      </c>
      <c r="AC2156" s="132"/>
    </row>
    <row r="2157" spans="1:31" s="5" customFormat="1" ht="10.5" customHeight="1">
      <c r="A2157" s="2370"/>
      <c r="B2157" s="2375"/>
      <c r="C2157" s="11" t="s">
        <v>477</v>
      </c>
      <c r="D2157" s="866" t="s">
        <v>499</v>
      </c>
      <c r="E2157" s="121">
        <v>7.2599999999183638</v>
      </c>
      <c r="F2157" s="121">
        <v>7.2600000000384171</v>
      </c>
      <c r="G2157" s="121">
        <v>7.2600000000384171</v>
      </c>
      <c r="H2157" s="438">
        <v>6.6000000000240107</v>
      </c>
      <c r="I2157" s="121">
        <v>7.9199999999327702</v>
      </c>
      <c r="J2157" s="121">
        <v>6.6000000000240107</v>
      </c>
      <c r="K2157" s="121">
        <v>7.9199999999327702</v>
      </c>
      <c r="L2157" s="121">
        <v>8.0520000000797154</v>
      </c>
      <c r="M2157" s="121">
        <v>9.7679999999490974</v>
      </c>
      <c r="N2157" s="438">
        <v>8.5800000000672298</v>
      </c>
      <c r="O2157" s="121">
        <v>8.9759999999077991</v>
      </c>
      <c r="P2157" s="121">
        <v>8.1840000001066073</v>
      </c>
      <c r="Q2157" s="121">
        <v>8.8440000000009604</v>
      </c>
      <c r="R2157" s="121">
        <v>8.0519999999596621</v>
      </c>
      <c r="S2157" s="121">
        <v>7.7880000000259315</v>
      </c>
      <c r="T2157" s="121">
        <v>7.2599999999183638</v>
      </c>
      <c r="U2157" s="121">
        <v>7.6559999999990396</v>
      </c>
      <c r="V2157" s="438">
        <v>8.316000000013446</v>
      </c>
      <c r="W2157" s="121">
        <v>6.9959999999846332</v>
      </c>
      <c r="X2157" s="121">
        <v>7.1280000000115251</v>
      </c>
      <c r="Y2157" s="121">
        <v>9.2400000000816362</v>
      </c>
      <c r="Z2157" s="121">
        <v>9.2399999999615829</v>
      </c>
      <c r="AA2157" s="121">
        <v>5.4120000000220898</v>
      </c>
      <c r="AB2157" s="121">
        <v>7.1280000000115251</v>
      </c>
      <c r="AC2157" s="128">
        <f>SUM(E2157:AB2157)</f>
        <v>187.4400000000096</v>
      </c>
      <c r="AD2157" s="4">
        <f>MAX(E2157:AB2157)</f>
        <v>9.7679999999490974</v>
      </c>
      <c r="AE2157" s="4">
        <f>MIN(E2157:AB2157)</f>
        <v>5.4120000000220898</v>
      </c>
    </row>
    <row r="2158" spans="1:31" s="5" customFormat="1" ht="10.5" customHeight="1" thickBot="1">
      <c r="A2158" s="2371"/>
      <c r="B2158" s="2376"/>
      <c r="C2158" s="48" t="s">
        <v>478</v>
      </c>
      <c r="D2158" s="1173" t="s">
        <v>499</v>
      </c>
      <c r="E2158" s="328">
        <v>0</v>
      </c>
      <c r="F2158" s="328">
        <v>0</v>
      </c>
      <c r="G2158" s="328">
        <v>0</v>
      </c>
      <c r="H2158" s="461">
        <v>0</v>
      </c>
      <c r="I2158" s="328">
        <v>0</v>
      </c>
      <c r="J2158" s="328">
        <v>0</v>
      </c>
      <c r="K2158" s="328">
        <v>0</v>
      </c>
      <c r="L2158" s="328">
        <v>0</v>
      </c>
      <c r="M2158" s="328">
        <v>0</v>
      </c>
      <c r="N2158" s="461">
        <v>0</v>
      </c>
      <c r="O2158" s="328">
        <v>0</v>
      </c>
      <c r="P2158" s="328">
        <v>0</v>
      </c>
      <c r="Q2158" s="328">
        <v>0</v>
      </c>
      <c r="R2158" s="328">
        <v>0</v>
      </c>
      <c r="S2158" s="328">
        <v>0</v>
      </c>
      <c r="T2158" s="328">
        <v>0</v>
      </c>
      <c r="U2158" s="328">
        <v>0</v>
      </c>
      <c r="V2158" s="461">
        <v>0</v>
      </c>
      <c r="W2158" s="328">
        <v>0</v>
      </c>
      <c r="X2158" s="328">
        <v>0</v>
      </c>
      <c r="Y2158" s="328">
        <v>0</v>
      </c>
      <c r="Z2158" s="328">
        <v>0</v>
      </c>
      <c r="AA2158" s="328">
        <v>0</v>
      </c>
      <c r="AB2158" s="328">
        <v>0</v>
      </c>
      <c r="AC2158" s="196">
        <f>SUM(E2158:AB2158)</f>
        <v>0</v>
      </c>
      <c r="AD2158" s="5" t="s">
        <v>464</v>
      </c>
    </row>
    <row r="2159" spans="1:31" s="5" customFormat="1" ht="10.5" customHeight="1" thickBot="1">
      <c r="A2159" s="596" t="s">
        <v>752</v>
      </c>
      <c r="B2159" s="597" t="s">
        <v>752</v>
      </c>
      <c r="C2159" s="85" t="s">
        <v>8</v>
      </c>
      <c r="D2159" s="958" t="s">
        <v>459</v>
      </c>
      <c r="E2159" s="963">
        <v>12</v>
      </c>
      <c r="F2159" s="962">
        <v>11</v>
      </c>
      <c r="G2159" s="962">
        <v>11</v>
      </c>
      <c r="H2159" s="962">
        <v>11</v>
      </c>
      <c r="I2159" s="962">
        <v>11</v>
      </c>
      <c r="J2159" s="962">
        <v>11</v>
      </c>
      <c r="K2159" s="962">
        <v>13</v>
      </c>
      <c r="L2159" s="962">
        <v>14</v>
      </c>
      <c r="M2159" s="962">
        <v>14</v>
      </c>
      <c r="N2159" s="962">
        <v>16</v>
      </c>
      <c r="O2159" s="962">
        <v>16</v>
      </c>
      <c r="P2159" s="962">
        <v>14</v>
      </c>
      <c r="Q2159" s="962">
        <v>13</v>
      </c>
      <c r="R2159" s="962">
        <v>12</v>
      </c>
      <c r="S2159" s="962">
        <v>12</v>
      </c>
      <c r="T2159" s="962">
        <v>12</v>
      </c>
      <c r="U2159" s="962">
        <v>12</v>
      </c>
      <c r="V2159" s="962">
        <v>12</v>
      </c>
      <c r="W2159" s="962">
        <v>12</v>
      </c>
      <c r="X2159" s="962">
        <v>12</v>
      </c>
      <c r="Y2159" s="962">
        <v>13</v>
      </c>
      <c r="Z2159" s="962">
        <v>13</v>
      </c>
      <c r="AA2159" s="962">
        <v>12</v>
      </c>
      <c r="AB2159" s="964">
        <v>11</v>
      </c>
      <c r="AC2159" s="197"/>
    </row>
    <row r="2160" spans="1:31" s="5" customFormat="1" ht="10.5" customHeight="1">
      <c r="A2160" s="2233" t="s">
        <v>119</v>
      </c>
      <c r="B2160" s="2252" t="s">
        <v>238</v>
      </c>
      <c r="C2160" s="69" t="s">
        <v>477</v>
      </c>
      <c r="D2160" s="865" t="s">
        <v>499</v>
      </c>
      <c r="E2160" s="123">
        <v>1.9199999999982538</v>
      </c>
      <c r="F2160" s="123">
        <v>1.9199999999982538</v>
      </c>
      <c r="G2160" s="123">
        <v>1.7999999999956344</v>
      </c>
      <c r="H2160" s="458">
        <v>1.680000000014843</v>
      </c>
      <c r="I2160" s="123">
        <v>1.9199999999982538</v>
      </c>
      <c r="J2160" s="123">
        <v>1.6799999999930151</v>
      </c>
      <c r="K2160" s="123">
        <v>2.1600000000034925</v>
      </c>
      <c r="L2160" s="123">
        <v>2.1600000000034925</v>
      </c>
      <c r="M2160" s="123">
        <v>2.7599999999947613</v>
      </c>
      <c r="N2160" s="458">
        <v>2.639999999992142</v>
      </c>
      <c r="O2160" s="123">
        <v>2.724000000009255</v>
      </c>
      <c r="P2160" s="123">
        <v>2.4840000000040163</v>
      </c>
      <c r="Q2160" s="123">
        <v>2.6639999999970314</v>
      </c>
      <c r="R2160" s="123">
        <v>2.2680000000036671</v>
      </c>
      <c r="S2160" s="123">
        <v>2.1480000000010477</v>
      </c>
      <c r="T2160" s="123">
        <v>1.8719999999884749</v>
      </c>
      <c r="U2160" s="123">
        <v>2.088000000010652</v>
      </c>
      <c r="V2160" s="458">
        <v>2.2079999999914435</v>
      </c>
      <c r="W2160" s="123">
        <v>1.8240000000005239</v>
      </c>
      <c r="X2160" s="123">
        <v>1.8480000000054133</v>
      </c>
      <c r="Y2160" s="123">
        <v>2.0879999999888241</v>
      </c>
      <c r="Z2160" s="123">
        <v>1.9680000000080327</v>
      </c>
      <c r="AA2160" s="123">
        <v>2.1840000000083819</v>
      </c>
      <c r="AB2160" s="123">
        <v>1.775999999990745</v>
      </c>
      <c r="AC2160" s="135">
        <f>SUM(E2160:AB2160)</f>
        <v>50.783999999999651</v>
      </c>
    </row>
    <row r="2161" spans="1:31" s="5" customFormat="1" ht="10.5" customHeight="1" thickBot="1">
      <c r="A2161" s="2217"/>
      <c r="B2161" s="2220"/>
      <c r="C2161" s="11" t="s">
        <v>478</v>
      </c>
      <c r="D2161" s="866" t="s">
        <v>499</v>
      </c>
      <c r="E2161" s="121">
        <v>0.71999999999934516</v>
      </c>
      <c r="F2161" s="121">
        <v>0.95999999999912689</v>
      </c>
      <c r="G2161" s="121">
        <v>0.95999999999912689</v>
      </c>
      <c r="H2161" s="435">
        <v>0.71999999999934516</v>
      </c>
      <c r="I2161" s="121">
        <v>0.95999999999912689</v>
      </c>
      <c r="J2161" s="121">
        <v>0.84000000000196451</v>
      </c>
      <c r="K2161" s="121">
        <v>0.84000000000196451</v>
      </c>
      <c r="L2161" s="121">
        <v>0.71999999999934516</v>
      </c>
      <c r="M2161" s="121">
        <v>0.95999999999912689</v>
      </c>
      <c r="N2161" s="435">
        <v>0.84000000000196451</v>
      </c>
      <c r="O2161" s="121">
        <v>0.92399999999724969</v>
      </c>
      <c r="P2161" s="121">
        <v>0.87599999999838474</v>
      </c>
      <c r="Q2161" s="121">
        <v>0.96000000000458385</v>
      </c>
      <c r="R2161" s="121">
        <v>0.91200000000026193</v>
      </c>
      <c r="S2161" s="121">
        <v>0.88799999999537249</v>
      </c>
      <c r="T2161" s="121">
        <v>0.96000000000458385</v>
      </c>
      <c r="U2161" s="121">
        <v>0.98399999999855936</v>
      </c>
      <c r="V2161" s="435">
        <v>1.0559999999968568</v>
      </c>
      <c r="W2161" s="121">
        <v>0.79200000000309956</v>
      </c>
      <c r="X2161" s="121">
        <v>0.88800000000082946</v>
      </c>
      <c r="Y2161" s="121">
        <v>0.95999999999912689</v>
      </c>
      <c r="Z2161" s="121">
        <v>0.83999999999650754</v>
      </c>
      <c r="AA2161" s="121">
        <v>0.96000000000458385</v>
      </c>
      <c r="AB2161" s="121">
        <v>0.86399999999594002</v>
      </c>
      <c r="AC2161" s="128">
        <f>SUM(E2161:AB2161)</f>
        <v>21.383999999996377</v>
      </c>
    </row>
    <row r="2162" spans="1:31" s="5" customFormat="1" ht="10.5" customHeight="1">
      <c r="A2162" s="2217"/>
      <c r="B2162" s="2220"/>
      <c r="C2162" s="11" t="s">
        <v>8</v>
      </c>
      <c r="D2162" s="866" t="s">
        <v>459</v>
      </c>
      <c r="E2162" s="966">
        <v>106</v>
      </c>
      <c r="F2162" s="966">
        <v>106</v>
      </c>
      <c r="G2162" s="966">
        <v>106</v>
      </c>
      <c r="H2162" s="966">
        <v>106</v>
      </c>
      <c r="I2162" s="966">
        <v>106</v>
      </c>
      <c r="J2162" s="966">
        <v>110</v>
      </c>
      <c r="K2162" s="966">
        <v>130</v>
      </c>
      <c r="L2162" s="966">
        <v>144</v>
      </c>
      <c r="M2162" s="966">
        <v>146</v>
      </c>
      <c r="N2162" s="966">
        <v>156</v>
      </c>
      <c r="O2162" s="966">
        <v>154</v>
      </c>
      <c r="P2162" s="966">
        <v>149</v>
      </c>
      <c r="Q2162" s="966">
        <v>137</v>
      </c>
      <c r="R2162" s="966">
        <v>127</v>
      </c>
      <c r="S2162" s="966">
        <v>118</v>
      </c>
      <c r="T2162" s="966">
        <v>122</v>
      </c>
      <c r="U2162" s="966">
        <v>118</v>
      </c>
      <c r="V2162" s="966">
        <v>127</v>
      </c>
      <c r="W2162" s="966">
        <v>122</v>
      </c>
      <c r="X2162" s="966">
        <v>118</v>
      </c>
      <c r="Y2162" s="966">
        <v>127</v>
      </c>
      <c r="Z2162" s="966">
        <v>120</v>
      </c>
      <c r="AA2162" s="966">
        <v>120</v>
      </c>
      <c r="AB2162" s="967">
        <v>106</v>
      </c>
      <c r="AC2162" s="128"/>
      <c r="AD2162" s="311">
        <f>MAX(E2162:AB2162)</f>
        <v>156</v>
      </c>
    </row>
    <row r="2163" spans="1:31" s="5" customFormat="1" ht="10.5" customHeight="1" thickBot="1">
      <c r="A2163" s="2250"/>
      <c r="B2163" s="2264"/>
      <c r="C2163" s="47" t="s">
        <v>16</v>
      </c>
      <c r="D2163" s="47"/>
      <c r="E2163" s="137">
        <f t="shared" ref="E2163:AC2163" si="619">E2161/E2160</f>
        <v>0.375</v>
      </c>
      <c r="F2163" s="137">
        <f t="shared" si="619"/>
        <v>0.5</v>
      </c>
      <c r="G2163" s="137">
        <f t="shared" si="619"/>
        <v>0.53333333333414179</v>
      </c>
      <c r="H2163" s="460">
        <f t="shared" si="619"/>
        <v>0.42857142856725233</v>
      </c>
      <c r="I2163" s="137">
        <f t="shared" si="619"/>
        <v>0.5</v>
      </c>
      <c r="J2163" s="137">
        <f t="shared" si="619"/>
        <v>0.50000000000324818</v>
      </c>
      <c r="K2163" s="137">
        <f t="shared" si="619"/>
        <v>0.38888888888916961</v>
      </c>
      <c r="L2163" s="137">
        <f t="shared" si="619"/>
        <v>0.33333333333249121</v>
      </c>
      <c r="M2163" s="137">
        <f t="shared" si="619"/>
        <v>0.34782608695686562</v>
      </c>
      <c r="N2163" s="460">
        <f t="shared" si="619"/>
        <v>0.31818181818350938</v>
      </c>
      <c r="O2163" s="137">
        <f t="shared" si="619"/>
        <v>0.33920704845598765</v>
      </c>
      <c r="P2163" s="137">
        <f t="shared" si="619"/>
        <v>0.35265700482969742</v>
      </c>
      <c r="Q2163" s="137">
        <f t="shared" si="619"/>
        <v>0.36036036036248259</v>
      </c>
      <c r="R2163" s="137">
        <f t="shared" si="619"/>
        <v>0.40211640211586741</v>
      </c>
      <c r="S2163" s="137">
        <f t="shared" si="619"/>
        <v>0.41340782122669428</v>
      </c>
      <c r="T2163" s="137">
        <f t="shared" si="619"/>
        <v>0.51282051282611874</v>
      </c>
      <c r="U2163" s="137">
        <f t="shared" si="619"/>
        <v>0.4712643678129978</v>
      </c>
      <c r="V2163" s="460">
        <f t="shared" si="619"/>
        <v>0.47826086956564723</v>
      </c>
      <c r="W2163" s="137">
        <f t="shared" si="619"/>
        <v>0.43421052631736407</v>
      </c>
      <c r="X2163" s="137">
        <f t="shared" si="619"/>
        <v>0.48051948051852178</v>
      </c>
      <c r="Y2163" s="137">
        <f t="shared" si="619"/>
        <v>0.45977011494457148</v>
      </c>
      <c r="Z2163" s="137">
        <f t="shared" si="619"/>
        <v>0.42682926828916612</v>
      </c>
      <c r="AA2163" s="137">
        <f t="shared" si="619"/>
        <v>0.43956043956085145</v>
      </c>
      <c r="AB2163" s="137">
        <f t="shared" si="619"/>
        <v>0.48648648648673559</v>
      </c>
      <c r="AC2163" s="133">
        <f t="shared" si="619"/>
        <v>0.42107750472582944</v>
      </c>
    </row>
    <row r="2164" spans="1:31" s="5" customFormat="1" ht="10.5" customHeight="1">
      <c r="A2164" s="2278" t="s">
        <v>121</v>
      </c>
      <c r="B2164" s="2357" t="s">
        <v>240</v>
      </c>
      <c r="C2164" s="12" t="s">
        <v>477</v>
      </c>
      <c r="D2164" s="1798" t="s">
        <v>499</v>
      </c>
      <c r="E2164" s="123"/>
      <c r="F2164" s="123"/>
      <c r="G2164" s="123"/>
      <c r="H2164" s="535"/>
      <c r="I2164" s="123"/>
      <c r="J2164" s="123"/>
      <c r="K2164" s="123"/>
      <c r="L2164" s="123"/>
      <c r="M2164" s="123"/>
      <c r="N2164" s="535"/>
      <c r="O2164" s="123"/>
      <c r="P2164" s="123"/>
      <c r="Q2164" s="123"/>
      <c r="R2164" s="123"/>
      <c r="S2164" s="123"/>
      <c r="T2164" s="123"/>
      <c r="U2164" s="123"/>
      <c r="V2164" s="535"/>
      <c r="W2164" s="123"/>
      <c r="X2164" s="123"/>
      <c r="Y2164" s="123"/>
      <c r="Z2164" s="123"/>
      <c r="AA2164" s="123"/>
      <c r="AB2164" s="123"/>
      <c r="AC2164" s="135">
        <f>SUM(E2164:AB2164)</f>
        <v>0</v>
      </c>
    </row>
    <row r="2165" spans="1:31" s="5" customFormat="1" ht="10.5" customHeight="1">
      <c r="A2165" s="2278"/>
      <c r="B2165" s="2357"/>
      <c r="C2165" s="8" t="s">
        <v>478</v>
      </c>
      <c r="D2165" s="861" t="s">
        <v>499</v>
      </c>
      <c r="E2165" s="121"/>
      <c r="F2165" s="121"/>
      <c r="G2165" s="121"/>
      <c r="H2165" s="537"/>
      <c r="I2165" s="121"/>
      <c r="J2165" s="121"/>
      <c r="K2165" s="121"/>
      <c r="L2165" s="121"/>
      <c r="M2165" s="121"/>
      <c r="N2165" s="537"/>
      <c r="O2165" s="121"/>
      <c r="P2165" s="121"/>
      <c r="Q2165" s="121"/>
      <c r="R2165" s="121"/>
      <c r="S2165" s="121"/>
      <c r="T2165" s="121"/>
      <c r="U2165" s="121"/>
      <c r="V2165" s="537"/>
      <c r="W2165" s="121"/>
      <c r="X2165" s="121"/>
      <c r="Y2165" s="121"/>
      <c r="Z2165" s="121"/>
      <c r="AA2165" s="121"/>
      <c r="AB2165" s="121"/>
      <c r="AC2165" s="128">
        <f>SUM(E2165:AB2165)</f>
        <v>0</v>
      </c>
    </row>
    <row r="2166" spans="1:31" s="5" customFormat="1" ht="10.5" customHeight="1">
      <c r="A2166" s="2278"/>
      <c r="B2166" s="2357"/>
      <c r="C2166" s="11" t="s">
        <v>8</v>
      </c>
      <c r="D2166" s="861" t="s">
        <v>459</v>
      </c>
      <c r="E2166" s="799" t="s">
        <v>245</v>
      </c>
      <c r="F2166" s="727"/>
      <c r="G2166" s="727"/>
      <c r="H2166" s="727"/>
      <c r="I2166" s="727"/>
      <c r="J2166" s="727"/>
      <c r="K2166" s="727"/>
      <c r="L2166" s="727"/>
      <c r="M2166" s="727"/>
      <c r="N2166" s="727"/>
      <c r="O2166" s="727"/>
      <c r="P2166" s="727"/>
      <c r="Q2166" s="727"/>
      <c r="R2166" s="727"/>
      <c r="S2166" s="727"/>
      <c r="T2166" s="727"/>
      <c r="U2166" s="727"/>
      <c r="V2166" s="727"/>
      <c r="W2166" s="727"/>
      <c r="X2166" s="727"/>
      <c r="Y2166" s="727"/>
      <c r="Z2166" s="727"/>
      <c r="AA2166" s="727"/>
      <c r="AB2166" s="728"/>
      <c r="AC2166" s="128"/>
      <c r="AD2166" s="311">
        <f>MAX(E2166:AB2166)</f>
        <v>0</v>
      </c>
    </row>
    <row r="2167" spans="1:31" s="5" customFormat="1" ht="10.5" customHeight="1" thickBot="1">
      <c r="A2167" s="2279"/>
      <c r="B2167" s="2380"/>
      <c r="C2167" s="9" t="s">
        <v>16</v>
      </c>
      <c r="D2167" s="9"/>
      <c r="E2167" s="137" t="e">
        <f t="shared" ref="E2167:AC2167" si="620">E2165/E2164</f>
        <v>#DIV/0!</v>
      </c>
      <c r="F2167" s="137" t="e">
        <f t="shared" si="620"/>
        <v>#DIV/0!</v>
      </c>
      <c r="G2167" s="137" t="e">
        <f t="shared" si="620"/>
        <v>#DIV/0!</v>
      </c>
      <c r="H2167" s="460" t="e">
        <f t="shared" si="620"/>
        <v>#DIV/0!</v>
      </c>
      <c r="I2167" s="137" t="e">
        <f t="shared" si="620"/>
        <v>#DIV/0!</v>
      </c>
      <c r="J2167" s="137" t="e">
        <f t="shared" si="620"/>
        <v>#DIV/0!</v>
      </c>
      <c r="K2167" s="137" t="e">
        <f t="shared" si="620"/>
        <v>#DIV/0!</v>
      </c>
      <c r="L2167" s="137" t="e">
        <f t="shared" si="620"/>
        <v>#DIV/0!</v>
      </c>
      <c r="M2167" s="137" t="e">
        <f t="shared" si="620"/>
        <v>#DIV/0!</v>
      </c>
      <c r="N2167" s="460" t="e">
        <f t="shared" si="620"/>
        <v>#DIV/0!</v>
      </c>
      <c r="O2167" s="137" t="e">
        <f t="shared" si="620"/>
        <v>#DIV/0!</v>
      </c>
      <c r="P2167" s="137" t="e">
        <f t="shared" si="620"/>
        <v>#DIV/0!</v>
      </c>
      <c r="Q2167" s="137" t="e">
        <f t="shared" si="620"/>
        <v>#DIV/0!</v>
      </c>
      <c r="R2167" s="137" t="e">
        <f t="shared" si="620"/>
        <v>#DIV/0!</v>
      </c>
      <c r="S2167" s="137" t="e">
        <f t="shared" si="620"/>
        <v>#DIV/0!</v>
      </c>
      <c r="T2167" s="137" t="e">
        <f t="shared" si="620"/>
        <v>#DIV/0!</v>
      </c>
      <c r="U2167" s="137" t="e">
        <f t="shared" si="620"/>
        <v>#DIV/0!</v>
      </c>
      <c r="V2167" s="460" t="e">
        <f t="shared" si="620"/>
        <v>#DIV/0!</v>
      </c>
      <c r="W2167" s="137" t="e">
        <f t="shared" si="620"/>
        <v>#DIV/0!</v>
      </c>
      <c r="X2167" s="137" t="e">
        <f t="shared" si="620"/>
        <v>#DIV/0!</v>
      </c>
      <c r="Y2167" s="137" t="e">
        <f t="shared" si="620"/>
        <v>#DIV/0!</v>
      </c>
      <c r="Z2167" s="137" t="e">
        <f t="shared" si="620"/>
        <v>#DIV/0!</v>
      </c>
      <c r="AA2167" s="137" t="e">
        <f t="shared" si="620"/>
        <v>#DIV/0!</v>
      </c>
      <c r="AB2167" s="137" t="e">
        <f t="shared" si="620"/>
        <v>#DIV/0!</v>
      </c>
      <c r="AC2167" s="133" t="e">
        <f t="shared" si="620"/>
        <v>#DIV/0!</v>
      </c>
    </row>
    <row r="2168" spans="1:31" s="5" customFormat="1" ht="10.5" customHeight="1">
      <c r="A2168" s="353" t="s">
        <v>508</v>
      </c>
      <c r="B2168" s="354"/>
      <c r="C2168" s="285"/>
      <c r="D2168" s="285"/>
      <c r="E2168" s="286">
        <f t="shared" ref="E2168:AB2168" si="621">E2160+E2164</f>
        <v>1.9199999999982538</v>
      </c>
      <c r="F2168" s="286">
        <f t="shared" si="621"/>
        <v>1.9199999999982538</v>
      </c>
      <c r="G2168" s="286">
        <f t="shared" si="621"/>
        <v>1.7999999999956344</v>
      </c>
      <c r="H2168" s="286">
        <f t="shared" si="621"/>
        <v>1.680000000014843</v>
      </c>
      <c r="I2168" s="286">
        <f t="shared" si="621"/>
        <v>1.9199999999982538</v>
      </c>
      <c r="J2168" s="286">
        <f t="shared" si="621"/>
        <v>1.6799999999930151</v>
      </c>
      <c r="K2168" s="286">
        <f t="shared" si="621"/>
        <v>2.1600000000034925</v>
      </c>
      <c r="L2168" s="286">
        <f>L2160+L2164</f>
        <v>2.1600000000034925</v>
      </c>
      <c r="M2168" s="286">
        <f t="shared" si="621"/>
        <v>2.7599999999947613</v>
      </c>
      <c r="N2168" s="286">
        <f t="shared" si="621"/>
        <v>2.639999999992142</v>
      </c>
      <c r="O2168" s="286">
        <f t="shared" si="621"/>
        <v>2.724000000009255</v>
      </c>
      <c r="P2168" s="286">
        <f t="shared" si="621"/>
        <v>2.4840000000040163</v>
      </c>
      <c r="Q2168" s="286">
        <f t="shared" si="621"/>
        <v>2.6639999999970314</v>
      </c>
      <c r="R2168" s="286">
        <f t="shared" si="621"/>
        <v>2.2680000000036671</v>
      </c>
      <c r="S2168" s="286">
        <f t="shared" si="621"/>
        <v>2.1480000000010477</v>
      </c>
      <c r="T2168" s="286">
        <f t="shared" si="621"/>
        <v>1.8719999999884749</v>
      </c>
      <c r="U2168" s="286">
        <f t="shared" si="621"/>
        <v>2.088000000010652</v>
      </c>
      <c r="V2168" s="286">
        <f t="shared" si="621"/>
        <v>2.2079999999914435</v>
      </c>
      <c r="W2168" s="286">
        <f t="shared" si="621"/>
        <v>1.8240000000005239</v>
      </c>
      <c r="X2168" s="286">
        <f t="shared" si="621"/>
        <v>1.8480000000054133</v>
      </c>
      <c r="Y2168" s="286">
        <f t="shared" si="621"/>
        <v>2.0879999999888241</v>
      </c>
      <c r="Z2168" s="286">
        <f t="shared" si="621"/>
        <v>1.9680000000080327</v>
      </c>
      <c r="AA2168" s="286">
        <f t="shared" si="621"/>
        <v>2.1840000000083819</v>
      </c>
      <c r="AB2168" s="286">
        <f t="shared" si="621"/>
        <v>1.775999999990745</v>
      </c>
      <c r="AC2168" s="287"/>
    </row>
    <row r="2169" spans="1:31" s="5" customFormat="1" ht="10.5" customHeight="1">
      <c r="A2169" s="288" t="s">
        <v>509</v>
      </c>
      <c r="B2169" s="289"/>
      <c r="C2169" s="290"/>
      <c r="D2169" s="290"/>
      <c r="E2169" s="298">
        <f t="shared" ref="E2169:AB2169" si="622">E2161+E2165</f>
        <v>0.71999999999934516</v>
      </c>
      <c r="F2169" s="298">
        <f t="shared" si="622"/>
        <v>0.95999999999912689</v>
      </c>
      <c r="G2169" s="298">
        <f t="shared" si="622"/>
        <v>0.95999999999912689</v>
      </c>
      <c r="H2169" s="298">
        <f t="shared" si="622"/>
        <v>0.71999999999934516</v>
      </c>
      <c r="I2169" s="298">
        <f t="shared" si="622"/>
        <v>0.95999999999912689</v>
      </c>
      <c r="J2169" s="298">
        <f t="shared" si="622"/>
        <v>0.84000000000196451</v>
      </c>
      <c r="K2169" s="298">
        <f t="shared" si="622"/>
        <v>0.84000000000196451</v>
      </c>
      <c r="L2169" s="298">
        <f t="shared" si="622"/>
        <v>0.71999999999934516</v>
      </c>
      <c r="M2169" s="298">
        <f t="shared" si="622"/>
        <v>0.95999999999912689</v>
      </c>
      <c r="N2169" s="291">
        <f t="shared" si="622"/>
        <v>0.84000000000196451</v>
      </c>
      <c r="O2169" s="298">
        <f t="shared" si="622"/>
        <v>0.92399999999724969</v>
      </c>
      <c r="P2169" s="298">
        <f t="shared" si="622"/>
        <v>0.87599999999838474</v>
      </c>
      <c r="Q2169" s="291">
        <f t="shared" si="622"/>
        <v>0.96000000000458385</v>
      </c>
      <c r="R2169" s="291">
        <f t="shared" si="622"/>
        <v>0.91200000000026193</v>
      </c>
      <c r="S2169" s="298">
        <f t="shared" si="622"/>
        <v>0.88799999999537249</v>
      </c>
      <c r="T2169" s="298">
        <f t="shared" si="622"/>
        <v>0.96000000000458385</v>
      </c>
      <c r="U2169" s="298">
        <f t="shared" si="622"/>
        <v>0.98399999999855936</v>
      </c>
      <c r="V2169" s="298">
        <f t="shared" si="622"/>
        <v>1.0559999999968568</v>
      </c>
      <c r="W2169" s="298">
        <f t="shared" si="622"/>
        <v>0.79200000000309956</v>
      </c>
      <c r="X2169" s="298">
        <f t="shared" si="622"/>
        <v>0.88800000000082946</v>
      </c>
      <c r="Y2169" s="298">
        <f t="shared" si="622"/>
        <v>0.95999999999912689</v>
      </c>
      <c r="Z2169" s="298">
        <f t="shared" si="622"/>
        <v>0.83999999999650754</v>
      </c>
      <c r="AA2169" s="298">
        <f t="shared" si="622"/>
        <v>0.96000000000458385</v>
      </c>
      <c r="AB2169" s="298">
        <f t="shared" si="622"/>
        <v>0.86399999999594002</v>
      </c>
      <c r="AC2169" s="292"/>
    </row>
    <row r="2170" spans="1:31" s="5" customFormat="1" ht="10.5" customHeight="1" thickBot="1">
      <c r="A2170" s="293" t="s">
        <v>510</v>
      </c>
      <c r="B2170" s="294"/>
      <c r="C2170" s="295"/>
      <c r="D2170" s="295"/>
      <c r="E2170" s="296">
        <f t="shared" ref="E2170:AB2170" si="623">SQRT(E2168*E2168+E2169*E2169)</f>
        <v>2.0505608988743425</v>
      </c>
      <c r="F2170" s="296">
        <f t="shared" si="623"/>
        <v>2.1466252583978456</v>
      </c>
      <c r="G2170" s="296">
        <f t="shared" si="623"/>
        <v>2.0399999999957372</v>
      </c>
      <c r="H2170" s="296">
        <f t="shared" si="623"/>
        <v>1.8277855454207228</v>
      </c>
      <c r="I2170" s="296">
        <f t="shared" si="623"/>
        <v>2.1466252583978456</v>
      </c>
      <c r="J2170" s="296">
        <f t="shared" si="623"/>
        <v>1.8782971010944545</v>
      </c>
      <c r="K2170" s="296">
        <f t="shared" si="623"/>
        <v>2.3175849499033228</v>
      </c>
      <c r="L2170" s="296">
        <f t="shared" si="623"/>
        <v>2.2768399153243393</v>
      </c>
      <c r="M2170" s="296">
        <f t="shared" si="623"/>
        <v>2.922190958847386</v>
      </c>
      <c r="N2170" s="296">
        <f t="shared" si="623"/>
        <v>2.7704151313407546</v>
      </c>
      <c r="O2170" s="296">
        <f t="shared" si="623"/>
        <v>2.8764478093727583</v>
      </c>
      <c r="P2170" s="296">
        <f t="shared" si="623"/>
        <v>2.6339384958683305</v>
      </c>
      <c r="Q2170" s="296">
        <f t="shared" si="623"/>
        <v>2.8316948988181943</v>
      </c>
      <c r="R2170" s="296">
        <f t="shared" si="623"/>
        <v>2.4444974943773436</v>
      </c>
      <c r="S2170" s="296">
        <f t="shared" si="623"/>
        <v>2.3243166737766785</v>
      </c>
      <c r="T2170" s="296">
        <f t="shared" si="623"/>
        <v>2.1038022720697045</v>
      </c>
      <c r="U2170" s="296">
        <f t="shared" si="623"/>
        <v>2.3082460874095827</v>
      </c>
      <c r="V2170" s="296">
        <f t="shared" si="623"/>
        <v>2.4475293665154614</v>
      </c>
      <c r="W2170" s="296">
        <f t="shared" si="623"/>
        <v>1.9885270931035415</v>
      </c>
      <c r="X2170" s="296">
        <f t="shared" si="623"/>
        <v>2.0502799808858985</v>
      </c>
      <c r="Y2170" s="296">
        <f t="shared" si="623"/>
        <v>2.2981174904585826</v>
      </c>
      <c r="Z2170" s="296">
        <f t="shared" si="623"/>
        <v>2.1397719504717667</v>
      </c>
      <c r="AA2170" s="296">
        <f t="shared" si="623"/>
        <v>2.3856772623398608</v>
      </c>
      <c r="AB2170" s="296">
        <f t="shared" si="623"/>
        <v>1.9750118986882359</v>
      </c>
      <c r="AC2170" s="297"/>
      <c r="AD2170" s="131">
        <f>MAX(E2170:AB2170)</f>
        <v>2.922190958847386</v>
      </c>
    </row>
    <row r="2171" spans="1:31" s="13" customFormat="1" ht="10.5" customHeight="1" thickBot="1">
      <c r="A2171" s="23" t="s">
        <v>143</v>
      </c>
      <c r="B2171" s="24"/>
      <c r="C2171" s="25"/>
      <c r="D2171" s="25"/>
      <c r="E2171" s="26">
        <v>1</v>
      </c>
      <c r="F2171" s="26">
        <v>2</v>
      </c>
      <c r="G2171" s="26">
        <v>3</v>
      </c>
      <c r="H2171" s="26">
        <v>4</v>
      </c>
      <c r="I2171" s="26">
        <v>5</v>
      </c>
      <c r="J2171" s="26">
        <v>6</v>
      </c>
      <c r="K2171" s="26">
        <v>7</v>
      </c>
      <c r="L2171" s="26">
        <v>8</v>
      </c>
      <c r="M2171" s="26">
        <v>9</v>
      </c>
      <c r="N2171" s="26">
        <v>10</v>
      </c>
      <c r="O2171" s="26">
        <v>11</v>
      </c>
      <c r="P2171" s="26">
        <v>12</v>
      </c>
      <c r="Q2171" s="26">
        <v>13</v>
      </c>
      <c r="R2171" s="26">
        <v>14</v>
      </c>
      <c r="S2171" s="26">
        <v>15</v>
      </c>
      <c r="T2171" s="26">
        <v>16</v>
      </c>
      <c r="U2171" s="26">
        <v>17</v>
      </c>
      <c r="V2171" s="26">
        <v>18</v>
      </c>
      <c r="W2171" s="26">
        <v>19</v>
      </c>
      <c r="X2171" s="26">
        <v>20</v>
      </c>
      <c r="Y2171" s="26">
        <v>21</v>
      </c>
      <c r="Z2171" s="26">
        <v>22</v>
      </c>
      <c r="AA2171" s="26">
        <v>23</v>
      </c>
      <c r="AB2171" s="26">
        <v>24</v>
      </c>
      <c r="AC2171" s="383"/>
    </row>
    <row r="2172" spans="1:31" s="32" customFormat="1" ht="12" customHeight="1">
      <c r="A2172" s="28" t="s">
        <v>144</v>
      </c>
      <c r="B2172" s="439"/>
      <c r="C2172" s="440" t="s">
        <v>13</v>
      </c>
      <c r="D2172" s="855" t="s">
        <v>459</v>
      </c>
      <c r="E2172" s="969">
        <v>10.5</v>
      </c>
      <c r="F2172" s="968">
        <v>10.600000381469727</v>
      </c>
      <c r="G2172" s="968">
        <v>10.5</v>
      </c>
      <c r="H2172" s="968">
        <v>10.5</v>
      </c>
      <c r="I2172" s="968">
        <v>10.5</v>
      </c>
      <c r="J2172" s="968">
        <v>10.399999618530273</v>
      </c>
      <c r="K2172" s="968">
        <v>10.399999618530273</v>
      </c>
      <c r="L2172" s="968">
        <v>10.300000190734863</v>
      </c>
      <c r="M2172" s="968">
        <v>10.399999618530273</v>
      </c>
      <c r="N2172" s="968">
        <v>10.300000190734863</v>
      </c>
      <c r="O2172" s="968">
        <v>10.300000190734863</v>
      </c>
      <c r="P2172" s="968">
        <v>10.300000190734863</v>
      </c>
      <c r="Q2172" s="968">
        <v>10.399999618530273</v>
      </c>
      <c r="R2172" s="968">
        <v>10.5</v>
      </c>
      <c r="S2172" s="968">
        <v>10.399999618530273</v>
      </c>
      <c r="T2172" s="968">
        <v>10.399999618530273</v>
      </c>
      <c r="U2172" s="968">
        <v>10.5</v>
      </c>
      <c r="V2172" s="968">
        <v>10.5</v>
      </c>
      <c r="W2172" s="968">
        <v>10.399999618530273</v>
      </c>
      <c r="X2172" s="968">
        <v>10.399999618530273</v>
      </c>
      <c r="Y2172" s="968">
        <v>10.5</v>
      </c>
      <c r="Z2172" s="968">
        <v>10.5</v>
      </c>
      <c r="AA2172" s="968">
        <v>10.5</v>
      </c>
      <c r="AB2172" s="970">
        <v>10.600000381469727</v>
      </c>
      <c r="AC2172" s="442"/>
    </row>
    <row r="2173" spans="1:31" s="32" customFormat="1" ht="12" customHeight="1" thickBot="1">
      <c r="A2173" s="45" t="s">
        <v>145</v>
      </c>
      <c r="B2173" s="46"/>
      <c r="C2173" s="491" t="s">
        <v>13</v>
      </c>
      <c r="D2173" s="857" t="s">
        <v>459</v>
      </c>
      <c r="E2173" s="972">
        <v>10.600000381469727</v>
      </c>
      <c r="F2173" s="971">
        <v>10.600000381469727</v>
      </c>
      <c r="G2173" s="971">
        <v>10.600000381469727</v>
      </c>
      <c r="H2173" s="971">
        <v>10.600000381469727</v>
      </c>
      <c r="I2173" s="971">
        <v>10.600000381469727</v>
      </c>
      <c r="J2173" s="971">
        <v>10.5</v>
      </c>
      <c r="K2173" s="971">
        <v>10.5</v>
      </c>
      <c r="L2173" s="971">
        <v>10.399999618530273</v>
      </c>
      <c r="M2173" s="971">
        <v>10.399999618530273</v>
      </c>
      <c r="N2173" s="971">
        <v>10.399999618530273</v>
      </c>
      <c r="O2173" s="971">
        <v>10.399999618530273</v>
      </c>
      <c r="P2173" s="971">
        <v>10.399999618530273</v>
      </c>
      <c r="Q2173" s="971">
        <v>10.5</v>
      </c>
      <c r="R2173" s="971">
        <v>10.5</v>
      </c>
      <c r="S2173" s="971">
        <v>10.5</v>
      </c>
      <c r="T2173" s="971">
        <v>10.5</v>
      </c>
      <c r="U2173" s="971">
        <v>10.600000381469727</v>
      </c>
      <c r="V2173" s="971">
        <v>10.600000381469727</v>
      </c>
      <c r="W2173" s="971">
        <v>10.5</v>
      </c>
      <c r="X2173" s="971">
        <v>10.5</v>
      </c>
      <c r="Y2173" s="971">
        <v>10.5</v>
      </c>
      <c r="Z2173" s="971">
        <v>10.600000381469727</v>
      </c>
      <c r="AA2173" s="971">
        <v>10.600000381469727</v>
      </c>
      <c r="AB2173" s="973">
        <v>10.699999809265137</v>
      </c>
      <c r="AC2173" s="449"/>
      <c r="AD2173" s="4">
        <f>MAX(E2173:AB2173)</f>
        <v>10.699999809265137</v>
      </c>
      <c r="AE2173" s="4">
        <f>MIN(E2173:AB2173)</f>
        <v>10.399999618530273</v>
      </c>
    </row>
    <row r="2174" spans="1:31" s="4" customFormat="1" ht="11.25">
      <c r="A2174" s="2366" t="s">
        <v>122</v>
      </c>
      <c r="B2174" s="2244" t="s">
        <v>81</v>
      </c>
      <c r="C2174" s="10" t="s">
        <v>477</v>
      </c>
      <c r="D2174" s="867" t="s">
        <v>499</v>
      </c>
      <c r="E2174" s="603">
        <v>0.43999999999869033</v>
      </c>
      <c r="F2174" s="603">
        <v>0.52000000000043656</v>
      </c>
      <c r="G2174" s="603">
        <v>0.39999999999781721</v>
      </c>
      <c r="H2174" s="433">
        <v>0.44000000000232831</v>
      </c>
      <c r="I2174" s="603">
        <v>0.39999999999781721</v>
      </c>
      <c r="J2174" s="603">
        <v>0.52000000000043656</v>
      </c>
      <c r="K2174" s="603">
        <v>0.47999999999956344</v>
      </c>
      <c r="L2174" s="603">
        <v>0.48000000000320142</v>
      </c>
      <c r="M2174" s="603">
        <v>0.71999999999752617</v>
      </c>
      <c r="N2174" s="433">
        <v>0.68000000000029104</v>
      </c>
      <c r="O2174" s="603">
        <v>0.68000000000029104</v>
      </c>
      <c r="P2174" s="603">
        <v>0.56000000000130967</v>
      </c>
      <c r="Q2174" s="603">
        <v>0.63999999999941792</v>
      </c>
      <c r="R2174" s="603">
        <v>0.47999999999956344</v>
      </c>
      <c r="S2174" s="603">
        <v>0.47999999999956344</v>
      </c>
      <c r="T2174" s="603">
        <v>0.47999999999956344</v>
      </c>
      <c r="U2174" s="603">
        <v>0.40000000000145519</v>
      </c>
      <c r="V2174" s="433">
        <v>0.59999999999854481</v>
      </c>
      <c r="W2174" s="603">
        <v>0.44000000000232831</v>
      </c>
      <c r="X2174" s="603">
        <v>0.39999999999781721</v>
      </c>
      <c r="Y2174" s="603">
        <v>0.31999999999970896</v>
      </c>
      <c r="Z2174" s="603">
        <v>0.44000000000232831</v>
      </c>
      <c r="AA2174" s="603">
        <v>0.59999999999854481</v>
      </c>
      <c r="AB2174" s="603">
        <v>0.47999999999956344</v>
      </c>
      <c r="AC2174" s="132">
        <f>SUM(E2174:AB2174)</f>
        <v>12.079999999998108</v>
      </c>
      <c r="AD2174" s="4">
        <f>MAX(E2174:AB2174)</f>
        <v>0.71999999999752617</v>
      </c>
      <c r="AE2174" s="4">
        <f>MIN(E2174:AB2174)</f>
        <v>0.31999999999970896</v>
      </c>
    </row>
    <row r="2175" spans="1:31" s="4" customFormat="1" ht="11.25">
      <c r="A2175" s="2367"/>
      <c r="B2175" s="2235"/>
      <c r="C2175" s="11" t="s">
        <v>478</v>
      </c>
      <c r="D2175" s="866" t="s">
        <v>499</v>
      </c>
      <c r="E2175" s="98">
        <v>0.16000000000349246</v>
      </c>
      <c r="F2175" s="98">
        <v>0.27999999999883585</v>
      </c>
      <c r="G2175" s="98">
        <v>0.19999999999708962</v>
      </c>
      <c r="H2175" s="438">
        <v>0.20000000000436557</v>
      </c>
      <c r="I2175" s="98">
        <v>0.1599999999962165</v>
      </c>
      <c r="J2175" s="98">
        <v>0.24000000000523869</v>
      </c>
      <c r="K2175" s="98">
        <v>0.1599999999962165</v>
      </c>
      <c r="L2175" s="98">
        <v>0.20000000000436557</v>
      </c>
      <c r="M2175" s="98">
        <v>0.19999999999708962</v>
      </c>
      <c r="N2175" s="438">
        <v>0.19999999999708962</v>
      </c>
      <c r="O2175" s="98">
        <v>0.20000000000436557</v>
      </c>
      <c r="P2175" s="98">
        <v>0.19999999999708962</v>
      </c>
      <c r="Q2175" s="98">
        <v>0.20000000000436557</v>
      </c>
      <c r="R2175" s="98">
        <v>0.23999999999796273</v>
      </c>
      <c r="S2175" s="98">
        <v>0.19999999999708962</v>
      </c>
      <c r="T2175" s="98">
        <v>0.20000000000436557</v>
      </c>
      <c r="U2175" s="98">
        <v>0.19999999999708962</v>
      </c>
      <c r="V2175" s="438">
        <v>0.27999999999883585</v>
      </c>
      <c r="W2175" s="98">
        <v>0.16000000000349246</v>
      </c>
      <c r="X2175" s="98">
        <v>0.23999999999796273</v>
      </c>
      <c r="Y2175" s="98">
        <v>8.000000000174623E-2</v>
      </c>
      <c r="Z2175" s="98">
        <v>0.23999999999796273</v>
      </c>
      <c r="AA2175" s="98">
        <v>0.23999999999796273</v>
      </c>
      <c r="AB2175" s="98">
        <v>0.24000000000523869</v>
      </c>
      <c r="AC2175" s="135">
        <f>SUM(E2175:AB2175)</f>
        <v>4.9200000000055297</v>
      </c>
    </row>
    <row r="2176" spans="1:31" s="4" customFormat="1" ht="12">
      <c r="A2176" s="2367"/>
      <c r="B2176" s="2235"/>
      <c r="C2176" s="11" t="s">
        <v>8</v>
      </c>
      <c r="D2176" s="861" t="s">
        <v>459</v>
      </c>
      <c r="E2176" s="975">
        <v>29</v>
      </c>
      <c r="F2176" s="974">
        <v>27</v>
      </c>
      <c r="G2176" s="974">
        <v>26</v>
      </c>
      <c r="H2176" s="974">
        <v>26</v>
      </c>
      <c r="I2176" s="974">
        <v>28</v>
      </c>
      <c r="J2176" s="974">
        <v>29</v>
      </c>
      <c r="K2176" s="974">
        <v>35</v>
      </c>
      <c r="L2176" s="974">
        <v>39</v>
      </c>
      <c r="M2176" s="974">
        <v>36</v>
      </c>
      <c r="N2176" s="974">
        <v>42</v>
      </c>
      <c r="O2176" s="974">
        <v>36</v>
      </c>
      <c r="P2176" s="974">
        <v>36</v>
      </c>
      <c r="Q2176" s="974">
        <v>31</v>
      </c>
      <c r="R2176" s="974">
        <v>30</v>
      </c>
      <c r="S2176" s="974">
        <v>29</v>
      </c>
      <c r="T2176" s="974">
        <v>30</v>
      </c>
      <c r="U2176" s="974">
        <v>29</v>
      </c>
      <c r="V2176" s="974">
        <v>35</v>
      </c>
      <c r="W2176" s="974">
        <v>30</v>
      </c>
      <c r="X2176" s="974">
        <v>33</v>
      </c>
      <c r="Y2176" s="974">
        <v>30</v>
      </c>
      <c r="Z2176" s="974">
        <v>30</v>
      </c>
      <c r="AA2176" s="974">
        <v>30</v>
      </c>
      <c r="AB2176" s="976">
        <v>27</v>
      </c>
      <c r="AC2176" s="129"/>
      <c r="AD2176" s="311">
        <f>MAX(E2176:AB2176)</f>
        <v>42</v>
      </c>
    </row>
    <row r="2177" spans="1:31" s="4" customFormat="1" ht="12" thickBot="1">
      <c r="A2177" s="2368"/>
      <c r="B2177" s="2245"/>
      <c r="C2177" s="48" t="s">
        <v>16</v>
      </c>
      <c r="D2177" s="48"/>
      <c r="E2177" s="121">
        <f t="shared" ref="E2177:AC2177" si="624">E2175/E2174</f>
        <v>0.36363636364538343</v>
      </c>
      <c r="F2177" s="121">
        <f t="shared" si="624"/>
        <v>0.5384615384588477</v>
      </c>
      <c r="G2177" s="121">
        <f t="shared" si="624"/>
        <v>0.49999999999545253</v>
      </c>
      <c r="H2177" s="485">
        <f t="shared" si="624"/>
        <v>0.45454545455297102</v>
      </c>
      <c r="I2177" s="121">
        <f t="shared" si="624"/>
        <v>0.39999999999272406</v>
      </c>
      <c r="J2177" s="121">
        <f t="shared" si="624"/>
        <v>0.46153846154814848</v>
      </c>
      <c r="K2177" s="121">
        <f t="shared" si="624"/>
        <v>0.33333333332575421</v>
      </c>
      <c r="L2177" s="121">
        <f t="shared" si="624"/>
        <v>0.41666666667298258</v>
      </c>
      <c r="M2177" s="121">
        <f t="shared" si="624"/>
        <v>0.27777777777468998</v>
      </c>
      <c r="N2177" s="485">
        <f t="shared" si="624"/>
        <v>0.29411764705441767</v>
      </c>
      <c r="O2177" s="121">
        <f t="shared" si="624"/>
        <v>0.29411764706511762</v>
      </c>
      <c r="P2177" s="121">
        <f t="shared" si="624"/>
        <v>0.35714285713682475</v>
      </c>
      <c r="Q2177" s="121">
        <f t="shared" si="624"/>
        <v>0.31250000000710543</v>
      </c>
      <c r="R2177" s="121">
        <f t="shared" si="624"/>
        <v>0.49999999999621042</v>
      </c>
      <c r="S2177" s="121">
        <f t="shared" si="624"/>
        <v>0.41666666666098234</v>
      </c>
      <c r="T2177" s="121">
        <f t="shared" si="624"/>
        <v>0.41666666667614055</v>
      </c>
      <c r="U2177" s="121">
        <f t="shared" si="624"/>
        <v>0.49999999999090505</v>
      </c>
      <c r="V2177" s="485">
        <f t="shared" si="624"/>
        <v>0.46666666666585821</v>
      </c>
      <c r="W2177" s="121">
        <f t="shared" si="624"/>
        <v>0.36363636364237684</v>
      </c>
      <c r="X2177" s="121">
        <f t="shared" si="624"/>
        <v>0.59999999999818099</v>
      </c>
      <c r="Y2177" s="121">
        <f t="shared" si="624"/>
        <v>0.25000000000568434</v>
      </c>
      <c r="Z2177" s="121">
        <f t="shared" si="624"/>
        <v>0.54545454544702898</v>
      </c>
      <c r="AA2177" s="121">
        <f t="shared" si="624"/>
        <v>0.39999999999757468</v>
      </c>
      <c r="AB2177" s="121">
        <f t="shared" si="624"/>
        <v>0.50000000001136868</v>
      </c>
      <c r="AC2177" s="128">
        <f t="shared" si="624"/>
        <v>0.40728476821244208</v>
      </c>
    </row>
    <row r="2178" spans="1:31" s="4" customFormat="1" ht="11.25">
      <c r="A2178" s="2366" t="s">
        <v>108</v>
      </c>
      <c r="B2178" s="2244" t="s">
        <v>82</v>
      </c>
      <c r="C2178" s="10" t="s">
        <v>477</v>
      </c>
      <c r="D2178" s="867" t="s">
        <v>499</v>
      </c>
      <c r="E2178" s="125">
        <v>1.5999999999985449E-2</v>
      </c>
      <c r="F2178" s="125">
        <v>1.6000000000030924E-2</v>
      </c>
      <c r="G2178" s="125">
        <v>1.5999999999985449E-2</v>
      </c>
      <c r="H2178" s="433">
        <v>7.9999999999927247E-3</v>
      </c>
      <c r="I2178" s="125">
        <v>1.5999999999985449E-2</v>
      </c>
      <c r="J2178" s="125">
        <v>1.6000000000030924E-2</v>
      </c>
      <c r="K2178" s="125">
        <v>1.5999999999985449E-2</v>
      </c>
      <c r="L2178" s="125">
        <v>1.5999999999985449E-2</v>
      </c>
      <c r="M2178" s="125">
        <v>1.6000000000030924E-2</v>
      </c>
      <c r="N2178" s="433">
        <v>1.5999999999985449E-2</v>
      </c>
      <c r="O2178" s="125">
        <v>1.5999999999985449E-2</v>
      </c>
      <c r="P2178" s="125">
        <v>1.6000000000030924E-2</v>
      </c>
      <c r="Q2178" s="125">
        <v>1.5999999999985449E-2</v>
      </c>
      <c r="R2178" s="125">
        <v>1.5999999999985449E-2</v>
      </c>
      <c r="S2178" s="125">
        <v>7.9999999999927247E-3</v>
      </c>
      <c r="T2178" s="125">
        <v>1.6000000000030924E-2</v>
      </c>
      <c r="U2178" s="125">
        <v>1.5999999999985449E-2</v>
      </c>
      <c r="V2178" s="433">
        <v>1.5999999999985449E-2</v>
      </c>
      <c r="W2178" s="125">
        <v>1.6000000000030924E-2</v>
      </c>
      <c r="X2178" s="125">
        <v>1.5999999999985449E-2</v>
      </c>
      <c r="Y2178" s="125">
        <v>7.9999999999927247E-3</v>
      </c>
      <c r="Z2178" s="125">
        <v>1.6000000000030924E-2</v>
      </c>
      <c r="AA2178" s="125">
        <v>1.5999999999985449E-2</v>
      </c>
      <c r="AB2178" s="125">
        <v>1.5999999999985449E-2</v>
      </c>
      <c r="AC2178" s="132">
        <f>SUM(E2178:AB2178)</f>
        <v>0.35999999999999105</v>
      </c>
    </row>
    <row r="2179" spans="1:31" s="4" customFormat="1" ht="11.25">
      <c r="A2179" s="2367"/>
      <c r="B2179" s="2235"/>
      <c r="C2179" s="11" t="s">
        <v>478</v>
      </c>
      <c r="D2179" s="866" t="s">
        <v>499</v>
      </c>
      <c r="E2179" s="98">
        <v>0</v>
      </c>
      <c r="F2179" s="98">
        <v>7.9999999999998302E-3</v>
      </c>
      <c r="G2179" s="98">
        <v>0</v>
      </c>
      <c r="H2179" s="438">
        <v>0</v>
      </c>
      <c r="I2179" s="98">
        <v>0</v>
      </c>
      <c r="J2179" s="98">
        <v>0</v>
      </c>
      <c r="K2179" s="98">
        <v>0</v>
      </c>
      <c r="L2179" s="98">
        <v>0</v>
      </c>
      <c r="M2179" s="98">
        <v>0</v>
      </c>
      <c r="N2179" s="438">
        <v>0</v>
      </c>
      <c r="O2179" s="98">
        <v>0</v>
      </c>
      <c r="P2179" s="98">
        <v>0</v>
      </c>
      <c r="Q2179" s="98">
        <v>0</v>
      </c>
      <c r="R2179" s="98">
        <v>0</v>
      </c>
      <c r="S2179" s="98">
        <v>0</v>
      </c>
      <c r="T2179" s="98">
        <v>0</v>
      </c>
      <c r="U2179" s="98">
        <v>0</v>
      </c>
      <c r="V2179" s="438">
        <v>0</v>
      </c>
      <c r="W2179" s="98">
        <v>0</v>
      </c>
      <c r="X2179" s="98">
        <v>0</v>
      </c>
      <c r="Y2179" s="98">
        <v>0</v>
      </c>
      <c r="Z2179" s="98">
        <v>0</v>
      </c>
      <c r="AA2179" s="98">
        <v>0</v>
      </c>
      <c r="AB2179" s="98">
        <v>0</v>
      </c>
      <c r="AC2179" s="135">
        <f>SUM(E2179:AB2179)</f>
        <v>7.9999999999998302E-3</v>
      </c>
      <c r="AD2179" s="5"/>
    </row>
    <row r="2180" spans="1:31" s="4" customFormat="1" ht="12">
      <c r="A2180" s="2367"/>
      <c r="B2180" s="2235"/>
      <c r="C2180" s="11" t="s">
        <v>8</v>
      </c>
      <c r="D2180" s="861" t="s">
        <v>459</v>
      </c>
      <c r="E2180" s="978">
        <v>1</v>
      </c>
      <c r="F2180" s="977">
        <v>1</v>
      </c>
      <c r="G2180" s="977">
        <v>1</v>
      </c>
      <c r="H2180" s="977">
        <v>1</v>
      </c>
      <c r="I2180" s="977">
        <v>1</v>
      </c>
      <c r="J2180" s="977">
        <v>1</v>
      </c>
      <c r="K2180" s="977">
        <v>1</v>
      </c>
      <c r="L2180" s="977">
        <v>1</v>
      </c>
      <c r="M2180" s="977">
        <v>1</v>
      </c>
      <c r="N2180" s="977">
        <v>1</v>
      </c>
      <c r="O2180" s="977">
        <v>1</v>
      </c>
      <c r="P2180" s="977">
        <v>1</v>
      </c>
      <c r="Q2180" s="977">
        <v>1</v>
      </c>
      <c r="R2180" s="977">
        <v>1</v>
      </c>
      <c r="S2180" s="977">
        <v>1</v>
      </c>
      <c r="T2180" s="977">
        <v>1</v>
      </c>
      <c r="U2180" s="977">
        <v>1</v>
      </c>
      <c r="V2180" s="977">
        <v>1</v>
      </c>
      <c r="W2180" s="977">
        <v>1</v>
      </c>
      <c r="X2180" s="977">
        <v>1</v>
      </c>
      <c r="Y2180" s="977">
        <v>1</v>
      </c>
      <c r="Z2180" s="977">
        <v>1</v>
      </c>
      <c r="AA2180" s="977">
        <v>1</v>
      </c>
      <c r="AB2180" s="979">
        <v>1</v>
      </c>
      <c r="AC2180" s="129"/>
    </row>
    <row r="2181" spans="1:31" s="4" customFormat="1" ht="12" thickBot="1">
      <c r="A2181" s="2368"/>
      <c r="B2181" s="2245"/>
      <c r="C2181" s="48" t="s">
        <v>16</v>
      </c>
      <c r="D2181" s="48"/>
      <c r="E2181" s="121">
        <f t="shared" ref="E2181:AC2181" si="625">E2179/E2178</f>
        <v>0</v>
      </c>
      <c r="F2181" s="121">
        <f t="shared" si="625"/>
        <v>0.499999999999023</v>
      </c>
      <c r="G2181" s="121">
        <f t="shared" si="625"/>
        <v>0</v>
      </c>
      <c r="H2181" s="485">
        <f t="shared" si="625"/>
        <v>0</v>
      </c>
      <c r="I2181" s="121">
        <f t="shared" si="625"/>
        <v>0</v>
      </c>
      <c r="J2181" s="121">
        <f t="shared" si="625"/>
        <v>0</v>
      </c>
      <c r="K2181" s="121">
        <f t="shared" si="625"/>
        <v>0</v>
      </c>
      <c r="L2181" s="121">
        <f t="shared" si="625"/>
        <v>0</v>
      </c>
      <c r="M2181" s="121">
        <f t="shared" si="625"/>
        <v>0</v>
      </c>
      <c r="N2181" s="485">
        <f t="shared" si="625"/>
        <v>0</v>
      </c>
      <c r="O2181" s="121">
        <f t="shared" si="625"/>
        <v>0</v>
      </c>
      <c r="P2181" s="121">
        <f t="shared" si="625"/>
        <v>0</v>
      </c>
      <c r="Q2181" s="121">
        <f t="shared" si="625"/>
        <v>0</v>
      </c>
      <c r="R2181" s="121">
        <f t="shared" si="625"/>
        <v>0</v>
      </c>
      <c r="S2181" s="121">
        <f t="shared" si="625"/>
        <v>0</v>
      </c>
      <c r="T2181" s="121">
        <f t="shared" si="625"/>
        <v>0</v>
      </c>
      <c r="U2181" s="121">
        <f t="shared" si="625"/>
        <v>0</v>
      </c>
      <c r="V2181" s="485">
        <f t="shared" si="625"/>
        <v>0</v>
      </c>
      <c r="W2181" s="121">
        <f t="shared" si="625"/>
        <v>0</v>
      </c>
      <c r="X2181" s="121">
        <f t="shared" si="625"/>
        <v>0</v>
      </c>
      <c r="Y2181" s="121">
        <f t="shared" si="625"/>
        <v>0</v>
      </c>
      <c r="Z2181" s="121">
        <f t="shared" si="625"/>
        <v>0</v>
      </c>
      <c r="AA2181" s="121">
        <f t="shared" si="625"/>
        <v>0</v>
      </c>
      <c r="AB2181" s="121">
        <f t="shared" si="625"/>
        <v>0</v>
      </c>
      <c r="AC2181" s="128">
        <f t="shared" si="625"/>
        <v>2.2222222222222303E-2</v>
      </c>
    </row>
    <row r="2182" spans="1:31" s="4" customFormat="1" ht="11.25">
      <c r="A2182" s="2366" t="s">
        <v>110</v>
      </c>
      <c r="B2182" s="2244" t="s">
        <v>83</v>
      </c>
      <c r="C2182" s="10" t="s">
        <v>477</v>
      </c>
      <c r="D2182" s="867" t="s">
        <v>499</v>
      </c>
      <c r="E2182" s="125">
        <v>0.52000000000043656</v>
      </c>
      <c r="F2182" s="125">
        <v>0.43999999999869033</v>
      </c>
      <c r="G2182" s="125">
        <v>0.44000000000232831</v>
      </c>
      <c r="H2182" s="433">
        <v>0.43999999999869033</v>
      </c>
      <c r="I2182" s="125">
        <v>0.47999999999956344</v>
      </c>
      <c r="J2182" s="125">
        <v>0.43999999999869033</v>
      </c>
      <c r="K2182" s="125">
        <v>0.48000000000320142</v>
      </c>
      <c r="L2182" s="125">
        <v>0.55999999999767169</v>
      </c>
      <c r="M2182" s="125">
        <v>0.69599999999991269</v>
      </c>
      <c r="N2182" s="433">
        <v>0.60399999999935972</v>
      </c>
      <c r="O2182" s="125">
        <v>0.60000000000218279</v>
      </c>
      <c r="P2182" s="125">
        <v>0.55999999999767169</v>
      </c>
      <c r="Q2182" s="125">
        <v>0.60000000000218279</v>
      </c>
      <c r="R2182" s="125">
        <v>0.56000000000130967</v>
      </c>
      <c r="S2182" s="125">
        <v>0.5</v>
      </c>
      <c r="T2182" s="125">
        <v>0.45199999999749707</v>
      </c>
      <c r="U2182" s="125">
        <v>0.4680000000007567</v>
      </c>
      <c r="V2182" s="433">
        <v>0.56000000000130967</v>
      </c>
      <c r="W2182" s="125">
        <v>0.45599999999831198</v>
      </c>
      <c r="X2182" s="125">
        <v>0.48400000000037835</v>
      </c>
      <c r="Y2182" s="125">
        <v>0.5</v>
      </c>
      <c r="Z2182" s="125">
        <v>0.47200000000157161</v>
      </c>
      <c r="AA2182" s="125">
        <v>0.50799999999799184</v>
      </c>
      <c r="AB2182" s="125">
        <v>0.42799999999988358</v>
      </c>
      <c r="AC2182" s="132">
        <f>SUM(E2182:AB2182)</f>
        <v>12.247999999999593</v>
      </c>
      <c r="AD2182" s="4">
        <f>MAX(E2182:AB2182)</f>
        <v>0.69599999999991269</v>
      </c>
      <c r="AE2182" s="4">
        <f>MIN(E2182:AB2182)</f>
        <v>0.42799999999988358</v>
      </c>
    </row>
    <row r="2183" spans="1:31" s="4" customFormat="1" ht="11.25">
      <c r="A2183" s="2367"/>
      <c r="B2183" s="2235"/>
      <c r="C2183" s="11" t="s">
        <v>478</v>
      </c>
      <c r="D2183" s="866" t="s">
        <v>499</v>
      </c>
      <c r="E2183" s="98">
        <v>0.24000000000023647</v>
      </c>
      <c r="F2183" s="98">
        <v>0.27999999999974534</v>
      </c>
      <c r="G2183" s="98">
        <v>0.28000000000020009</v>
      </c>
      <c r="H2183" s="438">
        <v>0.23999999999978172</v>
      </c>
      <c r="I2183" s="98">
        <v>0.24000000000023647</v>
      </c>
      <c r="J2183" s="98">
        <v>0.23999999999978172</v>
      </c>
      <c r="K2183" s="98">
        <v>0.24000000000023647</v>
      </c>
      <c r="L2183" s="98">
        <v>0.23999999999978172</v>
      </c>
      <c r="M2183" s="98">
        <v>0.24000000000023647</v>
      </c>
      <c r="N2183" s="438">
        <v>0.23999999999978172</v>
      </c>
      <c r="O2183" s="98">
        <v>0.28000000000020009</v>
      </c>
      <c r="P2183" s="98">
        <v>0.1999999999998181</v>
      </c>
      <c r="Q2183" s="98">
        <v>0.32000000000016371</v>
      </c>
      <c r="R2183" s="98">
        <v>0.23999999999978172</v>
      </c>
      <c r="S2183" s="98">
        <v>0.28000000000020009</v>
      </c>
      <c r="T2183" s="98">
        <v>0.27999999999974534</v>
      </c>
      <c r="U2183" s="98">
        <v>0.28000000000020009</v>
      </c>
      <c r="V2183" s="438">
        <v>0.32000000000016371</v>
      </c>
      <c r="W2183" s="98">
        <v>0.1999999999998181</v>
      </c>
      <c r="X2183" s="98">
        <v>0.32000000000016371</v>
      </c>
      <c r="Y2183" s="98">
        <v>0.3999999999996362</v>
      </c>
      <c r="Z2183" s="98">
        <v>8.0000000000381988E-2</v>
      </c>
      <c r="AA2183" s="98">
        <v>0.23999999999978172</v>
      </c>
      <c r="AB2183" s="98">
        <v>0.32000000000016371</v>
      </c>
      <c r="AC2183" s="135">
        <f>SUM(E2183:AB2183)</f>
        <v>6.2400000000002365</v>
      </c>
      <c r="AD2183" s="5"/>
    </row>
    <row r="2184" spans="1:31" s="4" customFormat="1" ht="12">
      <c r="A2184" s="2367"/>
      <c r="B2184" s="2235"/>
      <c r="C2184" s="11" t="s">
        <v>8</v>
      </c>
      <c r="D2184" s="861" t="s">
        <v>459</v>
      </c>
      <c r="E2184" s="981">
        <v>27</v>
      </c>
      <c r="F2184" s="980">
        <v>26</v>
      </c>
      <c r="G2184" s="980">
        <v>26</v>
      </c>
      <c r="H2184" s="980">
        <v>26</v>
      </c>
      <c r="I2184" s="980">
        <v>26</v>
      </c>
      <c r="J2184" s="980">
        <v>25</v>
      </c>
      <c r="K2184" s="980">
        <v>30</v>
      </c>
      <c r="L2184" s="980">
        <v>33</v>
      </c>
      <c r="M2184" s="980">
        <v>33</v>
      </c>
      <c r="N2184" s="980">
        <v>34</v>
      </c>
      <c r="O2184" s="980">
        <v>34</v>
      </c>
      <c r="P2184" s="980">
        <v>37</v>
      </c>
      <c r="Q2184" s="980">
        <v>31</v>
      </c>
      <c r="R2184" s="980">
        <v>31</v>
      </c>
      <c r="S2184" s="980">
        <v>29</v>
      </c>
      <c r="T2184" s="980">
        <v>30</v>
      </c>
      <c r="U2184" s="980">
        <v>30</v>
      </c>
      <c r="V2184" s="980">
        <v>31</v>
      </c>
      <c r="W2184" s="980">
        <v>33</v>
      </c>
      <c r="X2184" s="980">
        <v>30</v>
      </c>
      <c r="Y2184" s="980">
        <v>33</v>
      </c>
      <c r="Z2184" s="980">
        <v>31</v>
      </c>
      <c r="AA2184" s="980">
        <v>31</v>
      </c>
      <c r="AB2184" s="982">
        <v>25</v>
      </c>
      <c r="AC2184" s="555"/>
      <c r="AD2184" s="311">
        <f>MAX(E2184:AB2184)</f>
        <v>37</v>
      </c>
    </row>
    <row r="2185" spans="1:31" s="4" customFormat="1" ht="12" thickBot="1">
      <c r="A2185" s="2368"/>
      <c r="B2185" s="2245"/>
      <c r="C2185" s="48" t="s">
        <v>16</v>
      </c>
      <c r="D2185" s="48"/>
      <c r="E2185" s="121">
        <f t="shared" ref="E2185:AC2185" si="626">E2183/E2182</f>
        <v>0.46153846153852879</v>
      </c>
      <c r="F2185" s="121">
        <f t="shared" si="626"/>
        <v>0.63636363636495175</v>
      </c>
      <c r="G2185" s="121">
        <f t="shared" si="626"/>
        <v>0.63636363636072368</v>
      </c>
      <c r="H2185" s="564">
        <f t="shared" si="626"/>
        <v>0.54545454545567296</v>
      </c>
      <c r="I2185" s="121">
        <f t="shared" si="626"/>
        <v>0.50000000000094735</v>
      </c>
      <c r="J2185" s="121">
        <f t="shared" si="626"/>
        <v>0.54545454545567296</v>
      </c>
      <c r="K2185" s="121">
        <f t="shared" si="626"/>
        <v>0.49999999999715783</v>
      </c>
      <c r="L2185" s="121">
        <f t="shared" si="626"/>
        <v>0.42857142857282066</v>
      </c>
      <c r="M2185" s="121">
        <f t="shared" si="626"/>
        <v>0.34482758620727955</v>
      </c>
      <c r="N2185" s="564">
        <f t="shared" si="626"/>
        <v>0.39735099337754326</v>
      </c>
      <c r="O2185" s="121">
        <f t="shared" si="626"/>
        <v>0.46666666666530243</v>
      </c>
      <c r="P2185" s="121">
        <f t="shared" si="626"/>
        <v>0.35714285714401722</v>
      </c>
      <c r="Q2185" s="121">
        <f t="shared" si="626"/>
        <v>0.53333333333166588</v>
      </c>
      <c r="R2185" s="121">
        <f t="shared" si="626"/>
        <v>0.42857142857003649</v>
      </c>
      <c r="S2185" s="121">
        <f t="shared" si="626"/>
        <v>0.56000000000040018</v>
      </c>
      <c r="T2185" s="121">
        <f t="shared" si="626"/>
        <v>0.61946902655153946</v>
      </c>
      <c r="U2185" s="121">
        <f t="shared" si="626"/>
        <v>0.59829059829005848</v>
      </c>
      <c r="V2185" s="564">
        <f t="shared" si="626"/>
        <v>0.57142857142752734</v>
      </c>
      <c r="W2185" s="121">
        <f t="shared" si="626"/>
        <v>0.43859649122929489</v>
      </c>
      <c r="X2185" s="121">
        <f t="shared" si="626"/>
        <v>0.66115702479320981</v>
      </c>
      <c r="Y2185" s="121">
        <f t="shared" si="626"/>
        <v>0.7999999999992724</v>
      </c>
      <c r="Z2185" s="121">
        <f t="shared" si="626"/>
        <v>0.16949152542397375</v>
      </c>
      <c r="AA2185" s="121">
        <f t="shared" si="626"/>
        <v>0.47244094488332766</v>
      </c>
      <c r="AB2185" s="121">
        <f t="shared" si="626"/>
        <v>0.747663551402455</v>
      </c>
      <c r="AC2185" s="128">
        <f t="shared" si="626"/>
        <v>0.50947093403008192</v>
      </c>
    </row>
    <row r="2186" spans="1:31" s="4" customFormat="1" ht="11.25">
      <c r="A2186" s="2366" t="s">
        <v>111</v>
      </c>
      <c r="B2186" s="2244" t="s">
        <v>31</v>
      </c>
      <c r="C2186" s="10" t="s">
        <v>477</v>
      </c>
      <c r="D2186" s="10"/>
      <c r="E2186" s="603"/>
      <c r="F2186" s="603"/>
      <c r="G2186" s="603"/>
      <c r="H2186" s="433"/>
      <c r="I2186" s="603"/>
      <c r="J2186" s="603"/>
      <c r="K2186" s="603"/>
      <c r="L2186" s="603"/>
      <c r="M2186" s="603"/>
      <c r="N2186" s="433"/>
      <c r="O2186" s="603"/>
      <c r="P2186" s="603"/>
      <c r="Q2186" s="603"/>
      <c r="R2186" s="603"/>
      <c r="S2186" s="603"/>
      <c r="T2186" s="603"/>
      <c r="U2186" s="603"/>
      <c r="V2186" s="433"/>
      <c r="W2186" s="603"/>
      <c r="X2186" s="603"/>
      <c r="Y2186" s="603"/>
      <c r="Z2186" s="603"/>
      <c r="AA2186" s="603"/>
      <c r="AB2186" s="603"/>
      <c r="AC2186" s="132">
        <f>SUM(E2186:AB2186)</f>
        <v>0</v>
      </c>
    </row>
    <row r="2187" spans="1:31" s="4" customFormat="1" ht="11.25">
      <c r="A2187" s="2367"/>
      <c r="B2187" s="2235"/>
      <c r="C2187" s="11" t="s">
        <v>478</v>
      </c>
      <c r="D2187" s="11"/>
      <c r="E2187" s="98"/>
      <c r="F2187" s="98"/>
      <c r="G2187" s="98"/>
      <c r="H2187" s="438"/>
      <c r="I2187" s="98"/>
      <c r="J2187" s="98"/>
      <c r="K2187" s="98"/>
      <c r="L2187" s="98"/>
      <c r="M2187" s="98"/>
      <c r="N2187" s="438"/>
      <c r="O2187" s="98"/>
      <c r="P2187" s="98"/>
      <c r="Q2187" s="98"/>
      <c r="R2187" s="98"/>
      <c r="S2187" s="98"/>
      <c r="T2187" s="98"/>
      <c r="U2187" s="98"/>
      <c r="V2187" s="438"/>
      <c r="W2187" s="98"/>
      <c r="X2187" s="98"/>
      <c r="Y2187" s="98"/>
      <c r="Z2187" s="98"/>
      <c r="AA2187" s="98"/>
      <c r="AB2187" s="98"/>
      <c r="AC2187" s="135">
        <f>SUM(E2187:AB2187)</f>
        <v>0</v>
      </c>
    </row>
    <row r="2188" spans="1:31" s="4" customFormat="1" ht="11.25">
      <c r="A2188" s="2367"/>
      <c r="B2188" s="2235"/>
      <c r="C2188" s="11" t="s">
        <v>8</v>
      </c>
      <c r="D2188" s="11"/>
      <c r="E2188" s="98"/>
      <c r="F2188" s="98"/>
      <c r="G2188" s="98"/>
      <c r="H2188" s="438"/>
      <c r="I2188" s="98"/>
      <c r="J2188" s="98"/>
      <c r="K2188" s="98"/>
      <c r="L2188" s="98"/>
      <c r="M2188" s="98"/>
      <c r="N2188" s="438"/>
      <c r="O2188" s="98"/>
      <c r="P2188" s="98"/>
      <c r="Q2188" s="98"/>
      <c r="R2188" s="98"/>
      <c r="S2188" s="98"/>
      <c r="T2188" s="98"/>
      <c r="U2188" s="98"/>
      <c r="V2188" s="438"/>
      <c r="W2188" s="98"/>
      <c r="X2188" s="98"/>
      <c r="Y2188" s="98"/>
      <c r="Z2188" s="98"/>
      <c r="AA2188" s="98"/>
      <c r="AB2188" s="98"/>
      <c r="AC2188" s="129"/>
    </row>
    <row r="2189" spans="1:31" s="4" customFormat="1" ht="12" thickBot="1">
      <c r="A2189" s="2368"/>
      <c r="B2189" s="2245"/>
      <c r="C2189" s="48" t="s">
        <v>16</v>
      </c>
      <c r="D2189" s="48"/>
      <c r="E2189" s="106"/>
      <c r="F2189" s="106"/>
      <c r="G2189" s="106"/>
      <c r="H2189" s="461"/>
      <c r="I2189" s="106"/>
      <c r="J2189" s="106"/>
      <c r="K2189" s="106"/>
      <c r="L2189" s="106"/>
      <c r="M2189" s="106"/>
      <c r="N2189" s="461"/>
      <c r="O2189" s="106"/>
      <c r="P2189" s="106"/>
      <c r="Q2189" s="106"/>
      <c r="R2189" s="106"/>
      <c r="S2189" s="106"/>
      <c r="T2189" s="106"/>
      <c r="U2189" s="106"/>
      <c r="V2189" s="461"/>
      <c r="W2189" s="106"/>
      <c r="X2189" s="106"/>
      <c r="Y2189" s="106"/>
      <c r="Z2189" s="106"/>
      <c r="AA2189" s="106"/>
      <c r="AB2189" s="106"/>
      <c r="AC2189" s="339"/>
    </row>
    <row r="2190" spans="1:31" s="4" customFormat="1" ht="11.25">
      <c r="A2190" s="2366" t="s">
        <v>112</v>
      </c>
      <c r="B2190" s="2244" t="s">
        <v>84</v>
      </c>
      <c r="C2190" s="10" t="s">
        <v>477</v>
      </c>
      <c r="D2190" s="867" t="s">
        <v>499</v>
      </c>
      <c r="E2190" s="603">
        <v>0.24000000000160071</v>
      </c>
      <c r="F2190" s="603">
        <v>0.25999999999839929</v>
      </c>
      <c r="G2190" s="603">
        <v>0.15999999999985448</v>
      </c>
      <c r="H2190" s="433">
        <v>0.18000000000029104</v>
      </c>
      <c r="I2190" s="603">
        <v>0.22000000000116415</v>
      </c>
      <c r="J2190" s="603">
        <v>0.21999999999752617</v>
      </c>
      <c r="K2190" s="603">
        <v>0.24000000000160071</v>
      </c>
      <c r="L2190" s="603">
        <v>0.2999999999992724</v>
      </c>
      <c r="M2190" s="603">
        <v>0.34000000000014552</v>
      </c>
      <c r="N2190" s="433">
        <v>0.2000000000007276</v>
      </c>
      <c r="O2190" s="603">
        <v>0.25999999999839929</v>
      </c>
      <c r="P2190" s="603">
        <v>0.24000000000160071</v>
      </c>
      <c r="Q2190" s="603">
        <v>0.2999999999992724</v>
      </c>
      <c r="R2190" s="603">
        <v>0.22000000000116415</v>
      </c>
      <c r="S2190" s="603">
        <v>0.18000000000029104</v>
      </c>
      <c r="T2190" s="603">
        <v>0.23999999999796273</v>
      </c>
      <c r="U2190" s="603">
        <v>0.22000000000116415</v>
      </c>
      <c r="V2190" s="433">
        <v>0.24000000000160071</v>
      </c>
      <c r="W2190" s="603">
        <v>0.21999999999752617</v>
      </c>
      <c r="X2190" s="603">
        <v>0.24000000000160071</v>
      </c>
      <c r="Y2190" s="603">
        <v>0.27999999999883585</v>
      </c>
      <c r="Z2190" s="603">
        <v>0.24000000000160071</v>
      </c>
      <c r="AA2190" s="603">
        <v>0.31999999999970896</v>
      </c>
      <c r="AB2190" s="603">
        <v>0.2000000000007276</v>
      </c>
      <c r="AC2190" s="132">
        <f>SUM(E2190:AB2190)</f>
        <v>5.7600000000020373</v>
      </c>
      <c r="AD2190" s="4">
        <f>MAX(E2190:AB2190)</f>
        <v>0.34000000000014552</v>
      </c>
      <c r="AE2190" s="4">
        <f>MIN(E2190:AB2190)</f>
        <v>0.15999999999985448</v>
      </c>
    </row>
    <row r="2191" spans="1:31" s="4" customFormat="1" ht="11.25">
      <c r="A2191" s="2367"/>
      <c r="B2191" s="2235"/>
      <c r="C2191" s="11" t="s">
        <v>478</v>
      </c>
      <c r="D2191" s="866" t="s">
        <v>499</v>
      </c>
      <c r="E2191" s="98">
        <v>5.999999999994543E-2</v>
      </c>
      <c r="F2191" s="98">
        <v>5.999999999994543E-2</v>
      </c>
      <c r="G2191" s="98">
        <v>0.1000000000003638</v>
      </c>
      <c r="H2191" s="438">
        <v>3.999999999996362E-2</v>
      </c>
      <c r="I2191" s="98">
        <v>7.999999999992724E-2</v>
      </c>
      <c r="J2191" s="98">
        <v>5.999999999994543E-2</v>
      </c>
      <c r="K2191" s="98">
        <v>5.999999999994543E-2</v>
      </c>
      <c r="L2191" s="98">
        <v>7.999999999992724E-2</v>
      </c>
      <c r="M2191" s="98">
        <v>7.999999999992724E-2</v>
      </c>
      <c r="N2191" s="438">
        <v>8.0000000000381988E-2</v>
      </c>
      <c r="O2191" s="98">
        <v>5.999999999994543E-2</v>
      </c>
      <c r="P2191" s="98">
        <v>7.999999999992724E-2</v>
      </c>
      <c r="Q2191" s="98">
        <v>7.999999999992724E-2</v>
      </c>
      <c r="R2191" s="98">
        <v>5.999999999994543E-2</v>
      </c>
      <c r="S2191" s="98">
        <v>7.999999999992724E-2</v>
      </c>
      <c r="T2191" s="98">
        <v>7.999999999992724E-2</v>
      </c>
      <c r="U2191" s="98">
        <v>0.1000000000003638</v>
      </c>
      <c r="V2191" s="438">
        <v>5.999999999994543E-2</v>
      </c>
      <c r="W2191" s="98">
        <v>0.11999999999989086</v>
      </c>
      <c r="X2191" s="98">
        <v>7.999999999992724E-2</v>
      </c>
      <c r="Y2191" s="98">
        <v>7.999999999992724E-2</v>
      </c>
      <c r="Z2191" s="98">
        <v>8.0000000000381988E-2</v>
      </c>
      <c r="AA2191" s="98">
        <v>7.999999999992724E-2</v>
      </c>
      <c r="AB2191" s="98">
        <v>3.999999999996362E-2</v>
      </c>
      <c r="AC2191" s="135">
        <f>SUM(E2191:AB2191)</f>
        <v>1.7800000000002001</v>
      </c>
    </row>
    <row r="2192" spans="1:31" s="4" customFormat="1" ht="12">
      <c r="A2192" s="2367"/>
      <c r="B2192" s="2235"/>
      <c r="C2192" s="11" t="s">
        <v>8</v>
      </c>
      <c r="D2192" s="861" t="s">
        <v>459</v>
      </c>
      <c r="E2192" s="984">
        <v>15</v>
      </c>
      <c r="F2192" s="983">
        <v>14</v>
      </c>
      <c r="G2192" s="983">
        <v>13</v>
      </c>
      <c r="H2192" s="983">
        <v>13</v>
      </c>
      <c r="I2192" s="983">
        <v>12</v>
      </c>
      <c r="J2192" s="983">
        <v>14</v>
      </c>
      <c r="K2192" s="983">
        <v>16</v>
      </c>
      <c r="L2192" s="983">
        <v>22</v>
      </c>
      <c r="M2192" s="983">
        <v>16</v>
      </c>
      <c r="N2192" s="983">
        <v>17</v>
      </c>
      <c r="O2192" s="983">
        <v>16</v>
      </c>
      <c r="P2192" s="983">
        <v>15</v>
      </c>
      <c r="Q2192" s="983">
        <v>16</v>
      </c>
      <c r="R2192" s="983">
        <v>14</v>
      </c>
      <c r="S2192" s="983">
        <v>12</v>
      </c>
      <c r="T2192" s="983">
        <v>13</v>
      </c>
      <c r="U2192" s="983">
        <v>12</v>
      </c>
      <c r="V2192" s="983">
        <v>16</v>
      </c>
      <c r="W2192" s="983">
        <v>15</v>
      </c>
      <c r="X2192" s="983">
        <v>16</v>
      </c>
      <c r="Y2192" s="983">
        <v>15</v>
      </c>
      <c r="Z2192" s="983">
        <v>16</v>
      </c>
      <c r="AA2192" s="983">
        <v>14</v>
      </c>
      <c r="AB2192" s="985">
        <v>12</v>
      </c>
      <c r="AC2192" s="555"/>
    </row>
    <row r="2193" spans="1:31" s="4" customFormat="1" ht="12" thickBot="1">
      <c r="A2193" s="2368"/>
      <c r="B2193" s="2245"/>
      <c r="C2193" s="48" t="s">
        <v>16</v>
      </c>
      <c r="D2193" s="48"/>
      <c r="E2193" s="121">
        <f t="shared" ref="E2193:AC2193" si="627">E2191/E2190</f>
        <v>0.24999999999810521</v>
      </c>
      <c r="F2193" s="121">
        <f t="shared" si="627"/>
        <v>0.23076923077044165</v>
      </c>
      <c r="G2193" s="121">
        <f t="shared" si="627"/>
        <v>0.62500000000284217</v>
      </c>
      <c r="H2193" s="485">
        <f t="shared" si="627"/>
        <v>0.2222222222216608</v>
      </c>
      <c r="I2193" s="121">
        <f t="shared" si="627"/>
        <v>0.36363636363410867</v>
      </c>
      <c r="J2193" s="121">
        <f t="shared" si="627"/>
        <v>0.2727272727300914</v>
      </c>
      <c r="K2193" s="121">
        <f t="shared" si="627"/>
        <v>0.24999999999810521</v>
      </c>
      <c r="L2193" s="121">
        <f t="shared" si="627"/>
        <v>0.2666666666670709</v>
      </c>
      <c r="M2193" s="121">
        <f t="shared" si="627"/>
        <v>0.23529411764674413</v>
      </c>
      <c r="N2193" s="485">
        <f t="shared" si="627"/>
        <v>0.40000000000045477</v>
      </c>
      <c r="O2193" s="121">
        <f t="shared" si="627"/>
        <v>0.23076923077044165</v>
      </c>
      <c r="P2193" s="121">
        <f t="shared" si="627"/>
        <v>0.33333333333080695</v>
      </c>
      <c r="Q2193" s="121">
        <f t="shared" si="627"/>
        <v>0.2666666666670709</v>
      </c>
      <c r="R2193" s="121">
        <f t="shared" si="627"/>
        <v>0.2727272727255815</v>
      </c>
      <c r="S2193" s="121">
        <f t="shared" si="627"/>
        <v>0.4444444444433216</v>
      </c>
      <c r="T2193" s="121">
        <f t="shared" si="627"/>
        <v>0.33333333333585968</v>
      </c>
      <c r="U2193" s="121">
        <f t="shared" si="627"/>
        <v>0.45454545454470291</v>
      </c>
      <c r="V2193" s="485">
        <f t="shared" si="627"/>
        <v>0.24999999999810521</v>
      </c>
      <c r="W2193" s="121">
        <f t="shared" si="627"/>
        <v>0.54545454546018279</v>
      </c>
      <c r="X2193" s="121">
        <f t="shared" si="627"/>
        <v>0.33333333333080695</v>
      </c>
      <c r="Y2193" s="121">
        <f t="shared" si="627"/>
        <v>0.28571428571521379</v>
      </c>
      <c r="Z2193" s="121">
        <f t="shared" si="627"/>
        <v>0.33333333333270176</v>
      </c>
      <c r="AA2193" s="121">
        <f t="shared" si="627"/>
        <v>0.25</v>
      </c>
      <c r="AB2193" s="121">
        <f t="shared" si="627"/>
        <v>0.19999999999909052</v>
      </c>
      <c r="AC2193" s="128">
        <f t="shared" si="627"/>
        <v>0.30902777777770324</v>
      </c>
    </row>
    <row r="2194" spans="1:31" s="4" customFormat="1" ht="11.25">
      <c r="A2194" s="2366" t="s">
        <v>123</v>
      </c>
      <c r="B2194" s="2244" t="s">
        <v>85</v>
      </c>
      <c r="C2194" s="10" t="s">
        <v>477</v>
      </c>
      <c r="D2194" s="867" t="s">
        <v>499</v>
      </c>
      <c r="E2194" s="125">
        <v>0.27000000000043656</v>
      </c>
      <c r="F2194" s="125">
        <v>0.25500000000010914</v>
      </c>
      <c r="G2194" s="125">
        <v>0.25500000000010914</v>
      </c>
      <c r="H2194" s="433">
        <v>0.25500000000010914</v>
      </c>
      <c r="I2194" s="125">
        <v>0.31500000000141881</v>
      </c>
      <c r="J2194" s="125">
        <v>0.27000000000043656</v>
      </c>
      <c r="K2194" s="125">
        <v>0.29999999999836291</v>
      </c>
      <c r="L2194" s="125">
        <v>0.34499999999934516</v>
      </c>
      <c r="M2194" s="125">
        <v>0.49499999999989086</v>
      </c>
      <c r="N2194" s="433">
        <v>0.45000000000163709</v>
      </c>
      <c r="O2194" s="125">
        <v>0.53999999999814463</v>
      </c>
      <c r="P2194" s="125">
        <v>0.46500000000196451</v>
      </c>
      <c r="Q2194" s="125">
        <v>0.49499999999989086</v>
      </c>
      <c r="R2194" s="125">
        <v>0.41999999999825377</v>
      </c>
      <c r="S2194" s="125">
        <v>0.39000000000032742</v>
      </c>
      <c r="T2194" s="125">
        <v>0.39000000000032742</v>
      </c>
      <c r="U2194" s="125">
        <v>0.39000000000032742</v>
      </c>
      <c r="V2194" s="433">
        <v>0.35999999999967258</v>
      </c>
      <c r="W2194" s="125">
        <v>0.30000000000109139</v>
      </c>
      <c r="X2194" s="125">
        <v>0.29999999999836291</v>
      </c>
      <c r="Y2194" s="125">
        <v>0.30000000000109139</v>
      </c>
      <c r="Z2194" s="125">
        <v>0.30000000000109139</v>
      </c>
      <c r="AA2194" s="125">
        <v>0.32999999999901775</v>
      </c>
      <c r="AB2194" s="125">
        <v>0.27000000000043656</v>
      </c>
      <c r="AC2194" s="132">
        <f>SUM(E2194:AB2194)</f>
        <v>8.4600000000018554</v>
      </c>
      <c r="AD2194" s="4">
        <f>MAX(E2194:AB2194)</f>
        <v>0.53999999999814463</v>
      </c>
      <c r="AE2194" s="4">
        <f>MIN(E2194:AB2194)</f>
        <v>0.25500000000010914</v>
      </c>
    </row>
    <row r="2195" spans="1:31" s="4" customFormat="1" ht="11.25">
      <c r="A2195" s="2367"/>
      <c r="B2195" s="2235"/>
      <c r="C2195" s="11" t="s">
        <v>478</v>
      </c>
      <c r="D2195" s="866" t="s">
        <v>499</v>
      </c>
      <c r="E2195" s="126">
        <v>8.9999999999918145E-2</v>
      </c>
      <c r="F2195" s="126">
        <v>0.10499999999956344</v>
      </c>
      <c r="G2195" s="126">
        <v>0.10500000000024556</v>
      </c>
      <c r="H2195" s="438">
        <v>8.9999999999918145E-2</v>
      </c>
      <c r="I2195" s="126">
        <v>8.9999999999918145E-2</v>
      </c>
      <c r="J2195" s="126">
        <v>0.11999999999989086</v>
      </c>
      <c r="K2195" s="126">
        <v>5.999999999994543E-2</v>
      </c>
      <c r="L2195" s="126">
        <v>0.12000000000057298</v>
      </c>
      <c r="M2195" s="126">
        <v>0.11999999999989086</v>
      </c>
      <c r="N2195" s="438">
        <v>0.13499999999953616</v>
      </c>
      <c r="O2195" s="126">
        <v>9.0000000000600267E-2</v>
      </c>
      <c r="P2195" s="126">
        <v>0.11999999999989086</v>
      </c>
      <c r="Q2195" s="126">
        <v>0.13499999999953616</v>
      </c>
      <c r="R2195" s="126">
        <v>0.12000000000057298</v>
      </c>
      <c r="S2195" s="126">
        <v>0.10499999999956344</v>
      </c>
      <c r="T2195" s="126">
        <v>0.11999999999989086</v>
      </c>
      <c r="U2195" s="126">
        <v>0.10500000000024556</v>
      </c>
      <c r="V2195" s="438">
        <v>0.14999999999986358</v>
      </c>
      <c r="W2195" s="126">
        <v>7.5000000000272848E-2</v>
      </c>
      <c r="X2195" s="126">
        <v>7.4999999999590727E-2</v>
      </c>
      <c r="Y2195" s="126">
        <v>5.999999999994543E-2</v>
      </c>
      <c r="Z2195" s="126">
        <v>0.10500000000024556</v>
      </c>
      <c r="AA2195" s="126">
        <v>4.5000000000300133E-2</v>
      </c>
      <c r="AB2195" s="126">
        <v>0.11999999999989086</v>
      </c>
      <c r="AC2195" s="135">
        <f>SUM(E2195:AB2195)</f>
        <v>2.459999999999809</v>
      </c>
      <c r="AD2195" s="5"/>
    </row>
    <row r="2196" spans="1:31" s="4" customFormat="1" ht="12">
      <c r="A2196" s="2367"/>
      <c r="B2196" s="2235"/>
      <c r="C2196" s="11" t="s">
        <v>8</v>
      </c>
      <c r="D2196" s="861" t="s">
        <v>459</v>
      </c>
      <c r="E2196" s="987">
        <v>20</v>
      </c>
      <c r="F2196" s="986">
        <v>22</v>
      </c>
      <c r="G2196" s="986">
        <v>21</v>
      </c>
      <c r="H2196" s="986">
        <v>22</v>
      </c>
      <c r="I2196" s="986">
        <v>22</v>
      </c>
      <c r="J2196" s="986">
        <v>24</v>
      </c>
      <c r="K2196" s="986">
        <v>28</v>
      </c>
      <c r="L2196" s="986">
        <v>30</v>
      </c>
      <c r="M2196" s="986">
        <v>35</v>
      </c>
      <c r="N2196" s="986">
        <v>40</v>
      </c>
      <c r="O2196" s="986">
        <v>40</v>
      </c>
      <c r="P2196" s="986">
        <v>36</v>
      </c>
      <c r="Q2196" s="986">
        <v>38</v>
      </c>
      <c r="R2196" s="986">
        <v>34</v>
      </c>
      <c r="S2196" s="986">
        <v>32</v>
      </c>
      <c r="T2196" s="986">
        <v>31</v>
      </c>
      <c r="U2196" s="986">
        <v>30</v>
      </c>
      <c r="V2196" s="986">
        <v>28</v>
      </c>
      <c r="W2196" s="986">
        <v>25</v>
      </c>
      <c r="X2196" s="986">
        <v>26</v>
      </c>
      <c r="Y2196" s="986">
        <v>25</v>
      </c>
      <c r="Z2196" s="986">
        <v>27</v>
      </c>
      <c r="AA2196" s="986">
        <v>24</v>
      </c>
      <c r="AB2196" s="988">
        <v>23</v>
      </c>
      <c r="AC2196" s="555"/>
    </row>
    <row r="2197" spans="1:31" s="4" customFormat="1" ht="12" thickBot="1">
      <c r="A2197" s="2368"/>
      <c r="B2197" s="2245"/>
      <c r="C2197" s="48" t="s">
        <v>16</v>
      </c>
      <c r="D2197" s="48"/>
      <c r="E2197" s="121">
        <f t="shared" ref="E2197:AC2197" si="628">E2195/E2194</f>
        <v>0.33333333333249121</v>
      </c>
      <c r="F2197" s="121">
        <f t="shared" si="628"/>
        <v>0.41176470588046471</v>
      </c>
      <c r="G2197" s="121">
        <f t="shared" si="628"/>
        <v>0.41176470588313968</v>
      </c>
      <c r="H2197" s="485">
        <f t="shared" si="628"/>
        <v>0.35294117647011619</v>
      </c>
      <c r="I2197" s="121">
        <f t="shared" si="628"/>
        <v>0.28571428571273894</v>
      </c>
      <c r="J2197" s="121">
        <f t="shared" si="628"/>
        <v>0.4444444444433216</v>
      </c>
      <c r="K2197" s="121">
        <f t="shared" si="628"/>
        <v>0.20000000000090951</v>
      </c>
      <c r="L2197" s="121">
        <f t="shared" si="628"/>
        <v>0.34782608695884276</v>
      </c>
      <c r="M2197" s="121">
        <f t="shared" si="628"/>
        <v>0.2424242424240754</v>
      </c>
      <c r="N2197" s="485">
        <f t="shared" si="628"/>
        <v>0.29999999999787785</v>
      </c>
      <c r="O2197" s="121">
        <f t="shared" si="628"/>
        <v>0.16666666666835092</v>
      </c>
      <c r="P2197" s="121">
        <f t="shared" si="628"/>
        <v>0.25806451612770731</v>
      </c>
      <c r="Q2197" s="121">
        <f t="shared" si="628"/>
        <v>0.2727272727263958</v>
      </c>
      <c r="R2197" s="121">
        <f t="shared" si="628"/>
        <v>0.28571428571683788</v>
      </c>
      <c r="S2197" s="121">
        <f t="shared" si="628"/>
        <v>0.26923076922942385</v>
      </c>
      <c r="T2197" s="121">
        <f t="shared" si="628"/>
        <v>0.30769230769176953</v>
      </c>
      <c r="U2197" s="121">
        <f t="shared" si="628"/>
        <v>0.26923076923117284</v>
      </c>
      <c r="V2197" s="485">
        <f t="shared" si="628"/>
        <v>0.41666666666666669</v>
      </c>
      <c r="W2197" s="121">
        <f t="shared" si="628"/>
        <v>0.25</v>
      </c>
      <c r="X2197" s="121">
        <f t="shared" si="628"/>
        <v>0.25</v>
      </c>
      <c r="Y2197" s="121">
        <f t="shared" si="628"/>
        <v>0.19999999999909052</v>
      </c>
      <c r="Z2197" s="121">
        <f t="shared" si="628"/>
        <v>0.34999999999954523</v>
      </c>
      <c r="AA2197" s="121">
        <f t="shared" si="628"/>
        <v>0.13636363636495175</v>
      </c>
      <c r="AB2197" s="121">
        <f t="shared" si="628"/>
        <v>0.4444444444433216</v>
      </c>
      <c r="AC2197" s="128">
        <f t="shared" si="628"/>
        <v>0.29078014184388529</v>
      </c>
    </row>
    <row r="2198" spans="1:31" s="4" customFormat="1" ht="11.25">
      <c r="A2198" s="2366" t="s">
        <v>101</v>
      </c>
      <c r="B2198" s="2244" t="s">
        <v>86</v>
      </c>
      <c r="C2198" s="10" t="s">
        <v>477</v>
      </c>
      <c r="D2198" s="867" t="s">
        <v>499</v>
      </c>
      <c r="E2198" s="603">
        <v>0.31999999999970896</v>
      </c>
      <c r="F2198" s="603">
        <v>0.28000000000065484</v>
      </c>
      <c r="G2198" s="603">
        <v>0.23999999999978172</v>
      </c>
      <c r="H2198" s="433">
        <v>0.26000000000021828</v>
      </c>
      <c r="I2198" s="603">
        <v>0.26000000000021828</v>
      </c>
      <c r="J2198" s="603">
        <v>0.21999999999934516</v>
      </c>
      <c r="K2198" s="603">
        <v>0.30000000000109139</v>
      </c>
      <c r="L2198" s="603">
        <v>0.26000000000021828</v>
      </c>
      <c r="M2198" s="603">
        <v>0.42000000000007276</v>
      </c>
      <c r="N2198" s="433">
        <v>0.35999999999876309</v>
      </c>
      <c r="O2198" s="603">
        <v>0.3999999999996362</v>
      </c>
      <c r="P2198" s="603">
        <v>0.38000000000101863</v>
      </c>
      <c r="Q2198" s="603">
        <v>0.3999999999996362</v>
      </c>
      <c r="R2198" s="603">
        <v>0.34000000000014552</v>
      </c>
      <c r="S2198" s="603">
        <v>0.26000000000021828</v>
      </c>
      <c r="T2198" s="603">
        <v>0.26000000000021828</v>
      </c>
      <c r="U2198" s="603">
        <v>0.27999999999883585</v>
      </c>
      <c r="V2198" s="433">
        <v>0.30000000000109139</v>
      </c>
      <c r="W2198" s="603">
        <v>0.26000000000021828</v>
      </c>
      <c r="X2198" s="603">
        <v>0.23999999999978172</v>
      </c>
      <c r="Y2198" s="603">
        <v>0.27999999999883585</v>
      </c>
      <c r="Z2198" s="603">
        <v>0.36000000000058208</v>
      </c>
      <c r="AA2198" s="603">
        <v>0.28000000000065484</v>
      </c>
      <c r="AB2198" s="603">
        <v>0.27999999999883585</v>
      </c>
      <c r="AC2198" s="132">
        <f>SUM(E2198:AB2198)</f>
        <v>7.2399999999997817</v>
      </c>
      <c r="AD2198" s="4">
        <f>MAX(E2198:AB2198)</f>
        <v>0.42000000000007276</v>
      </c>
      <c r="AE2198" s="4">
        <f>MIN(E2198:AB2198)</f>
        <v>0.21999999999934516</v>
      </c>
    </row>
    <row r="2199" spans="1:31" s="4" customFormat="1" ht="11.25">
      <c r="A2199" s="2367"/>
      <c r="B2199" s="2235"/>
      <c r="C2199" s="11" t="s">
        <v>478</v>
      </c>
      <c r="D2199" s="866" t="s">
        <v>499</v>
      </c>
      <c r="E2199" s="98">
        <v>0.15999999999985448</v>
      </c>
      <c r="F2199" s="98">
        <v>0.2000000000007276</v>
      </c>
      <c r="G2199" s="98">
        <v>0.15999999999985448</v>
      </c>
      <c r="H2199" s="438">
        <v>0.13999999999941792</v>
      </c>
      <c r="I2199" s="98">
        <v>0.16000000000076398</v>
      </c>
      <c r="J2199" s="98">
        <v>0.13999999999941792</v>
      </c>
      <c r="K2199" s="98">
        <v>0.15999999999985448</v>
      </c>
      <c r="L2199" s="98">
        <v>0.15999999999985448</v>
      </c>
      <c r="M2199" s="98">
        <v>0.16000000000076398</v>
      </c>
      <c r="N2199" s="438">
        <v>0.15999999999985448</v>
      </c>
      <c r="O2199" s="98">
        <v>0.1999999999998181</v>
      </c>
      <c r="P2199" s="98">
        <v>0.14000000000032742</v>
      </c>
      <c r="Q2199" s="98">
        <v>0.17999999999938154</v>
      </c>
      <c r="R2199" s="98">
        <v>0.2000000000007276</v>
      </c>
      <c r="S2199" s="98">
        <v>0.15999999999985448</v>
      </c>
      <c r="T2199" s="98">
        <v>0.17999999999938154</v>
      </c>
      <c r="U2199" s="98">
        <v>0.14000000000032742</v>
      </c>
      <c r="V2199" s="438">
        <v>0.1999999999998181</v>
      </c>
      <c r="W2199" s="98">
        <v>0.15999999999985448</v>
      </c>
      <c r="X2199" s="98">
        <v>0.16000000000076398</v>
      </c>
      <c r="Y2199" s="98">
        <v>0.15999999999985448</v>
      </c>
      <c r="Z2199" s="98">
        <v>0.15999999999985448</v>
      </c>
      <c r="AA2199" s="98">
        <v>0.15999999999985448</v>
      </c>
      <c r="AB2199" s="98">
        <v>0.15999999999985448</v>
      </c>
      <c r="AC2199" s="135">
        <f>SUM(E2199:AB2199)</f>
        <v>3.9600000000000364</v>
      </c>
    </row>
    <row r="2200" spans="1:31" s="4" customFormat="1" ht="12">
      <c r="A2200" s="2367"/>
      <c r="B2200" s="2235"/>
      <c r="C2200" s="11" t="s">
        <v>8</v>
      </c>
      <c r="D2200" s="861" t="s">
        <v>459</v>
      </c>
      <c r="E2200" s="990">
        <v>15</v>
      </c>
      <c r="F2200" s="989">
        <v>16</v>
      </c>
      <c r="G2200" s="989">
        <v>17</v>
      </c>
      <c r="H2200" s="989">
        <v>14</v>
      </c>
      <c r="I2200" s="989">
        <v>14</v>
      </c>
      <c r="J2200" s="989">
        <v>14</v>
      </c>
      <c r="K2200" s="989">
        <v>16</v>
      </c>
      <c r="L2200" s="989">
        <v>18</v>
      </c>
      <c r="M2200" s="989">
        <v>22</v>
      </c>
      <c r="N2200" s="989">
        <v>22</v>
      </c>
      <c r="O2200" s="989">
        <v>21</v>
      </c>
      <c r="P2200" s="989">
        <v>22</v>
      </c>
      <c r="Q2200" s="989">
        <v>21</v>
      </c>
      <c r="R2200" s="989">
        <v>18</v>
      </c>
      <c r="S2200" s="989">
        <v>18</v>
      </c>
      <c r="T2200" s="989">
        <v>19</v>
      </c>
      <c r="U2200" s="989">
        <v>16</v>
      </c>
      <c r="V2200" s="989">
        <v>16</v>
      </c>
      <c r="W2200" s="989">
        <v>17</v>
      </c>
      <c r="X2200" s="989">
        <v>18</v>
      </c>
      <c r="Y2200" s="989">
        <v>19</v>
      </c>
      <c r="Z2200" s="989">
        <v>16</v>
      </c>
      <c r="AA2200" s="989">
        <v>18</v>
      </c>
      <c r="AB2200" s="991">
        <v>15</v>
      </c>
      <c r="AC2200" s="555"/>
    </row>
    <row r="2201" spans="1:31" s="4" customFormat="1" ht="12" thickBot="1">
      <c r="A2201" s="2368"/>
      <c r="B2201" s="2245"/>
      <c r="C2201" s="48" t="s">
        <v>16</v>
      </c>
      <c r="D2201" s="1173"/>
      <c r="E2201" s="121">
        <f t="shared" ref="E2201:AC2201" si="629">E2199/E2198</f>
        <v>0.5</v>
      </c>
      <c r="F2201" s="121">
        <f t="shared" si="629"/>
        <v>0.71428571428664234</v>
      </c>
      <c r="G2201" s="121">
        <f t="shared" si="629"/>
        <v>0.66666666666666663</v>
      </c>
      <c r="H2201" s="564">
        <f t="shared" si="629"/>
        <v>0.5384615384588477</v>
      </c>
      <c r="I2201" s="121">
        <f t="shared" si="629"/>
        <v>0.61538461538703715</v>
      </c>
      <c r="J2201" s="121">
        <f t="shared" si="629"/>
        <v>0.63636363636288473</v>
      </c>
      <c r="K2201" s="121">
        <f t="shared" si="629"/>
        <v>0.53333333333090804</v>
      </c>
      <c r="L2201" s="121">
        <f t="shared" si="629"/>
        <v>0.61538461538353906</v>
      </c>
      <c r="M2201" s="121">
        <f t="shared" si="629"/>
        <v>0.38095238095413397</v>
      </c>
      <c r="N2201" s="564">
        <f t="shared" si="629"/>
        <v>0.4444444444455673</v>
      </c>
      <c r="O2201" s="121">
        <f t="shared" si="629"/>
        <v>0.5</v>
      </c>
      <c r="P2201" s="121">
        <f t="shared" si="629"/>
        <v>0.36842105263145297</v>
      </c>
      <c r="Q2201" s="121">
        <f t="shared" si="629"/>
        <v>0.44999999999886314</v>
      </c>
      <c r="R2201" s="121">
        <f t="shared" si="629"/>
        <v>0.58823529411953523</v>
      </c>
      <c r="S2201" s="121">
        <f t="shared" si="629"/>
        <v>0.61538461538353906</v>
      </c>
      <c r="T2201" s="121">
        <f t="shared" si="629"/>
        <v>0.69230769230473244</v>
      </c>
      <c r="U2201" s="121">
        <f t="shared" si="629"/>
        <v>0.50000000000324818</v>
      </c>
      <c r="V2201" s="564">
        <f t="shared" si="629"/>
        <v>0.66666666666363505</v>
      </c>
      <c r="W2201" s="121">
        <f t="shared" si="629"/>
        <v>0.61538461538353906</v>
      </c>
      <c r="X2201" s="121">
        <f t="shared" si="629"/>
        <v>0.66666666667045626</v>
      </c>
      <c r="Y2201" s="121">
        <f t="shared" si="629"/>
        <v>0.57142857143042758</v>
      </c>
      <c r="Z2201" s="121">
        <f t="shared" si="629"/>
        <v>0.4444444444433216</v>
      </c>
      <c r="AA2201" s="121">
        <f t="shared" si="629"/>
        <v>0.57142857142671533</v>
      </c>
      <c r="AB2201" s="121">
        <f t="shared" si="629"/>
        <v>0.57142857143042758</v>
      </c>
      <c r="AC2201" s="128">
        <f t="shared" si="629"/>
        <v>0.5469613259668723</v>
      </c>
    </row>
    <row r="2202" spans="1:31" s="4" customFormat="1" ht="11.25">
      <c r="A2202" s="2366" t="s">
        <v>102</v>
      </c>
      <c r="B2202" s="2244" t="s">
        <v>87</v>
      </c>
      <c r="C2202" s="10" t="s">
        <v>477</v>
      </c>
      <c r="D2202" s="867" t="s">
        <v>499</v>
      </c>
      <c r="E2202" s="603">
        <v>9.9999999999454303E-2</v>
      </c>
      <c r="F2202" s="603">
        <v>8.0000000000836735E-2</v>
      </c>
      <c r="G2202" s="603">
        <v>7.999999999992724E-2</v>
      </c>
      <c r="H2202" s="433">
        <v>5.9999999999490683E-2</v>
      </c>
      <c r="I2202" s="603">
        <v>0.11999999999989086</v>
      </c>
      <c r="J2202" s="603">
        <v>7.999999999992724E-2</v>
      </c>
      <c r="K2202" s="603">
        <v>0.11999999999989086</v>
      </c>
      <c r="L2202" s="603">
        <v>0.12000000000080036</v>
      </c>
      <c r="M2202" s="603">
        <v>0.11999999999989086</v>
      </c>
      <c r="N2202" s="433">
        <v>9.9999999999454303E-2</v>
      </c>
      <c r="O2202" s="603">
        <v>0.11999999999989086</v>
      </c>
      <c r="P2202" s="603">
        <v>0.1000000000003638</v>
      </c>
      <c r="Q2202" s="603">
        <v>0.11999999999989086</v>
      </c>
      <c r="R2202" s="603">
        <v>0.11999999999989086</v>
      </c>
      <c r="S2202" s="603">
        <v>7.999999999992724E-2</v>
      </c>
      <c r="T2202" s="603">
        <v>7.999999999992724E-2</v>
      </c>
      <c r="U2202" s="603">
        <v>8.0000000000836735E-2</v>
      </c>
      <c r="V2202" s="433">
        <v>7.999999999992724E-2</v>
      </c>
      <c r="W2202" s="603">
        <v>9.9999999999454303E-2</v>
      </c>
      <c r="X2202" s="603">
        <v>0.1000000000003638</v>
      </c>
      <c r="Y2202" s="603">
        <v>9.9999999999454303E-2</v>
      </c>
      <c r="Z2202" s="603">
        <v>0.1000000000003638</v>
      </c>
      <c r="AA2202" s="603">
        <v>7.999999999992724E-2</v>
      </c>
      <c r="AB2202" s="603">
        <v>7.999999999992724E-2</v>
      </c>
      <c r="AC2202" s="132">
        <f>SUM(E2202:AB2202)</f>
        <v>2.319999999999709</v>
      </c>
      <c r="AD2202" s="4">
        <f>MAX(E2202:AB2202)</f>
        <v>0.12000000000080036</v>
      </c>
      <c r="AE2202" s="4">
        <f>MIN(E2202:AB2202)</f>
        <v>5.9999999999490683E-2</v>
      </c>
    </row>
    <row r="2203" spans="1:31" s="4" customFormat="1" ht="11.25">
      <c r="A2203" s="2367"/>
      <c r="B2203" s="2235"/>
      <c r="C2203" s="11" t="s">
        <v>478</v>
      </c>
      <c r="D2203" s="866" t="s">
        <v>499</v>
      </c>
      <c r="E2203" s="98">
        <v>6.0000000000400178E-2</v>
      </c>
      <c r="F2203" s="98">
        <v>5.999999999994543E-2</v>
      </c>
      <c r="G2203" s="98">
        <v>3.999999999996362E-2</v>
      </c>
      <c r="H2203" s="438">
        <v>3.999999999996362E-2</v>
      </c>
      <c r="I2203" s="98">
        <v>3.999999999996362E-2</v>
      </c>
      <c r="J2203" s="98">
        <v>5.999999999994543E-2</v>
      </c>
      <c r="K2203" s="98">
        <v>1.999999999998181E-2</v>
      </c>
      <c r="L2203" s="98">
        <v>7.999999999992724E-2</v>
      </c>
      <c r="M2203" s="98">
        <v>1.999999999998181E-2</v>
      </c>
      <c r="N2203" s="438">
        <v>3.999999999996362E-2</v>
      </c>
      <c r="O2203" s="98">
        <v>5.999999999994543E-2</v>
      </c>
      <c r="P2203" s="98">
        <v>4.0000000000418368E-2</v>
      </c>
      <c r="Q2203" s="98">
        <v>3.999999999996362E-2</v>
      </c>
      <c r="R2203" s="98">
        <v>3.999999999996362E-2</v>
      </c>
      <c r="S2203" s="98">
        <v>5.999999999994543E-2</v>
      </c>
      <c r="T2203" s="98">
        <v>5.999999999994543E-2</v>
      </c>
      <c r="U2203" s="98">
        <v>3.999999999996362E-2</v>
      </c>
      <c r="V2203" s="438">
        <v>5.999999999994543E-2</v>
      </c>
      <c r="W2203" s="98">
        <v>3.999999999996362E-2</v>
      </c>
      <c r="X2203" s="98">
        <v>5.999999999994543E-2</v>
      </c>
      <c r="Y2203" s="98">
        <v>3.999999999996362E-2</v>
      </c>
      <c r="Z2203" s="98">
        <v>3.999999999996362E-2</v>
      </c>
      <c r="AA2203" s="98">
        <v>6.0000000000400178E-2</v>
      </c>
      <c r="AB2203" s="98">
        <v>5.999999999994543E-2</v>
      </c>
      <c r="AC2203" s="135">
        <f>SUM(E2203:AB2203)</f>
        <v>1.1600000000003092</v>
      </c>
    </row>
    <row r="2204" spans="1:31" s="4" customFormat="1" ht="12">
      <c r="A2204" s="2367"/>
      <c r="B2204" s="2235"/>
      <c r="C2204" s="11" t="s">
        <v>8</v>
      </c>
      <c r="D2204" s="861" t="s">
        <v>459</v>
      </c>
      <c r="E2204" s="993">
        <v>5</v>
      </c>
      <c r="F2204" s="992">
        <v>4</v>
      </c>
      <c r="G2204" s="992">
        <v>5</v>
      </c>
      <c r="H2204" s="992">
        <v>5</v>
      </c>
      <c r="I2204" s="992">
        <v>6</v>
      </c>
      <c r="J2204" s="992">
        <v>6</v>
      </c>
      <c r="K2204" s="992">
        <v>7</v>
      </c>
      <c r="L2204" s="992">
        <v>8</v>
      </c>
      <c r="M2204" s="992">
        <v>8</v>
      </c>
      <c r="N2204" s="992">
        <v>7</v>
      </c>
      <c r="O2204" s="992">
        <v>8</v>
      </c>
      <c r="P2204" s="992">
        <v>7</v>
      </c>
      <c r="Q2204" s="992">
        <v>7</v>
      </c>
      <c r="R2204" s="992">
        <v>8</v>
      </c>
      <c r="S2204" s="992">
        <v>5</v>
      </c>
      <c r="T2204" s="992">
        <v>5</v>
      </c>
      <c r="U2204" s="992">
        <v>6</v>
      </c>
      <c r="V2204" s="992">
        <v>8</v>
      </c>
      <c r="W2204" s="992">
        <v>6</v>
      </c>
      <c r="X2204" s="992">
        <v>6</v>
      </c>
      <c r="Y2204" s="992">
        <v>6</v>
      </c>
      <c r="Z2204" s="992">
        <v>6</v>
      </c>
      <c r="AA2204" s="992">
        <v>6</v>
      </c>
      <c r="AB2204" s="994">
        <v>6</v>
      </c>
      <c r="AC2204" s="555"/>
    </row>
    <row r="2205" spans="1:31" s="4" customFormat="1" ht="12" thickBot="1">
      <c r="A2205" s="2368"/>
      <c r="B2205" s="2245"/>
      <c r="C2205" s="48" t="s">
        <v>16</v>
      </c>
      <c r="D2205" s="1173"/>
      <c r="E2205" s="328">
        <f t="shared" ref="E2205:AC2205" si="630">E2203/E2202</f>
        <v>0.60000000000727594</v>
      </c>
      <c r="F2205" s="328">
        <f t="shared" si="630"/>
        <v>0.74999999999147349</v>
      </c>
      <c r="G2205" s="328">
        <f t="shared" si="630"/>
        <v>0.5</v>
      </c>
      <c r="H2205" s="564">
        <f t="shared" si="630"/>
        <v>0.66666666667171937</v>
      </c>
      <c r="I2205" s="328">
        <f t="shared" si="630"/>
        <v>0.33333333333333331</v>
      </c>
      <c r="J2205" s="328">
        <f t="shared" si="630"/>
        <v>0.75</v>
      </c>
      <c r="K2205" s="328">
        <f t="shared" si="630"/>
        <v>0.16666666666666666</v>
      </c>
      <c r="L2205" s="328">
        <f t="shared" si="630"/>
        <v>0.66666666666161389</v>
      </c>
      <c r="M2205" s="328">
        <f t="shared" si="630"/>
        <v>0.16666666666666666</v>
      </c>
      <c r="N2205" s="564">
        <f t="shared" si="630"/>
        <v>0.40000000000181901</v>
      </c>
      <c r="O2205" s="328">
        <f t="shared" si="630"/>
        <v>0.5</v>
      </c>
      <c r="P2205" s="328">
        <f t="shared" si="630"/>
        <v>0.40000000000272851</v>
      </c>
      <c r="Q2205" s="328">
        <f t="shared" si="630"/>
        <v>0.33333333333333331</v>
      </c>
      <c r="R2205" s="328">
        <f t="shared" si="630"/>
        <v>0.33333333333333331</v>
      </c>
      <c r="S2205" s="328">
        <f t="shared" si="630"/>
        <v>0.75</v>
      </c>
      <c r="T2205" s="328">
        <f t="shared" si="630"/>
        <v>0.75</v>
      </c>
      <c r="U2205" s="328">
        <f t="shared" si="630"/>
        <v>0.49999999999431566</v>
      </c>
      <c r="V2205" s="564">
        <f t="shared" si="630"/>
        <v>0.75</v>
      </c>
      <c r="W2205" s="328">
        <f t="shared" si="630"/>
        <v>0.40000000000181901</v>
      </c>
      <c r="X2205" s="328">
        <f t="shared" si="630"/>
        <v>0.59999999999727149</v>
      </c>
      <c r="Y2205" s="328">
        <f t="shared" si="630"/>
        <v>0.40000000000181901</v>
      </c>
      <c r="Z2205" s="328">
        <f t="shared" si="630"/>
        <v>0.39999999999818103</v>
      </c>
      <c r="AA2205" s="328">
        <f t="shared" si="630"/>
        <v>0.75000000000568434</v>
      </c>
      <c r="AB2205" s="328">
        <f t="shared" si="630"/>
        <v>0.75</v>
      </c>
      <c r="AC2205" s="196">
        <f t="shared" si="630"/>
        <v>0.50000000000019607</v>
      </c>
    </row>
    <row r="2206" spans="1:31" s="4" customFormat="1" ht="11.25">
      <c r="A2206" s="56" t="s">
        <v>100</v>
      </c>
      <c r="B2206" s="51" t="s">
        <v>18</v>
      </c>
      <c r="C2206" s="10" t="s">
        <v>477</v>
      </c>
      <c r="D2206" s="867" t="s">
        <v>499</v>
      </c>
      <c r="E2206" s="261">
        <v>2.600000000002183E-3</v>
      </c>
      <c r="F2206" s="261">
        <v>2.8000000000065486E-3</v>
      </c>
      <c r="G2206" s="261">
        <v>2.7999999999883587E-3</v>
      </c>
      <c r="H2206" s="462">
        <v>2.3999999999978171E-3</v>
      </c>
      <c r="I2206" s="261">
        <v>3.1999999999970897E-3</v>
      </c>
      <c r="J2206" s="261">
        <v>2.400000000016007E-3</v>
      </c>
      <c r="K2206" s="261">
        <v>2.7999999999883587E-3</v>
      </c>
      <c r="L2206" s="261">
        <v>2.3999999999978171E-3</v>
      </c>
      <c r="M2206" s="261">
        <v>3.0000000000109141E-3</v>
      </c>
      <c r="N2206" s="462">
        <v>2.1999999999934516E-3</v>
      </c>
      <c r="O2206" s="261">
        <v>2.1999999999934516E-3</v>
      </c>
      <c r="P2206" s="261">
        <v>2.0000000000072759E-3</v>
      </c>
      <c r="Q2206" s="261">
        <v>2.1999999999934516E-3</v>
      </c>
      <c r="R2206" s="261">
        <v>2.0000000000072759E-3</v>
      </c>
      <c r="S2206" s="261">
        <v>2.1999999999934516E-3</v>
      </c>
      <c r="T2206" s="261">
        <v>2.2000000000116414E-3</v>
      </c>
      <c r="U2206" s="261">
        <v>2.1999999999934516E-3</v>
      </c>
      <c r="V2206" s="462">
        <v>1.8000000000029104E-3</v>
      </c>
      <c r="W2206" s="261">
        <v>2.0000000000072759E-3</v>
      </c>
      <c r="X2206" s="261">
        <v>1.5999999999985449E-3</v>
      </c>
      <c r="Y2206" s="261">
        <v>2.3999999999978171E-3</v>
      </c>
      <c r="Z2206" s="261">
        <v>2.7999999999883587E-3</v>
      </c>
      <c r="AA2206" s="261">
        <v>2.400000000016007E-3</v>
      </c>
      <c r="AB2206" s="261">
        <v>1.8400000000001457E-2</v>
      </c>
      <c r="AC2206" s="132">
        <f>SUM(E2206:AB2206)</f>
        <v>7.3000000000010917E-2</v>
      </c>
      <c r="AD2206" s="619">
        <f>MAX(E2206:AB2206)</f>
        <v>1.8400000000001457E-2</v>
      </c>
    </row>
    <row r="2207" spans="1:31" s="4" customFormat="1" ht="12" thickBot="1">
      <c r="A2207" s="57"/>
      <c r="B2207" s="53" t="s">
        <v>19</v>
      </c>
      <c r="C2207" s="47" t="s">
        <v>477</v>
      </c>
      <c r="D2207" s="892" t="s">
        <v>499</v>
      </c>
      <c r="E2207" s="260">
        <v>0</v>
      </c>
      <c r="F2207" s="260">
        <v>0</v>
      </c>
      <c r="G2207" s="260">
        <v>0</v>
      </c>
      <c r="H2207" s="260">
        <v>0</v>
      </c>
      <c r="I2207" s="260">
        <v>0</v>
      </c>
      <c r="J2207" s="260">
        <v>0</v>
      </c>
      <c r="K2207" s="260">
        <v>0</v>
      </c>
      <c r="L2207" s="260">
        <v>0</v>
      </c>
      <c r="M2207" s="260">
        <v>0</v>
      </c>
      <c r="N2207" s="260">
        <v>0</v>
      </c>
      <c r="O2207" s="260">
        <v>0</v>
      </c>
      <c r="P2207" s="260">
        <v>0</v>
      </c>
      <c r="Q2207" s="260">
        <v>0</v>
      </c>
      <c r="R2207" s="260">
        <v>0</v>
      </c>
      <c r="S2207" s="260">
        <v>0</v>
      </c>
      <c r="T2207" s="260">
        <v>0</v>
      </c>
      <c r="U2207" s="260">
        <v>0</v>
      </c>
      <c r="V2207" s="260">
        <v>0</v>
      </c>
      <c r="W2207" s="260">
        <v>0</v>
      </c>
      <c r="X2207" s="260">
        <v>0</v>
      </c>
      <c r="Y2207" s="260">
        <v>0</v>
      </c>
      <c r="Z2207" s="260">
        <v>0</v>
      </c>
      <c r="AA2207" s="260">
        <v>0</v>
      </c>
      <c r="AB2207" s="260">
        <v>0</v>
      </c>
      <c r="AC2207" s="133">
        <f>SUM(E2207:AB2207)</f>
        <v>0</v>
      </c>
      <c r="AD2207" s="619">
        <f>MAX(E2207:AB2207)</f>
        <v>0</v>
      </c>
      <c r="AE2207" s="848" t="s">
        <v>464</v>
      </c>
    </row>
    <row r="2208" spans="1:31" s="5" customFormat="1" ht="10.5" customHeight="1">
      <c r="A2208" s="2297" t="s">
        <v>154</v>
      </c>
      <c r="B2208" s="2298"/>
      <c r="C2208" s="69" t="s">
        <v>477</v>
      </c>
      <c r="D2208" s="69"/>
      <c r="E2208" s="123">
        <f>E2174+E2178+E2182+E2186+E2190+E2194+E2198+E2202+E2206</f>
        <v>1.9086000000003149</v>
      </c>
      <c r="F2208" s="123">
        <f t="shared" ref="F2208:AC2208" si="631">F2174+F2178+F2182+F2186+F2190+F2194+F2198+F2202+F2206</f>
        <v>1.8537999999991643</v>
      </c>
      <c r="G2208" s="123">
        <f t="shared" si="631"/>
        <v>1.5937999999997918</v>
      </c>
      <c r="H2208" s="458">
        <f>H2174+H2178+H2182+H2186+H2190+H2194+H2198+H2202+H2206</f>
        <v>1.6454000000011182</v>
      </c>
      <c r="I2208" s="123">
        <f t="shared" si="631"/>
        <v>1.8142000000000551</v>
      </c>
      <c r="J2208" s="123">
        <f t="shared" si="631"/>
        <v>1.7683999999964088</v>
      </c>
      <c r="K2208" s="123">
        <f t="shared" si="631"/>
        <v>1.9388000000036845</v>
      </c>
      <c r="L2208" s="123">
        <f t="shared" si="631"/>
        <v>2.0834000000004926</v>
      </c>
      <c r="M2208" s="123">
        <f t="shared" si="631"/>
        <v>2.8099999999974807</v>
      </c>
      <c r="N2208" s="458">
        <f t="shared" si="631"/>
        <v>2.4122000000002117</v>
      </c>
      <c r="O2208" s="123">
        <f t="shared" si="631"/>
        <v>2.6181999999985237</v>
      </c>
      <c r="P2208" s="123">
        <f t="shared" si="631"/>
        <v>2.3230000000039674</v>
      </c>
      <c r="Q2208" s="123">
        <f t="shared" si="631"/>
        <v>2.5732000000002699</v>
      </c>
      <c r="R2208" s="123">
        <f t="shared" si="631"/>
        <v>2.1580000000003201</v>
      </c>
      <c r="S2208" s="123">
        <f t="shared" si="631"/>
        <v>1.9002000000003136</v>
      </c>
      <c r="T2208" s="123">
        <f t="shared" si="631"/>
        <v>1.9201999999955388</v>
      </c>
      <c r="U2208" s="123">
        <f t="shared" si="631"/>
        <v>1.8562000000033549</v>
      </c>
      <c r="V2208" s="458">
        <f t="shared" si="631"/>
        <v>2.1578000000021347</v>
      </c>
      <c r="W2208" s="123">
        <f t="shared" si="631"/>
        <v>1.7939999999989686</v>
      </c>
      <c r="X2208" s="123">
        <f t="shared" si="631"/>
        <v>1.7815999999982886</v>
      </c>
      <c r="Y2208" s="123">
        <f t="shared" si="631"/>
        <v>1.7903999999979168</v>
      </c>
      <c r="Z2208" s="123">
        <f t="shared" si="631"/>
        <v>1.9308000000075571</v>
      </c>
      <c r="AA2208" s="123">
        <f t="shared" si="631"/>
        <v>2.136399999995847</v>
      </c>
      <c r="AB2208" s="123">
        <f t="shared" si="631"/>
        <v>1.7723999999993612</v>
      </c>
      <c r="AC2208" s="135">
        <f t="shared" si="631"/>
        <v>48.541000000001084</v>
      </c>
    </row>
    <row r="2209" spans="1:29" s="5" customFormat="1" ht="10.5" customHeight="1" thickBot="1">
      <c r="A2209" s="2299"/>
      <c r="B2209" s="2300"/>
      <c r="C2209" s="47" t="s">
        <v>478</v>
      </c>
      <c r="D2209" s="47"/>
      <c r="E2209" s="137">
        <f t="shared" ref="E2209:AC2209" si="632">E2175+E2179+E2183+E2187+E2191+E2195+E2199+E2203</f>
        <v>0.77000000000384716</v>
      </c>
      <c r="F2209" s="137">
        <f t="shared" si="632"/>
        <v>0.99299999999876287</v>
      </c>
      <c r="G2209" s="137">
        <f t="shared" si="632"/>
        <v>0.88499999999771717</v>
      </c>
      <c r="H2209" s="460">
        <f t="shared" si="632"/>
        <v>0.75000000000341061</v>
      </c>
      <c r="I2209" s="137">
        <f t="shared" si="632"/>
        <v>0.76999999999702595</v>
      </c>
      <c r="J2209" s="137">
        <f t="shared" si="632"/>
        <v>0.86000000000422006</v>
      </c>
      <c r="K2209" s="137">
        <f t="shared" si="632"/>
        <v>0.69999999999618012</v>
      </c>
      <c r="L2209" s="137">
        <f t="shared" si="632"/>
        <v>0.88000000000442924</v>
      </c>
      <c r="M2209" s="137">
        <f t="shared" si="632"/>
        <v>0.81999999999788997</v>
      </c>
      <c r="N2209" s="460">
        <f t="shared" si="632"/>
        <v>0.85499999999660758</v>
      </c>
      <c r="O2209" s="137">
        <f t="shared" si="632"/>
        <v>0.89000000000487489</v>
      </c>
      <c r="P2209" s="137">
        <f t="shared" si="632"/>
        <v>0.7799999999974716</v>
      </c>
      <c r="Q2209" s="137">
        <f t="shared" si="632"/>
        <v>0.95500000000333785</v>
      </c>
      <c r="R2209" s="137">
        <f t="shared" si="632"/>
        <v>0.89999999999895408</v>
      </c>
      <c r="S2209" s="137">
        <f t="shared" si="632"/>
        <v>0.8849999999965803</v>
      </c>
      <c r="T2209" s="137">
        <f t="shared" si="632"/>
        <v>0.92000000000325599</v>
      </c>
      <c r="U2209" s="137">
        <f t="shared" si="632"/>
        <v>0.86499999999819011</v>
      </c>
      <c r="V2209" s="460">
        <f t="shared" si="632"/>
        <v>1.0699999999985721</v>
      </c>
      <c r="W2209" s="137">
        <f t="shared" si="632"/>
        <v>0.75500000000329237</v>
      </c>
      <c r="X2209" s="137">
        <f t="shared" si="632"/>
        <v>0.93499999999835381</v>
      </c>
      <c r="Y2209" s="137">
        <f t="shared" si="632"/>
        <v>0.8200000000010732</v>
      </c>
      <c r="Z2209" s="137">
        <f t="shared" si="632"/>
        <v>0.70499999999879037</v>
      </c>
      <c r="AA2209" s="137">
        <f t="shared" si="632"/>
        <v>0.82499999999822649</v>
      </c>
      <c r="AB2209" s="137">
        <f t="shared" si="632"/>
        <v>0.94000000000505679</v>
      </c>
      <c r="AC2209" s="133">
        <f t="shared" si="632"/>
        <v>20.52800000000612</v>
      </c>
    </row>
    <row r="2210" spans="1:29" s="5" customFormat="1" ht="10.5" customHeight="1">
      <c r="A2210" s="2236" t="s">
        <v>155</v>
      </c>
      <c r="B2210" s="2237"/>
      <c r="C2210" s="12" t="s">
        <v>477</v>
      </c>
      <c r="D2210" s="12"/>
      <c r="E2210" s="123">
        <f t="shared" ref="E2210:AC2210" si="633">E2160+E2164-E2208</f>
        <v>1.1399999997938837E-2</v>
      </c>
      <c r="F2210" s="123">
        <f t="shared" si="633"/>
        <v>6.6199999999089432E-2</v>
      </c>
      <c r="G2210" s="123">
        <f t="shared" si="633"/>
        <v>0.2061999999958426</v>
      </c>
      <c r="H2210" s="458">
        <f t="shared" si="633"/>
        <v>3.4600000013724763E-2</v>
      </c>
      <c r="I2210" s="123">
        <f t="shared" si="633"/>
        <v>0.10579999999819867</v>
      </c>
      <c r="J2210" s="123">
        <f t="shared" si="633"/>
        <v>-8.8400000003393764E-2</v>
      </c>
      <c r="K2210" s="123">
        <f t="shared" si="633"/>
        <v>0.22119999999980799</v>
      </c>
      <c r="L2210" s="123">
        <f t="shared" si="633"/>
        <v>7.6600000002999824E-2</v>
      </c>
      <c r="M2210" s="123">
        <f t="shared" si="633"/>
        <v>-5.0000000002719425E-2</v>
      </c>
      <c r="N2210" s="458">
        <f t="shared" si="633"/>
        <v>0.22779999999193024</v>
      </c>
      <c r="O2210" s="123">
        <f t="shared" si="633"/>
        <v>0.10580000001073131</v>
      </c>
      <c r="P2210" s="123">
        <f t="shared" si="633"/>
        <v>0.16100000000004888</v>
      </c>
      <c r="Q2210" s="123">
        <f t="shared" si="633"/>
        <v>9.0799999996761471E-2</v>
      </c>
      <c r="R2210" s="123">
        <f t="shared" si="633"/>
        <v>0.11000000000334698</v>
      </c>
      <c r="S2210" s="123">
        <f t="shared" si="633"/>
        <v>0.2478000000007341</v>
      </c>
      <c r="T2210" s="123">
        <f t="shared" si="633"/>
        <v>-4.8200000007063926E-2</v>
      </c>
      <c r="U2210" s="123">
        <f t="shared" si="633"/>
        <v>0.23180000000729706</v>
      </c>
      <c r="V2210" s="458">
        <f t="shared" si="633"/>
        <v>5.0199999989308797E-2</v>
      </c>
      <c r="W2210" s="123">
        <f t="shared" si="633"/>
        <v>3.0000000001555227E-2</v>
      </c>
      <c r="X2210" s="123">
        <f t="shared" si="633"/>
        <v>6.640000000712476E-2</v>
      </c>
      <c r="Y2210" s="123">
        <f t="shared" si="633"/>
        <v>0.29759999999090736</v>
      </c>
      <c r="Z2210" s="123">
        <f t="shared" si="633"/>
        <v>3.7200000000475519E-2</v>
      </c>
      <c r="AA2210" s="123">
        <f t="shared" si="633"/>
        <v>4.7600000012534949E-2</v>
      </c>
      <c r="AB2210" s="123">
        <f t="shared" si="633"/>
        <v>3.5999999913838288E-3</v>
      </c>
      <c r="AC2210" s="135">
        <f t="shared" si="633"/>
        <v>2.2429999999985668</v>
      </c>
    </row>
    <row r="2211" spans="1:29" s="5" customFormat="1" ht="10.5" customHeight="1" thickBot="1">
      <c r="A2211" s="2238"/>
      <c r="B2211" s="2239"/>
      <c r="C2211" s="9" t="s">
        <v>478</v>
      </c>
      <c r="D2211" s="9"/>
      <c r="E2211" s="96">
        <f t="shared" ref="E2211:AC2211" si="634">E2161+E2165-E2209</f>
        <v>-5.0000000004501999E-2</v>
      </c>
      <c r="F2211" s="96">
        <f t="shared" si="634"/>
        <v>-3.2999999999635987E-2</v>
      </c>
      <c r="G2211" s="96">
        <f t="shared" si="634"/>
        <v>7.5000000001409717E-2</v>
      </c>
      <c r="H2211" s="464">
        <f t="shared" si="634"/>
        <v>-3.0000000004065441E-2</v>
      </c>
      <c r="I2211" s="96">
        <f t="shared" si="634"/>
        <v>0.19000000000210093</v>
      </c>
      <c r="J2211" s="96">
        <f t="shared" si="634"/>
        <v>-2.0000000002255547E-2</v>
      </c>
      <c r="K2211" s="96">
        <f t="shared" si="634"/>
        <v>0.14000000000578439</v>
      </c>
      <c r="L2211" s="96">
        <f t="shared" si="634"/>
        <v>-0.16000000000508408</v>
      </c>
      <c r="M2211" s="96">
        <f t="shared" si="634"/>
        <v>0.14000000000123691</v>
      </c>
      <c r="N2211" s="464">
        <f t="shared" si="634"/>
        <v>-1.4999999994643076E-2</v>
      </c>
      <c r="O2211" s="96">
        <f t="shared" si="634"/>
        <v>3.3999999992374796E-2</v>
      </c>
      <c r="P2211" s="96">
        <f t="shared" si="634"/>
        <v>9.6000000000913133E-2</v>
      </c>
      <c r="Q2211" s="96">
        <f t="shared" si="634"/>
        <v>5.0000000012460077E-3</v>
      </c>
      <c r="R2211" s="96">
        <f t="shared" si="634"/>
        <v>1.2000000001307853E-2</v>
      </c>
      <c r="S2211" s="96">
        <f t="shared" si="634"/>
        <v>2.999999998792191E-3</v>
      </c>
      <c r="T2211" s="96">
        <f t="shared" si="634"/>
        <v>4.0000000001327862E-2</v>
      </c>
      <c r="U2211" s="96">
        <f t="shared" si="634"/>
        <v>0.11900000000036925</v>
      </c>
      <c r="V2211" s="464">
        <f t="shared" si="634"/>
        <v>-1.4000000001715307E-2</v>
      </c>
      <c r="W2211" s="96">
        <f t="shared" si="634"/>
        <v>3.6999999999807187E-2</v>
      </c>
      <c r="X2211" s="96">
        <f t="shared" si="634"/>
        <v>-4.6999999997524355E-2</v>
      </c>
      <c r="Y2211" s="96">
        <f t="shared" si="634"/>
        <v>0.13999999999805368</v>
      </c>
      <c r="Z2211" s="96">
        <f t="shared" si="634"/>
        <v>0.13499999999771717</v>
      </c>
      <c r="AA2211" s="96">
        <f t="shared" si="634"/>
        <v>0.13500000000635737</v>
      </c>
      <c r="AB2211" s="96">
        <f t="shared" si="634"/>
        <v>-7.6000000009116775E-2</v>
      </c>
      <c r="AC2211" s="133">
        <f t="shared" si="634"/>
        <v>0.85599999999025655</v>
      </c>
    </row>
    <row r="2212" spans="1:29" s="32" customFormat="1" ht="10.5" customHeight="1">
      <c r="A2212" s="2280" t="s">
        <v>9</v>
      </c>
      <c r="B2212" s="2281"/>
      <c r="C2212" s="14" t="s">
        <v>477</v>
      </c>
      <c r="D2212" s="14"/>
      <c r="E2212" s="20"/>
      <c r="F2212" s="20"/>
      <c r="G2212" s="20"/>
      <c r="H2212" s="20"/>
      <c r="I2212" s="20"/>
      <c r="J2212" s="20"/>
      <c r="K2212" s="20"/>
      <c r="L2212" s="20"/>
      <c r="M2212" s="20"/>
      <c r="N2212" s="20"/>
      <c r="O2212" s="20"/>
      <c r="P2212" s="20"/>
      <c r="Q2212" s="20"/>
      <c r="R2212" s="20"/>
      <c r="S2212" s="20"/>
      <c r="T2212" s="20"/>
      <c r="U2212" s="20"/>
      <c r="V2212" s="20"/>
      <c r="W2212" s="20"/>
      <c r="X2212" s="20"/>
      <c r="Y2212" s="20"/>
      <c r="Z2212" s="20"/>
      <c r="AA2212" s="20"/>
      <c r="AB2212" s="20"/>
      <c r="AC2212" s="384"/>
    </row>
    <row r="2213" spans="1:29" s="32" customFormat="1" ht="10.5" customHeight="1" thickBot="1">
      <c r="A2213" s="2282"/>
      <c r="B2213" s="2283"/>
      <c r="C2213" s="15" t="s">
        <v>478</v>
      </c>
      <c r="D2213" s="15"/>
      <c r="E2213" s="103"/>
      <c r="F2213" s="103"/>
      <c r="G2213" s="103"/>
      <c r="H2213" s="103"/>
      <c r="I2213" s="103"/>
      <c r="J2213" s="103"/>
      <c r="K2213" s="103"/>
      <c r="L2213" s="103"/>
      <c r="M2213" s="103"/>
      <c r="N2213" s="103"/>
      <c r="O2213" s="103"/>
      <c r="P2213" s="103"/>
      <c r="Q2213" s="103"/>
      <c r="R2213" s="103"/>
      <c r="S2213" s="103"/>
      <c r="T2213" s="103"/>
      <c r="U2213" s="103"/>
      <c r="V2213" s="103"/>
      <c r="W2213" s="103"/>
      <c r="X2213" s="103"/>
      <c r="Y2213" s="103"/>
      <c r="Z2213" s="103"/>
      <c r="AA2213" s="103"/>
      <c r="AB2213" s="103"/>
      <c r="AC2213" s="385"/>
    </row>
    <row r="2214" spans="1:29" s="325" customFormat="1" ht="30" customHeight="1" thickBot="1">
      <c r="A2214" s="322"/>
      <c r="B2214" s="323"/>
      <c r="C2214" s="324" t="s">
        <v>279</v>
      </c>
      <c r="E2214" s="326"/>
      <c r="F2214" s="326"/>
      <c r="G2214" s="326"/>
      <c r="H2214" s="469">
        <f>H2174+H2178+H2182+H2190+H2194+H2198+H2202+H2186</f>
        <v>1.6430000000011205</v>
      </c>
      <c r="I2214" s="326"/>
      <c r="J2214" s="326"/>
      <c r="K2214" s="326"/>
      <c r="L2214" s="326"/>
      <c r="M2214" s="326"/>
      <c r="N2214" s="472">
        <f>N2174+N2178+N2182+N2190+N2194+N2198+N2202+N2186</f>
        <v>2.4100000000002182</v>
      </c>
      <c r="O2214" s="326"/>
      <c r="P2214" s="326"/>
      <c r="Q2214" s="326"/>
      <c r="R2214" s="326"/>
      <c r="S2214" s="326"/>
      <c r="T2214" s="326"/>
      <c r="U2214" s="326"/>
      <c r="V2214" s="472">
        <f>V2174+V2178+V2182+V2190+V2194+V2198+V2202+V2186</f>
        <v>2.1560000000021318</v>
      </c>
      <c r="W2214" s="326"/>
      <c r="X2214" s="326"/>
      <c r="Y2214" s="324">
        <f>Y2174+Y2178+Y2182+Y2190+Y2194+Y2198+Y2202+Y2186</f>
        <v>1.787999999997919</v>
      </c>
      <c r="Z2214" s="326"/>
      <c r="AA2214" s="326"/>
      <c r="AB2214" s="326"/>
      <c r="AC2214" s="349"/>
    </row>
    <row r="2215" spans="1:29" s="5" customFormat="1" ht="28.5" customHeight="1">
      <c r="A2215" s="87" t="s">
        <v>17</v>
      </c>
      <c r="B2215" s="89" t="s">
        <v>5</v>
      </c>
      <c r="C2215" s="6" t="s">
        <v>14</v>
      </c>
      <c r="D2215" s="6" t="s">
        <v>491</v>
      </c>
      <c r="E2215" s="2246" t="s">
        <v>15</v>
      </c>
      <c r="F2215" s="2246"/>
      <c r="G2215" s="2246"/>
      <c r="H2215" s="2246"/>
      <c r="I2215" s="2246"/>
      <c r="J2215" s="2246"/>
      <c r="K2215" s="2246"/>
      <c r="L2215" s="2246"/>
      <c r="M2215" s="2246"/>
      <c r="N2215" s="2246"/>
      <c r="O2215" s="2246"/>
      <c r="P2215" s="2246"/>
      <c r="Q2215" s="2246"/>
      <c r="R2215" s="2246"/>
      <c r="S2215" s="2246"/>
      <c r="T2215" s="2246"/>
      <c r="U2215" s="2246"/>
      <c r="V2215" s="2246"/>
      <c r="W2215" s="2246"/>
      <c r="X2215" s="2246"/>
      <c r="Y2215" s="2246"/>
      <c r="Z2215" s="2246"/>
      <c r="AA2215" s="2246"/>
      <c r="AB2215" s="2246"/>
      <c r="AC2215" s="2377" t="s">
        <v>10</v>
      </c>
    </row>
    <row r="2216" spans="1:29" s="13" customFormat="1" ht="12.75" customHeight="1" thickBot="1">
      <c r="A2216" s="2248" t="s">
        <v>220</v>
      </c>
      <c r="B2216" s="2249"/>
      <c r="C2216" s="17"/>
      <c r="D2216" s="17"/>
      <c r="E2216" s="18">
        <v>1</v>
      </c>
      <c r="F2216" s="18">
        <v>2</v>
      </c>
      <c r="G2216" s="18">
        <v>3</v>
      </c>
      <c r="H2216" s="18">
        <v>4</v>
      </c>
      <c r="I2216" s="18">
        <v>5</v>
      </c>
      <c r="J2216" s="18">
        <v>6</v>
      </c>
      <c r="K2216" s="18">
        <v>7</v>
      </c>
      <c r="L2216" s="18">
        <v>8</v>
      </c>
      <c r="M2216" s="18">
        <v>9</v>
      </c>
      <c r="N2216" s="18">
        <v>10</v>
      </c>
      <c r="O2216" s="18">
        <v>11</v>
      </c>
      <c r="P2216" s="18">
        <v>12</v>
      </c>
      <c r="Q2216" s="18">
        <v>13</v>
      </c>
      <c r="R2216" s="18">
        <v>14</v>
      </c>
      <c r="S2216" s="18">
        <v>15</v>
      </c>
      <c r="T2216" s="18">
        <v>16</v>
      </c>
      <c r="U2216" s="18">
        <v>17</v>
      </c>
      <c r="V2216" s="18">
        <v>18</v>
      </c>
      <c r="W2216" s="18">
        <v>19</v>
      </c>
      <c r="X2216" s="18">
        <v>20</v>
      </c>
      <c r="Y2216" s="18">
        <v>21</v>
      </c>
      <c r="Z2216" s="18">
        <v>22</v>
      </c>
      <c r="AA2216" s="18">
        <v>23</v>
      </c>
      <c r="AB2216" s="18">
        <v>24</v>
      </c>
      <c r="AC2216" s="2378"/>
    </row>
    <row r="2217" spans="1:29" s="13" customFormat="1" ht="12.75" customHeight="1">
      <c r="A2217" s="19" t="s">
        <v>6</v>
      </c>
      <c r="B2217" s="20"/>
      <c r="C2217" s="21"/>
      <c r="D2217" s="867"/>
      <c r="E2217" s="20">
        <v>7</v>
      </c>
      <c r="F2217" s="20">
        <v>7</v>
      </c>
      <c r="G2217" s="20">
        <v>7</v>
      </c>
      <c r="H2217" s="20">
        <v>7</v>
      </c>
      <c r="I2217" s="20">
        <v>7</v>
      </c>
      <c r="J2217" s="20">
        <v>7</v>
      </c>
      <c r="K2217" s="20">
        <v>7</v>
      </c>
      <c r="L2217" s="20">
        <v>7</v>
      </c>
      <c r="M2217" s="20">
        <v>7</v>
      </c>
      <c r="N2217" s="20">
        <v>7</v>
      </c>
      <c r="O2217" s="20">
        <v>7</v>
      </c>
      <c r="P2217" s="20">
        <v>7</v>
      </c>
      <c r="Q2217" s="20">
        <v>7</v>
      </c>
      <c r="R2217" s="20">
        <v>7</v>
      </c>
      <c r="S2217" s="20">
        <v>7</v>
      </c>
      <c r="T2217" s="20">
        <v>7</v>
      </c>
      <c r="U2217" s="20">
        <v>7</v>
      </c>
      <c r="V2217" s="20">
        <v>7</v>
      </c>
      <c r="W2217" s="20">
        <v>7</v>
      </c>
      <c r="X2217" s="20">
        <v>7</v>
      </c>
      <c r="Y2217" s="20">
        <v>7</v>
      </c>
      <c r="Z2217" s="20">
        <v>7</v>
      </c>
      <c r="AA2217" s="20">
        <v>7</v>
      </c>
      <c r="AB2217" s="20">
        <v>7</v>
      </c>
      <c r="AC2217" s="381"/>
    </row>
    <row r="2218" spans="1:29" s="13" customFormat="1" ht="12.75" customHeight="1" thickBot="1">
      <c r="A2218" s="38" t="s">
        <v>7</v>
      </c>
      <c r="B2218" s="258"/>
      <c r="C2218" s="259"/>
      <c r="D2218" s="1839"/>
      <c r="E2218" s="208">
        <v>7</v>
      </c>
      <c r="F2218" s="208">
        <v>7</v>
      </c>
      <c r="G2218" s="208">
        <v>7</v>
      </c>
      <c r="H2218" s="208">
        <v>7</v>
      </c>
      <c r="I2218" s="208">
        <v>7</v>
      </c>
      <c r="J2218" s="208">
        <v>7</v>
      </c>
      <c r="K2218" s="208">
        <v>7</v>
      </c>
      <c r="L2218" s="208">
        <v>7</v>
      </c>
      <c r="M2218" s="208">
        <v>7</v>
      </c>
      <c r="N2218" s="208">
        <v>7</v>
      </c>
      <c r="O2218" s="208">
        <v>7</v>
      </c>
      <c r="P2218" s="208">
        <v>7</v>
      </c>
      <c r="Q2218" s="208">
        <v>7</v>
      </c>
      <c r="R2218" s="208">
        <v>7</v>
      </c>
      <c r="S2218" s="208">
        <v>7</v>
      </c>
      <c r="T2218" s="208">
        <v>7</v>
      </c>
      <c r="U2218" s="208">
        <v>7</v>
      </c>
      <c r="V2218" s="208">
        <v>7</v>
      </c>
      <c r="W2218" s="208">
        <v>7</v>
      </c>
      <c r="X2218" s="208">
        <v>7</v>
      </c>
      <c r="Y2218" s="208">
        <v>7</v>
      </c>
      <c r="Z2218" s="208">
        <v>7</v>
      </c>
      <c r="AA2218" s="208">
        <v>7</v>
      </c>
      <c r="AB2218" s="208">
        <v>7</v>
      </c>
      <c r="AC2218" s="382"/>
    </row>
    <row r="2219" spans="1:29" s="5" customFormat="1" ht="12" customHeight="1">
      <c r="A2219" s="2288" t="s">
        <v>11</v>
      </c>
      <c r="B2219" s="2356" t="s">
        <v>131</v>
      </c>
      <c r="C2219" s="10" t="s">
        <v>477</v>
      </c>
      <c r="D2219" s="10" t="s">
        <v>460</v>
      </c>
      <c r="E2219" s="90"/>
      <c r="F2219" s="90"/>
      <c r="G2219" s="90"/>
      <c r="H2219" s="433"/>
      <c r="I2219" s="90"/>
      <c r="J2219" s="90"/>
      <c r="K2219" s="90"/>
      <c r="L2219" s="90"/>
      <c r="M2219" s="90"/>
      <c r="N2219" s="433"/>
      <c r="O2219" s="90"/>
      <c r="P2219" s="90"/>
      <c r="Q2219" s="90"/>
      <c r="R2219" s="90"/>
      <c r="S2219" s="90"/>
      <c r="T2219" s="90"/>
      <c r="U2219" s="90"/>
      <c r="V2219" s="433"/>
      <c r="W2219" s="90"/>
      <c r="X2219" s="90"/>
      <c r="Y2219" s="90"/>
      <c r="Z2219" s="90"/>
      <c r="AA2219" s="90"/>
      <c r="AB2219" s="90"/>
      <c r="AC2219" s="132">
        <f>SUM(E2219:AB2219)</f>
        <v>0</v>
      </c>
    </row>
    <row r="2220" spans="1:29" s="5" customFormat="1" ht="10.5" customHeight="1">
      <c r="A2220" s="2278"/>
      <c r="B2220" s="2357"/>
      <c r="C2220" s="11" t="s">
        <v>478</v>
      </c>
      <c r="D2220" s="11" t="s">
        <v>460</v>
      </c>
      <c r="E2220" s="92"/>
      <c r="F2220" s="92"/>
      <c r="G2220" s="92"/>
      <c r="H2220" s="438"/>
      <c r="I2220" s="92"/>
      <c r="J2220" s="92"/>
      <c r="K2220" s="92"/>
      <c r="L2220" s="92"/>
      <c r="M2220" s="92"/>
      <c r="N2220" s="438"/>
      <c r="O2220" s="92"/>
      <c r="P2220" s="92"/>
      <c r="Q2220" s="92"/>
      <c r="R2220" s="92"/>
      <c r="S2220" s="92"/>
      <c r="T2220" s="92"/>
      <c r="U2220" s="92"/>
      <c r="V2220" s="438"/>
      <c r="W2220" s="92"/>
      <c r="X2220" s="92"/>
      <c r="Y2220" s="92"/>
      <c r="Z2220" s="92"/>
      <c r="AA2220" s="92"/>
      <c r="AB2220" s="92"/>
      <c r="AC2220" s="128">
        <f>SUM(E2220:AB2220)</f>
        <v>0</v>
      </c>
    </row>
    <row r="2221" spans="1:29" s="5" customFormat="1" ht="10.5" customHeight="1">
      <c r="A2221" s="2278"/>
      <c r="B2221" s="2357"/>
      <c r="C2221" s="11" t="s">
        <v>8</v>
      </c>
      <c r="D2221" s="11" t="s">
        <v>460</v>
      </c>
      <c r="E2221" s="92"/>
      <c r="F2221" s="92"/>
      <c r="G2221" s="92"/>
      <c r="H2221" s="438"/>
      <c r="I2221" s="92"/>
      <c r="J2221" s="92"/>
      <c r="K2221" s="92"/>
      <c r="L2221" s="92"/>
      <c r="M2221" s="92"/>
      <c r="N2221" s="438"/>
      <c r="O2221" s="92"/>
      <c r="P2221" s="92"/>
      <c r="Q2221" s="92"/>
      <c r="R2221" s="92"/>
      <c r="S2221" s="92"/>
      <c r="T2221" s="92"/>
      <c r="U2221" s="92"/>
      <c r="V2221" s="438"/>
      <c r="W2221" s="92"/>
      <c r="X2221" s="92"/>
      <c r="Y2221" s="92"/>
      <c r="Z2221" s="92"/>
      <c r="AA2221" s="92"/>
      <c r="AB2221" s="92"/>
      <c r="AC2221" s="128"/>
    </row>
    <row r="2222" spans="1:29" s="5" customFormat="1" ht="10.5" customHeight="1" thickBot="1">
      <c r="A2222" s="2278"/>
      <c r="B2222" s="2357"/>
      <c r="C2222" s="11" t="s">
        <v>16</v>
      </c>
      <c r="D2222" s="11"/>
      <c r="E2222" s="121" t="e">
        <f t="shared" ref="E2222:AC2222" si="635">E2220/E2219</f>
        <v>#DIV/0!</v>
      </c>
      <c r="F2222" s="121" t="e">
        <f t="shared" si="635"/>
        <v>#DIV/0!</v>
      </c>
      <c r="G2222" s="121" t="e">
        <f t="shared" si="635"/>
        <v>#DIV/0!</v>
      </c>
      <c r="H2222" s="435" t="e">
        <f t="shared" si="635"/>
        <v>#DIV/0!</v>
      </c>
      <c r="I2222" s="121" t="e">
        <f t="shared" si="635"/>
        <v>#DIV/0!</v>
      </c>
      <c r="J2222" s="121" t="e">
        <f t="shared" si="635"/>
        <v>#DIV/0!</v>
      </c>
      <c r="K2222" s="121" t="e">
        <f t="shared" si="635"/>
        <v>#DIV/0!</v>
      </c>
      <c r="L2222" s="121" t="e">
        <f t="shared" si="635"/>
        <v>#DIV/0!</v>
      </c>
      <c r="M2222" s="121" t="e">
        <f t="shared" si="635"/>
        <v>#DIV/0!</v>
      </c>
      <c r="N2222" s="435" t="e">
        <f t="shared" si="635"/>
        <v>#DIV/0!</v>
      </c>
      <c r="O2222" s="121" t="e">
        <f t="shared" si="635"/>
        <v>#DIV/0!</v>
      </c>
      <c r="P2222" s="121" t="e">
        <f t="shared" si="635"/>
        <v>#DIV/0!</v>
      </c>
      <c r="Q2222" s="121" t="e">
        <f t="shared" si="635"/>
        <v>#DIV/0!</v>
      </c>
      <c r="R2222" s="121" t="e">
        <f t="shared" si="635"/>
        <v>#DIV/0!</v>
      </c>
      <c r="S2222" s="121" t="e">
        <f t="shared" si="635"/>
        <v>#DIV/0!</v>
      </c>
      <c r="T2222" s="121" t="e">
        <f t="shared" si="635"/>
        <v>#DIV/0!</v>
      </c>
      <c r="U2222" s="121" t="e">
        <f t="shared" si="635"/>
        <v>#DIV/0!</v>
      </c>
      <c r="V2222" s="435" t="e">
        <f t="shared" si="635"/>
        <v>#DIV/0!</v>
      </c>
      <c r="W2222" s="121" t="e">
        <f t="shared" si="635"/>
        <v>#DIV/0!</v>
      </c>
      <c r="X2222" s="121" t="e">
        <f t="shared" si="635"/>
        <v>#DIV/0!</v>
      </c>
      <c r="Y2222" s="121" t="e">
        <f t="shared" si="635"/>
        <v>#DIV/0!</v>
      </c>
      <c r="Z2222" s="121" t="e">
        <f t="shared" si="635"/>
        <v>#DIV/0!</v>
      </c>
      <c r="AA2222" s="121" t="e">
        <f t="shared" si="635"/>
        <v>#DIV/0!</v>
      </c>
      <c r="AB2222" s="121" t="e">
        <f t="shared" si="635"/>
        <v>#DIV/0!</v>
      </c>
      <c r="AC2222" s="128" t="e">
        <f t="shared" si="635"/>
        <v>#DIV/0!</v>
      </c>
    </row>
    <row r="2223" spans="1:29" s="5" customFormat="1" ht="10.5" customHeight="1" thickBot="1">
      <c r="A2223" s="2358"/>
      <c r="B2223" s="2360"/>
      <c r="C2223" s="451" t="s">
        <v>13</v>
      </c>
      <c r="D2223" s="452" t="s">
        <v>460</v>
      </c>
      <c r="E2223" s="453"/>
      <c r="F2223" s="453"/>
      <c r="G2223" s="453"/>
      <c r="H2223" s="453"/>
      <c r="I2223" s="453"/>
      <c r="J2223" s="453"/>
      <c r="K2223" s="453"/>
      <c r="L2223" s="453"/>
      <c r="M2223" s="453"/>
      <c r="N2223" s="453"/>
      <c r="O2223" s="453"/>
      <c r="P2223" s="453"/>
      <c r="Q2223" s="453"/>
      <c r="R2223" s="453"/>
      <c r="S2223" s="453"/>
      <c r="T2223" s="453"/>
      <c r="U2223" s="453"/>
      <c r="V2223" s="453"/>
      <c r="W2223" s="453"/>
      <c r="X2223" s="453"/>
      <c r="Y2223" s="453"/>
      <c r="Z2223" s="453"/>
      <c r="AA2223" s="453"/>
      <c r="AB2223" s="453"/>
      <c r="AC2223" s="454"/>
    </row>
    <row r="2224" spans="1:29" s="5" customFormat="1" ht="10.5" customHeight="1">
      <c r="A2224" s="2288" t="s">
        <v>12</v>
      </c>
      <c r="B2224" s="2289" t="s">
        <v>130</v>
      </c>
      <c r="C2224" s="12" t="s">
        <v>477</v>
      </c>
      <c r="D2224" s="12" t="s">
        <v>460</v>
      </c>
      <c r="E2224" s="96"/>
      <c r="F2224" s="96"/>
      <c r="G2224" s="96"/>
      <c r="H2224" s="464"/>
      <c r="I2224" s="96"/>
      <c r="J2224" s="96"/>
      <c r="K2224" s="96"/>
      <c r="L2224" s="96"/>
      <c r="M2224" s="96"/>
      <c r="N2224" s="464"/>
      <c r="O2224" s="96"/>
      <c r="P2224" s="96"/>
      <c r="Q2224" s="96"/>
      <c r="R2224" s="96"/>
      <c r="S2224" s="96"/>
      <c r="T2224" s="96"/>
      <c r="U2224" s="96"/>
      <c r="V2224" s="464"/>
      <c r="W2224" s="96"/>
      <c r="X2224" s="96"/>
      <c r="Y2224" s="96"/>
      <c r="Z2224" s="96"/>
      <c r="AA2224" s="96"/>
      <c r="AB2224" s="96"/>
      <c r="AC2224" s="135">
        <f>SUM(E2224:AB2224)</f>
        <v>0</v>
      </c>
    </row>
    <row r="2225" spans="1:31" s="5" customFormat="1" ht="10.5" customHeight="1">
      <c r="A2225" s="2278"/>
      <c r="B2225" s="2276"/>
      <c r="C2225" s="8" t="s">
        <v>478</v>
      </c>
      <c r="D2225" s="8" t="s">
        <v>460</v>
      </c>
      <c r="E2225" s="92"/>
      <c r="F2225" s="92"/>
      <c r="G2225" s="92"/>
      <c r="H2225" s="438"/>
      <c r="I2225" s="92"/>
      <c r="J2225" s="92"/>
      <c r="K2225" s="92"/>
      <c r="L2225" s="92"/>
      <c r="M2225" s="92"/>
      <c r="N2225" s="438"/>
      <c r="O2225" s="92"/>
      <c r="P2225" s="92"/>
      <c r="Q2225" s="92"/>
      <c r="R2225" s="92"/>
      <c r="S2225" s="92"/>
      <c r="T2225" s="92"/>
      <c r="U2225" s="92"/>
      <c r="V2225" s="438"/>
      <c r="W2225" s="92"/>
      <c r="X2225" s="92"/>
      <c r="Y2225" s="92"/>
      <c r="Z2225" s="92"/>
      <c r="AA2225" s="92"/>
      <c r="AB2225" s="92"/>
      <c r="AC2225" s="135">
        <f>SUM(E2225:AB2225)</f>
        <v>0</v>
      </c>
    </row>
    <row r="2226" spans="1:31" s="5" customFormat="1" ht="10.5" customHeight="1">
      <c r="A2226" s="2278"/>
      <c r="B2226" s="2276"/>
      <c r="C2226" s="11" t="s">
        <v>8</v>
      </c>
      <c r="D2226" s="8" t="s">
        <v>460</v>
      </c>
      <c r="E2226" s="92"/>
      <c r="F2226" s="92"/>
      <c r="G2226" s="92"/>
      <c r="H2226" s="438"/>
      <c r="I2226" s="92"/>
      <c r="J2226" s="92"/>
      <c r="K2226" s="92"/>
      <c r="L2226" s="92"/>
      <c r="M2226" s="92"/>
      <c r="N2226" s="438"/>
      <c r="O2226" s="92"/>
      <c r="P2226" s="92"/>
      <c r="Q2226" s="92"/>
      <c r="R2226" s="92"/>
      <c r="S2226" s="92"/>
      <c r="T2226" s="92"/>
      <c r="U2226" s="92"/>
      <c r="V2226" s="438"/>
      <c r="W2226" s="92"/>
      <c r="X2226" s="92"/>
      <c r="Y2226" s="92"/>
      <c r="Z2226" s="92"/>
      <c r="AA2226" s="92"/>
      <c r="AB2226" s="92"/>
      <c r="AC2226" s="135"/>
    </row>
    <row r="2227" spans="1:31" s="5" customFormat="1" ht="10.5" customHeight="1" thickBot="1">
      <c r="A2227" s="2278"/>
      <c r="B2227" s="2276"/>
      <c r="C2227" s="8" t="s">
        <v>16</v>
      </c>
      <c r="D2227" s="8"/>
      <c r="E2227" s="121" t="e">
        <f t="shared" ref="E2227:AC2227" si="636">E2225/E2224</f>
        <v>#DIV/0!</v>
      </c>
      <c r="F2227" s="121" t="e">
        <f t="shared" si="636"/>
        <v>#DIV/0!</v>
      </c>
      <c r="G2227" s="121" t="e">
        <f t="shared" si="636"/>
        <v>#DIV/0!</v>
      </c>
      <c r="H2227" s="435" t="e">
        <f t="shared" si="636"/>
        <v>#DIV/0!</v>
      </c>
      <c r="I2227" s="121" t="e">
        <f t="shared" si="636"/>
        <v>#DIV/0!</v>
      </c>
      <c r="J2227" s="121" t="e">
        <f t="shared" si="636"/>
        <v>#DIV/0!</v>
      </c>
      <c r="K2227" s="121" t="e">
        <f t="shared" si="636"/>
        <v>#DIV/0!</v>
      </c>
      <c r="L2227" s="121" t="e">
        <f t="shared" si="636"/>
        <v>#DIV/0!</v>
      </c>
      <c r="M2227" s="121" t="e">
        <f t="shared" si="636"/>
        <v>#DIV/0!</v>
      </c>
      <c r="N2227" s="435" t="e">
        <f t="shared" si="636"/>
        <v>#DIV/0!</v>
      </c>
      <c r="O2227" s="121" t="e">
        <f t="shared" si="636"/>
        <v>#DIV/0!</v>
      </c>
      <c r="P2227" s="121" t="e">
        <f t="shared" si="636"/>
        <v>#DIV/0!</v>
      </c>
      <c r="Q2227" s="121" t="e">
        <f t="shared" si="636"/>
        <v>#DIV/0!</v>
      </c>
      <c r="R2227" s="121" t="e">
        <f t="shared" si="636"/>
        <v>#DIV/0!</v>
      </c>
      <c r="S2227" s="121" t="e">
        <f t="shared" si="636"/>
        <v>#DIV/0!</v>
      </c>
      <c r="T2227" s="121" t="e">
        <f t="shared" si="636"/>
        <v>#DIV/0!</v>
      </c>
      <c r="U2227" s="121" t="e">
        <f t="shared" si="636"/>
        <v>#DIV/0!</v>
      </c>
      <c r="V2227" s="435" t="e">
        <f t="shared" si="636"/>
        <v>#DIV/0!</v>
      </c>
      <c r="W2227" s="121" t="e">
        <f t="shared" si="636"/>
        <v>#DIV/0!</v>
      </c>
      <c r="X2227" s="121" t="e">
        <f t="shared" si="636"/>
        <v>#DIV/0!</v>
      </c>
      <c r="Y2227" s="121" t="e">
        <f t="shared" si="636"/>
        <v>#DIV/0!</v>
      </c>
      <c r="Z2227" s="121" t="e">
        <f t="shared" si="636"/>
        <v>#DIV/0!</v>
      </c>
      <c r="AA2227" s="121" t="e">
        <f t="shared" si="636"/>
        <v>#DIV/0!</v>
      </c>
      <c r="AB2227" s="121" t="e">
        <f t="shared" si="636"/>
        <v>#DIV/0!</v>
      </c>
      <c r="AC2227" s="128" t="e">
        <f t="shared" si="636"/>
        <v>#DIV/0!</v>
      </c>
    </row>
    <row r="2228" spans="1:31" s="5" customFormat="1" ht="10.5" customHeight="1" thickBot="1">
      <c r="A2228" s="2358"/>
      <c r="B2228" s="2359"/>
      <c r="C2228" s="451" t="s">
        <v>13</v>
      </c>
      <c r="D2228" s="2181" t="s">
        <v>460</v>
      </c>
      <c r="E2228" s="453"/>
      <c r="F2228" s="453"/>
      <c r="G2228" s="453"/>
      <c r="H2228" s="453"/>
      <c r="I2228" s="453"/>
      <c r="J2228" s="453"/>
      <c r="K2228" s="453"/>
      <c r="L2228" s="453"/>
      <c r="M2228" s="453"/>
      <c r="N2228" s="453"/>
      <c r="O2228" s="453"/>
      <c r="P2228" s="453"/>
      <c r="Q2228" s="453"/>
      <c r="R2228" s="453"/>
      <c r="S2228" s="453"/>
      <c r="T2228" s="453"/>
      <c r="U2228" s="453"/>
      <c r="V2228" s="453"/>
      <c r="W2228" s="453"/>
      <c r="X2228" s="453"/>
      <c r="Y2228" s="453"/>
      <c r="Z2228" s="453"/>
      <c r="AA2228" s="453"/>
      <c r="AB2228" s="453"/>
      <c r="AC2228" s="454"/>
    </row>
    <row r="2229" spans="1:31" s="5" customFormat="1" ht="10.5" customHeight="1">
      <c r="A2229" s="2372" t="s">
        <v>775</v>
      </c>
      <c r="B2229" s="2289" t="s">
        <v>807</v>
      </c>
      <c r="C2229" s="10" t="s">
        <v>8</v>
      </c>
      <c r="D2229" s="867" t="s">
        <v>523</v>
      </c>
      <c r="E2229" s="355">
        <v>28</v>
      </c>
      <c r="F2229" s="355">
        <v>27</v>
      </c>
      <c r="G2229" s="355">
        <v>27</v>
      </c>
      <c r="H2229" s="466">
        <v>27</v>
      </c>
      <c r="I2229" s="355">
        <v>28</v>
      </c>
      <c r="J2229" s="355">
        <v>30</v>
      </c>
      <c r="K2229" s="355">
        <v>32</v>
      </c>
      <c r="L2229" s="355">
        <v>32</v>
      </c>
      <c r="M2229" s="355">
        <v>32</v>
      </c>
      <c r="N2229" s="466">
        <v>32</v>
      </c>
      <c r="O2229" s="355">
        <v>30</v>
      </c>
      <c r="P2229" s="355">
        <v>30</v>
      </c>
      <c r="Q2229" s="355">
        <v>30</v>
      </c>
      <c r="R2229" s="355">
        <v>28</v>
      </c>
      <c r="S2229" s="355">
        <v>27</v>
      </c>
      <c r="T2229" s="355">
        <v>27</v>
      </c>
      <c r="U2229" s="355">
        <v>27</v>
      </c>
      <c r="V2229" s="466">
        <v>28</v>
      </c>
      <c r="W2229" s="355">
        <v>28</v>
      </c>
      <c r="X2229" s="355">
        <v>28</v>
      </c>
      <c r="Y2229" s="355">
        <v>30</v>
      </c>
      <c r="Z2229" s="355">
        <v>30</v>
      </c>
      <c r="AA2229" s="355">
        <v>30</v>
      </c>
      <c r="AB2229" s="355">
        <v>28</v>
      </c>
      <c r="AC2229" s="135">
        <v>69</v>
      </c>
    </row>
    <row r="2230" spans="1:31" s="5" customFormat="1" ht="10.5" customHeight="1">
      <c r="A2230" s="2373"/>
      <c r="B2230" s="2276"/>
      <c r="C2230" s="12" t="s">
        <v>477</v>
      </c>
      <c r="D2230" s="1798" t="s">
        <v>499</v>
      </c>
      <c r="E2230" s="121">
        <v>5.9399999997694977</v>
      </c>
      <c r="F2230" s="121">
        <v>4.6200000002208981</v>
      </c>
      <c r="G2230" s="121">
        <v>3.9599999998463318</v>
      </c>
      <c r="H2230" s="435">
        <v>4.6199999999807915</v>
      </c>
      <c r="I2230" s="121">
        <v>5.2800000001152512</v>
      </c>
      <c r="J2230" s="121">
        <v>5.2799999998751446</v>
      </c>
      <c r="K2230" s="121">
        <v>5.2800000001152512</v>
      </c>
      <c r="L2230" s="121">
        <v>4.6199999999807915</v>
      </c>
      <c r="M2230" s="121">
        <v>5.9400000000096043</v>
      </c>
      <c r="N2230" s="435">
        <v>5.2799999998751446</v>
      </c>
      <c r="O2230" s="121">
        <v>5.2800000001152512</v>
      </c>
      <c r="P2230" s="121">
        <v>5.2799999998751446</v>
      </c>
      <c r="Q2230" s="121">
        <v>5.9400000000096043</v>
      </c>
      <c r="R2230" s="121">
        <v>4.6199999999807915</v>
      </c>
      <c r="S2230" s="121">
        <v>5.9400000000096043</v>
      </c>
      <c r="T2230" s="121">
        <v>4.6200000002208981</v>
      </c>
      <c r="U2230" s="121">
        <v>4.6199999999807915</v>
      </c>
      <c r="V2230" s="435">
        <v>5.9400000000096043</v>
      </c>
      <c r="W2230" s="121">
        <v>5.2799999998751446</v>
      </c>
      <c r="X2230" s="121">
        <v>4.6199999999807915</v>
      </c>
      <c r="Y2230" s="121">
        <v>5.2800000001152512</v>
      </c>
      <c r="Z2230" s="121">
        <v>3.9599999998463318</v>
      </c>
      <c r="AA2230" s="121">
        <v>5.9400000000096043</v>
      </c>
      <c r="AB2230" s="121">
        <v>5.2800000001152512</v>
      </c>
      <c r="AC2230" s="128">
        <f>SUM(E2230:AB2230)</f>
        <v>123.41999999993277</v>
      </c>
      <c r="AD2230" s="4">
        <f>MAX(E2230:AB2230)</f>
        <v>5.9400000000096043</v>
      </c>
      <c r="AE2230" s="4">
        <f>MIN(E2230:AB2230)</f>
        <v>3.9599999998463318</v>
      </c>
    </row>
    <row r="2231" spans="1:31" s="5" customFormat="1" ht="10.5" customHeight="1" thickBot="1">
      <c r="A2231" s="2374"/>
      <c r="B2231" s="2277"/>
      <c r="C2231" s="8" t="s">
        <v>478</v>
      </c>
      <c r="D2231" s="866" t="s">
        <v>460</v>
      </c>
      <c r="E2231" s="190"/>
      <c r="F2231" s="190"/>
      <c r="G2231" s="190"/>
      <c r="H2231" s="500"/>
      <c r="I2231" s="190"/>
      <c r="J2231" s="190"/>
      <c r="K2231" s="190"/>
      <c r="L2231" s="190"/>
      <c r="M2231" s="190"/>
      <c r="N2231" s="500"/>
      <c r="O2231" s="190"/>
      <c r="P2231" s="190"/>
      <c r="Q2231" s="190"/>
      <c r="R2231" s="190"/>
      <c r="S2231" s="190"/>
      <c r="T2231" s="190"/>
      <c r="U2231" s="190"/>
      <c r="V2231" s="500"/>
      <c r="W2231" s="190"/>
      <c r="X2231" s="190"/>
      <c r="Y2231" s="190"/>
      <c r="Z2231" s="190"/>
      <c r="AA2231" s="190"/>
      <c r="AB2231" s="190"/>
      <c r="AC2231" s="133">
        <f>SUM(E2231:AB2231)</f>
        <v>0</v>
      </c>
    </row>
    <row r="2232" spans="1:31" s="5" customFormat="1" ht="10.5" customHeight="1">
      <c r="A2232" s="2288" t="s">
        <v>109</v>
      </c>
      <c r="B2232" s="2356" t="s">
        <v>238</v>
      </c>
      <c r="C2232" s="7" t="s">
        <v>477</v>
      </c>
      <c r="D2232" s="868" t="s">
        <v>499</v>
      </c>
      <c r="E2232" s="123">
        <v>2.3120000000053551</v>
      </c>
      <c r="F2232" s="123">
        <v>2.3600000000005821</v>
      </c>
      <c r="G2232" s="123">
        <v>2.2239999999874271</v>
      </c>
      <c r="H2232" s="458">
        <v>1.7600000000093132</v>
      </c>
      <c r="I2232" s="123">
        <v>1.7599999999947613</v>
      </c>
      <c r="J2232" s="123">
        <v>2.3920000000071013</v>
      </c>
      <c r="K2232" s="123">
        <v>2.4639999999926658</v>
      </c>
      <c r="L2232" s="123">
        <v>2.7679999999963911</v>
      </c>
      <c r="M2232" s="123">
        <v>2.9680000000080327</v>
      </c>
      <c r="N2232" s="458">
        <v>2.6719999999913853</v>
      </c>
      <c r="O2232" s="123">
        <v>3.2480000000068685</v>
      </c>
      <c r="P2232" s="123">
        <v>1.9440000000031432</v>
      </c>
      <c r="Q2232" s="123">
        <v>2.8479999999981374</v>
      </c>
      <c r="R2232" s="123">
        <v>2.3439999999973224</v>
      </c>
      <c r="S2232" s="123">
        <v>2.4640000000072177</v>
      </c>
      <c r="T2232" s="123">
        <v>2.3439999999973224</v>
      </c>
      <c r="U2232" s="123">
        <v>2.1039999999920838</v>
      </c>
      <c r="V2232" s="458">
        <v>2.7039999999979045</v>
      </c>
      <c r="W2232" s="123">
        <v>2.5120000000024447</v>
      </c>
      <c r="X2232" s="123">
        <v>2.0160000000032596</v>
      </c>
      <c r="Y2232" s="123">
        <v>2.3840000000054715</v>
      </c>
      <c r="Z2232" s="123">
        <v>2.4719999999942956</v>
      </c>
      <c r="AA2232" s="123">
        <v>2.2320000000036089</v>
      </c>
      <c r="AB2232" s="123">
        <v>1.9199999999982538</v>
      </c>
      <c r="AC2232" s="135">
        <f>SUM(E2232:AB2232)</f>
        <v>57.216000000000349</v>
      </c>
    </row>
    <row r="2233" spans="1:31" s="5" customFormat="1" ht="10.5" customHeight="1">
      <c r="A2233" s="2278"/>
      <c r="B2233" s="2357"/>
      <c r="C2233" s="8" t="s">
        <v>478</v>
      </c>
      <c r="D2233" s="861" t="s">
        <v>499</v>
      </c>
      <c r="E2233" s="123">
        <v>0.94400000000314321</v>
      </c>
      <c r="F2233" s="123">
        <v>1.2079999999987194</v>
      </c>
      <c r="G2233" s="123">
        <v>0.78399999999965075</v>
      </c>
      <c r="H2233" s="458">
        <v>0.73600000000442378</v>
      </c>
      <c r="I2233" s="123">
        <v>0.87199999999575084</v>
      </c>
      <c r="J2233" s="123">
        <v>0.88799999999901047</v>
      </c>
      <c r="K2233" s="123">
        <v>0.95999999999912689</v>
      </c>
      <c r="L2233" s="123">
        <v>0.98400000000401633</v>
      </c>
      <c r="M2233" s="123">
        <v>1.0319999999992433</v>
      </c>
      <c r="N2233" s="458">
        <v>0.9680000000007567</v>
      </c>
      <c r="O2233" s="123">
        <v>1.1520000000018626</v>
      </c>
      <c r="P2233" s="123">
        <v>0.7199999999938882</v>
      </c>
      <c r="Q2233" s="123">
        <v>1.0640000000057626</v>
      </c>
      <c r="R2233" s="123">
        <v>0.98399999999674037</v>
      </c>
      <c r="S2233" s="123">
        <v>1.0400000000008731</v>
      </c>
      <c r="T2233" s="123">
        <v>1</v>
      </c>
      <c r="U2233" s="123">
        <v>0.9360000000015134</v>
      </c>
      <c r="V2233" s="458">
        <v>1.1279999999969732</v>
      </c>
      <c r="W2233" s="123">
        <v>1.0560000000041327</v>
      </c>
      <c r="X2233" s="123">
        <v>0.82400000000052387</v>
      </c>
      <c r="Y2233" s="123">
        <v>0.95999999999912689</v>
      </c>
      <c r="Z2233" s="123">
        <v>0.98399999999674037</v>
      </c>
      <c r="AA2233" s="123">
        <v>0.91200000000389991</v>
      </c>
      <c r="AB2233" s="123">
        <v>0.86399999999412103</v>
      </c>
      <c r="AC2233" s="128">
        <f>SUM(E2233:AB2233)</f>
        <v>23</v>
      </c>
    </row>
    <row r="2234" spans="1:31" s="5" customFormat="1" ht="10.5" customHeight="1">
      <c r="A2234" s="2278"/>
      <c r="B2234" s="2357"/>
      <c r="C2234" s="11" t="s">
        <v>8</v>
      </c>
      <c r="D2234" s="866" t="s">
        <v>498</v>
      </c>
      <c r="E2234" s="124">
        <f>SQRT(E2232*E2232+E2233*E2233)*1000/(1.732*E2244)</f>
        <v>137.31961597377958</v>
      </c>
      <c r="F2234" s="124">
        <f t="shared" ref="F2234:AB2234" si="637">SQRT(F2232*F2232+F2233*F2233)*1000/(1.732*F2244)</f>
        <v>145.78249657979393</v>
      </c>
      <c r="G2234" s="124">
        <f t="shared" si="637"/>
        <v>129.66796663346554</v>
      </c>
      <c r="H2234" s="437">
        <f t="shared" si="637"/>
        <v>104.89903748989749</v>
      </c>
      <c r="I2234" s="124">
        <f t="shared" si="637"/>
        <v>108.00479186920718</v>
      </c>
      <c r="J2234" s="124">
        <f t="shared" si="637"/>
        <v>140.3008316798105</v>
      </c>
      <c r="K2234" s="124">
        <f t="shared" si="637"/>
        <v>146.80718380581422</v>
      </c>
      <c r="L2234" s="124">
        <f t="shared" si="637"/>
        <v>164.67296242283555</v>
      </c>
      <c r="M2234" s="124">
        <f t="shared" si="637"/>
        <v>176.14183023967303</v>
      </c>
      <c r="N2234" s="437">
        <f t="shared" si="637"/>
        <v>159.30499379765638</v>
      </c>
      <c r="O2234" s="124">
        <f t="shared" si="637"/>
        <v>193.17952719197498</v>
      </c>
      <c r="P2234" s="124">
        <f t="shared" si="637"/>
        <v>116.20495566272182</v>
      </c>
      <c r="Q2234" s="124">
        <f t="shared" si="637"/>
        <v>168.7834843281361</v>
      </c>
      <c r="R2234" s="124">
        <f t="shared" si="637"/>
        <v>139.78680626119149</v>
      </c>
      <c r="S2234" s="124">
        <f t="shared" si="637"/>
        <v>148.47718610683106</v>
      </c>
      <c r="T2234" s="124">
        <f t="shared" si="637"/>
        <v>141.47710033504626</v>
      </c>
      <c r="U2234" s="124">
        <f t="shared" si="637"/>
        <v>126.62516472974509</v>
      </c>
      <c r="V2234" s="437">
        <f t="shared" si="637"/>
        <v>161.10449864476513</v>
      </c>
      <c r="W2234" s="124">
        <f t="shared" si="637"/>
        <v>149.83705578556425</v>
      </c>
      <c r="X2234" s="124">
        <f t="shared" si="637"/>
        <v>119.75674874130384</v>
      </c>
      <c r="Y2234" s="124">
        <f t="shared" si="637"/>
        <v>141.31916584296135</v>
      </c>
      <c r="Z2234" s="124">
        <f t="shared" si="637"/>
        <v>146.30191014853662</v>
      </c>
      <c r="AA2234" s="124">
        <f t="shared" si="637"/>
        <v>132.58188567918185</v>
      </c>
      <c r="AB2234" s="124">
        <f t="shared" si="637"/>
        <v>114.68061632011639</v>
      </c>
      <c r="AC2234" s="128"/>
    </row>
    <row r="2235" spans="1:31" s="5" customFormat="1" ht="10.5" customHeight="1" thickBot="1">
      <c r="A2235" s="2278"/>
      <c r="B2235" s="2357"/>
      <c r="C2235" s="8" t="s">
        <v>16</v>
      </c>
      <c r="D2235" s="861"/>
      <c r="E2235" s="121">
        <f t="shared" ref="E2235:AC2235" si="638">E2233/E2232</f>
        <v>0.40830449827031001</v>
      </c>
      <c r="F2235" s="121">
        <f t="shared" si="638"/>
        <v>0.51186440677899214</v>
      </c>
      <c r="G2235" s="121">
        <f t="shared" si="638"/>
        <v>0.35251798561334663</v>
      </c>
      <c r="H2235" s="435">
        <f t="shared" si="638"/>
        <v>0.41818181818211886</v>
      </c>
      <c r="I2235" s="121">
        <f t="shared" si="638"/>
        <v>0.4954545454536059</v>
      </c>
      <c r="J2235" s="121">
        <f t="shared" si="638"/>
        <v>0.37123745819246412</v>
      </c>
      <c r="K2235" s="121">
        <f t="shared" si="638"/>
        <v>0.38961038961119493</v>
      </c>
      <c r="L2235" s="121">
        <f t="shared" si="638"/>
        <v>0.35549132948168327</v>
      </c>
      <c r="M2235" s="121">
        <f t="shared" si="638"/>
        <v>0.34770889487751022</v>
      </c>
      <c r="N2235" s="435">
        <f t="shared" si="638"/>
        <v>0.3622754491032476</v>
      </c>
      <c r="O2235" s="121">
        <f t="shared" si="638"/>
        <v>0.35467980295548845</v>
      </c>
      <c r="P2235" s="121">
        <f t="shared" si="638"/>
        <v>0.37037037036662762</v>
      </c>
      <c r="Q2235" s="121">
        <f t="shared" si="638"/>
        <v>0.37359550562024524</v>
      </c>
      <c r="R2235" s="121">
        <f t="shared" si="638"/>
        <v>0.41979522184209234</v>
      </c>
      <c r="S2235" s="121">
        <f t="shared" si="638"/>
        <v>0.42207792207704004</v>
      </c>
      <c r="T2235" s="121">
        <f t="shared" si="638"/>
        <v>0.42662116041004366</v>
      </c>
      <c r="U2235" s="121">
        <f t="shared" si="638"/>
        <v>0.44486692015448437</v>
      </c>
      <c r="V2235" s="435">
        <f t="shared" si="638"/>
        <v>0.41715976331281335</v>
      </c>
      <c r="W2235" s="121">
        <f t="shared" si="638"/>
        <v>0.42038216560633163</v>
      </c>
      <c r="X2235" s="121">
        <f t="shared" si="638"/>
        <v>0.40873015872975771</v>
      </c>
      <c r="Y2235" s="121">
        <f t="shared" si="638"/>
        <v>0.40268456375709882</v>
      </c>
      <c r="Z2235" s="121">
        <f t="shared" si="638"/>
        <v>0.39805825242678439</v>
      </c>
      <c r="AA2235" s="121">
        <f t="shared" si="638"/>
        <v>0.40860215053872101</v>
      </c>
      <c r="AB2235" s="121">
        <f t="shared" si="638"/>
        <v>0.4499999999973473</v>
      </c>
      <c r="AC2235" s="128">
        <f t="shared" si="638"/>
        <v>0.40198545861297291</v>
      </c>
    </row>
    <row r="2236" spans="1:31" s="5" customFormat="1" ht="10.5" customHeight="1">
      <c r="A2236" s="2288" t="s">
        <v>99</v>
      </c>
      <c r="B2236" s="2356" t="s">
        <v>240</v>
      </c>
      <c r="C2236" s="7" t="s">
        <v>477</v>
      </c>
      <c r="D2236" s="868" t="s">
        <v>499</v>
      </c>
      <c r="E2236" s="120"/>
      <c r="F2236" s="120"/>
      <c r="G2236" s="120"/>
      <c r="H2236" s="534"/>
      <c r="I2236" s="120"/>
      <c r="J2236" s="120"/>
      <c r="K2236" s="120"/>
      <c r="L2236" s="120"/>
      <c r="M2236" s="120"/>
      <c r="N2236" s="534"/>
      <c r="O2236" s="120"/>
      <c r="P2236" s="120"/>
      <c r="Q2236" s="120"/>
      <c r="R2236" s="120"/>
      <c r="S2236" s="120"/>
      <c r="T2236" s="120"/>
      <c r="U2236" s="120"/>
      <c r="V2236" s="534"/>
      <c r="W2236" s="120"/>
      <c r="X2236" s="120"/>
      <c r="Y2236" s="120"/>
      <c r="Z2236" s="120"/>
      <c r="AA2236" s="120"/>
      <c r="AB2236" s="120"/>
      <c r="AC2236" s="132">
        <f>SUM(E2236:AB2236)</f>
        <v>0</v>
      </c>
    </row>
    <row r="2237" spans="1:31" s="5" customFormat="1" ht="10.5" customHeight="1">
      <c r="A2237" s="2278"/>
      <c r="B2237" s="2357"/>
      <c r="C2237" s="8" t="s">
        <v>478</v>
      </c>
      <c r="D2237" s="861" t="s">
        <v>499</v>
      </c>
      <c r="E2237" s="121"/>
      <c r="F2237" s="121"/>
      <c r="G2237" s="121"/>
      <c r="H2237" s="537"/>
      <c r="I2237" s="121"/>
      <c r="J2237" s="121"/>
      <c r="K2237" s="121"/>
      <c r="L2237" s="121"/>
      <c r="M2237" s="121"/>
      <c r="N2237" s="537"/>
      <c r="O2237" s="121"/>
      <c r="P2237" s="121"/>
      <c r="Q2237" s="121"/>
      <c r="R2237" s="121"/>
      <c r="S2237" s="121"/>
      <c r="T2237" s="121"/>
      <c r="U2237" s="121"/>
      <c r="V2237" s="537"/>
      <c r="W2237" s="121"/>
      <c r="X2237" s="121"/>
      <c r="Y2237" s="121"/>
      <c r="Z2237" s="121"/>
      <c r="AA2237" s="121"/>
      <c r="AB2237" s="121"/>
      <c r="AC2237" s="128">
        <f>SUM(E2237:AB2237)</f>
        <v>0</v>
      </c>
    </row>
    <row r="2238" spans="1:31" s="5" customFormat="1" ht="10.5" customHeight="1">
      <c r="A2238" s="2278"/>
      <c r="B2238" s="2357"/>
      <c r="C2238" s="11" t="s">
        <v>8</v>
      </c>
      <c r="D2238" s="866" t="s">
        <v>498</v>
      </c>
      <c r="E2238" s="124" t="s">
        <v>245</v>
      </c>
      <c r="F2238" s="124"/>
      <c r="G2238" s="124"/>
      <c r="H2238" s="437"/>
      <c r="I2238" s="124"/>
      <c r="J2238" s="124"/>
      <c r="K2238" s="124"/>
      <c r="L2238" s="124"/>
      <c r="M2238" s="124"/>
      <c r="N2238" s="437"/>
      <c r="O2238" s="124"/>
      <c r="P2238" s="124"/>
      <c r="Q2238" s="124"/>
      <c r="R2238" s="124"/>
      <c r="S2238" s="124"/>
      <c r="T2238" s="124"/>
      <c r="U2238" s="124"/>
      <c r="V2238" s="437"/>
      <c r="W2238" s="124"/>
      <c r="X2238" s="124"/>
      <c r="Y2238" s="124"/>
      <c r="Z2238" s="124"/>
      <c r="AA2238" s="124"/>
      <c r="AB2238" s="124"/>
      <c r="AC2238" s="128"/>
    </row>
    <row r="2239" spans="1:31" s="5" customFormat="1" ht="10.5" customHeight="1" thickBot="1">
      <c r="A2239" s="2278"/>
      <c r="B2239" s="2357"/>
      <c r="C2239" s="8" t="s">
        <v>16</v>
      </c>
      <c r="D2239" s="8"/>
      <c r="E2239" s="121" t="e">
        <f t="shared" ref="E2239:AC2239" si="639">E2237/E2236</f>
        <v>#DIV/0!</v>
      </c>
      <c r="F2239" s="121" t="e">
        <f t="shared" si="639"/>
        <v>#DIV/0!</v>
      </c>
      <c r="G2239" s="121" t="e">
        <f t="shared" si="639"/>
        <v>#DIV/0!</v>
      </c>
      <c r="H2239" s="435" t="e">
        <f t="shared" si="639"/>
        <v>#DIV/0!</v>
      </c>
      <c r="I2239" s="121" t="e">
        <f t="shared" si="639"/>
        <v>#DIV/0!</v>
      </c>
      <c r="J2239" s="121" t="e">
        <f t="shared" si="639"/>
        <v>#DIV/0!</v>
      </c>
      <c r="K2239" s="121" t="e">
        <f t="shared" si="639"/>
        <v>#DIV/0!</v>
      </c>
      <c r="L2239" s="121" t="e">
        <f t="shared" si="639"/>
        <v>#DIV/0!</v>
      </c>
      <c r="M2239" s="121" t="e">
        <f t="shared" si="639"/>
        <v>#DIV/0!</v>
      </c>
      <c r="N2239" s="435" t="e">
        <f t="shared" si="639"/>
        <v>#DIV/0!</v>
      </c>
      <c r="O2239" s="121" t="e">
        <f t="shared" si="639"/>
        <v>#DIV/0!</v>
      </c>
      <c r="P2239" s="121" t="e">
        <f t="shared" si="639"/>
        <v>#DIV/0!</v>
      </c>
      <c r="Q2239" s="121" t="e">
        <f t="shared" si="639"/>
        <v>#DIV/0!</v>
      </c>
      <c r="R2239" s="121" t="e">
        <f t="shared" si="639"/>
        <v>#DIV/0!</v>
      </c>
      <c r="S2239" s="121" t="e">
        <f t="shared" si="639"/>
        <v>#DIV/0!</v>
      </c>
      <c r="T2239" s="121" t="e">
        <f t="shared" si="639"/>
        <v>#DIV/0!</v>
      </c>
      <c r="U2239" s="121" t="e">
        <f t="shared" si="639"/>
        <v>#DIV/0!</v>
      </c>
      <c r="V2239" s="435" t="e">
        <f t="shared" si="639"/>
        <v>#DIV/0!</v>
      </c>
      <c r="W2239" s="121" t="e">
        <f t="shared" si="639"/>
        <v>#DIV/0!</v>
      </c>
      <c r="X2239" s="121" t="e">
        <f t="shared" si="639"/>
        <v>#DIV/0!</v>
      </c>
      <c r="Y2239" s="121" t="e">
        <f t="shared" si="639"/>
        <v>#DIV/0!</v>
      </c>
      <c r="Z2239" s="121" t="e">
        <f t="shared" si="639"/>
        <v>#DIV/0!</v>
      </c>
      <c r="AA2239" s="121" t="e">
        <f t="shared" si="639"/>
        <v>#DIV/0!</v>
      </c>
      <c r="AB2239" s="121" t="e">
        <f t="shared" si="639"/>
        <v>#DIV/0!</v>
      </c>
      <c r="AC2239" s="128" t="e">
        <f t="shared" si="639"/>
        <v>#DIV/0!</v>
      </c>
    </row>
    <row r="2240" spans="1:31" s="5" customFormat="1" ht="10.5" customHeight="1">
      <c r="A2240" s="283" t="s">
        <v>508</v>
      </c>
      <c r="B2240" s="284"/>
      <c r="C2240" s="285"/>
      <c r="D2240" s="285"/>
      <c r="E2240" s="286">
        <f>E2232+E2236</f>
        <v>2.3120000000053551</v>
      </c>
      <c r="F2240" s="286">
        <f t="shared" ref="F2240:AB2240" si="640">F2232+F2236</f>
        <v>2.3600000000005821</v>
      </c>
      <c r="G2240" s="286">
        <f t="shared" si="640"/>
        <v>2.2239999999874271</v>
      </c>
      <c r="H2240" s="286">
        <f t="shared" si="640"/>
        <v>1.7600000000093132</v>
      </c>
      <c r="I2240" s="286">
        <f t="shared" si="640"/>
        <v>1.7599999999947613</v>
      </c>
      <c r="J2240" s="286">
        <f t="shared" si="640"/>
        <v>2.3920000000071013</v>
      </c>
      <c r="K2240" s="286">
        <f t="shared" si="640"/>
        <v>2.4639999999926658</v>
      </c>
      <c r="L2240" s="286">
        <f t="shared" si="640"/>
        <v>2.7679999999963911</v>
      </c>
      <c r="M2240" s="286">
        <f>M2232+M2236</f>
        <v>2.9680000000080327</v>
      </c>
      <c r="N2240" s="286">
        <f t="shared" si="640"/>
        <v>2.6719999999913853</v>
      </c>
      <c r="O2240" s="286">
        <f t="shared" si="640"/>
        <v>3.2480000000068685</v>
      </c>
      <c r="P2240" s="286">
        <f t="shared" si="640"/>
        <v>1.9440000000031432</v>
      </c>
      <c r="Q2240" s="286">
        <f t="shared" si="640"/>
        <v>2.8479999999981374</v>
      </c>
      <c r="R2240" s="286">
        <f t="shared" si="640"/>
        <v>2.3439999999973224</v>
      </c>
      <c r="S2240" s="286">
        <f t="shared" si="640"/>
        <v>2.4640000000072177</v>
      </c>
      <c r="T2240" s="286">
        <f t="shared" si="640"/>
        <v>2.3439999999973224</v>
      </c>
      <c r="U2240" s="286">
        <f t="shared" si="640"/>
        <v>2.1039999999920838</v>
      </c>
      <c r="V2240" s="286">
        <f t="shared" si="640"/>
        <v>2.7039999999979045</v>
      </c>
      <c r="W2240" s="286">
        <f t="shared" si="640"/>
        <v>2.5120000000024447</v>
      </c>
      <c r="X2240" s="286">
        <f t="shared" si="640"/>
        <v>2.0160000000032596</v>
      </c>
      <c r="Y2240" s="286">
        <f t="shared" si="640"/>
        <v>2.3840000000054715</v>
      </c>
      <c r="Z2240" s="286">
        <f t="shared" si="640"/>
        <v>2.4719999999942956</v>
      </c>
      <c r="AA2240" s="286">
        <f t="shared" si="640"/>
        <v>2.2320000000036089</v>
      </c>
      <c r="AB2240" s="286">
        <f t="shared" si="640"/>
        <v>1.9199999999982538</v>
      </c>
      <c r="AC2240" s="287"/>
    </row>
    <row r="2241" spans="1:31" s="5" customFormat="1" ht="10.5" customHeight="1">
      <c r="A2241" s="288" t="s">
        <v>509</v>
      </c>
      <c r="B2241" s="289"/>
      <c r="C2241" s="290"/>
      <c r="D2241" s="290"/>
      <c r="E2241" s="298">
        <f>E2233+E2237</f>
        <v>0.94400000000314321</v>
      </c>
      <c r="F2241" s="298">
        <f t="shared" ref="F2241:AB2241" si="641">F2233+F2237</f>
        <v>1.2079999999987194</v>
      </c>
      <c r="G2241" s="298">
        <f t="shared" si="641"/>
        <v>0.78399999999965075</v>
      </c>
      <c r="H2241" s="298">
        <f t="shared" si="641"/>
        <v>0.73600000000442378</v>
      </c>
      <c r="I2241" s="298">
        <f t="shared" si="641"/>
        <v>0.87199999999575084</v>
      </c>
      <c r="J2241" s="298">
        <f t="shared" si="641"/>
        <v>0.88799999999901047</v>
      </c>
      <c r="K2241" s="298">
        <f t="shared" si="641"/>
        <v>0.95999999999912689</v>
      </c>
      <c r="L2241" s="298">
        <f t="shared" si="641"/>
        <v>0.98400000000401633</v>
      </c>
      <c r="M2241" s="298">
        <f t="shared" si="641"/>
        <v>1.0319999999992433</v>
      </c>
      <c r="N2241" s="298">
        <f t="shared" si="641"/>
        <v>0.9680000000007567</v>
      </c>
      <c r="O2241" s="291">
        <f t="shared" si="641"/>
        <v>1.1520000000018626</v>
      </c>
      <c r="P2241" s="298">
        <f t="shared" si="641"/>
        <v>0.7199999999938882</v>
      </c>
      <c r="Q2241" s="291">
        <f t="shared" si="641"/>
        <v>1.0640000000057626</v>
      </c>
      <c r="R2241" s="298">
        <f t="shared" si="641"/>
        <v>0.98399999999674037</v>
      </c>
      <c r="S2241" s="298">
        <f t="shared" si="641"/>
        <v>1.0400000000008731</v>
      </c>
      <c r="T2241" s="298">
        <f t="shared" si="641"/>
        <v>1</v>
      </c>
      <c r="U2241" s="298">
        <f t="shared" si="641"/>
        <v>0.9360000000015134</v>
      </c>
      <c r="V2241" s="298">
        <f t="shared" si="641"/>
        <v>1.1279999999969732</v>
      </c>
      <c r="W2241" s="298">
        <f t="shared" si="641"/>
        <v>1.0560000000041327</v>
      </c>
      <c r="X2241" s="298">
        <f t="shared" si="641"/>
        <v>0.82400000000052387</v>
      </c>
      <c r="Y2241" s="298">
        <f t="shared" si="641"/>
        <v>0.95999999999912689</v>
      </c>
      <c r="Z2241" s="298">
        <f t="shared" si="641"/>
        <v>0.98399999999674037</v>
      </c>
      <c r="AA2241" s="298">
        <f t="shared" si="641"/>
        <v>0.91200000000389991</v>
      </c>
      <c r="AB2241" s="298">
        <f t="shared" si="641"/>
        <v>0.86399999999412103</v>
      </c>
      <c r="AC2241" s="292"/>
    </row>
    <row r="2242" spans="1:31" s="5" customFormat="1" ht="10.5" customHeight="1" thickBot="1">
      <c r="A2242" s="293" t="s">
        <v>510</v>
      </c>
      <c r="B2242" s="294"/>
      <c r="C2242" s="295"/>
      <c r="D2242" s="295"/>
      <c r="E2242" s="296">
        <f t="shared" ref="E2242:AB2242" si="642">SQRT(E2240*E2240+E2241*E2241)</f>
        <v>2.4972945360991554</v>
      </c>
      <c r="F2242" s="296">
        <f t="shared" si="642"/>
        <v>2.6512004828001321</v>
      </c>
      <c r="G2242" s="296">
        <f t="shared" si="642"/>
        <v>2.3581416411962044</v>
      </c>
      <c r="H2242" s="296">
        <f t="shared" si="642"/>
        <v>1.9076938957912757</v>
      </c>
      <c r="I2242" s="296">
        <f t="shared" si="642"/>
        <v>1.9641751449334017</v>
      </c>
      <c r="J2242" s="296">
        <f t="shared" si="642"/>
        <v>2.5515109249290342</v>
      </c>
      <c r="K2242" s="296">
        <f t="shared" si="642"/>
        <v>2.6444084404573704</v>
      </c>
      <c r="L2242" s="296">
        <f t="shared" si="642"/>
        <v>2.9376997804384173</v>
      </c>
      <c r="M2242" s="296">
        <f t="shared" si="642"/>
        <v>3.1422997947436713</v>
      </c>
      <c r="N2242" s="296">
        <f t="shared" si="642"/>
        <v>2.8419373673526707</v>
      </c>
      <c r="O2242" s="296">
        <f t="shared" si="642"/>
        <v>3.446245493293957</v>
      </c>
      <c r="P2242" s="296">
        <f t="shared" si="642"/>
        <v>2.0730499270406924</v>
      </c>
      <c r="Q2242" s="296">
        <f t="shared" si="642"/>
        <v>3.0402631465058505</v>
      </c>
      <c r="R2242" s="296">
        <f t="shared" si="642"/>
        <v>2.5421628586660283</v>
      </c>
      <c r="S2242" s="296">
        <f t="shared" si="642"/>
        <v>2.6744898579051268</v>
      </c>
      <c r="T2242" s="296">
        <f t="shared" si="642"/>
        <v>2.5483987129151213</v>
      </c>
      <c r="U2242" s="296">
        <f t="shared" si="642"/>
        <v>2.302805245775144</v>
      </c>
      <c r="V2242" s="296">
        <f t="shared" si="642"/>
        <v>2.9298464123536987</v>
      </c>
      <c r="W2242" s="296">
        <f t="shared" si="642"/>
        <v>2.7249366965162714</v>
      </c>
      <c r="X2242" s="296">
        <f t="shared" si="642"/>
        <v>2.1778962326093514</v>
      </c>
      <c r="Y2242" s="296">
        <f t="shared" si="642"/>
        <v>2.5700303500200952</v>
      </c>
      <c r="Z2242" s="296">
        <f t="shared" si="642"/>
        <v>2.6606465379612869</v>
      </c>
      <c r="AA2242" s="296">
        <f t="shared" si="642"/>
        <v>2.4111341729616012</v>
      </c>
      <c r="AB2242" s="296">
        <f t="shared" si="642"/>
        <v>2.1054443711442805</v>
      </c>
      <c r="AC2242" s="297"/>
      <c r="AD2242" s="131">
        <f>MAX(E2242:AB2242)</f>
        <v>3.446245493293957</v>
      </c>
    </row>
    <row r="2243" spans="1:31" s="13" customFormat="1" ht="10.5" customHeight="1" thickBot="1">
      <c r="A2243" s="23" t="s">
        <v>143</v>
      </c>
      <c r="B2243" s="24"/>
      <c r="C2243" s="25"/>
      <c r="D2243" s="25"/>
      <c r="E2243" s="26">
        <v>1</v>
      </c>
      <c r="F2243" s="26">
        <v>2</v>
      </c>
      <c r="G2243" s="26">
        <v>3</v>
      </c>
      <c r="H2243" s="26">
        <v>4</v>
      </c>
      <c r="I2243" s="26">
        <v>5</v>
      </c>
      <c r="J2243" s="26">
        <v>6</v>
      </c>
      <c r="K2243" s="26">
        <v>7</v>
      </c>
      <c r="L2243" s="26">
        <v>8</v>
      </c>
      <c r="M2243" s="26">
        <v>9</v>
      </c>
      <c r="N2243" s="26">
        <v>10</v>
      </c>
      <c r="O2243" s="26">
        <v>11</v>
      </c>
      <c r="P2243" s="26">
        <v>12</v>
      </c>
      <c r="Q2243" s="26">
        <v>13</v>
      </c>
      <c r="R2243" s="26">
        <v>14</v>
      </c>
      <c r="S2243" s="26">
        <v>15</v>
      </c>
      <c r="T2243" s="26">
        <v>16</v>
      </c>
      <c r="U2243" s="26">
        <v>17</v>
      </c>
      <c r="V2243" s="26">
        <v>18</v>
      </c>
      <c r="W2243" s="26">
        <v>19</v>
      </c>
      <c r="X2243" s="26">
        <v>20</v>
      </c>
      <c r="Y2243" s="26">
        <v>21</v>
      </c>
      <c r="Z2243" s="26">
        <v>22</v>
      </c>
      <c r="AA2243" s="26">
        <v>23</v>
      </c>
      <c r="AB2243" s="26">
        <v>24</v>
      </c>
      <c r="AC2243" s="383"/>
    </row>
    <row r="2244" spans="1:31" s="32" customFormat="1" ht="12" customHeight="1">
      <c r="A2244" s="28" t="s">
        <v>144</v>
      </c>
      <c r="B2244" s="439"/>
      <c r="C2244" s="440" t="s">
        <v>13</v>
      </c>
      <c r="D2244" s="855" t="s">
        <v>523</v>
      </c>
      <c r="E2244" s="651">
        <v>10.5</v>
      </c>
      <c r="F2244" s="651">
        <v>10.5</v>
      </c>
      <c r="G2244" s="651">
        <v>10.5</v>
      </c>
      <c r="H2244" s="651">
        <v>10.5</v>
      </c>
      <c r="I2244" s="651">
        <v>10.5</v>
      </c>
      <c r="J2244" s="651">
        <v>10.5</v>
      </c>
      <c r="K2244" s="651">
        <v>10.4</v>
      </c>
      <c r="L2244" s="651">
        <v>10.3</v>
      </c>
      <c r="M2244" s="651">
        <v>10.3</v>
      </c>
      <c r="N2244" s="651">
        <v>10.3</v>
      </c>
      <c r="O2244" s="651">
        <v>10.3</v>
      </c>
      <c r="P2244" s="651">
        <v>10.3</v>
      </c>
      <c r="Q2244" s="651">
        <v>10.4</v>
      </c>
      <c r="R2244" s="651">
        <v>10.5</v>
      </c>
      <c r="S2244" s="651">
        <v>10.4</v>
      </c>
      <c r="T2244" s="651">
        <v>10.4</v>
      </c>
      <c r="U2244" s="651">
        <v>10.5</v>
      </c>
      <c r="V2244" s="651">
        <v>10.5</v>
      </c>
      <c r="W2244" s="651">
        <v>10.5</v>
      </c>
      <c r="X2244" s="651">
        <v>10.5</v>
      </c>
      <c r="Y2244" s="651">
        <v>10.5</v>
      </c>
      <c r="Z2244" s="651">
        <v>10.5</v>
      </c>
      <c r="AA2244" s="651">
        <v>10.5</v>
      </c>
      <c r="AB2244" s="651">
        <v>10.6</v>
      </c>
      <c r="AC2244" s="442"/>
      <c r="AD2244" s="4">
        <f>MAX(E2244:AB2244)</f>
        <v>10.6</v>
      </c>
      <c r="AE2244" s="4">
        <f>MIN(E2244:AB2244)</f>
        <v>10.3</v>
      </c>
    </row>
    <row r="2245" spans="1:31" s="32" customFormat="1" ht="12" customHeight="1" thickBot="1">
      <c r="A2245" s="45" t="s">
        <v>145</v>
      </c>
      <c r="B2245" s="46"/>
      <c r="C2245" s="491" t="s">
        <v>13</v>
      </c>
      <c r="D2245" s="857" t="s">
        <v>523</v>
      </c>
      <c r="E2245" s="655">
        <v>10.5</v>
      </c>
      <c r="F2245" s="655">
        <v>10.5</v>
      </c>
      <c r="G2245" s="655">
        <v>10.5</v>
      </c>
      <c r="H2245" s="655">
        <v>10.5</v>
      </c>
      <c r="I2245" s="655">
        <v>10.5</v>
      </c>
      <c r="J2245" s="655">
        <v>10.5</v>
      </c>
      <c r="K2245" s="655">
        <v>10.4</v>
      </c>
      <c r="L2245" s="655">
        <v>10.3</v>
      </c>
      <c r="M2245" s="655">
        <v>10.3</v>
      </c>
      <c r="N2245" s="655">
        <v>10.3</v>
      </c>
      <c r="O2245" s="655">
        <v>10.3</v>
      </c>
      <c r="P2245" s="655">
        <v>10.3</v>
      </c>
      <c r="Q2245" s="655">
        <v>10.4</v>
      </c>
      <c r="R2245" s="655">
        <v>10.5</v>
      </c>
      <c r="S2245" s="655">
        <v>10.4</v>
      </c>
      <c r="T2245" s="655">
        <v>10.4</v>
      </c>
      <c r="U2245" s="655">
        <v>10.5</v>
      </c>
      <c r="V2245" s="655">
        <v>10.5</v>
      </c>
      <c r="W2245" s="655">
        <v>10.5</v>
      </c>
      <c r="X2245" s="655">
        <v>10.5</v>
      </c>
      <c r="Y2245" s="655">
        <v>10.5</v>
      </c>
      <c r="Z2245" s="655">
        <v>10.5</v>
      </c>
      <c r="AA2245" s="655">
        <v>10.5</v>
      </c>
      <c r="AB2245" s="655">
        <v>10.6</v>
      </c>
      <c r="AC2245" s="449"/>
    </row>
    <row r="2246" spans="1:31" s="4" customFormat="1" ht="11.25">
      <c r="A2246" s="2366" t="s">
        <v>119</v>
      </c>
      <c r="B2246" s="2244" t="s">
        <v>88</v>
      </c>
      <c r="C2246" s="10" t="s">
        <v>477</v>
      </c>
      <c r="D2246" s="867" t="s">
        <v>499</v>
      </c>
      <c r="E2246" s="125">
        <v>0.38000000000101863</v>
      </c>
      <c r="F2246" s="125">
        <v>0.28600000000005821</v>
      </c>
      <c r="G2246" s="125">
        <v>0.47999999999956344</v>
      </c>
      <c r="H2246" s="434">
        <v>0.2999999999992724</v>
      </c>
      <c r="I2246" s="125">
        <v>0.34000000000014552</v>
      </c>
      <c r="J2246" s="125">
        <v>0.35400000000299769</v>
      </c>
      <c r="K2246" s="125">
        <v>0.46599999999671127</v>
      </c>
      <c r="L2246" s="125">
        <v>0.52000000000043656</v>
      </c>
      <c r="M2246" s="125">
        <v>0.56000000000130967</v>
      </c>
      <c r="N2246" s="434">
        <v>0.52000000000043656</v>
      </c>
      <c r="O2246" s="125">
        <v>0.63999999999941792</v>
      </c>
      <c r="P2246" s="125">
        <v>0.38000000000101863</v>
      </c>
      <c r="Q2246" s="125">
        <v>0.52000000000043656</v>
      </c>
      <c r="R2246" s="125">
        <v>0.39999999999781721</v>
      </c>
      <c r="S2246" s="125">
        <v>0.44000000000232831</v>
      </c>
      <c r="T2246" s="125">
        <v>0.39999999999781721</v>
      </c>
      <c r="U2246" s="125">
        <v>0.36000000000058208</v>
      </c>
      <c r="V2246" s="434">
        <v>0.47999999999956344</v>
      </c>
      <c r="W2246" s="125">
        <v>0.42000000000189175</v>
      </c>
      <c r="X2246" s="125">
        <v>0.34000000000014552</v>
      </c>
      <c r="Y2246" s="125">
        <v>0.39999999999781721</v>
      </c>
      <c r="Z2246" s="125">
        <v>0.44000000000232831</v>
      </c>
      <c r="AA2246" s="125">
        <v>0.39999999999781721</v>
      </c>
      <c r="AB2246" s="125">
        <v>0.31999999999970896</v>
      </c>
      <c r="AC2246" s="132">
        <f>SUM(E2246:AB2246)</f>
        <v>10.14600000000064</v>
      </c>
      <c r="AD2246" s="4">
        <f>MAX(E2246:AB2246)</f>
        <v>0.63999999999941792</v>
      </c>
      <c r="AE2246" s="4">
        <f>MIN(E2246:AB2246)</f>
        <v>0.28600000000005821</v>
      </c>
    </row>
    <row r="2247" spans="1:31" s="4" customFormat="1" ht="11.25">
      <c r="A2247" s="2367"/>
      <c r="B2247" s="2235"/>
      <c r="C2247" s="11" t="s">
        <v>478</v>
      </c>
      <c r="D2247" s="866" t="s">
        <v>499</v>
      </c>
      <c r="E2247" s="126">
        <v>0.12399999999979627</v>
      </c>
      <c r="F2247" s="126">
        <v>0.1000000000003638</v>
      </c>
      <c r="G2247" s="126">
        <v>0.14000000000032742</v>
      </c>
      <c r="H2247" s="435">
        <v>9.9999999999454303E-2</v>
      </c>
      <c r="I2247" s="126">
        <v>0.11999999999989086</v>
      </c>
      <c r="J2247" s="126">
        <v>0.1000000000003638</v>
      </c>
      <c r="K2247" s="126">
        <v>0.18000000000029104</v>
      </c>
      <c r="L2247" s="126">
        <v>7.999999999992724E-2</v>
      </c>
      <c r="M2247" s="126">
        <v>0.11999999999989086</v>
      </c>
      <c r="N2247" s="435">
        <v>0.11999999999989086</v>
      </c>
      <c r="O2247" s="126">
        <v>0.15999999999985448</v>
      </c>
      <c r="P2247" s="126">
        <v>0.1000000000003638</v>
      </c>
      <c r="Q2247" s="126">
        <v>0.13999999999941792</v>
      </c>
      <c r="R2247" s="126">
        <v>0.14000000000032742</v>
      </c>
      <c r="S2247" s="126">
        <v>0.14000000000032742</v>
      </c>
      <c r="T2247" s="126">
        <v>0.13999999999941792</v>
      </c>
      <c r="U2247" s="126">
        <v>0.11999999999989086</v>
      </c>
      <c r="V2247" s="435">
        <v>0.16000000000076398</v>
      </c>
      <c r="W2247" s="126">
        <v>0.15999999999985448</v>
      </c>
      <c r="X2247" s="126">
        <v>9.9999999999454303E-2</v>
      </c>
      <c r="Y2247" s="126">
        <v>0.14000000000032742</v>
      </c>
      <c r="Z2247" s="126">
        <v>0.11999999999989086</v>
      </c>
      <c r="AA2247" s="126">
        <v>0.11999999999989086</v>
      </c>
      <c r="AB2247" s="126">
        <v>0.11999999999989086</v>
      </c>
      <c r="AC2247" s="135">
        <f>SUM(E2247:AB2247)</f>
        <v>3.043999999999869</v>
      </c>
      <c r="AD2247" s="5"/>
    </row>
    <row r="2248" spans="1:31" s="4" customFormat="1" ht="11.25">
      <c r="A2248" s="2367"/>
      <c r="B2248" s="2235"/>
      <c r="C2248" s="11" t="s">
        <v>8</v>
      </c>
      <c r="D2248" s="866" t="s">
        <v>498</v>
      </c>
      <c r="E2248" s="124">
        <f>SQRT(E2246*E2246+E2247*E2247)*1000/(1.732*E2244)</f>
        <v>21.979539312231665</v>
      </c>
      <c r="F2248" s="124">
        <f t="shared" ref="F2248:AB2248" si="643">SQRT(F2246*F2246+F2247*F2247)*1000/(1.732*F2244)</f>
        <v>16.659988292945659</v>
      </c>
      <c r="G2248" s="124">
        <f t="shared" si="643"/>
        <v>27.49367645439748</v>
      </c>
      <c r="H2248" s="437">
        <f t="shared" si="643"/>
        <v>17.388527769491649</v>
      </c>
      <c r="I2248" s="124">
        <f t="shared" si="643"/>
        <v>19.825972041487947</v>
      </c>
      <c r="J2248" s="124">
        <f t="shared" si="643"/>
        <v>20.22727546491458</v>
      </c>
      <c r="K2248" s="124">
        <f t="shared" si="643"/>
        <v>27.733378635513951</v>
      </c>
      <c r="L2248" s="124">
        <f t="shared" si="643"/>
        <v>29.49157254193236</v>
      </c>
      <c r="M2248" s="124">
        <f t="shared" si="643"/>
        <v>32.103457618573948</v>
      </c>
      <c r="N2248" s="437">
        <f t="shared" si="643"/>
        <v>29.914715720389147</v>
      </c>
      <c r="O2248" s="124">
        <f t="shared" si="643"/>
        <v>36.979354923777755</v>
      </c>
      <c r="P2248" s="124">
        <f t="shared" si="643"/>
        <v>22.02614711590213</v>
      </c>
      <c r="Q2248" s="124">
        <f t="shared" si="643"/>
        <v>29.896322654652277</v>
      </c>
      <c r="R2248" s="124">
        <f t="shared" si="643"/>
        <v>23.303222369206519</v>
      </c>
      <c r="S2248" s="124">
        <f t="shared" si="643"/>
        <v>25.63376350300485</v>
      </c>
      <c r="T2248" s="124">
        <f t="shared" si="643"/>
        <v>23.527291815047594</v>
      </c>
      <c r="U2248" s="124">
        <f t="shared" si="643"/>
        <v>20.866233323475374</v>
      </c>
      <c r="V2248" s="437">
        <f t="shared" si="643"/>
        <v>27.821644431253059</v>
      </c>
      <c r="W2248" s="124">
        <f t="shared" si="643"/>
        <v>24.713741399241211</v>
      </c>
      <c r="X2248" s="124">
        <f t="shared" si="643"/>
        <v>19.487567520805712</v>
      </c>
      <c r="Y2248" s="124">
        <f t="shared" si="643"/>
        <v>23.303222369206519</v>
      </c>
      <c r="Z2248" s="124">
        <f t="shared" si="643"/>
        <v>25.078091391283003</v>
      </c>
      <c r="AA2248" s="124">
        <f t="shared" si="643"/>
        <v>22.96339273915649</v>
      </c>
      <c r="AB2248" s="124">
        <f t="shared" si="643"/>
        <v>18.615198364438022</v>
      </c>
      <c r="AC2248" s="129"/>
    </row>
    <row r="2249" spans="1:31" s="4" customFormat="1" ht="12" thickBot="1">
      <c r="A2249" s="2368"/>
      <c r="B2249" s="2245"/>
      <c r="C2249" s="48" t="s">
        <v>16</v>
      </c>
      <c r="D2249" s="48"/>
      <c r="E2249" s="121">
        <f t="shared" ref="E2249:AC2249" si="644">E2247/E2246</f>
        <v>0.32631578947227335</v>
      </c>
      <c r="F2249" s="121">
        <f t="shared" si="644"/>
        <v>0.34965034965155051</v>
      </c>
      <c r="G2249" s="121">
        <f t="shared" si="644"/>
        <v>0.29166666666761404</v>
      </c>
      <c r="H2249" s="435">
        <f t="shared" si="644"/>
        <v>0.33333333333232279</v>
      </c>
      <c r="I2249" s="121">
        <f t="shared" si="644"/>
        <v>0.35294117647011619</v>
      </c>
      <c r="J2249" s="121">
        <f t="shared" si="644"/>
        <v>0.28248587570485023</v>
      </c>
      <c r="K2249" s="121">
        <f t="shared" si="644"/>
        <v>0.38626609442395143</v>
      </c>
      <c r="L2249" s="121">
        <f t="shared" si="644"/>
        <v>0.15384615384588476</v>
      </c>
      <c r="M2249" s="121">
        <f t="shared" si="644"/>
        <v>0.21428571428501825</v>
      </c>
      <c r="N2249" s="435">
        <f t="shared" si="644"/>
        <v>0.23076923076882716</v>
      </c>
      <c r="O2249" s="121">
        <f t="shared" si="644"/>
        <v>0.25</v>
      </c>
      <c r="P2249" s="121">
        <f t="shared" si="644"/>
        <v>0.26315789473709406</v>
      </c>
      <c r="Q2249" s="121">
        <f t="shared" si="644"/>
        <v>0.26923076922942385</v>
      </c>
      <c r="R2249" s="121">
        <f t="shared" si="644"/>
        <v>0.35000000000272846</v>
      </c>
      <c r="S2249" s="121">
        <f t="shared" si="644"/>
        <v>0.3181818181808786</v>
      </c>
      <c r="T2249" s="121">
        <f t="shared" si="644"/>
        <v>0.35000000000045473</v>
      </c>
      <c r="U2249" s="121">
        <f t="shared" si="644"/>
        <v>0.33333333333249121</v>
      </c>
      <c r="V2249" s="435">
        <f t="shared" si="644"/>
        <v>0.33333333333522813</v>
      </c>
      <c r="W2249" s="121">
        <f t="shared" si="644"/>
        <v>0.38095238095031858</v>
      </c>
      <c r="X2249" s="121">
        <f t="shared" si="644"/>
        <v>0.29411764705709265</v>
      </c>
      <c r="Y2249" s="121">
        <f t="shared" si="644"/>
        <v>0.35000000000272846</v>
      </c>
      <c r="Z2249" s="121">
        <f t="shared" si="644"/>
        <v>0.2727272727255815</v>
      </c>
      <c r="AA2249" s="121">
        <f t="shared" si="644"/>
        <v>0.30000000000136423</v>
      </c>
      <c r="AB2249" s="121">
        <f t="shared" si="644"/>
        <v>0.375</v>
      </c>
      <c r="AC2249" s="128">
        <f t="shared" si="644"/>
        <v>0.30001971220182111</v>
      </c>
    </row>
    <row r="2250" spans="1:31" s="4" customFormat="1" ht="12">
      <c r="A2250" s="2241" t="s">
        <v>122</v>
      </c>
      <c r="B2250" s="2244" t="s">
        <v>251</v>
      </c>
      <c r="C2250" s="10" t="s">
        <v>477</v>
      </c>
      <c r="D2250" s="867" t="s">
        <v>473</v>
      </c>
      <c r="E2250" s="813">
        <v>0.73239999999999994</v>
      </c>
      <c r="F2250" s="813">
        <v>0.73360000000000003</v>
      </c>
      <c r="G2250" s="813">
        <v>0.73360000000000003</v>
      </c>
      <c r="H2250" s="814">
        <v>0.73380000000000001</v>
      </c>
      <c r="I2250" s="813">
        <v>0.7367999999999999</v>
      </c>
      <c r="J2250" s="813">
        <v>0.73439999999999994</v>
      </c>
      <c r="K2250" s="813">
        <v>0.73339999999999994</v>
      </c>
      <c r="L2250" s="813">
        <v>0.73199999999999998</v>
      </c>
      <c r="M2250" s="813">
        <v>0.73080000000000001</v>
      </c>
      <c r="N2250" s="814">
        <v>0.73060000000000003</v>
      </c>
      <c r="O2250" s="813">
        <v>0.72860000000000003</v>
      </c>
      <c r="P2250" s="813">
        <v>0.72860000000000003</v>
      </c>
      <c r="Q2250" s="813">
        <v>0.72820000000000007</v>
      </c>
      <c r="R2250" s="813">
        <v>0.72760000000000002</v>
      </c>
      <c r="S2250" s="813">
        <v>0.72699999999999998</v>
      </c>
      <c r="T2250" s="813">
        <v>0.69199999999999995</v>
      </c>
      <c r="U2250" s="813">
        <v>0.69440000000000002</v>
      </c>
      <c r="V2250" s="813">
        <v>0.69420000000000004</v>
      </c>
      <c r="W2250" s="813">
        <v>0.69440000000000002</v>
      </c>
      <c r="X2250" s="813">
        <v>0.6946</v>
      </c>
      <c r="Y2250" s="813">
        <v>0.69359999999999999</v>
      </c>
      <c r="Z2250" s="813">
        <v>0.69520000000000004</v>
      </c>
      <c r="AA2250" s="813">
        <v>0.69779999999999998</v>
      </c>
      <c r="AB2250" s="813">
        <v>0.69479999999999997</v>
      </c>
      <c r="AC2250" s="373">
        <f>SUM(E2250:AB2250)</f>
        <v>17.2224</v>
      </c>
    </row>
    <row r="2251" spans="1:31" s="4" customFormat="1" thickBot="1">
      <c r="A2251" s="2361"/>
      <c r="B2251" s="2235"/>
      <c r="C2251" s="11" t="s">
        <v>478</v>
      </c>
      <c r="D2251" s="866" t="s">
        <v>473</v>
      </c>
      <c r="E2251" s="815">
        <v>0.45119999999999999</v>
      </c>
      <c r="F2251" s="815">
        <v>0.46160000000000001</v>
      </c>
      <c r="G2251" s="815">
        <v>0.46360000000000001</v>
      </c>
      <c r="H2251" s="816">
        <v>0.46039999999999998</v>
      </c>
      <c r="I2251" s="815">
        <v>0.45900000000000002</v>
      </c>
      <c r="J2251" s="815">
        <v>0.45519999999999999</v>
      </c>
      <c r="K2251" s="815">
        <v>0.44780000000000003</v>
      </c>
      <c r="L2251" s="815">
        <v>0.43660000000000004</v>
      </c>
      <c r="M2251" s="815">
        <v>0.43339999999999995</v>
      </c>
      <c r="N2251" s="816">
        <v>0.42960000000000004</v>
      </c>
      <c r="O2251" s="815">
        <v>0.42919999999999997</v>
      </c>
      <c r="P2251" s="815">
        <v>0.42980000000000002</v>
      </c>
      <c r="Q2251" s="815">
        <v>0.43539999999999995</v>
      </c>
      <c r="R2251" s="815">
        <v>0.437</v>
      </c>
      <c r="S2251" s="815">
        <v>0.43939999999999996</v>
      </c>
      <c r="T2251" s="815">
        <v>0.433</v>
      </c>
      <c r="U2251" s="815">
        <v>0.43719999999999998</v>
      </c>
      <c r="V2251" s="815">
        <v>0.44239999999999996</v>
      </c>
      <c r="W2251" s="815">
        <v>0.43780000000000002</v>
      </c>
      <c r="X2251" s="815">
        <v>0.43780000000000002</v>
      </c>
      <c r="Y2251" s="815">
        <v>0.439</v>
      </c>
      <c r="Z2251" s="815">
        <v>0.43960000000000005</v>
      </c>
      <c r="AA2251" s="815">
        <v>0.44360000000000005</v>
      </c>
      <c r="AB2251" s="815">
        <v>0.4546</v>
      </c>
      <c r="AC2251" s="135">
        <f>SUM(E2251:AB2251)</f>
        <v>10.634199999999998</v>
      </c>
    </row>
    <row r="2252" spans="1:31" s="4" customFormat="1" ht="11.25">
      <c r="A2252" s="2361"/>
      <c r="B2252" s="2235"/>
      <c r="C2252" s="11" t="s">
        <v>8</v>
      </c>
      <c r="D2252" s="11" t="s">
        <v>498</v>
      </c>
      <c r="E2252" s="124">
        <f>SQRT(E2250*E2250+E2251*E2251)*1000/(1.732*E2244)</f>
        <v>47.301628274109277</v>
      </c>
      <c r="F2252" s="124">
        <f t="shared" ref="F2252:AB2252" si="645">SQRT(F2250*F2250+F2251*F2251)*1000/(1.732*F2244)</f>
        <v>47.659906139006942</v>
      </c>
      <c r="G2252" s="124">
        <f t="shared" si="645"/>
        <v>47.718565980500671</v>
      </c>
      <c r="H2252" s="437">
        <f t="shared" si="645"/>
        <v>47.634112786604888</v>
      </c>
      <c r="I2252" s="124">
        <f t="shared" si="645"/>
        <v>47.73317913705322</v>
      </c>
      <c r="J2252" s="124">
        <f t="shared" si="645"/>
        <v>47.510803965025765</v>
      </c>
      <c r="K2252" s="124">
        <f t="shared" si="645"/>
        <v>47.705091662852745</v>
      </c>
      <c r="L2252" s="124">
        <f t="shared" si="645"/>
        <v>47.77666452020275</v>
      </c>
      <c r="M2252" s="124">
        <f t="shared" si="645"/>
        <v>47.627158519766851</v>
      </c>
      <c r="N2252" s="437">
        <f t="shared" si="645"/>
        <v>47.509192798923593</v>
      </c>
      <c r="O2252" s="124">
        <f t="shared" si="645"/>
        <v>47.401201366009694</v>
      </c>
      <c r="P2252" s="124">
        <f t="shared" si="645"/>
        <v>47.4182809233114</v>
      </c>
      <c r="Q2252" s="124">
        <f t="shared" si="645"/>
        <v>47.101994224350413</v>
      </c>
      <c r="R2252" s="124">
        <f t="shared" si="645"/>
        <v>46.670327819804598</v>
      </c>
      <c r="S2252" s="124">
        <f t="shared" si="645"/>
        <v>47.159310255050329</v>
      </c>
      <c r="T2252" s="124">
        <f t="shared" si="645"/>
        <v>45.318022601052554</v>
      </c>
      <c r="U2252" s="124">
        <f t="shared" si="645"/>
        <v>45.120974692668653</v>
      </c>
      <c r="V2252" s="437">
        <f t="shared" si="645"/>
        <v>45.264692488914349</v>
      </c>
      <c r="W2252" s="124">
        <f t="shared" si="645"/>
        <v>45.138561695416307</v>
      </c>
      <c r="X2252" s="124">
        <f t="shared" si="645"/>
        <v>45.14786496065485</v>
      </c>
      <c r="Y2252" s="124">
        <f t="shared" si="645"/>
        <v>45.136611048503781</v>
      </c>
      <c r="Z2252" s="124">
        <f t="shared" si="645"/>
        <v>45.228600284508801</v>
      </c>
      <c r="AA2252" s="124">
        <f t="shared" si="645"/>
        <v>45.467119949515244</v>
      </c>
      <c r="AB2252" s="124">
        <f t="shared" si="645"/>
        <v>45.225613759781758</v>
      </c>
      <c r="AC2252" s="129"/>
    </row>
    <row r="2253" spans="1:31" s="4" customFormat="1" ht="12" thickBot="1">
      <c r="A2253" s="2363"/>
      <c r="B2253" s="2245"/>
      <c r="C2253" s="48" t="s">
        <v>16</v>
      </c>
      <c r="D2253" s="48"/>
      <c r="E2253" s="121">
        <f t="shared" ref="E2253:AC2253" si="646">E2251/E2250</f>
        <v>0.61605679956308035</v>
      </c>
      <c r="F2253" s="121">
        <f t="shared" si="646"/>
        <v>0.6292257360959651</v>
      </c>
      <c r="G2253" s="121">
        <f t="shared" si="646"/>
        <v>0.63195201744820062</v>
      </c>
      <c r="H2253" s="435">
        <f t="shared" si="646"/>
        <v>0.62741891523575899</v>
      </c>
      <c r="I2253" s="121">
        <f t="shared" si="646"/>
        <v>0.62296416938110766</v>
      </c>
      <c r="J2253" s="121">
        <f t="shared" si="646"/>
        <v>0.61982570806100223</v>
      </c>
      <c r="K2253" s="121">
        <f t="shared" si="646"/>
        <v>0.61058085628579228</v>
      </c>
      <c r="L2253" s="121">
        <f t="shared" si="646"/>
        <v>0.59644808743169409</v>
      </c>
      <c r="M2253" s="121">
        <f t="shared" si="646"/>
        <v>0.59304871373836887</v>
      </c>
      <c r="N2253" s="435">
        <f t="shared" si="646"/>
        <v>0.58800985491376956</v>
      </c>
      <c r="O2253" s="121">
        <f t="shared" si="646"/>
        <v>0.58907493823771606</v>
      </c>
      <c r="P2253" s="121">
        <f t="shared" si="646"/>
        <v>0.58989843535547626</v>
      </c>
      <c r="Q2253" s="121">
        <f t="shared" si="646"/>
        <v>0.59791266135677001</v>
      </c>
      <c r="R2253" s="121">
        <f t="shared" si="646"/>
        <v>0.60060472787245733</v>
      </c>
      <c r="S2253" s="121">
        <f t="shared" si="646"/>
        <v>0.6044016506189821</v>
      </c>
      <c r="T2253" s="121">
        <f t="shared" si="646"/>
        <v>0.62572254335260125</v>
      </c>
      <c r="U2253" s="121">
        <f t="shared" si="646"/>
        <v>0.62960829493087556</v>
      </c>
      <c r="V2253" s="435">
        <f t="shared" si="646"/>
        <v>0.63728032267358103</v>
      </c>
      <c r="W2253" s="121">
        <f t="shared" si="646"/>
        <v>0.63047235023041481</v>
      </c>
      <c r="X2253" s="121">
        <f t="shared" si="646"/>
        <v>0.63029081485747196</v>
      </c>
      <c r="Y2253" s="121">
        <f t="shared" si="646"/>
        <v>0.63292964244521344</v>
      </c>
      <c r="Z2253" s="121">
        <f t="shared" si="646"/>
        <v>0.63233601841196785</v>
      </c>
      <c r="AA2253" s="121">
        <f t="shared" si="646"/>
        <v>0.63571223846374325</v>
      </c>
      <c r="AB2253" s="121">
        <f t="shared" si="646"/>
        <v>0.65428900402993673</v>
      </c>
      <c r="AC2253" s="128">
        <f t="shared" si="646"/>
        <v>0.61746330360460788</v>
      </c>
    </row>
    <row r="2254" spans="1:31" s="4" customFormat="1" ht="11.25">
      <c r="A2254" s="2241" t="s">
        <v>110</v>
      </c>
      <c r="B2254" s="2244" t="s">
        <v>31</v>
      </c>
      <c r="C2254" s="10" t="s">
        <v>477</v>
      </c>
      <c r="D2254" s="10"/>
      <c r="E2254" s="86"/>
      <c r="F2254" s="86"/>
      <c r="G2254" s="86"/>
      <c r="H2254" s="433"/>
      <c r="I2254" s="86"/>
      <c r="J2254" s="86"/>
      <c r="K2254" s="86"/>
      <c r="L2254" s="86"/>
      <c r="M2254" s="86"/>
      <c r="N2254" s="433"/>
      <c r="O2254" s="86"/>
      <c r="P2254" s="86"/>
      <c r="Q2254" s="86"/>
      <c r="R2254" s="86"/>
      <c r="S2254" s="86"/>
      <c r="T2254" s="86"/>
      <c r="U2254" s="86"/>
      <c r="V2254" s="433"/>
      <c r="W2254" s="86"/>
      <c r="X2254" s="86"/>
      <c r="Y2254" s="86"/>
      <c r="Z2254" s="86"/>
      <c r="AA2254" s="86"/>
      <c r="AB2254" s="86"/>
      <c r="AC2254" s="132">
        <f>SUM(E2254:AB2254)</f>
        <v>0</v>
      </c>
    </row>
    <row r="2255" spans="1:31" s="4" customFormat="1" ht="11.25">
      <c r="A2255" s="2361"/>
      <c r="B2255" s="2235"/>
      <c r="C2255" s="11" t="s">
        <v>478</v>
      </c>
      <c r="D2255" s="11"/>
      <c r="E2255" s="98"/>
      <c r="F2255" s="98"/>
      <c r="G2255" s="98"/>
      <c r="H2255" s="438"/>
      <c r="I2255" s="98"/>
      <c r="J2255" s="98"/>
      <c r="K2255" s="98"/>
      <c r="L2255" s="98"/>
      <c r="M2255" s="98"/>
      <c r="N2255" s="438"/>
      <c r="O2255" s="98"/>
      <c r="P2255" s="98"/>
      <c r="Q2255" s="98"/>
      <c r="R2255" s="98"/>
      <c r="S2255" s="98"/>
      <c r="T2255" s="98"/>
      <c r="U2255" s="98"/>
      <c r="V2255" s="438"/>
      <c r="W2255" s="98"/>
      <c r="X2255" s="98"/>
      <c r="Y2255" s="98"/>
      <c r="Z2255" s="98"/>
      <c r="AA2255" s="98"/>
      <c r="AB2255" s="98"/>
      <c r="AC2255" s="135">
        <f>SUM(E2255:AB2255)</f>
        <v>0</v>
      </c>
    </row>
    <row r="2256" spans="1:31" s="4" customFormat="1" ht="11.25">
      <c r="A2256" s="2361"/>
      <c r="B2256" s="2235"/>
      <c r="C2256" s="11" t="s">
        <v>8</v>
      </c>
      <c r="D2256" s="11"/>
      <c r="E2256" s="98"/>
      <c r="F2256" s="98"/>
      <c r="G2256" s="98"/>
      <c r="H2256" s="438"/>
      <c r="I2256" s="98"/>
      <c r="J2256" s="98"/>
      <c r="K2256" s="98"/>
      <c r="L2256" s="98"/>
      <c r="M2256" s="98"/>
      <c r="N2256" s="438"/>
      <c r="O2256" s="98"/>
      <c r="P2256" s="98"/>
      <c r="Q2256" s="98"/>
      <c r="R2256" s="98"/>
      <c r="S2256" s="98"/>
      <c r="T2256" s="98"/>
      <c r="U2256" s="98"/>
      <c r="V2256" s="438"/>
      <c r="W2256" s="98"/>
      <c r="X2256" s="98"/>
      <c r="Y2256" s="98"/>
      <c r="Z2256" s="98"/>
      <c r="AA2256" s="98"/>
      <c r="AB2256" s="98"/>
      <c r="AC2256" s="129"/>
    </row>
    <row r="2257" spans="1:31" s="4" customFormat="1" ht="12" thickBot="1">
      <c r="A2257" s="2363"/>
      <c r="B2257" s="2245"/>
      <c r="C2257" s="48" t="s">
        <v>16</v>
      </c>
      <c r="D2257" s="48"/>
      <c r="E2257" s="106"/>
      <c r="F2257" s="106"/>
      <c r="G2257" s="106"/>
      <c r="H2257" s="461"/>
      <c r="I2257" s="106"/>
      <c r="J2257" s="106"/>
      <c r="K2257" s="106"/>
      <c r="L2257" s="106"/>
      <c r="M2257" s="106"/>
      <c r="N2257" s="461"/>
      <c r="O2257" s="106"/>
      <c r="P2257" s="106"/>
      <c r="Q2257" s="106"/>
      <c r="R2257" s="106"/>
      <c r="S2257" s="106"/>
      <c r="T2257" s="106"/>
      <c r="U2257" s="106"/>
      <c r="V2257" s="461"/>
      <c r="W2257" s="106"/>
      <c r="X2257" s="106"/>
      <c r="Y2257" s="106"/>
      <c r="Z2257" s="106"/>
      <c r="AA2257" s="106"/>
      <c r="AB2257" s="106"/>
      <c r="AC2257" s="339"/>
    </row>
    <row r="2258" spans="1:31" s="4" customFormat="1" ht="11.25">
      <c r="A2258" s="2241" t="s">
        <v>108</v>
      </c>
      <c r="B2258" s="2244" t="s">
        <v>89</v>
      </c>
      <c r="C2258" s="10" t="s">
        <v>477</v>
      </c>
      <c r="D2258" s="867" t="s">
        <v>499</v>
      </c>
      <c r="E2258" s="125">
        <v>0.1000000000003638</v>
      </c>
      <c r="F2258" s="125">
        <v>5.0000000000181899E-2</v>
      </c>
      <c r="G2258" s="125">
        <v>9.9999999999454303E-2</v>
      </c>
      <c r="H2258" s="434">
        <v>0.1000000000003638</v>
      </c>
      <c r="I2258" s="125">
        <v>5.0000000000181899E-2</v>
      </c>
      <c r="J2258" s="125">
        <v>9.9999999999454303E-2</v>
      </c>
      <c r="K2258" s="125">
        <v>5.0000000000181899E-2</v>
      </c>
      <c r="L2258" s="125">
        <v>5.0000000000181899E-2</v>
      </c>
      <c r="M2258" s="125">
        <v>0.1499999999996362</v>
      </c>
      <c r="N2258" s="434">
        <v>0.1000000000003638</v>
      </c>
      <c r="O2258" s="125">
        <v>9.9999999999454303E-2</v>
      </c>
      <c r="P2258" s="125">
        <v>7.0000000000618456E-2</v>
      </c>
      <c r="Q2258" s="125">
        <v>0.13000000000010914</v>
      </c>
      <c r="R2258" s="125">
        <v>9.9999999999454303E-2</v>
      </c>
      <c r="S2258" s="125">
        <v>0.1000000000003638</v>
      </c>
      <c r="T2258" s="125">
        <v>5.0000000000181899E-2</v>
      </c>
      <c r="U2258" s="125">
        <v>9.9999999999454303E-2</v>
      </c>
      <c r="V2258" s="434">
        <v>5.0000000000181899E-2</v>
      </c>
      <c r="W2258" s="125">
        <v>6.9999999999708962E-2</v>
      </c>
      <c r="X2258" s="125">
        <v>7.999999999992724E-2</v>
      </c>
      <c r="Y2258" s="125">
        <v>0.1000000000003638</v>
      </c>
      <c r="Z2258" s="125">
        <v>5.0000000000181899E-2</v>
      </c>
      <c r="AA2258" s="125">
        <v>6.9999999999708962E-2</v>
      </c>
      <c r="AB2258" s="125">
        <v>7.999999999992724E-2</v>
      </c>
      <c r="AC2258" s="132">
        <f>SUM(E2258:AB2258)</f>
        <v>2</v>
      </c>
      <c r="AD2258" s="4">
        <f>MAX(E2258:AB2258)</f>
        <v>0.1499999999996362</v>
      </c>
      <c r="AE2258" s="4">
        <f>MIN(E2258:AB2258)</f>
        <v>5.0000000000181899E-2</v>
      </c>
    </row>
    <row r="2259" spans="1:31" s="4" customFormat="1" ht="11.25">
      <c r="A2259" s="2361"/>
      <c r="B2259" s="2235"/>
      <c r="C2259" s="11" t="s">
        <v>478</v>
      </c>
      <c r="D2259" s="866" t="s">
        <v>460</v>
      </c>
      <c r="E2259" s="98"/>
      <c r="F2259" s="98"/>
      <c r="G2259" s="98"/>
      <c r="H2259" s="438"/>
      <c r="I2259" s="98"/>
      <c r="J2259" s="98"/>
      <c r="K2259" s="98"/>
      <c r="L2259" s="98"/>
      <c r="M2259" s="98"/>
      <c r="N2259" s="438"/>
      <c r="O2259" s="98"/>
      <c r="P2259" s="98"/>
      <c r="Q2259" s="98"/>
      <c r="R2259" s="98"/>
      <c r="S2259" s="98"/>
      <c r="T2259" s="98"/>
      <c r="U2259" s="98"/>
      <c r="V2259" s="438"/>
      <c r="W2259" s="98"/>
      <c r="X2259" s="98"/>
      <c r="Y2259" s="98"/>
      <c r="Z2259" s="98"/>
      <c r="AA2259" s="98"/>
      <c r="AB2259" s="98"/>
      <c r="AC2259" s="135">
        <f>SUM(E2259:AB2259)</f>
        <v>0</v>
      </c>
      <c r="AD2259" s="5"/>
    </row>
    <row r="2260" spans="1:31" s="4" customFormat="1" ht="11.25">
      <c r="A2260" s="2361"/>
      <c r="B2260" s="2235"/>
      <c r="C2260" s="11" t="s">
        <v>8</v>
      </c>
      <c r="D2260" s="866" t="s">
        <v>498</v>
      </c>
      <c r="E2260" s="124">
        <f>SQRT(E2258*E2258+E2259*E2259)*1000/(1.732*E2244)</f>
        <v>5.4987352909031015</v>
      </c>
      <c r="F2260" s="124">
        <f t="shared" ref="F2260:AB2260" si="647">SQRT(F2258*F2258+F2259*F2259)*1000/(1.732*F2244)</f>
        <v>2.7493676454515508</v>
      </c>
      <c r="G2260" s="124">
        <f t="shared" si="647"/>
        <v>5.4987352908530909</v>
      </c>
      <c r="H2260" s="437">
        <f t="shared" si="647"/>
        <v>5.4987352909031015</v>
      </c>
      <c r="I2260" s="124">
        <f t="shared" si="647"/>
        <v>2.7493676454515508</v>
      </c>
      <c r="J2260" s="124">
        <f t="shared" si="647"/>
        <v>5.4987352908530909</v>
      </c>
      <c r="K2260" s="124">
        <f t="shared" si="647"/>
        <v>2.7758038728116614</v>
      </c>
      <c r="L2260" s="124">
        <f t="shared" si="647"/>
        <v>2.8027534249748816</v>
      </c>
      <c r="M2260" s="124">
        <f t="shared" si="647"/>
        <v>8.4082602748736637</v>
      </c>
      <c r="N2260" s="437">
        <f t="shared" si="647"/>
        <v>5.6055068499497631</v>
      </c>
      <c r="O2260" s="124">
        <f t="shared" si="647"/>
        <v>5.6055068498987817</v>
      </c>
      <c r="P2260" s="124">
        <f t="shared" si="647"/>
        <v>3.9238547949852269</v>
      </c>
      <c r="Q2260" s="124">
        <f t="shared" si="647"/>
        <v>7.2170900692901228</v>
      </c>
      <c r="R2260" s="124">
        <f t="shared" si="647"/>
        <v>5.4987352908530909</v>
      </c>
      <c r="S2260" s="124">
        <f t="shared" si="647"/>
        <v>5.5516077456233228</v>
      </c>
      <c r="T2260" s="124">
        <f t="shared" si="647"/>
        <v>2.7758038728116614</v>
      </c>
      <c r="U2260" s="124">
        <f t="shared" si="647"/>
        <v>5.4987352908530909</v>
      </c>
      <c r="V2260" s="437">
        <f t="shared" si="647"/>
        <v>2.7493676454515508</v>
      </c>
      <c r="W2260" s="124">
        <f t="shared" si="647"/>
        <v>3.8491147036021642</v>
      </c>
      <c r="X2260" s="124">
        <f t="shared" si="647"/>
        <v>4.398988232702477</v>
      </c>
      <c r="Y2260" s="124">
        <f t="shared" si="647"/>
        <v>5.4987352909031015</v>
      </c>
      <c r="Z2260" s="124">
        <f t="shared" si="647"/>
        <v>2.7493676454515508</v>
      </c>
      <c r="AA2260" s="124">
        <f t="shared" si="647"/>
        <v>3.8491147036021642</v>
      </c>
      <c r="AB2260" s="124">
        <f t="shared" si="647"/>
        <v>4.357488343714718</v>
      </c>
      <c r="AC2260" s="124"/>
    </row>
    <row r="2261" spans="1:31" s="4" customFormat="1" ht="12" thickBot="1">
      <c r="A2261" s="2363"/>
      <c r="B2261" s="2245"/>
      <c r="C2261" s="48" t="s">
        <v>16</v>
      </c>
      <c r="D2261" s="1173"/>
      <c r="E2261" s="121">
        <f t="shared" ref="E2261:AC2261" si="648">E2259/E2258</f>
        <v>0</v>
      </c>
      <c r="F2261" s="121">
        <f t="shared" si="648"/>
        <v>0</v>
      </c>
      <c r="G2261" s="121">
        <f t="shared" si="648"/>
        <v>0</v>
      </c>
      <c r="H2261" s="435">
        <f t="shared" si="648"/>
        <v>0</v>
      </c>
      <c r="I2261" s="121">
        <f t="shared" si="648"/>
        <v>0</v>
      </c>
      <c r="J2261" s="121">
        <f t="shared" si="648"/>
        <v>0</v>
      </c>
      <c r="K2261" s="121">
        <f t="shared" si="648"/>
        <v>0</v>
      </c>
      <c r="L2261" s="121">
        <f t="shared" si="648"/>
        <v>0</v>
      </c>
      <c r="M2261" s="121">
        <f t="shared" si="648"/>
        <v>0</v>
      </c>
      <c r="N2261" s="435">
        <f t="shared" si="648"/>
        <v>0</v>
      </c>
      <c r="O2261" s="121">
        <f t="shared" si="648"/>
        <v>0</v>
      </c>
      <c r="P2261" s="121">
        <f t="shared" si="648"/>
        <v>0</v>
      </c>
      <c r="Q2261" s="121">
        <f t="shared" si="648"/>
        <v>0</v>
      </c>
      <c r="R2261" s="121">
        <f t="shared" si="648"/>
        <v>0</v>
      </c>
      <c r="S2261" s="121">
        <f t="shared" si="648"/>
        <v>0</v>
      </c>
      <c r="T2261" s="121">
        <f t="shared" si="648"/>
        <v>0</v>
      </c>
      <c r="U2261" s="121">
        <f t="shared" si="648"/>
        <v>0</v>
      </c>
      <c r="V2261" s="435">
        <f t="shared" si="648"/>
        <v>0</v>
      </c>
      <c r="W2261" s="121">
        <f t="shared" si="648"/>
        <v>0</v>
      </c>
      <c r="X2261" s="121">
        <f t="shared" si="648"/>
        <v>0</v>
      </c>
      <c r="Y2261" s="121">
        <f t="shared" si="648"/>
        <v>0</v>
      </c>
      <c r="Z2261" s="121">
        <f t="shared" si="648"/>
        <v>0</v>
      </c>
      <c r="AA2261" s="121">
        <f t="shared" si="648"/>
        <v>0</v>
      </c>
      <c r="AB2261" s="121">
        <f t="shared" si="648"/>
        <v>0</v>
      </c>
      <c r="AC2261" s="128">
        <f t="shared" si="648"/>
        <v>0</v>
      </c>
    </row>
    <row r="2262" spans="1:31" s="4" customFormat="1" ht="11.25">
      <c r="A2262" s="2366" t="s">
        <v>123</v>
      </c>
      <c r="B2262" s="2244" t="s">
        <v>90</v>
      </c>
      <c r="C2262" s="10" t="s">
        <v>477</v>
      </c>
      <c r="D2262" s="867" t="s">
        <v>499</v>
      </c>
      <c r="E2262" s="125">
        <v>0.15999999999985448</v>
      </c>
      <c r="F2262" s="125">
        <v>0.11999999999989086</v>
      </c>
      <c r="G2262" s="125">
        <v>0.16000000000030923</v>
      </c>
      <c r="H2262" s="434">
        <v>0.13999999999987267</v>
      </c>
      <c r="I2262" s="125">
        <v>0.13999999999987267</v>
      </c>
      <c r="J2262" s="125">
        <v>0.20000000000027285</v>
      </c>
      <c r="K2262" s="125">
        <v>0.1999999999998181</v>
      </c>
      <c r="L2262" s="125">
        <v>0.23999999999978172</v>
      </c>
      <c r="M2262" s="125">
        <v>0.28000000000020009</v>
      </c>
      <c r="N2262" s="434">
        <v>0.28000000000020009</v>
      </c>
      <c r="O2262" s="125">
        <v>0.33999999999969077</v>
      </c>
      <c r="P2262" s="125">
        <v>0.20000000000027285</v>
      </c>
      <c r="Q2262" s="125">
        <v>0.27999999999974534</v>
      </c>
      <c r="R2262" s="125">
        <v>0.20000000000027285</v>
      </c>
      <c r="S2262" s="125">
        <v>0.21999999999979991</v>
      </c>
      <c r="T2262" s="125">
        <v>0.1999999999998181</v>
      </c>
      <c r="U2262" s="125">
        <v>0.18000000000029104</v>
      </c>
      <c r="V2262" s="434">
        <v>0.25999999999976353</v>
      </c>
      <c r="W2262" s="125">
        <v>0.24000000000023647</v>
      </c>
      <c r="X2262" s="125">
        <v>0.1999999999998181</v>
      </c>
      <c r="Y2262" s="125">
        <v>0.24000000000023647</v>
      </c>
      <c r="Z2262" s="125">
        <v>0.25999999999976353</v>
      </c>
      <c r="AA2262" s="125">
        <v>0.22000000000025466</v>
      </c>
      <c r="AB2262" s="125">
        <v>0.15999999999985448</v>
      </c>
      <c r="AC2262" s="132">
        <f>SUM(E2262:AB2262)</f>
        <v>5.1199999999998909</v>
      </c>
      <c r="AD2262" s="4">
        <f>MAX(E2262:AB2262)</f>
        <v>0.33999999999969077</v>
      </c>
      <c r="AE2262" s="4">
        <f>MIN(E2262:AB2262)</f>
        <v>0.11999999999989086</v>
      </c>
    </row>
    <row r="2263" spans="1:31" s="4" customFormat="1" ht="11.25">
      <c r="A2263" s="2367"/>
      <c r="B2263" s="2235"/>
      <c r="C2263" s="11" t="s">
        <v>478</v>
      </c>
      <c r="D2263" s="866" t="s">
        <v>499</v>
      </c>
      <c r="E2263" s="98">
        <v>6.0000000000002274E-2</v>
      </c>
      <c r="F2263" s="98">
        <v>8.0000000000040927E-2</v>
      </c>
      <c r="G2263" s="98">
        <v>9.9999999999965894E-2</v>
      </c>
      <c r="H2263" s="438">
        <v>6.0000000000002274E-2</v>
      </c>
      <c r="I2263" s="98">
        <v>6.0000000000002274E-2</v>
      </c>
      <c r="J2263" s="98">
        <v>7.9999999999984084E-2</v>
      </c>
      <c r="K2263" s="98">
        <v>8.0000000000040927E-2</v>
      </c>
      <c r="L2263" s="98">
        <v>7.9999999999984084E-2</v>
      </c>
      <c r="M2263" s="98">
        <v>7.9999999999984084E-2</v>
      </c>
      <c r="N2263" s="438">
        <v>6.0000000000002274E-2</v>
      </c>
      <c r="O2263" s="98">
        <v>0.10000000000002274</v>
      </c>
      <c r="P2263" s="98">
        <v>6.0000000000002274E-2</v>
      </c>
      <c r="Q2263" s="98">
        <v>9.9999999999965894E-2</v>
      </c>
      <c r="R2263" s="98">
        <v>6.0000000000002274E-2</v>
      </c>
      <c r="S2263" s="98">
        <v>0.10000000000002274</v>
      </c>
      <c r="T2263" s="98">
        <v>7.9999999999984084E-2</v>
      </c>
      <c r="U2263" s="98">
        <v>8.0000000000040927E-2</v>
      </c>
      <c r="V2263" s="438">
        <v>9.9999999999965894E-2</v>
      </c>
      <c r="W2263" s="98">
        <v>0.10000000000002274</v>
      </c>
      <c r="X2263" s="98">
        <v>6.0000000000002274E-2</v>
      </c>
      <c r="Y2263" s="98">
        <v>9.9999999999965894E-2</v>
      </c>
      <c r="Z2263" s="98">
        <v>8.0000000000040927E-2</v>
      </c>
      <c r="AA2263" s="98">
        <v>7.9999999999984084E-2</v>
      </c>
      <c r="AB2263" s="98">
        <v>7.9999999999984084E-2</v>
      </c>
      <c r="AC2263" s="135">
        <f>SUM(E2263:AB2263)</f>
        <v>1.9200000000000159</v>
      </c>
      <c r="AD2263" s="5"/>
    </row>
    <row r="2264" spans="1:31" s="4" customFormat="1" ht="11.25">
      <c r="A2264" s="2367"/>
      <c r="B2264" s="2235"/>
      <c r="C2264" s="11" t="s">
        <v>8</v>
      </c>
      <c r="D2264" s="11" t="s">
        <v>498</v>
      </c>
      <c r="E2264" s="124">
        <f>SQRT(E2262*E2262+E2263*E2263)*1000/(1.732*E2245)</f>
        <v>9.3962429839555259</v>
      </c>
      <c r="F2264" s="124">
        <f t="shared" ref="F2264:AB2264" si="649">SQRT(F2262*F2262+F2263*F2263)*1000/(1.732*F2245)</f>
        <v>7.9303888165892156</v>
      </c>
      <c r="G2264" s="124">
        <f t="shared" si="649"/>
        <v>10.374992996886409</v>
      </c>
      <c r="H2264" s="437">
        <f t="shared" si="649"/>
        <v>8.3754240689080621</v>
      </c>
      <c r="I2264" s="124">
        <f t="shared" si="649"/>
        <v>8.3754240689080621</v>
      </c>
      <c r="J2264" s="124">
        <f t="shared" si="649"/>
        <v>11.844638308898471</v>
      </c>
      <c r="K2264" s="124">
        <f t="shared" si="649"/>
        <v>11.958529061846377</v>
      </c>
      <c r="L2264" s="124">
        <f t="shared" si="649"/>
        <v>14.180935268350087</v>
      </c>
      <c r="M2264" s="124">
        <f t="shared" si="649"/>
        <v>16.323482341050738</v>
      </c>
      <c r="N2264" s="437">
        <f t="shared" si="649"/>
        <v>16.05172880926272</v>
      </c>
      <c r="O2264" s="124">
        <f t="shared" si="649"/>
        <v>19.865966890126277</v>
      </c>
      <c r="P2264" s="124">
        <f t="shared" si="649"/>
        <v>11.704641930226741</v>
      </c>
      <c r="Q2264" s="124">
        <f t="shared" si="649"/>
        <v>16.506116480842444</v>
      </c>
      <c r="R2264" s="124">
        <f t="shared" si="649"/>
        <v>11.481696369650994</v>
      </c>
      <c r="S2264" s="124">
        <f t="shared" si="649"/>
        <v>13.416066323487668</v>
      </c>
      <c r="T2264" s="124">
        <f t="shared" si="649"/>
        <v>11.958529061845207</v>
      </c>
      <c r="U2264" s="124">
        <f t="shared" si="649"/>
        <v>10.83125239394065</v>
      </c>
      <c r="V2264" s="437">
        <f t="shared" si="649"/>
        <v>15.317704032962137</v>
      </c>
      <c r="W2264" s="124">
        <f t="shared" si="649"/>
        <v>14.296711756308536</v>
      </c>
      <c r="X2264" s="124">
        <f t="shared" si="649"/>
        <v>11.481696369627043</v>
      </c>
      <c r="Y2264" s="124">
        <f t="shared" si="649"/>
        <v>14.296711756307335</v>
      </c>
      <c r="Z2264" s="124">
        <f t="shared" si="649"/>
        <v>14.958177178846086</v>
      </c>
      <c r="AA2264" s="124">
        <f t="shared" si="649"/>
        <v>12.872209293666909</v>
      </c>
      <c r="AB2264" s="124">
        <f t="shared" si="649"/>
        <v>9.7436401477104635</v>
      </c>
      <c r="AC2264" s="129"/>
      <c r="AD2264" s="311">
        <f>MAX(E2264:AB2264)</f>
        <v>19.865966890126277</v>
      </c>
    </row>
    <row r="2265" spans="1:31" s="4" customFormat="1" ht="12" thickBot="1">
      <c r="A2265" s="2368"/>
      <c r="B2265" s="2245"/>
      <c r="C2265" s="48" t="s">
        <v>16</v>
      </c>
      <c r="D2265" s="48"/>
      <c r="E2265" s="121">
        <f t="shared" ref="E2265:AC2265" si="650">E2263/E2262</f>
        <v>0.37500000000035527</v>
      </c>
      <c r="F2265" s="121">
        <f t="shared" si="650"/>
        <v>0.66666666666761409</v>
      </c>
      <c r="G2265" s="121">
        <f t="shared" si="650"/>
        <v>0.62499999999857891</v>
      </c>
      <c r="H2265" s="435">
        <f t="shared" si="650"/>
        <v>0.42857142857183461</v>
      </c>
      <c r="I2265" s="121">
        <f t="shared" si="650"/>
        <v>0.42857142857183461</v>
      </c>
      <c r="J2265" s="121">
        <f t="shared" si="650"/>
        <v>0.39999999999937474</v>
      </c>
      <c r="K2265" s="121">
        <f t="shared" si="650"/>
        <v>0.40000000000056846</v>
      </c>
      <c r="L2265" s="121">
        <f t="shared" si="650"/>
        <v>0.33333333333357018</v>
      </c>
      <c r="M2265" s="121">
        <f t="shared" si="650"/>
        <v>0.28571428571402468</v>
      </c>
      <c r="N2265" s="435">
        <f t="shared" si="650"/>
        <v>0.21428571428556928</v>
      </c>
      <c r="O2265" s="121">
        <f t="shared" si="650"/>
        <v>0.29411764705915788</v>
      </c>
      <c r="P2265" s="121">
        <f t="shared" si="650"/>
        <v>0.29999999999960208</v>
      </c>
      <c r="Q2265" s="121">
        <f t="shared" si="650"/>
        <v>0.35714285714306016</v>
      </c>
      <c r="R2265" s="121">
        <f t="shared" si="650"/>
        <v>0.29999999999960208</v>
      </c>
      <c r="S2265" s="121">
        <f t="shared" si="650"/>
        <v>0.45454545454597128</v>
      </c>
      <c r="T2265" s="121">
        <f t="shared" si="650"/>
        <v>0.40000000000028424</v>
      </c>
      <c r="U2265" s="121">
        <f t="shared" si="650"/>
        <v>0.4444444444439532</v>
      </c>
      <c r="V2265" s="435">
        <f t="shared" si="650"/>
        <v>0.38461538461560324</v>
      </c>
      <c r="W2265" s="121">
        <f t="shared" si="650"/>
        <v>0.41666666666635088</v>
      </c>
      <c r="X2265" s="121">
        <f t="shared" si="650"/>
        <v>0.30000000000028421</v>
      </c>
      <c r="Y2265" s="121">
        <f t="shared" si="650"/>
        <v>0.41666666666611402</v>
      </c>
      <c r="Z2265" s="121">
        <f t="shared" si="650"/>
        <v>0.30769230769274497</v>
      </c>
      <c r="AA2265" s="121">
        <f t="shared" si="650"/>
        <v>0.36363636363587037</v>
      </c>
      <c r="AB2265" s="121">
        <f t="shared" si="650"/>
        <v>0.50000000000035527</v>
      </c>
      <c r="AC2265" s="128">
        <f t="shared" si="650"/>
        <v>0.3750000000000111</v>
      </c>
    </row>
    <row r="2266" spans="1:31" s="4" customFormat="1" ht="11.25">
      <c r="A2266" s="2366" t="s">
        <v>101</v>
      </c>
      <c r="B2266" s="2244" t="s">
        <v>91</v>
      </c>
      <c r="C2266" s="10" t="s">
        <v>477</v>
      </c>
      <c r="D2266" s="867" t="s">
        <v>499</v>
      </c>
      <c r="E2266" s="125">
        <v>0.40000000000145519</v>
      </c>
      <c r="F2266" s="125">
        <v>0.39999999999781721</v>
      </c>
      <c r="G2266" s="125">
        <v>0.30000000000291038</v>
      </c>
      <c r="H2266" s="434">
        <v>0.41999999999825377</v>
      </c>
      <c r="I2266" s="125">
        <v>0.42000000000189175</v>
      </c>
      <c r="J2266" s="125">
        <v>0.25999999999839929</v>
      </c>
      <c r="K2266" s="125">
        <v>0.5</v>
      </c>
      <c r="L2266" s="125">
        <v>0.5</v>
      </c>
      <c r="M2266" s="125">
        <v>0.59999999999854481</v>
      </c>
      <c r="N2266" s="434">
        <v>0.7000000000007276</v>
      </c>
      <c r="O2266" s="125">
        <v>0.7000000000007276</v>
      </c>
      <c r="P2266" s="125">
        <v>0.40000000000145519</v>
      </c>
      <c r="Q2266" s="125">
        <v>0.59999999999854481</v>
      </c>
      <c r="R2266" s="125">
        <v>0.40000000000145519</v>
      </c>
      <c r="S2266" s="125">
        <v>0.59999999999854481</v>
      </c>
      <c r="T2266" s="125">
        <v>0.59999999999854481</v>
      </c>
      <c r="U2266" s="125">
        <v>0.5</v>
      </c>
      <c r="V2266" s="434">
        <v>0.5</v>
      </c>
      <c r="W2266" s="125">
        <v>0.56000000000130967</v>
      </c>
      <c r="X2266" s="125">
        <v>0.43999999999869033</v>
      </c>
      <c r="Y2266" s="125">
        <v>0.5</v>
      </c>
      <c r="Z2266" s="125">
        <v>0.5</v>
      </c>
      <c r="AA2266" s="125">
        <v>0.40000000000145519</v>
      </c>
      <c r="AB2266" s="125">
        <v>0.40000000000145519</v>
      </c>
      <c r="AC2266" s="132">
        <f>SUM(E2266:AB2266)</f>
        <v>11.600000000002183</v>
      </c>
      <c r="AD2266" s="4">
        <f>MAX(E2266:AB2266)</f>
        <v>0.7000000000007276</v>
      </c>
      <c r="AE2266" s="4">
        <f>MIN(E2266:AB2266)</f>
        <v>0.25999999999839929</v>
      </c>
    </row>
    <row r="2267" spans="1:31" s="4" customFormat="1" ht="11.25">
      <c r="A2267" s="2367"/>
      <c r="B2267" s="2235"/>
      <c r="C2267" s="11" t="s">
        <v>478</v>
      </c>
      <c r="D2267" s="866" t="s">
        <v>460</v>
      </c>
      <c r="E2267" s="98"/>
      <c r="F2267" s="98"/>
      <c r="G2267" s="98"/>
      <c r="H2267" s="438"/>
      <c r="I2267" s="98"/>
      <c r="J2267" s="98"/>
      <c r="K2267" s="98"/>
      <c r="L2267" s="98"/>
      <c r="M2267" s="98"/>
      <c r="N2267" s="438"/>
      <c r="O2267" s="98"/>
      <c r="P2267" s="98"/>
      <c r="Q2267" s="98"/>
      <c r="R2267" s="98"/>
      <c r="S2267" s="98"/>
      <c r="T2267" s="98"/>
      <c r="U2267" s="98"/>
      <c r="V2267" s="438"/>
      <c r="W2267" s="98"/>
      <c r="X2267" s="98"/>
      <c r="Y2267" s="98"/>
      <c r="Z2267" s="98"/>
      <c r="AA2267" s="98"/>
      <c r="AB2267" s="98"/>
      <c r="AC2267" s="135">
        <f>SUM(E2267:AB2267)</f>
        <v>0</v>
      </c>
      <c r="AD2267" s="5"/>
    </row>
    <row r="2268" spans="1:31" s="4" customFormat="1" ht="11.25">
      <c r="A2268" s="2367"/>
      <c r="B2268" s="2235"/>
      <c r="C2268" s="11" t="s">
        <v>8</v>
      </c>
      <c r="D2268" s="866" t="s">
        <v>498</v>
      </c>
      <c r="E2268" s="124">
        <f>SQRT(E2266*E2266+E2267*E2267)*1000/(1.732*E2245)</f>
        <v>21.994941163612406</v>
      </c>
      <c r="F2268" s="124">
        <f t="shared" ref="F2268:AB2268" si="651">SQRT(F2266*F2266+F2267*F2267)*1000/(1.732*F2245)</f>
        <v>21.994941163412363</v>
      </c>
      <c r="G2268" s="124">
        <f t="shared" si="651"/>
        <v>16.496205872809323</v>
      </c>
      <c r="H2268" s="437">
        <f t="shared" si="651"/>
        <v>23.094688221612987</v>
      </c>
      <c r="I2268" s="124">
        <f t="shared" si="651"/>
        <v>23.09468822181303</v>
      </c>
      <c r="J2268" s="124">
        <f t="shared" si="651"/>
        <v>14.296711756208033</v>
      </c>
      <c r="K2268" s="124">
        <f t="shared" si="651"/>
        <v>27.758038728015631</v>
      </c>
      <c r="L2268" s="124">
        <f t="shared" si="651"/>
        <v>28.027534249646852</v>
      </c>
      <c r="M2268" s="124">
        <f t="shared" si="651"/>
        <v>33.633041099494655</v>
      </c>
      <c r="N2268" s="437">
        <f t="shared" si="651"/>
        <v>39.23854794954638</v>
      </c>
      <c r="O2268" s="124">
        <f t="shared" si="651"/>
        <v>39.23854794954638</v>
      </c>
      <c r="P2268" s="124">
        <f t="shared" si="651"/>
        <v>22.422027399799052</v>
      </c>
      <c r="Q2268" s="124">
        <f t="shared" si="651"/>
        <v>33.309646473537967</v>
      </c>
      <c r="R2268" s="124">
        <f t="shared" si="651"/>
        <v>21.994941163612406</v>
      </c>
      <c r="S2268" s="124">
        <f t="shared" si="651"/>
        <v>33.309646473537967</v>
      </c>
      <c r="T2268" s="124">
        <f t="shared" si="651"/>
        <v>33.309646473537967</v>
      </c>
      <c r="U2268" s="124">
        <f t="shared" si="651"/>
        <v>27.493676454415485</v>
      </c>
      <c r="V2268" s="437">
        <f t="shared" si="651"/>
        <v>27.493676454415485</v>
      </c>
      <c r="W2268" s="124">
        <f t="shared" si="651"/>
        <v>30.792917629017357</v>
      </c>
      <c r="X2268" s="124">
        <f t="shared" si="651"/>
        <v>24.194435279813611</v>
      </c>
      <c r="Y2268" s="124">
        <f t="shared" si="651"/>
        <v>27.493676454415485</v>
      </c>
      <c r="Z2268" s="124">
        <f t="shared" si="651"/>
        <v>27.493676454415485</v>
      </c>
      <c r="AA2268" s="124">
        <f t="shared" si="651"/>
        <v>21.994941163612406</v>
      </c>
      <c r="AB2268" s="124">
        <f t="shared" si="651"/>
        <v>21.787441718672667</v>
      </c>
      <c r="AC2268" s="129"/>
      <c r="AD2268" s="311">
        <f>MAX(E2268:AB2268)</f>
        <v>39.23854794954638</v>
      </c>
    </row>
    <row r="2269" spans="1:31" s="4" customFormat="1" ht="12" thickBot="1">
      <c r="A2269" s="2368"/>
      <c r="B2269" s="2245"/>
      <c r="C2269" s="48" t="s">
        <v>16</v>
      </c>
      <c r="D2269" s="48"/>
      <c r="E2269" s="121">
        <f t="shared" ref="E2269:AC2269" si="652">E2267/E2266</f>
        <v>0</v>
      </c>
      <c r="F2269" s="121">
        <f t="shared" si="652"/>
        <v>0</v>
      </c>
      <c r="G2269" s="121">
        <f t="shared" si="652"/>
        <v>0</v>
      </c>
      <c r="H2269" s="435">
        <f t="shared" si="652"/>
        <v>0</v>
      </c>
      <c r="I2269" s="121">
        <f t="shared" si="652"/>
        <v>0</v>
      </c>
      <c r="J2269" s="121">
        <f t="shared" si="652"/>
        <v>0</v>
      </c>
      <c r="K2269" s="121">
        <f t="shared" si="652"/>
        <v>0</v>
      </c>
      <c r="L2269" s="121">
        <f t="shared" si="652"/>
        <v>0</v>
      </c>
      <c r="M2269" s="121">
        <f t="shared" si="652"/>
        <v>0</v>
      </c>
      <c r="N2269" s="435">
        <f t="shared" si="652"/>
        <v>0</v>
      </c>
      <c r="O2269" s="121">
        <f t="shared" si="652"/>
        <v>0</v>
      </c>
      <c r="P2269" s="121">
        <f t="shared" si="652"/>
        <v>0</v>
      </c>
      <c r="Q2269" s="121">
        <f t="shared" si="652"/>
        <v>0</v>
      </c>
      <c r="R2269" s="121">
        <f t="shared" si="652"/>
        <v>0</v>
      </c>
      <c r="S2269" s="121">
        <f t="shared" si="652"/>
        <v>0</v>
      </c>
      <c r="T2269" s="121">
        <f t="shared" si="652"/>
        <v>0</v>
      </c>
      <c r="U2269" s="121">
        <f t="shared" si="652"/>
        <v>0</v>
      </c>
      <c r="V2269" s="435">
        <f t="shared" si="652"/>
        <v>0</v>
      </c>
      <c r="W2269" s="121">
        <f t="shared" si="652"/>
        <v>0</v>
      </c>
      <c r="X2269" s="121">
        <f t="shared" si="652"/>
        <v>0</v>
      </c>
      <c r="Y2269" s="121">
        <f t="shared" si="652"/>
        <v>0</v>
      </c>
      <c r="Z2269" s="121">
        <f t="shared" si="652"/>
        <v>0</v>
      </c>
      <c r="AA2269" s="121">
        <f t="shared" si="652"/>
        <v>0</v>
      </c>
      <c r="AB2269" s="121">
        <f t="shared" si="652"/>
        <v>0</v>
      </c>
      <c r="AC2269" s="128">
        <f t="shared" si="652"/>
        <v>0</v>
      </c>
    </row>
    <row r="2270" spans="1:31" s="4" customFormat="1" ht="11.25">
      <c r="A2270" s="2366" t="s">
        <v>102</v>
      </c>
      <c r="B2270" s="2244" t="s">
        <v>92</v>
      </c>
      <c r="C2270" s="10" t="s">
        <v>477</v>
      </c>
      <c r="D2270" s="867" t="s">
        <v>499</v>
      </c>
      <c r="E2270" s="125">
        <v>0.20000000000436557</v>
      </c>
      <c r="F2270" s="125">
        <v>0.19999999999708962</v>
      </c>
      <c r="G2270" s="125">
        <v>0.20000000000436557</v>
      </c>
      <c r="H2270" s="434">
        <v>9.9999999998544808E-2</v>
      </c>
      <c r="I2270" s="125">
        <v>0.19999999999708962</v>
      </c>
      <c r="J2270" s="125">
        <v>0.20000000000436557</v>
      </c>
      <c r="K2270" s="125">
        <v>0.19999999999708962</v>
      </c>
      <c r="L2270" s="125">
        <v>9.9999999998544808E-2</v>
      </c>
      <c r="M2270" s="125">
        <v>0.30000000000291038</v>
      </c>
      <c r="N2270" s="434">
        <v>0.19999999999708962</v>
      </c>
      <c r="O2270" s="125">
        <v>0.30000000000291038</v>
      </c>
      <c r="P2270" s="125">
        <v>9.9999999998544808E-2</v>
      </c>
      <c r="Q2270" s="125">
        <v>0.19999999999708962</v>
      </c>
      <c r="R2270" s="125">
        <v>0.20000000000436557</v>
      </c>
      <c r="S2270" s="125">
        <v>0.13999999999941792</v>
      </c>
      <c r="T2270" s="125">
        <v>0.1599999999962165</v>
      </c>
      <c r="U2270" s="125">
        <v>0.20000000000436557</v>
      </c>
      <c r="V2270" s="434">
        <v>0.19999999999708962</v>
      </c>
      <c r="W2270" s="125">
        <v>0.20000000000436557</v>
      </c>
      <c r="X2270" s="125">
        <v>0.1599999999962165</v>
      </c>
      <c r="Y2270" s="125">
        <v>0.16000000000349246</v>
      </c>
      <c r="Z2270" s="125">
        <v>0.11999999999534339</v>
      </c>
      <c r="AA2270" s="125">
        <v>0.16000000000349246</v>
      </c>
      <c r="AB2270" s="125">
        <v>0.19999999999708962</v>
      </c>
      <c r="AC2270" s="132">
        <f>SUM(E2270:AB2270)</f>
        <v>4.4000000000014552</v>
      </c>
      <c r="AD2270" s="4">
        <f>MAX(E2270:AB2270)</f>
        <v>0.30000000000291038</v>
      </c>
      <c r="AE2270" s="4">
        <f>MIN(E2270:AB2270)</f>
        <v>9.9999999998544808E-2</v>
      </c>
    </row>
    <row r="2271" spans="1:31" s="4" customFormat="1" ht="11.25">
      <c r="A2271" s="2367"/>
      <c r="B2271" s="2235"/>
      <c r="C2271" s="11" t="s">
        <v>478</v>
      </c>
      <c r="D2271" s="866" t="s">
        <v>460</v>
      </c>
      <c r="E2271" s="98"/>
      <c r="F2271" s="98"/>
      <c r="G2271" s="98"/>
      <c r="H2271" s="438"/>
      <c r="I2271" s="98"/>
      <c r="J2271" s="98"/>
      <c r="K2271" s="98"/>
      <c r="L2271" s="98"/>
      <c r="M2271" s="98"/>
      <c r="N2271" s="438"/>
      <c r="O2271" s="98"/>
      <c r="P2271" s="98"/>
      <c r="Q2271" s="98"/>
      <c r="R2271" s="98"/>
      <c r="S2271" s="98"/>
      <c r="T2271" s="98"/>
      <c r="U2271" s="98"/>
      <c r="V2271" s="438"/>
      <c r="W2271" s="98"/>
      <c r="X2271" s="98"/>
      <c r="Y2271" s="98"/>
      <c r="Z2271" s="98"/>
      <c r="AA2271" s="98"/>
      <c r="AB2271" s="98"/>
      <c r="AC2271" s="135">
        <f>SUM(E2271:AB2271)</f>
        <v>0</v>
      </c>
      <c r="AD2271" s="5"/>
    </row>
    <row r="2272" spans="1:31" s="4" customFormat="1" ht="11.25">
      <c r="A2272" s="2367"/>
      <c r="B2272" s="2235"/>
      <c r="C2272" s="11" t="s">
        <v>8</v>
      </c>
      <c r="D2272" s="866" t="s">
        <v>498</v>
      </c>
      <c r="E2272" s="124">
        <f>SQRT(E2270*E2270+E2271*E2271)*1000/(1.732*E2245)</f>
        <v>10.997470582006246</v>
      </c>
      <c r="F2272" s="124">
        <f t="shared" ref="F2272:AB2272" si="653">SQRT(F2270*F2270+F2271*F2271)*1000/(1.732*F2245)</f>
        <v>10.99747058160616</v>
      </c>
      <c r="G2272" s="124">
        <f t="shared" si="653"/>
        <v>10.997470582006246</v>
      </c>
      <c r="H2272" s="437">
        <f t="shared" si="653"/>
        <v>5.4987352908030802</v>
      </c>
      <c r="I2272" s="124">
        <f t="shared" si="653"/>
        <v>10.99747058160616</v>
      </c>
      <c r="J2272" s="124">
        <f t="shared" si="653"/>
        <v>10.997470582006246</v>
      </c>
      <c r="K2272" s="124">
        <f t="shared" si="653"/>
        <v>11.103215491044679</v>
      </c>
      <c r="L2272" s="124">
        <f t="shared" si="653"/>
        <v>5.6055068498477993</v>
      </c>
      <c r="M2272" s="124">
        <f t="shared" si="653"/>
        <v>16.816520549951253</v>
      </c>
      <c r="N2272" s="437">
        <f t="shared" si="653"/>
        <v>11.211013699695599</v>
      </c>
      <c r="O2272" s="124">
        <f t="shared" si="653"/>
        <v>16.816520549951253</v>
      </c>
      <c r="P2272" s="124">
        <f t="shared" si="653"/>
        <v>5.6055068498477993</v>
      </c>
      <c r="Q2272" s="124">
        <f t="shared" si="653"/>
        <v>11.103215491044679</v>
      </c>
      <c r="R2272" s="124">
        <f t="shared" si="653"/>
        <v>10.997470582006246</v>
      </c>
      <c r="S2272" s="124">
        <f t="shared" si="653"/>
        <v>7.7722508438120617</v>
      </c>
      <c r="T2272" s="124">
        <f t="shared" si="653"/>
        <v>8.8825723927549571</v>
      </c>
      <c r="U2272" s="124">
        <f t="shared" si="653"/>
        <v>10.997470582006246</v>
      </c>
      <c r="V2272" s="437">
        <f t="shared" si="653"/>
        <v>10.99747058160616</v>
      </c>
      <c r="W2272" s="124">
        <f t="shared" si="653"/>
        <v>10.997470582006246</v>
      </c>
      <c r="X2272" s="124">
        <f t="shared" si="653"/>
        <v>8.7979764652049113</v>
      </c>
      <c r="Y2272" s="124">
        <f t="shared" si="653"/>
        <v>8.7979764656049966</v>
      </c>
      <c r="Z2272" s="124">
        <f t="shared" si="653"/>
        <v>6.5984823488036612</v>
      </c>
      <c r="AA2272" s="124">
        <f t="shared" si="653"/>
        <v>8.7979764656049966</v>
      </c>
      <c r="AB2272" s="124">
        <f t="shared" si="653"/>
        <v>10.893720859138178</v>
      </c>
      <c r="AC2272" s="129"/>
    </row>
    <row r="2273" spans="1:31" s="4" customFormat="1" ht="12" thickBot="1">
      <c r="A2273" s="2368"/>
      <c r="B2273" s="2245"/>
      <c r="C2273" s="48" t="s">
        <v>16</v>
      </c>
      <c r="D2273" s="1173"/>
      <c r="E2273" s="121">
        <f t="shared" ref="E2273:AC2273" si="654">E2271/E2270</f>
        <v>0</v>
      </c>
      <c r="F2273" s="121">
        <f t="shared" si="654"/>
        <v>0</v>
      </c>
      <c r="G2273" s="121">
        <f t="shared" si="654"/>
        <v>0</v>
      </c>
      <c r="H2273" s="435">
        <f t="shared" si="654"/>
        <v>0</v>
      </c>
      <c r="I2273" s="121">
        <f t="shared" si="654"/>
        <v>0</v>
      </c>
      <c r="J2273" s="121">
        <f t="shared" si="654"/>
        <v>0</v>
      </c>
      <c r="K2273" s="121">
        <f t="shared" si="654"/>
        <v>0</v>
      </c>
      <c r="L2273" s="121">
        <f t="shared" si="654"/>
        <v>0</v>
      </c>
      <c r="M2273" s="121">
        <f t="shared" si="654"/>
        <v>0</v>
      </c>
      <c r="N2273" s="435">
        <f t="shared" si="654"/>
        <v>0</v>
      </c>
      <c r="O2273" s="121">
        <f t="shared" si="654"/>
        <v>0</v>
      </c>
      <c r="P2273" s="121">
        <f t="shared" si="654"/>
        <v>0</v>
      </c>
      <c r="Q2273" s="121">
        <f t="shared" si="654"/>
        <v>0</v>
      </c>
      <c r="R2273" s="121">
        <f t="shared" si="654"/>
        <v>0</v>
      </c>
      <c r="S2273" s="121">
        <f t="shared" si="654"/>
        <v>0</v>
      </c>
      <c r="T2273" s="121">
        <f t="shared" si="654"/>
        <v>0</v>
      </c>
      <c r="U2273" s="121">
        <f t="shared" si="654"/>
        <v>0</v>
      </c>
      <c r="V2273" s="435">
        <f t="shared" si="654"/>
        <v>0</v>
      </c>
      <c r="W2273" s="121">
        <f t="shared" si="654"/>
        <v>0</v>
      </c>
      <c r="X2273" s="121">
        <f t="shared" si="654"/>
        <v>0</v>
      </c>
      <c r="Y2273" s="121">
        <f t="shared" si="654"/>
        <v>0</v>
      </c>
      <c r="Z2273" s="121">
        <f t="shared" si="654"/>
        <v>0</v>
      </c>
      <c r="AA2273" s="121">
        <f t="shared" si="654"/>
        <v>0</v>
      </c>
      <c r="AB2273" s="121">
        <f t="shared" si="654"/>
        <v>0</v>
      </c>
      <c r="AC2273" s="128">
        <f t="shared" si="654"/>
        <v>0</v>
      </c>
    </row>
    <row r="2274" spans="1:31" s="4" customFormat="1" ht="11.25">
      <c r="A2274" s="2366" t="s">
        <v>121</v>
      </c>
      <c r="B2274" s="2244" t="s">
        <v>93</v>
      </c>
      <c r="C2274" s="10" t="s">
        <v>477</v>
      </c>
      <c r="D2274" s="867" t="s">
        <v>499</v>
      </c>
      <c r="E2274" s="125">
        <v>0.25</v>
      </c>
      <c r="F2274" s="125">
        <v>0.27000000000001023</v>
      </c>
      <c r="G2274" s="125">
        <v>0.28000000000000114</v>
      </c>
      <c r="H2274" s="434">
        <v>0.25</v>
      </c>
      <c r="I2274" s="125">
        <v>0.25</v>
      </c>
      <c r="J2274" s="125">
        <v>0.29999999999998295</v>
      </c>
      <c r="K2274" s="125">
        <v>0.30000000000001137</v>
      </c>
      <c r="L2274" s="125">
        <v>0.30000000000001137</v>
      </c>
      <c r="M2274" s="125">
        <v>0.34999999999999432</v>
      </c>
      <c r="N2274" s="434">
        <v>0.34999999999999432</v>
      </c>
      <c r="O2274" s="125">
        <v>0.30000000000001137</v>
      </c>
      <c r="P2274" s="125">
        <v>0.25</v>
      </c>
      <c r="Q2274" s="125">
        <v>0.29999999999998295</v>
      </c>
      <c r="R2274" s="125">
        <v>0.30000000000001137</v>
      </c>
      <c r="S2274" s="125">
        <v>0.25</v>
      </c>
      <c r="T2274" s="125">
        <v>0.29999999999998295</v>
      </c>
      <c r="U2274" s="125">
        <v>0.30000000000001137</v>
      </c>
      <c r="V2274" s="434">
        <v>0.30000000000001137</v>
      </c>
      <c r="W2274" s="125">
        <v>0.29999999999998295</v>
      </c>
      <c r="X2274" s="125">
        <v>0.25</v>
      </c>
      <c r="Y2274" s="125">
        <v>0.30000000000001137</v>
      </c>
      <c r="Z2274" s="125">
        <v>0.29999999999998295</v>
      </c>
      <c r="AA2274" s="125">
        <v>0.30000000000001137</v>
      </c>
      <c r="AB2274" s="125">
        <v>0.25</v>
      </c>
      <c r="AC2274" s="132">
        <f>SUM(E2274:AB2274)</f>
        <v>6.9000000000000057</v>
      </c>
      <c r="AD2274" s="4">
        <f>MAX(E2274:AB2274)</f>
        <v>0.34999999999999432</v>
      </c>
      <c r="AE2274" s="4">
        <f>MIN(E2274:AB2274)</f>
        <v>0.25</v>
      </c>
    </row>
    <row r="2275" spans="1:31" s="4" customFormat="1" ht="11.25">
      <c r="A2275" s="2367"/>
      <c r="B2275" s="2235"/>
      <c r="C2275" s="11" t="s">
        <v>478</v>
      </c>
      <c r="D2275" s="866" t="s">
        <v>460</v>
      </c>
      <c r="E2275" s="98"/>
      <c r="F2275" s="98"/>
      <c r="G2275" s="98"/>
      <c r="H2275" s="438"/>
      <c r="I2275" s="98"/>
      <c r="J2275" s="98"/>
      <c r="K2275" s="98"/>
      <c r="L2275" s="98"/>
      <c r="M2275" s="98"/>
      <c r="N2275" s="438"/>
      <c r="O2275" s="98"/>
      <c r="P2275" s="98"/>
      <c r="Q2275" s="98"/>
      <c r="R2275" s="98"/>
      <c r="S2275" s="98"/>
      <c r="T2275" s="98"/>
      <c r="U2275" s="98"/>
      <c r="V2275" s="438"/>
      <c r="W2275" s="98"/>
      <c r="X2275" s="98"/>
      <c r="Y2275" s="98"/>
      <c r="Z2275" s="98"/>
      <c r="AA2275" s="98"/>
      <c r="AB2275" s="98"/>
      <c r="AC2275" s="135">
        <f>SUM(E2275:AB2275)</f>
        <v>0</v>
      </c>
      <c r="AD2275" s="5"/>
    </row>
    <row r="2276" spans="1:31" s="4" customFormat="1" ht="11.25">
      <c r="A2276" s="2367"/>
      <c r="B2276" s="2235"/>
      <c r="C2276" s="11" t="s">
        <v>8</v>
      </c>
      <c r="D2276" s="866" t="s">
        <v>498</v>
      </c>
      <c r="E2276" s="124">
        <f>SQRT(E2274*E2274+E2275*E2275)*1000/(1.732*E2245)</f>
        <v>13.746838227207743</v>
      </c>
      <c r="F2276" s="124">
        <f t="shared" ref="F2276:AB2276" si="655">SQRT(F2274*F2274+F2275*F2275)*1000/(1.732*F2245)</f>
        <v>14.846585285384924</v>
      </c>
      <c r="G2276" s="124">
        <f t="shared" si="655"/>
        <v>15.396458814472734</v>
      </c>
      <c r="H2276" s="437">
        <f t="shared" si="655"/>
        <v>13.746838227207743</v>
      </c>
      <c r="I2276" s="124">
        <f t="shared" si="655"/>
        <v>13.746838227207743</v>
      </c>
      <c r="J2276" s="124">
        <f t="shared" si="655"/>
        <v>16.496205872648353</v>
      </c>
      <c r="K2276" s="124">
        <f t="shared" si="655"/>
        <v>16.65482323681001</v>
      </c>
      <c r="L2276" s="124">
        <f t="shared" si="655"/>
        <v>16.816520549788748</v>
      </c>
      <c r="M2276" s="124">
        <f t="shared" si="655"/>
        <v>19.619273974752478</v>
      </c>
      <c r="N2276" s="437">
        <f t="shared" si="655"/>
        <v>19.619273974752478</v>
      </c>
      <c r="O2276" s="124">
        <f t="shared" si="655"/>
        <v>16.816520549788748</v>
      </c>
      <c r="P2276" s="124">
        <f t="shared" si="655"/>
        <v>14.013767124823426</v>
      </c>
      <c r="Q2276" s="124">
        <f t="shared" si="655"/>
        <v>16.654823236808433</v>
      </c>
      <c r="R2276" s="124">
        <f t="shared" si="655"/>
        <v>16.496205872649917</v>
      </c>
      <c r="S2276" s="124">
        <f t="shared" si="655"/>
        <v>13.879019364007815</v>
      </c>
      <c r="T2276" s="124">
        <f t="shared" si="655"/>
        <v>16.654823236808433</v>
      </c>
      <c r="U2276" s="124">
        <f t="shared" si="655"/>
        <v>16.496205872649917</v>
      </c>
      <c r="V2276" s="437">
        <f t="shared" si="655"/>
        <v>16.496205872649917</v>
      </c>
      <c r="W2276" s="124">
        <f t="shared" si="655"/>
        <v>16.496205872648353</v>
      </c>
      <c r="X2276" s="124">
        <f t="shared" si="655"/>
        <v>13.746838227207743</v>
      </c>
      <c r="Y2276" s="124">
        <f t="shared" si="655"/>
        <v>16.496205872649917</v>
      </c>
      <c r="Z2276" s="124">
        <f t="shared" si="655"/>
        <v>16.496205872648353</v>
      </c>
      <c r="AA2276" s="124">
        <f t="shared" si="655"/>
        <v>16.496205872649917</v>
      </c>
      <c r="AB2276" s="124">
        <f t="shared" si="655"/>
        <v>13.617151074120878</v>
      </c>
      <c r="AC2276" s="129"/>
    </row>
    <row r="2277" spans="1:31" s="4" customFormat="1" ht="12" thickBot="1">
      <c r="A2277" s="2368"/>
      <c r="B2277" s="2245"/>
      <c r="C2277" s="48" t="s">
        <v>16</v>
      </c>
      <c r="D2277" s="1173"/>
      <c r="E2277" s="328">
        <f t="shared" ref="E2277:AC2277" si="656">E2275/E2274</f>
        <v>0</v>
      </c>
      <c r="F2277" s="328">
        <f t="shared" si="656"/>
        <v>0</v>
      </c>
      <c r="G2277" s="328">
        <f t="shared" si="656"/>
        <v>0</v>
      </c>
      <c r="H2277" s="485">
        <f t="shared" si="656"/>
        <v>0</v>
      </c>
      <c r="I2277" s="328">
        <f t="shared" si="656"/>
        <v>0</v>
      </c>
      <c r="J2277" s="328">
        <f t="shared" si="656"/>
        <v>0</v>
      </c>
      <c r="K2277" s="328">
        <f t="shared" si="656"/>
        <v>0</v>
      </c>
      <c r="L2277" s="328">
        <f t="shared" si="656"/>
        <v>0</v>
      </c>
      <c r="M2277" s="328">
        <f t="shared" si="656"/>
        <v>0</v>
      </c>
      <c r="N2277" s="485">
        <f t="shared" si="656"/>
        <v>0</v>
      </c>
      <c r="O2277" s="328">
        <f t="shared" si="656"/>
        <v>0</v>
      </c>
      <c r="P2277" s="328">
        <f t="shared" si="656"/>
        <v>0</v>
      </c>
      <c r="Q2277" s="328">
        <f t="shared" si="656"/>
        <v>0</v>
      </c>
      <c r="R2277" s="328">
        <f t="shared" si="656"/>
        <v>0</v>
      </c>
      <c r="S2277" s="328">
        <f t="shared" si="656"/>
        <v>0</v>
      </c>
      <c r="T2277" s="328">
        <f>T2275/T2274</f>
        <v>0</v>
      </c>
      <c r="U2277" s="328">
        <f t="shared" si="656"/>
        <v>0</v>
      </c>
      <c r="V2277" s="485">
        <f t="shared" si="656"/>
        <v>0</v>
      </c>
      <c r="W2277" s="328">
        <f t="shared" si="656"/>
        <v>0</v>
      </c>
      <c r="X2277" s="328">
        <f t="shared" si="656"/>
        <v>0</v>
      </c>
      <c r="Y2277" s="328">
        <f t="shared" si="656"/>
        <v>0</v>
      </c>
      <c r="Z2277" s="328">
        <f t="shared" si="656"/>
        <v>0</v>
      </c>
      <c r="AA2277" s="328">
        <f t="shared" si="656"/>
        <v>0</v>
      </c>
      <c r="AB2277" s="328">
        <f t="shared" si="656"/>
        <v>0</v>
      </c>
      <c r="AC2277" s="196">
        <f t="shared" si="656"/>
        <v>0</v>
      </c>
    </row>
    <row r="2278" spans="1:31" s="4" customFormat="1" ht="11.25">
      <c r="A2278" s="56"/>
      <c r="B2278" s="51" t="s">
        <v>18</v>
      </c>
      <c r="C2278" s="10" t="s">
        <v>477</v>
      </c>
      <c r="D2278" s="867" t="s">
        <v>499</v>
      </c>
      <c r="E2278" s="261">
        <v>2.0000000000436557E-3</v>
      </c>
      <c r="F2278" s="573">
        <v>3.1999999999970897E-3</v>
      </c>
      <c r="G2278" s="573">
        <v>2.7999999999883587E-3</v>
      </c>
      <c r="H2278" s="433">
        <v>4.0000000000145518E-3</v>
      </c>
      <c r="I2278" s="573">
        <v>1.9999999999708962E-3</v>
      </c>
      <c r="J2278" s="573">
        <v>1.9999999999708962E-3</v>
      </c>
      <c r="K2278" s="573">
        <v>2.0000000000436557E-3</v>
      </c>
      <c r="L2278" s="573">
        <v>1.9999999999708962E-3</v>
      </c>
      <c r="M2278" s="573">
        <v>2.0000000000436557E-3</v>
      </c>
      <c r="N2278" s="433">
        <v>1.9999999999708962E-3</v>
      </c>
      <c r="O2278" s="573">
        <v>4.0000000000145518E-3</v>
      </c>
      <c r="P2278" s="573">
        <v>8.0000000001746231E-4</v>
      </c>
      <c r="Q2278" s="573">
        <v>7.9999999994470269E-4</v>
      </c>
      <c r="R2278" s="573">
        <v>3.1999999999970897E-3</v>
      </c>
      <c r="S2278" s="573">
        <v>2.0000000000436557E-3</v>
      </c>
      <c r="T2278" s="573">
        <v>1.1999999999534338E-3</v>
      </c>
      <c r="U2278" s="573">
        <v>2.0000000000436557E-3</v>
      </c>
      <c r="V2278" s="433">
        <v>1.9999999999708962E-3</v>
      </c>
      <c r="W2278" s="573">
        <v>2.0000000000436557E-3</v>
      </c>
      <c r="X2278" s="573">
        <v>1.9999999999708962E-3</v>
      </c>
      <c r="Y2278" s="573">
        <v>1.9999999999708962E-3</v>
      </c>
      <c r="Z2278" s="573">
        <v>2.0000000000436557E-3</v>
      </c>
      <c r="AA2278" s="573">
        <v>1.9999999999708962E-3</v>
      </c>
      <c r="AB2278" s="573">
        <v>2.0000000000436557E-3</v>
      </c>
      <c r="AC2278" s="132">
        <f>SUM(E2278:AB2278)</f>
        <v>5.2000000000043636E-2</v>
      </c>
      <c r="AD2278" s="619">
        <f>MAX(E2278:AB2278)</f>
        <v>4.0000000000145518E-3</v>
      </c>
    </row>
    <row r="2279" spans="1:31" s="4" customFormat="1" ht="12" thickBot="1">
      <c r="A2279" s="57"/>
      <c r="B2279" s="53" t="s">
        <v>19</v>
      </c>
      <c r="C2279" s="47" t="s">
        <v>477</v>
      </c>
      <c r="D2279" s="892" t="s">
        <v>499</v>
      </c>
      <c r="E2279" s="260">
        <v>0</v>
      </c>
      <c r="F2279" s="260">
        <v>0</v>
      </c>
      <c r="G2279" s="260">
        <v>0</v>
      </c>
      <c r="H2279" s="260">
        <v>0</v>
      </c>
      <c r="I2279" s="260">
        <v>0</v>
      </c>
      <c r="J2279" s="260">
        <v>0</v>
      </c>
      <c r="K2279" s="260">
        <v>0</v>
      </c>
      <c r="L2279" s="260">
        <v>0</v>
      </c>
      <c r="M2279" s="260">
        <v>0</v>
      </c>
      <c r="N2279" s="260">
        <v>0</v>
      </c>
      <c r="O2279" s="260">
        <v>0</v>
      </c>
      <c r="P2279" s="260">
        <v>0</v>
      </c>
      <c r="Q2279" s="260">
        <v>0</v>
      </c>
      <c r="R2279" s="260">
        <v>0</v>
      </c>
      <c r="S2279" s="260">
        <v>0</v>
      </c>
      <c r="T2279" s="260">
        <v>0</v>
      </c>
      <c r="U2279" s="260">
        <v>0</v>
      </c>
      <c r="V2279" s="260">
        <v>0</v>
      </c>
      <c r="W2279" s="260">
        <v>0</v>
      </c>
      <c r="X2279" s="260">
        <v>0</v>
      </c>
      <c r="Y2279" s="260">
        <v>0</v>
      </c>
      <c r="Z2279" s="260">
        <v>0</v>
      </c>
      <c r="AA2279" s="260">
        <v>0</v>
      </c>
      <c r="AB2279" s="260">
        <v>0</v>
      </c>
      <c r="AC2279" s="133">
        <f>SUM(E2279:AB2279)</f>
        <v>0</v>
      </c>
      <c r="AD2279" s="619">
        <f>MAX(E2279:AB2279)</f>
        <v>0</v>
      </c>
      <c r="AE2279" s="848" t="s">
        <v>464</v>
      </c>
    </row>
    <row r="2280" spans="1:31" s="5" customFormat="1" ht="10.5" customHeight="1">
      <c r="A2280" s="2297" t="s">
        <v>154</v>
      </c>
      <c r="B2280" s="2298"/>
      <c r="C2280" s="69" t="s">
        <v>477</v>
      </c>
      <c r="D2280" s="69"/>
      <c r="E2280" s="123">
        <f>E2246+E2250+E2254+E2258+E2262+E2266+E2270+E2274</f>
        <v>2.2224000000070578</v>
      </c>
      <c r="F2280" s="123">
        <f t="shared" ref="F2280:AC2280" si="657">F2246+F2250+F2254+F2258+F2262+F2266+F2270+F2274</f>
        <v>2.0595999999950481</v>
      </c>
      <c r="G2280" s="123">
        <f t="shared" si="657"/>
        <v>2.2536000000066041</v>
      </c>
      <c r="H2280" s="458">
        <f t="shared" si="657"/>
        <v>2.0437999999963075</v>
      </c>
      <c r="I2280" s="123">
        <f t="shared" si="657"/>
        <v>2.1367999999991811</v>
      </c>
      <c r="J2280" s="123">
        <f t="shared" si="657"/>
        <v>2.1484000000054726</v>
      </c>
      <c r="K2280" s="123">
        <f t="shared" si="657"/>
        <v>2.4493999999938123</v>
      </c>
      <c r="L2280" s="123">
        <f t="shared" si="657"/>
        <v>2.4419999999989566</v>
      </c>
      <c r="M2280" s="123">
        <f t="shared" si="657"/>
        <v>2.9708000000025954</v>
      </c>
      <c r="N2280" s="458">
        <f t="shared" si="657"/>
        <v>2.8805999999988119</v>
      </c>
      <c r="O2280" s="123">
        <f t="shared" si="657"/>
        <v>3.1086000000022125</v>
      </c>
      <c r="P2280" s="123">
        <f t="shared" si="657"/>
        <v>2.1286000000019101</v>
      </c>
      <c r="Q2280" s="123">
        <f t="shared" si="657"/>
        <v>2.7581999999959086</v>
      </c>
      <c r="R2280" s="123">
        <f t="shared" si="657"/>
        <v>2.3276000000033763</v>
      </c>
      <c r="S2280" s="123">
        <f t="shared" si="657"/>
        <v>2.4770000000004546</v>
      </c>
      <c r="T2280" s="123">
        <f t="shared" si="657"/>
        <v>2.4019999999925616</v>
      </c>
      <c r="U2280" s="123">
        <f t="shared" si="657"/>
        <v>2.3344000000047043</v>
      </c>
      <c r="V2280" s="458">
        <f t="shared" si="657"/>
        <v>2.4841999999966098</v>
      </c>
      <c r="W2280" s="123">
        <f t="shared" si="657"/>
        <v>2.4844000000074953</v>
      </c>
      <c r="X2280" s="123">
        <f t="shared" si="657"/>
        <v>2.1645999999947976</v>
      </c>
      <c r="Y2280" s="123">
        <f t="shared" si="657"/>
        <v>2.3936000000019213</v>
      </c>
      <c r="Z2280" s="123">
        <f t="shared" si="657"/>
        <v>2.3651999999975999</v>
      </c>
      <c r="AA2280" s="123">
        <f t="shared" si="657"/>
        <v>2.2478000000027398</v>
      </c>
      <c r="AB2280" s="123">
        <f t="shared" si="657"/>
        <v>2.1047999999980354</v>
      </c>
      <c r="AC2280" s="135">
        <f t="shared" si="657"/>
        <v>57.388400000004175</v>
      </c>
    </row>
    <row r="2281" spans="1:31" s="5" customFormat="1" ht="10.5" customHeight="1" thickBot="1">
      <c r="A2281" s="2299"/>
      <c r="B2281" s="2300"/>
      <c r="C2281" s="47" t="s">
        <v>478</v>
      </c>
      <c r="D2281" s="47"/>
      <c r="E2281" s="190">
        <f>E2247+E2251+E2255+E2259+E2263+E2267+E2271+E2275</f>
        <v>0.63519999999979859</v>
      </c>
      <c r="F2281" s="190">
        <f t="shared" ref="F2281:AC2281" si="658">F2247+F2251+F2255+F2259+F2263+F2267+F2271+F2275</f>
        <v>0.64160000000040474</v>
      </c>
      <c r="G2281" s="190">
        <f t="shared" si="658"/>
        <v>0.70360000000029332</v>
      </c>
      <c r="H2281" s="500">
        <f t="shared" si="658"/>
        <v>0.6203999999994565</v>
      </c>
      <c r="I2281" s="190">
        <f t="shared" si="658"/>
        <v>0.63899999999989321</v>
      </c>
      <c r="J2281" s="190">
        <f t="shared" si="658"/>
        <v>0.63520000000034793</v>
      </c>
      <c r="K2281" s="190">
        <f t="shared" si="658"/>
        <v>0.70780000000033194</v>
      </c>
      <c r="L2281" s="190">
        <f t="shared" si="658"/>
        <v>0.59659999999991142</v>
      </c>
      <c r="M2281" s="190">
        <f t="shared" si="658"/>
        <v>0.63339999999987495</v>
      </c>
      <c r="N2281" s="500">
        <f t="shared" si="658"/>
        <v>0.60959999999989312</v>
      </c>
      <c r="O2281" s="190">
        <f t="shared" si="658"/>
        <v>0.68919999999987724</v>
      </c>
      <c r="P2281" s="190">
        <f t="shared" si="658"/>
        <v>0.58980000000036603</v>
      </c>
      <c r="Q2281" s="190">
        <f t="shared" si="658"/>
        <v>0.67539999999938383</v>
      </c>
      <c r="R2281" s="190">
        <f t="shared" si="658"/>
        <v>0.63700000000032975</v>
      </c>
      <c r="S2281" s="190">
        <f t="shared" si="658"/>
        <v>0.67940000000035017</v>
      </c>
      <c r="T2281" s="190">
        <f t="shared" si="658"/>
        <v>0.65299999999940206</v>
      </c>
      <c r="U2281" s="190">
        <f t="shared" si="658"/>
        <v>0.63719999999993182</v>
      </c>
      <c r="V2281" s="500">
        <f t="shared" si="658"/>
        <v>0.70240000000072977</v>
      </c>
      <c r="W2281" s="190">
        <f t="shared" si="658"/>
        <v>0.69779999999987719</v>
      </c>
      <c r="X2281" s="190">
        <f t="shared" si="658"/>
        <v>0.59779999999945654</v>
      </c>
      <c r="Y2281" s="190">
        <f t="shared" si="658"/>
        <v>0.67900000000029337</v>
      </c>
      <c r="Z2281" s="190">
        <f t="shared" si="658"/>
        <v>0.63959999999993178</v>
      </c>
      <c r="AA2281" s="190">
        <f t="shared" si="658"/>
        <v>0.64359999999987494</v>
      </c>
      <c r="AB2281" s="190">
        <f t="shared" si="658"/>
        <v>0.65459999999987495</v>
      </c>
      <c r="AC2281" s="133">
        <f t="shared" si="658"/>
        <v>15.598199999999883</v>
      </c>
    </row>
    <row r="2282" spans="1:31" s="5" customFormat="1" ht="10.5" customHeight="1">
      <c r="A2282" s="2236" t="s">
        <v>155</v>
      </c>
      <c r="B2282" s="2237"/>
      <c r="C2282" s="12" t="s">
        <v>477</v>
      </c>
      <c r="D2282" s="12"/>
      <c r="E2282" s="123">
        <f>E2232+E2236-E2280</f>
        <v>8.9599999998297264E-2</v>
      </c>
      <c r="F2282" s="123">
        <f t="shared" ref="F2282:AC2282" si="659">F2232+F2236-F2280</f>
        <v>0.30040000000553402</v>
      </c>
      <c r="G2282" s="123">
        <f t="shared" si="659"/>
        <v>-2.9600000019176953E-2</v>
      </c>
      <c r="H2282" s="458">
        <f t="shared" si="659"/>
        <v>-0.28379999998699423</v>
      </c>
      <c r="I2282" s="123">
        <f t="shared" si="659"/>
        <v>-0.37680000000441982</v>
      </c>
      <c r="J2282" s="123">
        <f t="shared" si="659"/>
        <v>0.24360000000162874</v>
      </c>
      <c r="K2282" s="123">
        <f t="shared" si="659"/>
        <v>1.459999999885353E-2</v>
      </c>
      <c r="L2282" s="123">
        <f t="shared" si="659"/>
        <v>0.32599999999743456</v>
      </c>
      <c r="M2282" s="123">
        <f t="shared" si="659"/>
        <v>-2.7999999945627074E-3</v>
      </c>
      <c r="N2282" s="458">
        <f t="shared" si="659"/>
        <v>-0.20860000000742662</v>
      </c>
      <c r="O2282" s="123">
        <f t="shared" si="659"/>
        <v>0.13940000000465602</v>
      </c>
      <c r="P2282" s="123">
        <f t="shared" si="659"/>
        <v>-0.18459999999876686</v>
      </c>
      <c r="Q2282" s="123">
        <f t="shared" si="659"/>
        <v>8.9800000002228764E-2</v>
      </c>
      <c r="R2282" s="123">
        <f t="shared" si="659"/>
        <v>1.6399999993946146E-2</v>
      </c>
      <c r="S2282" s="123">
        <f t="shared" si="659"/>
        <v>-1.2999999993236866E-2</v>
      </c>
      <c r="T2282" s="123">
        <f t="shared" si="659"/>
        <v>-5.7999999995239193E-2</v>
      </c>
      <c r="U2282" s="123">
        <f t="shared" si="659"/>
        <v>-0.23040000001262051</v>
      </c>
      <c r="V2282" s="458">
        <f t="shared" si="659"/>
        <v>0.21980000000129474</v>
      </c>
      <c r="W2282" s="123">
        <f t="shared" si="659"/>
        <v>2.7599999994949442E-2</v>
      </c>
      <c r="X2282" s="123">
        <f t="shared" si="659"/>
        <v>-0.14859999999153795</v>
      </c>
      <c r="Y2282" s="123">
        <f t="shared" si="659"/>
        <v>-9.5999999964497817E-3</v>
      </c>
      <c r="Z2282" s="123">
        <f t="shared" si="659"/>
        <v>0.10679999999669576</v>
      </c>
      <c r="AA2282" s="123">
        <f t="shared" si="659"/>
        <v>-1.5799999999130954E-2</v>
      </c>
      <c r="AB2282" s="123">
        <f t="shared" si="659"/>
        <v>-0.18479999999978158</v>
      </c>
      <c r="AC2282" s="135">
        <f t="shared" si="659"/>
        <v>-0.17240000000382594</v>
      </c>
    </row>
    <row r="2283" spans="1:31" s="5" customFormat="1" ht="10.5" customHeight="1" thickBot="1">
      <c r="A2283" s="2238"/>
      <c r="B2283" s="2239"/>
      <c r="C2283" s="9" t="s">
        <v>478</v>
      </c>
      <c r="D2283" s="9"/>
      <c r="E2283" s="123">
        <f>E2233+E2237-E2281</f>
        <v>0.30880000000334462</v>
      </c>
      <c r="F2283" s="123">
        <f t="shared" ref="F2283:AC2283" si="660">F2233+F2237-F2281</f>
        <v>0.5663999999983147</v>
      </c>
      <c r="G2283" s="123">
        <f t="shared" si="660"/>
        <v>8.039999999935743E-2</v>
      </c>
      <c r="H2283" s="458">
        <f t="shared" si="660"/>
        <v>0.11560000000496728</v>
      </c>
      <c r="I2283" s="123">
        <f t="shared" si="660"/>
        <v>0.23299999999585763</v>
      </c>
      <c r="J2283" s="123">
        <f t="shared" si="660"/>
        <v>0.25279999999866254</v>
      </c>
      <c r="K2283" s="123">
        <f t="shared" si="660"/>
        <v>0.25219999999879494</v>
      </c>
      <c r="L2283" s="123">
        <f t="shared" si="660"/>
        <v>0.38740000000410491</v>
      </c>
      <c r="M2283" s="123">
        <f t="shared" si="660"/>
        <v>0.39859999999936835</v>
      </c>
      <c r="N2283" s="458">
        <f t="shared" si="660"/>
        <v>0.35840000000086358</v>
      </c>
      <c r="O2283" s="123">
        <f t="shared" si="660"/>
        <v>0.4628000000019854</v>
      </c>
      <c r="P2283" s="123">
        <f t="shared" si="660"/>
        <v>0.13019999999352216</v>
      </c>
      <c r="Q2283" s="123">
        <f t="shared" si="660"/>
        <v>0.38860000000637873</v>
      </c>
      <c r="R2283" s="123">
        <f t="shared" si="660"/>
        <v>0.34699999999641062</v>
      </c>
      <c r="S2283" s="123">
        <f t="shared" si="660"/>
        <v>0.36060000000052295</v>
      </c>
      <c r="T2283" s="123">
        <f t="shared" si="660"/>
        <v>0.34700000000059794</v>
      </c>
      <c r="U2283" s="123">
        <f t="shared" si="660"/>
        <v>0.29880000000158158</v>
      </c>
      <c r="V2283" s="458">
        <f t="shared" si="660"/>
        <v>0.42559999999624343</v>
      </c>
      <c r="W2283" s="123">
        <f t="shared" si="660"/>
        <v>0.35820000000425556</v>
      </c>
      <c r="X2283" s="123">
        <f t="shared" si="660"/>
        <v>0.22620000000106733</v>
      </c>
      <c r="Y2283" s="123">
        <f t="shared" si="660"/>
        <v>0.28099999999883352</v>
      </c>
      <c r="Z2283" s="123">
        <f t="shared" si="660"/>
        <v>0.34439999999680859</v>
      </c>
      <c r="AA2283" s="123">
        <f t="shared" si="660"/>
        <v>0.26840000000402497</v>
      </c>
      <c r="AB2283" s="123">
        <f t="shared" si="660"/>
        <v>0.20939999999424608</v>
      </c>
      <c r="AC2283" s="133">
        <f t="shared" si="660"/>
        <v>7.401800000000117</v>
      </c>
    </row>
    <row r="2284" spans="1:31" s="32" customFormat="1" ht="10.5" customHeight="1">
      <c r="A2284" s="2280" t="s">
        <v>9</v>
      </c>
      <c r="B2284" s="2281"/>
      <c r="C2284" s="14" t="s">
        <v>477</v>
      </c>
      <c r="D2284" s="14"/>
      <c r="E2284" s="20"/>
      <c r="F2284" s="20"/>
      <c r="G2284" s="20"/>
      <c r="H2284" s="20"/>
      <c r="I2284" s="20"/>
      <c r="J2284" s="20"/>
      <c r="K2284" s="20"/>
      <c r="L2284" s="20"/>
      <c r="M2284" s="20"/>
      <c r="N2284" s="20"/>
      <c r="O2284" s="20"/>
      <c r="P2284" s="20"/>
      <c r="Q2284" s="20"/>
      <c r="R2284" s="20"/>
      <c r="S2284" s="20"/>
      <c r="T2284" s="20"/>
      <c r="U2284" s="20"/>
      <c r="V2284" s="20"/>
      <c r="W2284" s="20"/>
      <c r="X2284" s="20"/>
      <c r="Y2284" s="20"/>
      <c r="Z2284" s="20"/>
      <c r="AA2284" s="20"/>
      <c r="AB2284" s="20"/>
      <c r="AC2284" s="384"/>
    </row>
    <row r="2285" spans="1:31" s="32" customFormat="1" ht="10.5" customHeight="1" thickBot="1">
      <c r="A2285" s="2282"/>
      <c r="B2285" s="2283"/>
      <c r="C2285" s="15" t="s">
        <v>478</v>
      </c>
      <c r="D2285" s="15"/>
      <c r="E2285" s="103"/>
      <c r="F2285" s="103"/>
      <c r="G2285" s="103"/>
      <c r="H2285" s="103"/>
      <c r="I2285" s="103"/>
      <c r="J2285" s="103"/>
      <c r="K2285" s="103"/>
      <c r="L2285" s="103"/>
      <c r="M2285" s="103"/>
      <c r="N2285" s="103"/>
      <c r="O2285" s="103"/>
      <c r="P2285" s="103"/>
      <c r="Q2285" s="103"/>
      <c r="R2285" s="103"/>
      <c r="S2285" s="103"/>
      <c r="T2285" s="103"/>
      <c r="U2285" s="103"/>
      <c r="V2285" s="103"/>
      <c r="W2285" s="103"/>
      <c r="X2285" s="103"/>
      <c r="Y2285" s="103"/>
      <c r="Z2285" s="103"/>
      <c r="AA2285" s="103"/>
      <c r="AB2285" s="103"/>
      <c r="AC2285" s="385"/>
    </row>
    <row r="2286" spans="1:31" s="325" customFormat="1" ht="30" customHeight="1" thickBot="1">
      <c r="A2286" s="322"/>
      <c r="B2286" s="323"/>
      <c r="C2286" s="324" t="s">
        <v>279</v>
      </c>
      <c r="E2286" s="326"/>
      <c r="F2286" s="326"/>
      <c r="G2286" s="326"/>
      <c r="H2286" s="469">
        <f>H2246+H2262+H2266+H2270+H2274</f>
        <v>1.2099999999959437</v>
      </c>
      <c r="I2286" s="326"/>
      <c r="J2286" s="326"/>
      <c r="K2286" s="326"/>
      <c r="L2286" s="326"/>
      <c r="M2286" s="326"/>
      <c r="N2286" s="472">
        <f>N2246+N2262+N2266+N2270+N2274</f>
        <v>2.0499999999984482</v>
      </c>
      <c r="O2286" s="326"/>
      <c r="P2286" s="326"/>
      <c r="Q2286" s="326"/>
      <c r="R2286" s="326"/>
      <c r="S2286" s="326"/>
      <c r="T2286" s="326"/>
      <c r="U2286" s="326"/>
      <c r="V2286" s="472">
        <f>V2246+V2262+V2266+V2270+V2274</f>
        <v>1.739999999996428</v>
      </c>
      <c r="W2286" s="326"/>
      <c r="X2286" s="326"/>
      <c r="Y2286" s="324">
        <f>Y2246+Y2262+Y2266+Y2270+Y2274</f>
        <v>1.6000000000015575</v>
      </c>
      <c r="Z2286" s="326"/>
      <c r="AA2286" s="326"/>
      <c r="AB2286" s="326"/>
      <c r="AC2286" s="349"/>
    </row>
    <row r="2287" spans="1:31" s="5" customFormat="1" ht="28.5" customHeight="1">
      <c r="A2287" s="87" t="s">
        <v>17</v>
      </c>
      <c r="B2287" s="89" t="s">
        <v>5</v>
      </c>
      <c r="C2287" s="6" t="s">
        <v>14</v>
      </c>
      <c r="D2287" s="6" t="s">
        <v>491</v>
      </c>
      <c r="E2287" s="2246" t="s">
        <v>15</v>
      </c>
      <c r="F2287" s="2246"/>
      <c r="G2287" s="2246"/>
      <c r="H2287" s="2246"/>
      <c r="I2287" s="2246"/>
      <c r="J2287" s="2246"/>
      <c r="K2287" s="2246"/>
      <c r="L2287" s="2246"/>
      <c r="M2287" s="2246"/>
      <c r="N2287" s="2246"/>
      <c r="O2287" s="2246"/>
      <c r="P2287" s="2246"/>
      <c r="Q2287" s="2246"/>
      <c r="R2287" s="2246"/>
      <c r="S2287" s="2246"/>
      <c r="T2287" s="2246"/>
      <c r="U2287" s="2246"/>
      <c r="V2287" s="2246"/>
      <c r="W2287" s="2246"/>
      <c r="X2287" s="2246"/>
      <c r="Y2287" s="2246"/>
      <c r="Z2287" s="2246"/>
      <c r="AA2287" s="2246"/>
      <c r="AB2287" s="2246"/>
      <c r="AC2287" s="2377" t="s">
        <v>10</v>
      </c>
    </row>
    <row r="2288" spans="1:31" s="13" customFormat="1" ht="12.75" customHeight="1" thickBot="1">
      <c r="A2288" s="2248" t="s">
        <v>479</v>
      </c>
      <c r="B2288" s="2249"/>
      <c r="C2288" s="17"/>
      <c r="D2288" s="17"/>
      <c r="E2288" s="18">
        <v>1</v>
      </c>
      <c r="F2288" s="18">
        <v>2</v>
      </c>
      <c r="G2288" s="18">
        <v>3</v>
      </c>
      <c r="H2288" s="18">
        <v>4</v>
      </c>
      <c r="I2288" s="18">
        <v>5</v>
      </c>
      <c r="J2288" s="18">
        <v>6</v>
      </c>
      <c r="K2288" s="18">
        <v>7</v>
      </c>
      <c r="L2288" s="18">
        <v>8</v>
      </c>
      <c r="M2288" s="18">
        <v>9</v>
      </c>
      <c r="N2288" s="18">
        <v>10</v>
      </c>
      <c r="O2288" s="18">
        <v>11</v>
      </c>
      <c r="P2288" s="18">
        <v>12</v>
      </c>
      <c r="Q2288" s="18">
        <v>13</v>
      </c>
      <c r="R2288" s="18">
        <v>14</v>
      </c>
      <c r="S2288" s="18">
        <v>15</v>
      </c>
      <c r="T2288" s="18">
        <v>16</v>
      </c>
      <c r="U2288" s="18">
        <v>17</v>
      </c>
      <c r="V2288" s="18">
        <v>18</v>
      </c>
      <c r="W2288" s="18">
        <v>19</v>
      </c>
      <c r="X2288" s="18">
        <v>20</v>
      </c>
      <c r="Y2288" s="18">
        <v>21</v>
      </c>
      <c r="Z2288" s="18">
        <v>22</v>
      </c>
      <c r="AA2288" s="18">
        <v>23</v>
      </c>
      <c r="AB2288" s="18">
        <v>24</v>
      </c>
      <c r="AC2288" s="2378"/>
    </row>
    <row r="2289" spans="1:29" s="13" customFormat="1" ht="12.75" customHeight="1" thickBot="1">
      <c r="A2289" s="493" t="s">
        <v>6</v>
      </c>
      <c r="B2289" s="228"/>
      <c r="C2289" s="494"/>
      <c r="D2289" s="958"/>
      <c r="E2289" s="228">
        <v>2</v>
      </c>
      <c r="F2289" s="228">
        <v>2</v>
      </c>
      <c r="G2289" s="228">
        <v>2</v>
      </c>
      <c r="H2289" s="228">
        <v>2</v>
      </c>
      <c r="I2289" s="228">
        <v>2</v>
      </c>
      <c r="J2289" s="228">
        <v>2</v>
      </c>
      <c r="K2289" s="228">
        <v>2</v>
      </c>
      <c r="L2289" s="228">
        <v>2</v>
      </c>
      <c r="M2289" s="228">
        <v>2</v>
      </c>
      <c r="N2289" s="228">
        <v>2</v>
      </c>
      <c r="O2289" s="228">
        <v>2</v>
      </c>
      <c r="P2289" s="228">
        <v>2</v>
      </c>
      <c r="Q2289" s="228">
        <v>2</v>
      </c>
      <c r="R2289" s="228">
        <v>2</v>
      </c>
      <c r="S2289" s="228">
        <v>2</v>
      </c>
      <c r="T2289" s="228">
        <v>2</v>
      </c>
      <c r="U2289" s="228">
        <v>2</v>
      </c>
      <c r="V2289" s="228">
        <v>2</v>
      </c>
      <c r="W2289" s="228">
        <v>2</v>
      </c>
      <c r="X2289" s="228">
        <v>2</v>
      </c>
      <c r="Y2289" s="228">
        <v>2</v>
      </c>
      <c r="Z2289" s="228">
        <v>2</v>
      </c>
      <c r="AA2289" s="228">
        <v>2</v>
      </c>
      <c r="AB2289" s="228">
        <v>2</v>
      </c>
      <c r="AC2289" s="495"/>
    </row>
    <row r="2290" spans="1:29" s="5" customFormat="1" ht="11.25" customHeight="1">
      <c r="A2290" s="2278" t="s">
        <v>11</v>
      </c>
      <c r="B2290" s="2357" t="s">
        <v>131</v>
      </c>
      <c r="C2290" s="69" t="s">
        <v>477</v>
      </c>
      <c r="D2290" s="865" t="s">
        <v>459</v>
      </c>
      <c r="E2290" s="1878">
        <v>0.62000000476837158</v>
      </c>
      <c r="F2290" s="1879">
        <v>0.60000002384185791</v>
      </c>
      <c r="G2290" s="1879">
        <v>0.5899999737739563</v>
      </c>
      <c r="H2290" s="1879">
        <v>0.5899999737739563</v>
      </c>
      <c r="I2290" s="1879">
        <v>0.57999998331069946</v>
      </c>
      <c r="J2290" s="1879">
        <v>0.5899999737739563</v>
      </c>
      <c r="K2290" s="1879">
        <v>0.62999999523162842</v>
      </c>
      <c r="L2290" s="1879">
        <v>0.67000001668930054</v>
      </c>
      <c r="M2290" s="1879">
        <v>0.72000002861022949</v>
      </c>
      <c r="N2290" s="1879">
        <v>0.72000002861022949</v>
      </c>
      <c r="O2290" s="1879">
        <v>0.75</v>
      </c>
      <c r="P2290" s="1879">
        <v>0.72000002861022949</v>
      </c>
      <c r="Q2290" s="1879">
        <v>0.72000002861022949</v>
      </c>
      <c r="R2290" s="1879">
        <v>0.72000002861022949</v>
      </c>
      <c r="S2290" s="1879">
        <v>0.64999997615814209</v>
      </c>
      <c r="T2290" s="1879">
        <v>0.6600000262260437</v>
      </c>
      <c r="U2290" s="1879">
        <v>0.62999999523162842</v>
      </c>
      <c r="V2290" s="1879">
        <v>0.62000000476837158</v>
      </c>
      <c r="W2290" s="1879">
        <v>0.62000000476837158</v>
      </c>
      <c r="X2290" s="1879">
        <v>0.63999998569488525</v>
      </c>
      <c r="Y2290" s="1879">
        <v>0.69999998807907104</v>
      </c>
      <c r="Z2290" s="1879">
        <v>0.68000000715255737</v>
      </c>
      <c r="AA2290" s="1879">
        <v>0.64999997615814209</v>
      </c>
      <c r="AB2290" s="1880">
        <v>0.5899999737739563</v>
      </c>
      <c r="AC2290" s="135">
        <f>SUM(E2290:AB2290)</f>
        <v>15.660000026226044</v>
      </c>
    </row>
    <row r="2291" spans="1:29" s="5" customFormat="1" ht="10.5" customHeight="1">
      <c r="A2291" s="2278"/>
      <c r="B2291" s="2357"/>
      <c r="C2291" s="11" t="s">
        <v>478</v>
      </c>
      <c r="D2291" s="866" t="s">
        <v>459</v>
      </c>
      <c r="E2291" s="1878">
        <v>0.38999998569488525</v>
      </c>
      <c r="F2291" s="1879">
        <v>0.40000000596046448</v>
      </c>
      <c r="G2291" s="1879">
        <v>0.38999998569488525</v>
      </c>
      <c r="H2291" s="1879">
        <v>0.37999999523162842</v>
      </c>
      <c r="I2291" s="1879">
        <v>0.37000000476837158</v>
      </c>
      <c r="J2291" s="1879">
        <v>0.37000000476837158</v>
      </c>
      <c r="K2291" s="1879">
        <v>0.37000000476837158</v>
      </c>
      <c r="L2291" s="1879">
        <v>0.37999999523162842</v>
      </c>
      <c r="M2291" s="1879">
        <v>0.37999999523162842</v>
      </c>
      <c r="N2291" s="1879">
        <v>0.38999998569488525</v>
      </c>
      <c r="O2291" s="1879">
        <v>0.38999998569488525</v>
      </c>
      <c r="P2291" s="1879">
        <v>0.40000000596046448</v>
      </c>
      <c r="Q2291" s="1879">
        <v>0.40000000596046448</v>
      </c>
      <c r="R2291" s="1879">
        <v>0.41999998688697815</v>
      </c>
      <c r="S2291" s="1879">
        <v>0.37999999523162842</v>
      </c>
      <c r="T2291" s="1879">
        <v>0.40000000596046448</v>
      </c>
      <c r="U2291" s="1879">
        <v>0.40999999642372131</v>
      </c>
      <c r="V2291" s="1879">
        <v>0.40000000596046448</v>
      </c>
      <c r="W2291" s="1879">
        <v>0.40000000596046448</v>
      </c>
      <c r="X2291" s="1879">
        <v>0.38999998569488525</v>
      </c>
      <c r="Y2291" s="1879">
        <v>0.40999999642372131</v>
      </c>
      <c r="Z2291" s="1879">
        <v>0.40000000596046448</v>
      </c>
      <c r="AA2291" s="1879">
        <v>0.38999998569488525</v>
      </c>
      <c r="AB2291" s="1880">
        <v>0.37000000476837158</v>
      </c>
      <c r="AC2291" s="128">
        <f>SUM(E2291:AB2291)</f>
        <v>9.3799999356269836</v>
      </c>
    </row>
    <row r="2292" spans="1:29" s="5" customFormat="1" ht="10.5" customHeight="1">
      <c r="A2292" s="2278"/>
      <c r="B2292" s="2357"/>
      <c r="C2292" s="11" t="s">
        <v>8</v>
      </c>
      <c r="D2292" s="866" t="s">
        <v>459</v>
      </c>
      <c r="E2292" s="1877">
        <v>2</v>
      </c>
      <c r="F2292" s="1875">
        <v>2</v>
      </c>
      <c r="G2292" s="1875">
        <v>2</v>
      </c>
      <c r="H2292" s="1875">
        <v>2</v>
      </c>
      <c r="I2292" s="1875">
        <v>2</v>
      </c>
      <c r="J2292" s="1875">
        <v>2</v>
      </c>
      <c r="K2292" s="1875">
        <v>2</v>
      </c>
      <c r="L2292" s="1875">
        <v>3</v>
      </c>
      <c r="M2292" s="1875">
        <v>3</v>
      </c>
      <c r="N2292" s="1875">
        <v>3</v>
      </c>
      <c r="O2292" s="1875">
        <v>3</v>
      </c>
      <c r="P2292" s="1875">
        <v>3</v>
      </c>
      <c r="Q2292" s="1875">
        <v>3</v>
      </c>
      <c r="R2292" s="1875">
        <v>3</v>
      </c>
      <c r="S2292" s="1875">
        <v>3</v>
      </c>
      <c r="T2292" s="1875">
        <v>3</v>
      </c>
      <c r="U2292" s="1875">
        <v>2</v>
      </c>
      <c r="V2292" s="1875">
        <v>2</v>
      </c>
      <c r="W2292" s="1875">
        <v>2</v>
      </c>
      <c r="X2292" s="1875">
        <v>2</v>
      </c>
      <c r="Y2292" s="1875">
        <v>3</v>
      </c>
      <c r="Z2292" s="1875">
        <v>3</v>
      </c>
      <c r="AA2292" s="1875">
        <v>3</v>
      </c>
      <c r="AB2292" s="1876">
        <v>2</v>
      </c>
      <c r="AC2292" s="128"/>
    </row>
    <row r="2293" spans="1:29" s="5" customFormat="1" ht="10.5" customHeight="1" thickBot="1">
      <c r="A2293" s="2278"/>
      <c r="B2293" s="2357"/>
      <c r="C2293" s="11" t="s">
        <v>16</v>
      </c>
      <c r="D2293" s="11"/>
      <c r="E2293" s="121">
        <f t="shared" ref="E2293:AC2293" si="661">E2291/E2290</f>
        <v>0.62903223015391263</v>
      </c>
      <c r="F2293" s="121">
        <f t="shared" si="661"/>
        <v>0.66666665010982151</v>
      </c>
      <c r="G2293" s="121">
        <f t="shared" si="661"/>
        <v>0.66101695428939788</v>
      </c>
      <c r="H2293" s="435">
        <f t="shared" si="661"/>
        <v>0.64406781715759176</v>
      </c>
      <c r="I2293" s="121">
        <f t="shared" si="661"/>
        <v>0.63793106106033581</v>
      </c>
      <c r="J2293" s="121">
        <f t="shared" si="661"/>
        <v>0.62711868002578552</v>
      </c>
      <c r="K2293" s="121">
        <f t="shared" si="661"/>
        <v>0.58730159931562509</v>
      </c>
      <c r="L2293" s="121">
        <f t="shared" si="661"/>
        <v>0.56716415785978413</v>
      </c>
      <c r="M2293" s="121">
        <f t="shared" si="661"/>
        <v>0.52777775018303597</v>
      </c>
      <c r="N2293" s="435">
        <f t="shared" si="661"/>
        <v>0.54166662527455389</v>
      </c>
      <c r="O2293" s="121">
        <f t="shared" si="661"/>
        <v>0.51999998092651367</v>
      </c>
      <c r="P2293" s="121">
        <f t="shared" si="661"/>
        <v>0.55555554175818467</v>
      </c>
      <c r="Q2293" s="121">
        <f t="shared" si="661"/>
        <v>0.55555554175818467</v>
      </c>
      <c r="R2293" s="121">
        <f t="shared" si="661"/>
        <v>0.58333329194122052</v>
      </c>
      <c r="S2293" s="121">
        <f t="shared" si="661"/>
        <v>0.5846153987229934</v>
      </c>
      <c r="T2293" s="121">
        <f t="shared" si="661"/>
        <v>0.60606059100892873</v>
      </c>
      <c r="U2293" s="121">
        <f t="shared" si="661"/>
        <v>0.65079365004277345</v>
      </c>
      <c r="V2293" s="435">
        <f t="shared" si="661"/>
        <v>0.64516129497434793</v>
      </c>
      <c r="W2293" s="121">
        <f t="shared" si="661"/>
        <v>0.64516129497434793</v>
      </c>
      <c r="X2293" s="121">
        <f t="shared" si="661"/>
        <v>0.60937499126885064</v>
      </c>
      <c r="Y2293" s="121">
        <f t="shared" si="661"/>
        <v>0.58571429057997104</v>
      </c>
      <c r="Z2293" s="121">
        <f t="shared" si="661"/>
        <v>0.58823529669570263</v>
      </c>
      <c r="AA2293" s="121">
        <f t="shared" si="661"/>
        <v>0.6</v>
      </c>
      <c r="AB2293" s="121">
        <f t="shared" si="661"/>
        <v>0.62711868002578552</v>
      </c>
      <c r="AC2293" s="128">
        <f t="shared" si="661"/>
        <v>0.59897828351967775</v>
      </c>
    </row>
    <row r="2294" spans="1:29" s="5" customFormat="1" ht="10.5" customHeight="1" thickBot="1">
      <c r="A2294" s="2358"/>
      <c r="B2294" s="2360"/>
      <c r="C2294" s="451" t="s">
        <v>13</v>
      </c>
      <c r="D2294" s="886" t="s">
        <v>459</v>
      </c>
      <c r="E2294" s="1871">
        <v>121.30000305175781</v>
      </c>
      <c r="F2294" s="1869">
        <v>121.80000305175781</v>
      </c>
      <c r="G2294" s="1869">
        <v>121.19999694824219</v>
      </c>
      <c r="H2294" s="1869">
        <v>121.09999847412109</v>
      </c>
      <c r="I2294" s="1869">
        <v>121.40000152587891</v>
      </c>
      <c r="J2294" s="1869">
        <v>121.09999847412109</v>
      </c>
      <c r="K2294" s="1869">
        <v>120.90000152587891</v>
      </c>
      <c r="L2294" s="1869">
        <v>120.5</v>
      </c>
      <c r="M2294" s="1869">
        <v>120.30000305175781</v>
      </c>
      <c r="N2294" s="1869">
        <v>120.40000152587891</v>
      </c>
      <c r="O2294" s="1869">
        <v>120.69999694824219</v>
      </c>
      <c r="P2294" s="1869">
        <v>121</v>
      </c>
      <c r="Q2294" s="1869">
        <v>120.90000152587891</v>
      </c>
      <c r="R2294" s="1869">
        <v>121.5</v>
      </c>
      <c r="S2294" s="1869">
        <v>120.59999847412109</v>
      </c>
      <c r="T2294" s="1869">
        <v>121.19999694824219</v>
      </c>
      <c r="U2294" s="1869">
        <v>121.69999694824219</v>
      </c>
      <c r="V2294" s="1869">
        <v>121.09999847412109</v>
      </c>
      <c r="W2294" s="1869">
        <v>120.90000152587891</v>
      </c>
      <c r="X2294" s="1869">
        <v>120.69999694824219</v>
      </c>
      <c r="Y2294" s="1869">
        <v>121</v>
      </c>
      <c r="Z2294" s="1869">
        <v>121.19999694824219</v>
      </c>
      <c r="AA2294" s="1869">
        <v>121.19999694824219</v>
      </c>
      <c r="AB2294" s="1870">
        <v>121.5</v>
      </c>
      <c r="AC2294" s="454"/>
    </row>
    <row r="2295" spans="1:29" s="5" customFormat="1" ht="11.25" customHeight="1">
      <c r="A2295" s="2288" t="s">
        <v>500</v>
      </c>
      <c r="B2295" s="2356" t="s">
        <v>501</v>
      </c>
      <c r="C2295" s="10" t="s">
        <v>477</v>
      </c>
      <c r="D2295" s="867" t="s">
        <v>459</v>
      </c>
      <c r="E2295" s="1884">
        <v>0</v>
      </c>
      <c r="F2295" s="1885">
        <v>0</v>
      </c>
      <c r="G2295" s="1885">
        <v>0</v>
      </c>
      <c r="H2295" s="1885">
        <v>0</v>
      </c>
      <c r="I2295" s="1885">
        <v>0</v>
      </c>
      <c r="J2295" s="1885">
        <v>0</v>
      </c>
      <c r="K2295" s="1885">
        <v>0</v>
      </c>
      <c r="L2295" s="1885">
        <v>0</v>
      </c>
      <c r="M2295" s="1885">
        <v>0</v>
      </c>
      <c r="N2295" s="1885">
        <v>0</v>
      </c>
      <c r="O2295" s="1885">
        <v>0</v>
      </c>
      <c r="P2295" s="1885">
        <v>0</v>
      </c>
      <c r="Q2295" s="1885">
        <v>0</v>
      </c>
      <c r="R2295" s="1885">
        <v>0</v>
      </c>
      <c r="S2295" s="1885">
        <v>0</v>
      </c>
      <c r="T2295" s="1885">
        <v>0</v>
      </c>
      <c r="U2295" s="1885">
        <v>0</v>
      </c>
      <c r="V2295" s="1885">
        <v>0</v>
      </c>
      <c r="W2295" s="1885">
        <v>0</v>
      </c>
      <c r="X2295" s="1885">
        <v>0</v>
      </c>
      <c r="Y2295" s="1885">
        <v>0</v>
      </c>
      <c r="Z2295" s="1885">
        <v>0</v>
      </c>
      <c r="AA2295" s="1885">
        <v>0</v>
      </c>
      <c r="AB2295" s="1886">
        <v>0</v>
      </c>
      <c r="AC2295" s="135">
        <f>SUM(E2295:AB2295)</f>
        <v>0</v>
      </c>
    </row>
    <row r="2296" spans="1:29" s="5" customFormat="1" ht="10.5" customHeight="1">
      <c r="A2296" s="2278"/>
      <c r="B2296" s="2357"/>
      <c r="C2296" s="11" t="s">
        <v>478</v>
      </c>
      <c r="D2296" s="866" t="s">
        <v>459</v>
      </c>
      <c r="E2296" s="1884">
        <v>0</v>
      </c>
      <c r="F2296" s="1885">
        <v>0</v>
      </c>
      <c r="G2296" s="1885">
        <v>0</v>
      </c>
      <c r="H2296" s="1885">
        <v>0</v>
      </c>
      <c r="I2296" s="1885">
        <v>0</v>
      </c>
      <c r="J2296" s="1885">
        <v>0</v>
      </c>
      <c r="K2296" s="1885">
        <v>0</v>
      </c>
      <c r="L2296" s="1885">
        <v>0</v>
      </c>
      <c r="M2296" s="1885">
        <v>0</v>
      </c>
      <c r="N2296" s="1885">
        <v>0</v>
      </c>
      <c r="O2296" s="1885">
        <v>0</v>
      </c>
      <c r="P2296" s="1885">
        <v>0</v>
      </c>
      <c r="Q2296" s="1885">
        <v>0</v>
      </c>
      <c r="R2296" s="1885">
        <v>0</v>
      </c>
      <c r="S2296" s="1885">
        <v>0</v>
      </c>
      <c r="T2296" s="1885">
        <v>0</v>
      </c>
      <c r="U2296" s="1885">
        <v>0</v>
      </c>
      <c r="V2296" s="1885">
        <v>0</v>
      </c>
      <c r="W2296" s="1885">
        <v>0</v>
      </c>
      <c r="X2296" s="1885">
        <v>0</v>
      </c>
      <c r="Y2296" s="1885">
        <v>0</v>
      </c>
      <c r="Z2296" s="1885">
        <v>0</v>
      </c>
      <c r="AA2296" s="1885">
        <v>0</v>
      </c>
      <c r="AB2296" s="1886">
        <v>0</v>
      </c>
      <c r="AC2296" s="128">
        <f>SUM(E2296:AB2296)</f>
        <v>0</v>
      </c>
    </row>
    <row r="2297" spans="1:29" s="5" customFormat="1" ht="10.5" customHeight="1">
      <c r="A2297" s="2278"/>
      <c r="B2297" s="2357"/>
      <c r="C2297" s="11" t="s">
        <v>8</v>
      </c>
      <c r="D2297" s="866" t="s">
        <v>459</v>
      </c>
      <c r="E2297" s="1883">
        <v>0</v>
      </c>
      <c r="F2297" s="1881">
        <v>0</v>
      </c>
      <c r="G2297" s="1881">
        <v>0</v>
      </c>
      <c r="H2297" s="1881">
        <v>0</v>
      </c>
      <c r="I2297" s="1881">
        <v>0</v>
      </c>
      <c r="J2297" s="1881">
        <v>0</v>
      </c>
      <c r="K2297" s="1881">
        <v>0</v>
      </c>
      <c r="L2297" s="1881">
        <v>0</v>
      </c>
      <c r="M2297" s="1881">
        <v>0</v>
      </c>
      <c r="N2297" s="1881">
        <v>0</v>
      </c>
      <c r="O2297" s="1881">
        <v>0</v>
      </c>
      <c r="P2297" s="1881">
        <v>0</v>
      </c>
      <c r="Q2297" s="1881">
        <v>0</v>
      </c>
      <c r="R2297" s="1881">
        <v>0</v>
      </c>
      <c r="S2297" s="1881">
        <v>0</v>
      </c>
      <c r="T2297" s="1881">
        <v>0</v>
      </c>
      <c r="U2297" s="1881">
        <v>0</v>
      </c>
      <c r="V2297" s="1881">
        <v>0</v>
      </c>
      <c r="W2297" s="1881">
        <v>0</v>
      </c>
      <c r="X2297" s="1881">
        <v>0</v>
      </c>
      <c r="Y2297" s="1881">
        <v>0</v>
      </c>
      <c r="Z2297" s="1881">
        <v>0</v>
      </c>
      <c r="AA2297" s="1881">
        <v>0</v>
      </c>
      <c r="AB2297" s="1882">
        <v>0</v>
      </c>
      <c r="AC2297" s="128"/>
    </row>
    <row r="2298" spans="1:29" s="5" customFormat="1" ht="10.5" customHeight="1" thickBot="1">
      <c r="A2298" s="2278"/>
      <c r="B2298" s="2357"/>
      <c r="C2298" s="11" t="s">
        <v>16</v>
      </c>
      <c r="D2298" s="11"/>
      <c r="E2298" s="121" t="e">
        <f t="shared" ref="E2298:AC2298" si="662">E2296/E2295</f>
        <v>#DIV/0!</v>
      </c>
      <c r="F2298" s="121" t="e">
        <f t="shared" si="662"/>
        <v>#DIV/0!</v>
      </c>
      <c r="G2298" s="121" t="e">
        <f t="shared" si="662"/>
        <v>#DIV/0!</v>
      </c>
      <c r="H2298" s="435" t="e">
        <f t="shared" si="662"/>
        <v>#DIV/0!</v>
      </c>
      <c r="I2298" s="121" t="e">
        <f t="shared" si="662"/>
        <v>#DIV/0!</v>
      </c>
      <c r="J2298" s="121" t="e">
        <f t="shared" si="662"/>
        <v>#DIV/0!</v>
      </c>
      <c r="K2298" s="121" t="e">
        <f t="shared" si="662"/>
        <v>#DIV/0!</v>
      </c>
      <c r="L2298" s="121" t="e">
        <f t="shared" si="662"/>
        <v>#DIV/0!</v>
      </c>
      <c r="M2298" s="121" t="e">
        <f t="shared" si="662"/>
        <v>#DIV/0!</v>
      </c>
      <c r="N2298" s="435" t="e">
        <f t="shared" si="662"/>
        <v>#DIV/0!</v>
      </c>
      <c r="O2298" s="121" t="e">
        <f t="shared" si="662"/>
        <v>#DIV/0!</v>
      </c>
      <c r="P2298" s="121" t="e">
        <f t="shared" si="662"/>
        <v>#DIV/0!</v>
      </c>
      <c r="Q2298" s="121" t="e">
        <f t="shared" si="662"/>
        <v>#DIV/0!</v>
      </c>
      <c r="R2298" s="121" t="e">
        <f t="shared" si="662"/>
        <v>#DIV/0!</v>
      </c>
      <c r="S2298" s="121" t="e">
        <f t="shared" si="662"/>
        <v>#DIV/0!</v>
      </c>
      <c r="T2298" s="121" t="e">
        <f t="shared" si="662"/>
        <v>#DIV/0!</v>
      </c>
      <c r="U2298" s="121" t="e">
        <f t="shared" si="662"/>
        <v>#DIV/0!</v>
      </c>
      <c r="V2298" s="435" t="e">
        <f t="shared" si="662"/>
        <v>#DIV/0!</v>
      </c>
      <c r="W2298" s="121" t="e">
        <f t="shared" si="662"/>
        <v>#DIV/0!</v>
      </c>
      <c r="X2298" s="121" t="e">
        <f t="shared" si="662"/>
        <v>#DIV/0!</v>
      </c>
      <c r="Y2298" s="121" t="e">
        <f t="shared" si="662"/>
        <v>#DIV/0!</v>
      </c>
      <c r="Z2298" s="121" t="e">
        <f t="shared" si="662"/>
        <v>#DIV/0!</v>
      </c>
      <c r="AA2298" s="121" t="e">
        <f t="shared" si="662"/>
        <v>#DIV/0!</v>
      </c>
      <c r="AB2298" s="121" t="e">
        <f t="shared" si="662"/>
        <v>#DIV/0!</v>
      </c>
      <c r="AC2298" s="128" t="e">
        <f t="shared" si="662"/>
        <v>#DIV/0!</v>
      </c>
    </row>
    <row r="2299" spans="1:29" s="5" customFormat="1" ht="10.5" customHeight="1" thickBot="1">
      <c r="A2299" s="2358"/>
      <c r="B2299" s="2360"/>
      <c r="C2299" s="451" t="s">
        <v>13</v>
      </c>
      <c r="D2299" s="886" t="s">
        <v>459</v>
      </c>
      <c r="E2299" s="1874">
        <v>121.19999694824219</v>
      </c>
      <c r="F2299" s="1872">
        <v>121.69999694824219</v>
      </c>
      <c r="G2299" s="1872">
        <v>121.09999847412109</v>
      </c>
      <c r="H2299" s="1872">
        <v>121</v>
      </c>
      <c r="I2299" s="1872">
        <v>121.19999694824219</v>
      </c>
      <c r="J2299" s="1872">
        <v>120.90000152587891</v>
      </c>
      <c r="K2299" s="1872">
        <v>120.69999694824219</v>
      </c>
      <c r="L2299" s="1872">
        <v>120.30000305175781</v>
      </c>
      <c r="M2299" s="1872">
        <v>120.19999694824219</v>
      </c>
      <c r="N2299" s="1872">
        <v>120.30000305175781</v>
      </c>
      <c r="O2299" s="1872">
        <v>120.59999847412109</v>
      </c>
      <c r="P2299" s="1872">
        <v>120.90000152587891</v>
      </c>
      <c r="Q2299" s="1872">
        <v>120.80000305175781</v>
      </c>
      <c r="R2299" s="1872">
        <v>121.5</v>
      </c>
      <c r="S2299" s="1872">
        <v>120.59999847412109</v>
      </c>
      <c r="T2299" s="1872">
        <v>121.19999694824219</v>
      </c>
      <c r="U2299" s="1872">
        <v>121.80000305175781</v>
      </c>
      <c r="V2299" s="1872">
        <v>121</v>
      </c>
      <c r="W2299" s="1872">
        <v>120.90000152587891</v>
      </c>
      <c r="X2299" s="1872">
        <v>120.80000305175781</v>
      </c>
      <c r="Y2299" s="1872">
        <v>120.90000152587891</v>
      </c>
      <c r="Z2299" s="1872">
        <v>121.19999694824219</v>
      </c>
      <c r="AA2299" s="1872">
        <v>121.19999694824219</v>
      </c>
      <c r="AB2299" s="1873">
        <v>121.40000152587891</v>
      </c>
      <c r="AC2299" s="454"/>
    </row>
    <row r="2300" spans="1:29" s="5" customFormat="1" ht="11.25" customHeight="1">
      <c r="A2300" s="2288" t="s">
        <v>502</v>
      </c>
      <c r="B2300" s="2356" t="s">
        <v>502</v>
      </c>
      <c r="C2300" s="10" t="s">
        <v>477</v>
      </c>
      <c r="D2300" s="867" t="s">
        <v>459</v>
      </c>
      <c r="E2300" s="1866">
        <v>0</v>
      </c>
      <c r="F2300" s="1860">
        <v>0</v>
      </c>
      <c r="G2300" s="1860">
        <v>0</v>
      </c>
      <c r="H2300" s="1860">
        <v>0</v>
      </c>
      <c r="I2300" s="1860">
        <v>0</v>
      </c>
      <c r="J2300" s="1860">
        <v>0</v>
      </c>
      <c r="K2300" s="1860">
        <v>0</v>
      </c>
      <c r="L2300" s="1860">
        <v>0</v>
      </c>
      <c r="M2300" s="1860">
        <v>0</v>
      </c>
      <c r="N2300" s="1860">
        <v>0</v>
      </c>
      <c r="O2300" s="1860">
        <v>0</v>
      </c>
      <c r="P2300" s="1860">
        <v>0</v>
      </c>
      <c r="Q2300" s="1860">
        <v>0</v>
      </c>
      <c r="R2300" s="1860">
        <v>0</v>
      </c>
      <c r="S2300" s="1860">
        <v>0</v>
      </c>
      <c r="T2300" s="1860">
        <v>0</v>
      </c>
      <c r="U2300" s="1860">
        <v>0</v>
      </c>
      <c r="V2300" s="1860">
        <v>0</v>
      </c>
      <c r="W2300" s="1860">
        <v>0</v>
      </c>
      <c r="X2300" s="1860">
        <v>0</v>
      </c>
      <c r="Y2300" s="1860">
        <v>0</v>
      </c>
      <c r="Z2300" s="1860">
        <v>0</v>
      </c>
      <c r="AA2300" s="1860">
        <v>0</v>
      </c>
      <c r="AB2300" s="1861">
        <v>0</v>
      </c>
      <c r="AC2300" s="132">
        <f>SUM(E2300:AB2300)</f>
        <v>0</v>
      </c>
    </row>
    <row r="2301" spans="1:29" s="5" customFormat="1" ht="10.5" customHeight="1">
      <c r="A2301" s="2278"/>
      <c r="B2301" s="2357"/>
      <c r="C2301" s="11" t="s">
        <v>478</v>
      </c>
      <c r="D2301" s="866" t="s">
        <v>459</v>
      </c>
      <c r="E2301" s="1867">
        <v>-4.619999885559082</v>
      </c>
      <c r="F2301" s="1862">
        <v>-4.6599998474121094</v>
      </c>
      <c r="G2301" s="1862">
        <v>-4.6100001335144043</v>
      </c>
      <c r="H2301" s="1862">
        <v>-4.6100001335144043</v>
      </c>
      <c r="I2301" s="1862">
        <v>-4.619999885559082</v>
      </c>
      <c r="J2301" s="1862">
        <v>-4.5900001525878906</v>
      </c>
      <c r="K2301" s="1862">
        <v>-4.570000171661377</v>
      </c>
      <c r="L2301" s="1862">
        <v>-4.5399999618530273</v>
      </c>
      <c r="M2301" s="1862">
        <v>-4.5399999618530273</v>
      </c>
      <c r="N2301" s="1862">
        <v>-4.5399999618530273</v>
      </c>
      <c r="O2301" s="1862">
        <v>-4.5399999618530273</v>
      </c>
      <c r="P2301" s="1862">
        <v>-4.559999942779541</v>
      </c>
      <c r="Q2301" s="1862">
        <v>-4.5399999618530273</v>
      </c>
      <c r="R2301" s="1862">
        <v>-4.5799999237060547</v>
      </c>
      <c r="S2301" s="1862">
        <v>-4.5399999618530273</v>
      </c>
      <c r="T2301" s="1862">
        <v>-4.570000171661377</v>
      </c>
      <c r="U2301" s="1862">
        <v>-4.6100001335144043</v>
      </c>
      <c r="V2301" s="1862">
        <v>-4.559999942779541</v>
      </c>
      <c r="W2301" s="1862">
        <v>-4.5300002098083496</v>
      </c>
      <c r="X2301" s="1862">
        <v>-4.5300002098083496</v>
      </c>
      <c r="Y2301" s="1862">
        <v>-4.5300002098083496</v>
      </c>
      <c r="Z2301" s="1862">
        <v>-4.570000171661377</v>
      </c>
      <c r="AA2301" s="1862">
        <v>-4.570000171661377</v>
      </c>
      <c r="AB2301" s="1863">
        <v>-4.5799999237060547</v>
      </c>
      <c r="AC2301" s="128">
        <f>SUM(E2301:AB2301)</f>
        <v>-109.71000099182129</v>
      </c>
    </row>
    <row r="2302" spans="1:29" s="5" customFormat="1" ht="10.5" customHeight="1">
      <c r="A2302" s="2278"/>
      <c r="B2302" s="2357"/>
      <c r="C2302" s="11" t="s">
        <v>8</v>
      </c>
      <c r="D2302" s="866" t="s">
        <v>459</v>
      </c>
      <c r="E2302" s="1868">
        <v>22</v>
      </c>
      <c r="F2302" s="1864">
        <v>23</v>
      </c>
      <c r="G2302" s="1864">
        <v>22</v>
      </c>
      <c r="H2302" s="1864">
        <v>22</v>
      </c>
      <c r="I2302" s="1864">
        <v>22</v>
      </c>
      <c r="J2302" s="1864">
        <v>22</v>
      </c>
      <c r="K2302" s="1864">
        <v>22</v>
      </c>
      <c r="L2302" s="1864">
        <v>22</v>
      </c>
      <c r="M2302" s="1864">
        <v>22</v>
      </c>
      <c r="N2302" s="1864">
        <v>22</v>
      </c>
      <c r="O2302" s="1864">
        <v>22</v>
      </c>
      <c r="P2302" s="1864">
        <v>22</v>
      </c>
      <c r="Q2302" s="1864">
        <v>22</v>
      </c>
      <c r="R2302" s="1864">
        <v>22</v>
      </c>
      <c r="S2302" s="1864">
        <v>22</v>
      </c>
      <c r="T2302" s="1864">
        <v>22</v>
      </c>
      <c r="U2302" s="1864">
        <v>22</v>
      </c>
      <c r="V2302" s="1864">
        <v>22</v>
      </c>
      <c r="W2302" s="1864">
        <v>22</v>
      </c>
      <c r="X2302" s="1864">
        <v>22</v>
      </c>
      <c r="Y2302" s="1864">
        <v>22</v>
      </c>
      <c r="Z2302" s="1864">
        <v>22</v>
      </c>
      <c r="AA2302" s="1864">
        <v>22</v>
      </c>
      <c r="AB2302" s="1865">
        <v>22</v>
      </c>
      <c r="AC2302" s="426"/>
    </row>
    <row r="2303" spans="1:29" s="5" customFormat="1" ht="10.5" customHeight="1" thickBot="1">
      <c r="A2303" s="2278"/>
      <c r="B2303" s="2357"/>
      <c r="C2303" s="11" t="s">
        <v>16</v>
      </c>
      <c r="D2303" s="11"/>
      <c r="E2303" s="121" t="e">
        <f t="shared" ref="E2303:AC2303" si="663">E2301/E2300</f>
        <v>#DIV/0!</v>
      </c>
      <c r="F2303" s="121" t="e">
        <f t="shared" si="663"/>
        <v>#DIV/0!</v>
      </c>
      <c r="G2303" s="121" t="e">
        <f t="shared" si="663"/>
        <v>#DIV/0!</v>
      </c>
      <c r="H2303" s="435" t="e">
        <f t="shared" si="663"/>
        <v>#DIV/0!</v>
      </c>
      <c r="I2303" s="121" t="e">
        <f t="shared" si="663"/>
        <v>#DIV/0!</v>
      </c>
      <c r="J2303" s="121" t="e">
        <f t="shared" si="663"/>
        <v>#DIV/0!</v>
      </c>
      <c r="K2303" s="121" t="e">
        <f t="shared" si="663"/>
        <v>#DIV/0!</v>
      </c>
      <c r="L2303" s="121" t="e">
        <f t="shared" si="663"/>
        <v>#DIV/0!</v>
      </c>
      <c r="M2303" s="121" t="e">
        <f t="shared" si="663"/>
        <v>#DIV/0!</v>
      </c>
      <c r="N2303" s="435" t="e">
        <f t="shared" si="663"/>
        <v>#DIV/0!</v>
      </c>
      <c r="O2303" s="121" t="e">
        <f t="shared" si="663"/>
        <v>#DIV/0!</v>
      </c>
      <c r="P2303" s="121" t="e">
        <f t="shared" si="663"/>
        <v>#DIV/0!</v>
      </c>
      <c r="Q2303" s="121" t="e">
        <f t="shared" si="663"/>
        <v>#DIV/0!</v>
      </c>
      <c r="R2303" s="121" t="e">
        <f t="shared" si="663"/>
        <v>#DIV/0!</v>
      </c>
      <c r="S2303" s="121" t="e">
        <f t="shared" si="663"/>
        <v>#DIV/0!</v>
      </c>
      <c r="T2303" s="121" t="e">
        <f t="shared" si="663"/>
        <v>#DIV/0!</v>
      </c>
      <c r="U2303" s="121" t="e">
        <f t="shared" si="663"/>
        <v>#DIV/0!</v>
      </c>
      <c r="V2303" s="435" t="e">
        <f t="shared" si="663"/>
        <v>#DIV/0!</v>
      </c>
      <c r="W2303" s="121" t="e">
        <f t="shared" si="663"/>
        <v>#DIV/0!</v>
      </c>
      <c r="X2303" s="121" t="e">
        <f t="shared" si="663"/>
        <v>#DIV/0!</v>
      </c>
      <c r="Y2303" s="121" t="e">
        <f t="shared" si="663"/>
        <v>#DIV/0!</v>
      </c>
      <c r="Z2303" s="121" t="e">
        <f t="shared" si="663"/>
        <v>#DIV/0!</v>
      </c>
      <c r="AA2303" s="121" t="e">
        <f t="shared" si="663"/>
        <v>#DIV/0!</v>
      </c>
      <c r="AB2303" s="121" t="e">
        <f t="shared" si="663"/>
        <v>#DIV/0!</v>
      </c>
      <c r="AC2303" s="128" t="e">
        <f t="shared" si="663"/>
        <v>#DIV/0!</v>
      </c>
    </row>
    <row r="2304" spans="1:29" s="5" customFormat="1" ht="10.5" customHeight="1" thickBot="1">
      <c r="A2304" s="2358"/>
      <c r="B2304" s="2360"/>
      <c r="C2304" s="451" t="s">
        <v>13</v>
      </c>
      <c r="D2304" s="886" t="s">
        <v>459</v>
      </c>
      <c r="E2304" s="1889">
        <v>121.30000305175781</v>
      </c>
      <c r="F2304" s="1887">
        <v>121.80000305175781</v>
      </c>
      <c r="G2304" s="1887">
        <v>121.19999694824219</v>
      </c>
      <c r="H2304" s="1887">
        <v>121.09999847412109</v>
      </c>
      <c r="I2304" s="1887">
        <v>121.40000152587891</v>
      </c>
      <c r="J2304" s="1887">
        <v>121.09999847412109</v>
      </c>
      <c r="K2304" s="1887">
        <v>120.90000152587891</v>
      </c>
      <c r="L2304" s="1887">
        <v>120.5</v>
      </c>
      <c r="M2304" s="1887">
        <v>120.30000305175781</v>
      </c>
      <c r="N2304" s="1887">
        <v>120.40000152587891</v>
      </c>
      <c r="O2304" s="1887">
        <v>120.69999694824219</v>
      </c>
      <c r="P2304" s="1887">
        <v>121</v>
      </c>
      <c r="Q2304" s="1887">
        <v>120.90000152587891</v>
      </c>
      <c r="R2304" s="1887">
        <v>121.5</v>
      </c>
      <c r="S2304" s="1887">
        <v>120.59999847412109</v>
      </c>
      <c r="T2304" s="1887">
        <v>121.19999694824219</v>
      </c>
      <c r="U2304" s="1887">
        <v>121.69999694824219</v>
      </c>
      <c r="V2304" s="1887">
        <v>121.09999847412109</v>
      </c>
      <c r="W2304" s="1887">
        <v>120.90000152587891</v>
      </c>
      <c r="X2304" s="1887">
        <v>120.69999694824219</v>
      </c>
      <c r="Y2304" s="1887">
        <v>121</v>
      </c>
      <c r="Z2304" s="1887">
        <v>121.19999694824219</v>
      </c>
      <c r="AA2304" s="1887">
        <v>121.19999694824219</v>
      </c>
      <c r="AB2304" s="1888">
        <v>121.5</v>
      </c>
      <c r="AC2304" s="454"/>
    </row>
    <row r="2305" spans="1:30" s="5" customFormat="1" ht="10.5" customHeight="1">
      <c r="A2305" s="2288" t="s">
        <v>221</v>
      </c>
      <c r="B2305" s="2289" t="s">
        <v>480</v>
      </c>
      <c r="C2305" s="12" t="s">
        <v>477</v>
      </c>
      <c r="D2305" s="1798" t="s">
        <v>459</v>
      </c>
      <c r="E2305" s="1893">
        <v>2.9999999329447746E-2</v>
      </c>
      <c r="F2305" s="1894">
        <v>2.9999999329447746E-2</v>
      </c>
      <c r="G2305" s="1894">
        <v>2.9999999329447746E-2</v>
      </c>
      <c r="H2305" s="1894">
        <v>2.9999999329447746E-2</v>
      </c>
      <c r="I2305" s="1894">
        <v>2.9999999329447746E-2</v>
      </c>
      <c r="J2305" s="1894">
        <v>2.9999999329447746E-2</v>
      </c>
      <c r="K2305" s="1894">
        <v>2.9999999329447746E-2</v>
      </c>
      <c r="L2305" s="1894">
        <v>2.9999999329447746E-2</v>
      </c>
      <c r="M2305" s="1894">
        <v>2.9999999329447746E-2</v>
      </c>
      <c r="N2305" s="1894">
        <v>0</v>
      </c>
      <c r="O2305" s="1894">
        <v>2.9999999329447746E-2</v>
      </c>
      <c r="P2305" s="1894">
        <v>2.9999999329447746E-2</v>
      </c>
      <c r="Q2305" s="1894">
        <v>2.9999999329447746E-2</v>
      </c>
      <c r="R2305" s="1894">
        <v>2.9999999329447746E-2</v>
      </c>
      <c r="S2305" s="1894">
        <v>2.9999999329447746E-2</v>
      </c>
      <c r="T2305" s="1894">
        <v>2.9999999329447746E-2</v>
      </c>
      <c r="U2305" s="1894">
        <v>0</v>
      </c>
      <c r="V2305" s="1894">
        <v>2.9999999329447746E-2</v>
      </c>
      <c r="W2305" s="1894">
        <v>2.9999999329447746E-2</v>
      </c>
      <c r="X2305" s="1894">
        <v>0</v>
      </c>
      <c r="Y2305" s="1894">
        <v>0</v>
      </c>
      <c r="Z2305" s="1894">
        <v>2.9999999329447746E-2</v>
      </c>
      <c r="AA2305" s="1894">
        <v>0</v>
      </c>
      <c r="AB2305" s="1895">
        <v>2.9999999329447746E-2</v>
      </c>
      <c r="AC2305" s="135">
        <f>SUM(E2305:AB2305)</f>
        <v>0.56999998725950718</v>
      </c>
    </row>
    <row r="2306" spans="1:30" s="5" customFormat="1" ht="10.5" customHeight="1">
      <c r="A2306" s="2278"/>
      <c r="B2306" s="2276"/>
      <c r="C2306" s="8" t="s">
        <v>478</v>
      </c>
      <c r="D2306" s="861" t="s">
        <v>459</v>
      </c>
      <c r="E2306" s="1893">
        <v>-0.10000000149011612</v>
      </c>
      <c r="F2306" s="1894">
        <v>-0.10999999940395355</v>
      </c>
      <c r="G2306" s="1894">
        <v>-0.10999999940395355</v>
      </c>
      <c r="H2306" s="1894">
        <v>-0.10000000149011612</v>
      </c>
      <c r="I2306" s="1894">
        <v>-0.10999999940395355</v>
      </c>
      <c r="J2306" s="1894">
        <v>-0.10000000149011612</v>
      </c>
      <c r="K2306" s="1894">
        <v>-0.10000000149011612</v>
      </c>
      <c r="L2306" s="1894">
        <v>-0.10000000149011612</v>
      </c>
      <c r="M2306" s="1894">
        <v>-0.10999999940395355</v>
      </c>
      <c r="N2306" s="1894">
        <v>-0.10000000149011612</v>
      </c>
      <c r="O2306" s="1894">
        <v>-0.10999999940395355</v>
      </c>
      <c r="P2306" s="1894">
        <v>-0.10999999940395355</v>
      </c>
      <c r="Q2306" s="1894">
        <v>-0.10999999940395355</v>
      </c>
      <c r="R2306" s="1894">
        <v>-0.10999999940395355</v>
      </c>
      <c r="S2306" s="1894">
        <v>-0.10999999940395355</v>
      </c>
      <c r="T2306" s="1894">
        <v>-0.10999999940395355</v>
      </c>
      <c r="U2306" s="1894">
        <v>-0.10999999940395355</v>
      </c>
      <c r="V2306" s="1894">
        <v>-0.10999999940395355</v>
      </c>
      <c r="W2306" s="1894">
        <v>-0.10999999940395355</v>
      </c>
      <c r="X2306" s="1894">
        <v>-0.10999999940395355</v>
      </c>
      <c r="Y2306" s="1894">
        <v>-0.10999999940395355</v>
      </c>
      <c r="Z2306" s="1894">
        <v>-0.10999999940395355</v>
      </c>
      <c r="AA2306" s="1894">
        <v>-0.10999999940395355</v>
      </c>
      <c r="AB2306" s="1895">
        <v>-0.10999999940395355</v>
      </c>
      <c r="AC2306" s="135">
        <f>SUM(E2306:AB2306)</f>
        <v>-2.5799999982118607</v>
      </c>
    </row>
    <row r="2307" spans="1:30" s="5" customFormat="1" ht="10.5" customHeight="1">
      <c r="A2307" s="2278"/>
      <c r="B2307" s="2276"/>
      <c r="C2307" s="11" t="s">
        <v>8</v>
      </c>
      <c r="D2307" s="866" t="s">
        <v>459</v>
      </c>
      <c r="E2307" s="1892">
        <v>1</v>
      </c>
      <c r="F2307" s="1890">
        <v>1</v>
      </c>
      <c r="G2307" s="1890">
        <v>1</v>
      </c>
      <c r="H2307" s="1890">
        <v>1</v>
      </c>
      <c r="I2307" s="1890">
        <v>1</v>
      </c>
      <c r="J2307" s="1890">
        <v>1</v>
      </c>
      <c r="K2307" s="1890">
        <v>1</v>
      </c>
      <c r="L2307" s="1890">
        <v>1</v>
      </c>
      <c r="M2307" s="1890">
        <v>1</v>
      </c>
      <c r="N2307" s="1890">
        <v>1</v>
      </c>
      <c r="O2307" s="1890">
        <v>1</v>
      </c>
      <c r="P2307" s="1890">
        <v>1</v>
      </c>
      <c r="Q2307" s="1890">
        <v>1</v>
      </c>
      <c r="R2307" s="1890">
        <v>1</v>
      </c>
      <c r="S2307" s="1890">
        <v>1</v>
      </c>
      <c r="T2307" s="1890">
        <v>1</v>
      </c>
      <c r="U2307" s="1890">
        <v>1</v>
      </c>
      <c r="V2307" s="1890">
        <v>1</v>
      </c>
      <c r="W2307" s="1890">
        <v>1</v>
      </c>
      <c r="X2307" s="1890">
        <v>1</v>
      </c>
      <c r="Y2307" s="1890">
        <v>1</v>
      </c>
      <c r="Z2307" s="1890">
        <v>1</v>
      </c>
      <c r="AA2307" s="1890">
        <v>1</v>
      </c>
      <c r="AB2307" s="1891">
        <v>1</v>
      </c>
      <c r="AC2307" s="135"/>
    </row>
    <row r="2308" spans="1:30" s="5" customFormat="1" ht="10.5" customHeight="1" thickBot="1">
      <c r="A2308" s="2278"/>
      <c r="B2308" s="2276"/>
      <c r="C2308" s="8" t="s">
        <v>16</v>
      </c>
      <c r="D2308" s="8"/>
      <c r="E2308" s="121">
        <f t="shared" ref="E2308:AC2308" si="664">E2306/E2305</f>
        <v>-3.3333334575096796</v>
      </c>
      <c r="F2308" s="121">
        <f t="shared" si="664"/>
        <v>-3.6666667287548398</v>
      </c>
      <c r="G2308" s="121">
        <f t="shared" si="664"/>
        <v>-3.6666667287548398</v>
      </c>
      <c r="H2308" s="435">
        <f t="shared" si="664"/>
        <v>-3.3333334575096796</v>
      </c>
      <c r="I2308" s="121">
        <f t="shared" si="664"/>
        <v>-3.6666667287548398</v>
      </c>
      <c r="J2308" s="121">
        <f t="shared" si="664"/>
        <v>-3.3333334575096796</v>
      </c>
      <c r="K2308" s="121">
        <f t="shared" si="664"/>
        <v>-3.3333334575096796</v>
      </c>
      <c r="L2308" s="121">
        <f t="shared" si="664"/>
        <v>-3.3333334575096796</v>
      </c>
      <c r="M2308" s="121">
        <f t="shared" si="664"/>
        <v>-3.6666667287548398</v>
      </c>
      <c r="N2308" s="435" t="e">
        <f t="shared" si="664"/>
        <v>#DIV/0!</v>
      </c>
      <c r="O2308" s="121">
        <f t="shared" si="664"/>
        <v>-3.6666667287548398</v>
      </c>
      <c r="P2308" s="121">
        <f t="shared" si="664"/>
        <v>-3.6666667287548398</v>
      </c>
      <c r="Q2308" s="121">
        <f t="shared" si="664"/>
        <v>-3.6666667287548398</v>
      </c>
      <c r="R2308" s="121">
        <f t="shared" si="664"/>
        <v>-3.6666667287548398</v>
      </c>
      <c r="S2308" s="121">
        <f t="shared" si="664"/>
        <v>-3.6666667287548398</v>
      </c>
      <c r="T2308" s="121">
        <f t="shared" si="664"/>
        <v>-3.6666667287548398</v>
      </c>
      <c r="U2308" s="121" t="e">
        <f t="shared" si="664"/>
        <v>#DIV/0!</v>
      </c>
      <c r="V2308" s="435">
        <f t="shared" si="664"/>
        <v>-3.6666667287548398</v>
      </c>
      <c r="W2308" s="121">
        <f t="shared" si="664"/>
        <v>-3.6666667287548398</v>
      </c>
      <c r="X2308" s="121" t="e">
        <f t="shared" si="664"/>
        <v>#DIV/0!</v>
      </c>
      <c r="Y2308" s="121" t="e">
        <f t="shared" si="664"/>
        <v>#DIV/0!</v>
      </c>
      <c r="Z2308" s="121">
        <f t="shared" si="664"/>
        <v>-3.6666667287548398</v>
      </c>
      <c r="AA2308" s="121" t="e">
        <f t="shared" si="664"/>
        <v>#DIV/0!</v>
      </c>
      <c r="AB2308" s="121">
        <f t="shared" si="664"/>
        <v>-3.6666667287548398</v>
      </c>
      <c r="AC2308" s="128">
        <f t="shared" si="664"/>
        <v>-4.5263158875076419</v>
      </c>
    </row>
    <row r="2309" spans="1:30" s="5" customFormat="1" ht="10.5" customHeight="1" thickBot="1">
      <c r="A2309" s="2358"/>
      <c r="B2309" s="2359"/>
      <c r="C2309" s="451" t="s">
        <v>13</v>
      </c>
      <c r="D2309" s="886" t="s">
        <v>459</v>
      </c>
      <c r="E2309" s="1898">
        <v>37.599998474121094</v>
      </c>
      <c r="F2309" s="1896">
        <v>37.900001525878906</v>
      </c>
      <c r="G2309" s="1896">
        <v>37.700000762939453</v>
      </c>
      <c r="H2309" s="1896">
        <v>37.599998474121094</v>
      </c>
      <c r="I2309" s="1896">
        <v>37.700000762939453</v>
      </c>
      <c r="J2309" s="1896">
        <v>37.599998474121094</v>
      </c>
      <c r="K2309" s="1896">
        <v>37.599998474121094</v>
      </c>
      <c r="L2309" s="1896">
        <v>37.400001525878906</v>
      </c>
      <c r="M2309" s="1896">
        <v>37.400001525878906</v>
      </c>
      <c r="N2309" s="1896">
        <v>37.400001525878906</v>
      </c>
      <c r="O2309" s="1896">
        <v>37.5</v>
      </c>
      <c r="P2309" s="1896">
        <v>37.599998474121094</v>
      </c>
      <c r="Q2309" s="1896">
        <v>37.5</v>
      </c>
      <c r="R2309" s="1896">
        <v>37.799999237060547</v>
      </c>
      <c r="S2309" s="1896">
        <v>37.5</v>
      </c>
      <c r="T2309" s="1896">
        <v>37.700000762939453</v>
      </c>
      <c r="U2309" s="1896">
        <v>37.799999237060547</v>
      </c>
      <c r="V2309" s="1896">
        <v>37.599998474121094</v>
      </c>
      <c r="W2309" s="1896">
        <v>37.5</v>
      </c>
      <c r="X2309" s="1896">
        <v>37.5</v>
      </c>
      <c r="Y2309" s="1896">
        <v>37.599998474121094</v>
      </c>
      <c r="Z2309" s="1896">
        <v>37.700000762939453</v>
      </c>
      <c r="AA2309" s="1896">
        <v>37.700000762939453</v>
      </c>
      <c r="AB2309" s="1897">
        <v>37.700000762939453</v>
      </c>
      <c r="AC2309" s="454"/>
    </row>
    <row r="2310" spans="1:30" s="5" customFormat="1" ht="10.5" customHeight="1">
      <c r="A2310" s="2288" t="s">
        <v>109</v>
      </c>
      <c r="B2310" s="2356" t="s">
        <v>271</v>
      </c>
      <c r="C2310" s="7" t="s">
        <v>477</v>
      </c>
      <c r="D2310" s="868" t="s">
        <v>499</v>
      </c>
      <c r="E2310" s="120">
        <v>0.50399999999790457</v>
      </c>
      <c r="F2310" s="120">
        <v>0.57599999999947615</v>
      </c>
      <c r="G2310" s="120">
        <v>0.54000000000523873</v>
      </c>
      <c r="H2310" s="679">
        <v>0.50399999999790457</v>
      </c>
      <c r="I2310" s="120">
        <v>0.46799999999711872</v>
      </c>
      <c r="J2310" s="120">
        <v>0.46800000000366709</v>
      </c>
      <c r="K2310" s="120">
        <v>0.64800000000104774</v>
      </c>
      <c r="L2310" s="120">
        <v>0.4824000000000524</v>
      </c>
      <c r="M2310" s="120">
        <v>0.612000000000262</v>
      </c>
      <c r="N2310" s="679">
        <v>0.71279999999460419</v>
      </c>
      <c r="O2310" s="120">
        <v>0.67680000000036677</v>
      </c>
      <c r="P2310" s="120">
        <v>0.64800000000104774</v>
      </c>
      <c r="Q2310" s="120">
        <v>0.64079999999958093</v>
      </c>
      <c r="R2310" s="120">
        <v>0.5976000000038767</v>
      </c>
      <c r="S2310" s="120">
        <v>0.60479999999879508</v>
      </c>
      <c r="T2310" s="120">
        <v>0.63359999999811412</v>
      </c>
      <c r="U2310" s="120">
        <v>0.56160000000309085</v>
      </c>
      <c r="V2310" s="679">
        <v>0.55439999999507561</v>
      </c>
      <c r="W2310" s="120">
        <v>0.4824000000000524</v>
      </c>
      <c r="X2310" s="120">
        <v>0.71280000000115251</v>
      </c>
      <c r="Y2310" s="120">
        <v>0.53280000000377192</v>
      </c>
      <c r="Z2310" s="120">
        <v>0.60119999999806173</v>
      </c>
      <c r="AA2310" s="120">
        <v>0.612000000000262</v>
      </c>
      <c r="AB2310" s="120">
        <v>0.53999999999869031</v>
      </c>
      <c r="AC2310" s="132">
        <f>SUM(E2310:AB2310)</f>
        <v>13.913999999999213</v>
      </c>
    </row>
    <row r="2311" spans="1:30" s="5" customFormat="1" ht="10.5" customHeight="1">
      <c r="A2311" s="2278"/>
      <c r="B2311" s="2357"/>
      <c r="C2311" s="8" t="s">
        <v>478</v>
      </c>
      <c r="D2311" s="861" t="s">
        <v>499</v>
      </c>
      <c r="E2311" s="92">
        <v>0</v>
      </c>
      <c r="F2311" s="92">
        <v>0</v>
      </c>
      <c r="G2311" s="92">
        <v>0</v>
      </c>
      <c r="H2311" s="679">
        <v>0</v>
      </c>
      <c r="I2311" s="92">
        <v>0</v>
      </c>
      <c r="J2311" s="92">
        <v>0</v>
      </c>
      <c r="K2311" s="92">
        <v>0</v>
      </c>
      <c r="L2311" s="92">
        <v>0</v>
      </c>
      <c r="M2311" s="92">
        <v>0</v>
      </c>
      <c r="N2311" s="679">
        <v>0</v>
      </c>
      <c r="O2311" s="92">
        <v>0</v>
      </c>
      <c r="P2311" s="92">
        <v>0</v>
      </c>
      <c r="Q2311" s="92">
        <v>0</v>
      </c>
      <c r="R2311" s="92">
        <v>0</v>
      </c>
      <c r="S2311" s="92">
        <v>0</v>
      </c>
      <c r="T2311" s="92">
        <v>0</v>
      </c>
      <c r="U2311" s="92">
        <v>0</v>
      </c>
      <c r="V2311" s="679">
        <v>0</v>
      </c>
      <c r="W2311" s="92">
        <v>0</v>
      </c>
      <c r="X2311" s="92">
        <v>0</v>
      </c>
      <c r="Y2311" s="92">
        <v>0</v>
      </c>
      <c r="Z2311" s="92">
        <v>0</v>
      </c>
      <c r="AA2311" s="92">
        <v>0</v>
      </c>
      <c r="AB2311" s="92">
        <v>0</v>
      </c>
      <c r="AC2311" s="128">
        <f>SUM(E2311:AB2311)</f>
        <v>0</v>
      </c>
      <c r="AD2311" s="5" t="s">
        <v>464</v>
      </c>
    </row>
    <row r="2312" spans="1:30" s="5" customFormat="1" ht="10.5" customHeight="1">
      <c r="A2312" s="2278"/>
      <c r="B2312" s="2357"/>
      <c r="C2312" s="11" t="s">
        <v>8</v>
      </c>
      <c r="D2312" s="866" t="s">
        <v>459</v>
      </c>
      <c r="E2312" s="1901">
        <v>54</v>
      </c>
      <c r="F2312" s="1899">
        <v>53</v>
      </c>
      <c r="G2312" s="1899">
        <v>51</v>
      </c>
      <c r="H2312" s="1899">
        <v>51</v>
      </c>
      <c r="I2312" s="1899">
        <v>50</v>
      </c>
      <c r="J2312" s="1899">
        <v>54</v>
      </c>
      <c r="K2312" s="1899">
        <v>56</v>
      </c>
      <c r="L2312" s="1899">
        <v>59</v>
      </c>
      <c r="M2312" s="1899">
        <v>63</v>
      </c>
      <c r="N2312" s="1899">
        <v>64</v>
      </c>
      <c r="O2312" s="1899">
        <v>65</v>
      </c>
      <c r="P2312" s="1899">
        <v>62</v>
      </c>
      <c r="Q2312" s="1899">
        <v>62</v>
      </c>
      <c r="R2312" s="1899">
        <v>64</v>
      </c>
      <c r="S2312" s="1899">
        <v>59</v>
      </c>
      <c r="T2312" s="1899">
        <v>58</v>
      </c>
      <c r="U2312" s="1899">
        <v>57</v>
      </c>
      <c r="V2312" s="1899">
        <v>55</v>
      </c>
      <c r="W2312" s="1899">
        <v>55</v>
      </c>
      <c r="X2312" s="1899">
        <v>55</v>
      </c>
      <c r="Y2312" s="1899">
        <v>62</v>
      </c>
      <c r="Z2312" s="1899">
        <v>59</v>
      </c>
      <c r="AA2312" s="1899">
        <v>58</v>
      </c>
      <c r="AB2312" s="1900">
        <v>51</v>
      </c>
      <c r="AC2312" s="128"/>
    </row>
    <row r="2313" spans="1:30" s="5" customFormat="1" ht="10.5" customHeight="1" thickBot="1">
      <c r="A2313" s="2278"/>
      <c r="B2313" s="2357"/>
      <c r="C2313" s="484" t="s">
        <v>16</v>
      </c>
      <c r="D2313" s="484"/>
      <c r="E2313" s="328">
        <f t="shared" ref="E2313:AC2313" si="665">E2311/E2310</f>
        <v>0</v>
      </c>
      <c r="F2313" s="328">
        <f t="shared" si="665"/>
        <v>0</v>
      </c>
      <c r="G2313" s="328">
        <f t="shared" si="665"/>
        <v>0</v>
      </c>
      <c r="H2313" s="435">
        <f t="shared" si="665"/>
        <v>0</v>
      </c>
      <c r="I2313" s="328">
        <f t="shared" si="665"/>
        <v>0</v>
      </c>
      <c r="J2313" s="328">
        <f t="shared" si="665"/>
        <v>0</v>
      </c>
      <c r="K2313" s="328">
        <f t="shared" si="665"/>
        <v>0</v>
      </c>
      <c r="L2313" s="328">
        <f t="shared" si="665"/>
        <v>0</v>
      </c>
      <c r="M2313" s="328">
        <f t="shared" si="665"/>
        <v>0</v>
      </c>
      <c r="N2313" s="435">
        <f t="shared" si="665"/>
        <v>0</v>
      </c>
      <c r="O2313" s="328">
        <f t="shared" si="665"/>
        <v>0</v>
      </c>
      <c r="P2313" s="328">
        <f t="shared" si="665"/>
        <v>0</v>
      </c>
      <c r="Q2313" s="328">
        <f t="shared" si="665"/>
        <v>0</v>
      </c>
      <c r="R2313" s="328">
        <f t="shared" si="665"/>
        <v>0</v>
      </c>
      <c r="S2313" s="328">
        <f t="shared" si="665"/>
        <v>0</v>
      </c>
      <c r="T2313" s="328">
        <f t="shared" si="665"/>
        <v>0</v>
      </c>
      <c r="U2313" s="328">
        <f t="shared" si="665"/>
        <v>0</v>
      </c>
      <c r="V2313" s="435">
        <f t="shared" si="665"/>
        <v>0</v>
      </c>
      <c r="W2313" s="328">
        <f t="shared" si="665"/>
        <v>0</v>
      </c>
      <c r="X2313" s="328">
        <f t="shared" si="665"/>
        <v>0</v>
      </c>
      <c r="Y2313" s="328">
        <f t="shared" si="665"/>
        <v>0</v>
      </c>
      <c r="Z2313" s="328">
        <f t="shared" si="665"/>
        <v>0</v>
      </c>
      <c r="AA2313" s="328">
        <f t="shared" si="665"/>
        <v>0</v>
      </c>
      <c r="AB2313" s="328">
        <f t="shared" si="665"/>
        <v>0</v>
      </c>
      <c r="AC2313" s="196">
        <f t="shared" si="665"/>
        <v>0</v>
      </c>
    </row>
    <row r="2314" spans="1:30" s="5" customFormat="1" ht="10.5" customHeight="1" thickBot="1">
      <c r="A2314" s="486" t="s">
        <v>808</v>
      </c>
      <c r="B2314" s="487"/>
      <c r="C2314" s="488"/>
      <c r="D2314" s="488"/>
      <c r="E2314" s="489">
        <f>SQRT((E2305+E2310)*(E2305+E2310)+(E2306+E2311)*(E2306+E2311))</f>
        <v>0.54328261483286533</v>
      </c>
      <c r="F2314" s="489">
        <f t="shared" ref="F2314:AB2314" si="666">SQRT((F2305+F2310)*(F2305+F2310)+(F2306+F2311)*(F2306+F2311))</f>
        <v>0.61590258893393646</v>
      </c>
      <c r="G2314" s="489">
        <f>SQRT((G2305+G2310)*(G2305+G2310)+(G2306+G2311)*(G2306+G2311))</f>
        <v>0.5805170101817968</v>
      </c>
      <c r="H2314" s="489">
        <f t="shared" si="666"/>
        <v>0.54328261483286533</v>
      </c>
      <c r="I2314" s="489">
        <f t="shared" si="666"/>
        <v>0.51000392076740941</v>
      </c>
      <c r="J2314" s="489">
        <f t="shared" si="666"/>
        <v>0.50794094108843557</v>
      </c>
      <c r="K2314" s="489">
        <f t="shared" si="666"/>
        <v>0.68533495415758205</v>
      </c>
      <c r="L2314" s="489">
        <f t="shared" si="666"/>
        <v>0.52206681527453447</v>
      </c>
      <c r="M2314" s="489">
        <f t="shared" si="666"/>
        <v>0.65135550892597593</v>
      </c>
      <c r="N2314" s="489">
        <f t="shared" si="666"/>
        <v>0.71978041116046698</v>
      </c>
      <c r="O2314" s="489">
        <f t="shared" si="666"/>
        <v>0.71530849213573278</v>
      </c>
      <c r="P2314" s="489">
        <f t="shared" si="666"/>
        <v>0.6868653426698873</v>
      </c>
      <c r="Q2314" s="489">
        <f t="shared" si="666"/>
        <v>0.6797592507415362</v>
      </c>
      <c r="R2314" s="489">
        <f t="shared" si="666"/>
        <v>0.63716697892472318</v>
      </c>
      <c r="S2314" s="489">
        <f t="shared" si="666"/>
        <v>0.64426007094651372</v>
      </c>
      <c r="T2314" s="489">
        <f t="shared" si="666"/>
        <v>0.67265515606171478</v>
      </c>
      <c r="U2314" s="850">
        <f>SQRT((U2305+U2310)*(U2305+U2310)+(U2306+U2311)*(U2306+U2311))</f>
        <v>0.57227140403163723</v>
      </c>
      <c r="V2314" s="489">
        <f>SQRT((V2305+V2310)*(V2305+V2310)+(V2306+V2311)*(V2306+V2311))</f>
        <v>0.59466239083985517</v>
      </c>
      <c r="W2314" s="489">
        <f t="shared" si="666"/>
        <v>0.52407419244009856</v>
      </c>
      <c r="X2314" s="489">
        <f t="shared" si="666"/>
        <v>0.72123771384371793</v>
      </c>
      <c r="Y2314" s="489">
        <f t="shared" si="666"/>
        <v>0.544036616297919</v>
      </c>
      <c r="Z2314" s="489">
        <f t="shared" si="666"/>
        <v>0.64071322681829956</v>
      </c>
      <c r="AA2314" s="489">
        <f t="shared" si="666"/>
        <v>0.62180704392053199</v>
      </c>
      <c r="AB2314" s="489">
        <f t="shared" si="666"/>
        <v>0.58051701017536694</v>
      </c>
      <c r="AC2314" s="490">
        <f>SQRT(AC2310*AC2310+AC2311*AC2311)</f>
        <v>13.913999999999213</v>
      </c>
      <c r="AD2314" s="131">
        <f>MAX(E2314:AB2314)</f>
        <v>0.72123771384371793</v>
      </c>
    </row>
    <row r="2315" spans="1:30" s="13" customFormat="1" ht="10.5" customHeight="1" thickBot="1">
      <c r="A2315" s="23" t="s">
        <v>147</v>
      </c>
      <c r="B2315" s="24"/>
      <c r="C2315" s="25"/>
      <c r="D2315" s="25"/>
      <c r="E2315" s="26">
        <v>1</v>
      </c>
      <c r="F2315" s="26">
        <v>2</v>
      </c>
      <c r="G2315" s="26">
        <v>3</v>
      </c>
      <c r="H2315" s="26">
        <v>4</v>
      </c>
      <c r="I2315" s="26">
        <v>5</v>
      </c>
      <c r="J2315" s="26">
        <v>6</v>
      </c>
      <c r="K2315" s="26">
        <v>7</v>
      </c>
      <c r="L2315" s="26">
        <v>8</v>
      </c>
      <c r="M2315" s="26">
        <v>9</v>
      </c>
      <c r="N2315" s="26">
        <v>10</v>
      </c>
      <c r="O2315" s="26">
        <v>11</v>
      </c>
      <c r="P2315" s="26">
        <v>12</v>
      </c>
      <c r="Q2315" s="26">
        <v>13</v>
      </c>
      <c r="R2315" s="26">
        <v>14</v>
      </c>
      <c r="S2315" s="26">
        <v>15</v>
      </c>
      <c r="T2315" s="26">
        <v>16</v>
      </c>
      <c r="U2315" s="26">
        <v>17</v>
      </c>
      <c r="V2315" s="26">
        <v>18</v>
      </c>
      <c r="W2315" s="26">
        <v>19</v>
      </c>
      <c r="X2315" s="26">
        <v>20</v>
      </c>
      <c r="Y2315" s="26">
        <v>21</v>
      </c>
      <c r="Z2315" s="26">
        <v>22</v>
      </c>
      <c r="AA2315" s="26">
        <v>23</v>
      </c>
      <c r="AB2315" s="26">
        <v>24</v>
      </c>
      <c r="AC2315" s="383"/>
    </row>
    <row r="2316" spans="1:30" s="32" customFormat="1" ht="12" customHeight="1" thickBot="1">
      <c r="A2316" s="81" t="s">
        <v>148</v>
      </c>
      <c r="B2316" s="668"/>
      <c r="C2316" s="476" t="s">
        <v>13</v>
      </c>
      <c r="D2316" s="917" t="s">
        <v>459</v>
      </c>
      <c r="E2316" s="1904">
        <v>6.4000000953674316</v>
      </c>
      <c r="F2316" s="1902">
        <v>6.5</v>
      </c>
      <c r="G2316" s="1902">
        <v>6.4000000953674316</v>
      </c>
      <c r="H2316" s="1902">
        <v>6.4000000953674316</v>
      </c>
      <c r="I2316" s="1902">
        <v>6.4000000953674316</v>
      </c>
      <c r="J2316" s="1902">
        <v>6.4000000953674316</v>
      </c>
      <c r="K2316" s="1902">
        <v>6.4000000953674316</v>
      </c>
      <c r="L2316" s="1902">
        <v>6.4000000953674316</v>
      </c>
      <c r="M2316" s="1902">
        <v>6.4000000953674316</v>
      </c>
      <c r="N2316" s="1902">
        <v>6.4000000953674316</v>
      </c>
      <c r="O2316" s="1902">
        <v>6.4000000953674316</v>
      </c>
      <c r="P2316" s="1902">
        <v>6.4000000953674316</v>
      </c>
      <c r="Q2316" s="1902">
        <v>6.4000000953674316</v>
      </c>
      <c r="R2316" s="1902">
        <v>6.4000000953674316</v>
      </c>
      <c r="S2316" s="1902">
        <v>6.4000000953674316</v>
      </c>
      <c r="T2316" s="1902">
        <v>6.4000000953674316</v>
      </c>
      <c r="U2316" s="1902">
        <v>6.5</v>
      </c>
      <c r="V2316" s="1902">
        <v>6.4000000953674316</v>
      </c>
      <c r="W2316" s="1902">
        <v>6.4000000953674316</v>
      </c>
      <c r="X2316" s="1902">
        <v>6.4000000953674316</v>
      </c>
      <c r="Y2316" s="1902">
        <v>6.4000000953674316</v>
      </c>
      <c r="Z2316" s="1902">
        <v>6.4000000953674316</v>
      </c>
      <c r="AA2316" s="1902">
        <v>6.4000000953674316</v>
      </c>
      <c r="AB2316" s="1903">
        <v>6.4000000953674316</v>
      </c>
      <c r="AC2316" s="580"/>
    </row>
    <row r="2317" spans="1:30" s="4" customFormat="1" ht="11.25">
      <c r="A2317" s="2241" t="s">
        <v>122</v>
      </c>
      <c r="B2317" s="2244" t="s">
        <v>485</v>
      </c>
      <c r="C2317" s="10" t="s">
        <v>477</v>
      </c>
      <c r="D2317" s="867" t="s">
        <v>499</v>
      </c>
      <c r="E2317" s="125">
        <v>0.2639999999992142</v>
      </c>
      <c r="F2317" s="125">
        <v>0.26400000000139695</v>
      </c>
      <c r="G2317" s="125">
        <v>0.23999999999869032</v>
      </c>
      <c r="H2317" s="434">
        <v>0.2400000000008731</v>
      </c>
      <c r="I2317" s="125">
        <v>0.23999999999869032</v>
      </c>
      <c r="J2317" s="125">
        <v>0.26400000000139695</v>
      </c>
      <c r="K2317" s="125">
        <v>0.2639999999992142</v>
      </c>
      <c r="L2317" s="125">
        <v>0.2639999999992142</v>
      </c>
      <c r="M2317" s="125">
        <v>0.26400000000139695</v>
      </c>
      <c r="N2317" s="434">
        <v>0.35999999999912685</v>
      </c>
      <c r="O2317" s="125">
        <v>0.33600000000078578</v>
      </c>
      <c r="P2317" s="125">
        <v>0.3120000000002619</v>
      </c>
      <c r="Q2317" s="125">
        <v>0.28799999999973808</v>
      </c>
      <c r="R2317" s="125">
        <v>0.2639999999992142</v>
      </c>
      <c r="S2317" s="125">
        <v>0.28799999999973808</v>
      </c>
      <c r="T2317" s="125">
        <v>0.28799999999973808</v>
      </c>
      <c r="U2317" s="125">
        <v>0.26400000000139695</v>
      </c>
      <c r="V2317" s="434">
        <v>0.23999999999869032</v>
      </c>
      <c r="W2317" s="125">
        <v>0.21600000000034925</v>
      </c>
      <c r="X2317" s="125">
        <v>0.33600000000078578</v>
      </c>
      <c r="Y2317" s="125">
        <v>0.23999999999869032</v>
      </c>
      <c r="Z2317" s="125">
        <v>0.28800000000192083</v>
      </c>
      <c r="AA2317" s="125">
        <v>0.2639999999992142</v>
      </c>
      <c r="AB2317" s="125">
        <v>0.2639999999992142</v>
      </c>
      <c r="AC2317" s="132">
        <f>SUM(E2317:AB2317)</f>
        <v>6.5519999999989516</v>
      </c>
    </row>
    <row r="2318" spans="1:30" s="4" customFormat="1" ht="11.25">
      <c r="A2318" s="2361"/>
      <c r="B2318" s="2235"/>
      <c r="C2318" s="11" t="s">
        <v>478</v>
      </c>
      <c r="D2318" s="866" t="s">
        <v>499</v>
      </c>
      <c r="E2318" s="126">
        <v>0.16800000000039289</v>
      </c>
      <c r="F2318" s="126">
        <v>0.14399999999986904</v>
      </c>
      <c r="G2318" s="126">
        <v>0.16799999999984719</v>
      </c>
      <c r="H2318" s="435">
        <v>0.14399999999986904</v>
      </c>
      <c r="I2318" s="126">
        <v>0.16800000000039289</v>
      </c>
      <c r="J2318" s="126">
        <v>0.14399999999986904</v>
      </c>
      <c r="K2318" s="126">
        <v>0.16799999999984719</v>
      </c>
      <c r="L2318" s="126">
        <v>0.14399999999986904</v>
      </c>
      <c r="M2318" s="126">
        <v>0.14400000000041471</v>
      </c>
      <c r="N2318" s="435">
        <v>0.16799999999984719</v>
      </c>
      <c r="O2318" s="126">
        <v>0.14399999999986904</v>
      </c>
      <c r="P2318" s="126">
        <v>0.16799999999984719</v>
      </c>
      <c r="Q2318" s="126">
        <v>0.16800000000039289</v>
      </c>
      <c r="R2318" s="126">
        <v>0.14399999999986904</v>
      </c>
      <c r="S2318" s="126">
        <v>0.16799999999984719</v>
      </c>
      <c r="T2318" s="126">
        <v>0.19199999999982537</v>
      </c>
      <c r="U2318" s="126">
        <v>0.16800000000039289</v>
      </c>
      <c r="V2318" s="435">
        <v>0.14399999999986904</v>
      </c>
      <c r="W2318" s="126">
        <v>0.14399999999986904</v>
      </c>
      <c r="X2318" s="126">
        <v>0.21600000000034925</v>
      </c>
      <c r="Y2318" s="126">
        <v>0.14399999999986904</v>
      </c>
      <c r="Z2318" s="126">
        <v>0.16799999999984719</v>
      </c>
      <c r="AA2318" s="126">
        <v>0.16799999999984719</v>
      </c>
      <c r="AB2318" s="126">
        <v>0.16800000000039289</v>
      </c>
      <c r="AC2318" s="128">
        <f>SUM(E2318:AB2318)</f>
        <v>3.8640000000003059</v>
      </c>
      <c r="AD2318" s="5"/>
    </row>
    <row r="2319" spans="1:30" s="4" customFormat="1" thickBot="1">
      <c r="A2319" s="2361"/>
      <c r="B2319" s="2235"/>
      <c r="C2319" s="11" t="s">
        <v>8</v>
      </c>
      <c r="D2319" s="866" t="s">
        <v>459</v>
      </c>
      <c r="E2319" s="1910">
        <v>29</v>
      </c>
      <c r="F2319" s="1908">
        <v>28</v>
      </c>
      <c r="G2319" s="1908">
        <v>27</v>
      </c>
      <c r="H2319" s="1908">
        <v>27</v>
      </c>
      <c r="I2319" s="1908">
        <v>27</v>
      </c>
      <c r="J2319" s="1908">
        <v>29</v>
      </c>
      <c r="K2319" s="1908">
        <v>30</v>
      </c>
      <c r="L2319" s="1908">
        <v>32</v>
      </c>
      <c r="M2319" s="1908">
        <v>32</v>
      </c>
      <c r="N2319" s="1908">
        <v>31</v>
      </c>
      <c r="O2319" s="1908">
        <v>33</v>
      </c>
      <c r="P2319" s="1908">
        <v>32</v>
      </c>
      <c r="Q2319" s="1908">
        <v>33</v>
      </c>
      <c r="R2319" s="1908">
        <v>30</v>
      </c>
      <c r="S2319" s="1908">
        <v>30</v>
      </c>
      <c r="T2319" s="1908">
        <v>30</v>
      </c>
      <c r="U2319" s="1908">
        <v>27</v>
      </c>
      <c r="V2319" s="1908">
        <v>28</v>
      </c>
      <c r="W2319" s="1908">
        <v>28</v>
      </c>
      <c r="X2319" s="1908">
        <v>30</v>
      </c>
      <c r="Y2319" s="1908">
        <v>31</v>
      </c>
      <c r="Z2319" s="1908">
        <v>32</v>
      </c>
      <c r="AA2319" s="1908">
        <v>29</v>
      </c>
      <c r="AB2319" s="1909">
        <v>28</v>
      </c>
      <c r="AC2319" s="129"/>
    </row>
    <row r="2320" spans="1:30" s="4" customFormat="1" ht="12" thickBot="1">
      <c r="A2320" s="2362"/>
      <c r="B2320" s="2251"/>
      <c r="C2320" s="47" t="s">
        <v>16</v>
      </c>
      <c r="D2320" s="892"/>
      <c r="E2320" s="137">
        <f t="shared" ref="E2320:AC2320" si="667">E2318/E2317</f>
        <v>0.63636363636701876</v>
      </c>
      <c r="F2320" s="137">
        <f t="shared" si="667"/>
        <v>0.54545454545116312</v>
      </c>
      <c r="G2320" s="137">
        <f t="shared" si="667"/>
        <v>0.70000000000318319</v>
      </c>
      <c r="H2320" s="460">
        <f t="shared" si="667"/>
        <v>0.5999999999972716</v>
      </c>
      <c r="I2320" s="137">
        <f t="shared" si="667"/>
        <v>0.70000000000545692</v>
      </c>
      <c r="J2320" s="137">
        <f t="shared" si="667"/>
        <v>0.54545454545116312</v>
      </c>
      <c r="K2320" s="137">
        <f t="shared" si="667"/>
        <v>0.63636363636495163</v>
      </c>
      <c r="L2320" s="137">
        <f t="shared" si="667"/>
        <v>0.54545454545567296</v>
      </c>
      <c r="M2320" s="137">
        <f t="shared" si="667"/>
        <v>0.54545454545323002</v>
      </c>
      <c r="N2320" s="460">
        <f t="shared" si="667"/>
        <v>0.46666666666737405</v>
      </c>
      <c r="O2320" s="137">
        <f t="shared" si="667"/>
        <v>0.42857142857003655</v>
      </c>
      <c r="P2320" s="137">
        <f t="shared" si="667"/>
        <v>0.53846153846059663</v>
      </c>
      <c r="Q2320" s="137">
        <f t="shared" si="667"/>
        <v>0.58333333333522808</v>
      </c>
      <c r="R2320" s="137">
        <f t="shared" si="667"/>
        <v>0.54545454545567296</v>
      </c>
      <c r="S2320" s="137">
        <f t="shared" si="667"/>
        <v>0.58333333333333326</v>
      </c>
      <c r="T2320" s="137">
        <f t="shared" si="667"/>
        <v>0.66666666666666663</v>
      </c>
      <c r="U2320" s="137">
        <f t="shared" si="667"/>
        <v>0.6363636363617573</v>
      </c>
      <c r="V2320" s="460">
        <f t="shared" si="667"/>
        <v>0.60000000000272857</v>
      </c>
      <c r="W2320" s="137">
        <f t="shared" si="667"/>
        <v>0.66666666666498242</v>
      </c>
      <c r="X2320" s="137">
        <f t="shared" si="667"/>
        <v>0.64285714285667883</v>
      </c>
      <c r="Y2320" s="137">
        <f t="shared" si="667"/>
        <v>0.60000000000272857</v>
      </c>
      <c r="Z2320" s="137">
        <f t="shared" si="667"/>
        <v>0.58333333332891213</v>
      </c>
      <c r="AA2320" s="137">
        <f t="shared" si="667"/>
        <v>0.63636363636495163</v>
      </c>
      <c r="AB2320" s="137">
        <f t="shared" si="667"/>
        <v>0.63636363636701876</v>
      </c>
      <c r="AC2320" s="133">
        <f t="shared" si="667"/>
        <v>0.58974358974373076</v>
      </c>
    </row>
    <row r="2321" spans="1:30" s="5" customFormat="1" ht="10.5" customHeight="1">
      <c r="A2321" s="2233" t="s">
        <v>481</v>
      </c>
      <c r="B2321" s="2234" t="s">
        <v>485</v>
      </c>
      <c r="C2321" s="69" t="s">
        <v>477</v>
      </c>
      <c r="D2321" s="865" t="s">
        <v>499</v>
      </c>
      <c r="E2321" s="192">
        <v>0.28800000000192083</v>
      </c>
      <c r="F2321" s="192">
        <v>0.26400000000139695</v>
      </c>
      <c r="G2321" s="192">
        <v>0.28799999999755527</v>
      </c>
      <c r="H2321" s="458">
        <v>0.2400000000008731</v>
      </c>
      <c r="I2321" s="192">
        <v>0.28800000000192083</v>
      </c>
      <c r="J2321" s="192">
        <v>0.26399999999703139</v>
      </c>
      <c r="K2321" s="192">
        <v>0.28800000000192083</v>
      </c>
      <c r="L2321" s="192">
        <v>0.28799999999755527</v>
      </c>
      <c r="M2321" s="192">
        <v>0.3840000000040163</v>
      </c>
      <c r="N2321" s="458">
        <v>0.35999999999912685</v>
      </c>
      <c r="O2321" s="192">
        <v>0.33599999999860303</v>
      </c>
      <c r="P2321" s="192">
        <v>0.33599999999860303</v>
      </c>
      <c r="Q2321" s="192">
        <v>0.33600000000296859</v>
      </c>
      <c r="R2321" s="192">
        <v>0.31199999999807915</v>
      </c>
      <c r="S2321" s="192">
        <v>0.35999999999912685</v>
      </c>
      <c r="T2321" s="192">
        <v>0.28800000000192083</v>
      </c>
      <c r="U2321" s="192">
        <v>0.31199999999807915</v>
      </c>
      <c r="V2321" s="458">
        <v>0.26400000000139695</v>
      </c>
      <c r="W2321" s="192">
        <v>0.38399999999965073</v>
      </c>
      <c r="X2321" s="192">
        <v>0.28800000000192083</v>
      </c>
      <c r="Y2321" s="192">
        <v>0.33599999999860303</v>
      </c>
      <c r="Z2321" s="192">
        <v>0.31199999999807915</v>
      </c>
      <c r="AA2321" s="192">
        <v>0.31200000000244471</v>
      </c>
      <c r="AB2321" s="192">
        <v>0.6</v>
      </c>
      <c r="AC2321" s="135">
        <f>SUM(E2321:AB2321)</f>
        <v>7.728000000002794</v>
      </c>
    </row>
    <row r="2322" spans="1:30" s="5" customFormat="1" ht="10.5" customHeight="1">
      <c r="A2322" s="2217"/>
      <c r="B2322" s="2235"/>
      <c r="C2322" s="11" t="s">
        <v>478</v>
      </c>
      <c r="D2322" s="866" t="s">
        <v>499</v>
      </c>
      <c r="E2322" s="126">
        <v>0.19199999999982537</v>
      </c>
      <c r="F2322" s="126">
        <v>0.21600000000034925</v>
      </c>
      <c r="G2322" s="126">
        <v>0.19199999999982537</v>
      </c>
      <c r="H2322" s="438">
        <v>0.19199999999982537</v>
      </c>
      <c r="I2322" s="126">
        <v>0.19200000000200815</v>
      </c>
      <c r="J2322" s="126">
        <v>0.19199999999982537</v>
      </c>
      <c r="K2322" s="126">
        <v>0.19199999999982537</v>
      </c>
      <c r="L2322" s="126">
        <v>0.16799999999930151</v>
      </c>
      <c r="M2322" s="126">
        <v>0.19199999999982537</v>
      </c>
      <c r="N2322" s="438">
        <v>0.21600000000034925</v>
      </c>
      <c r="O2322" s="126">
        <v>0.19199999999982537</v>
      </c>
      <c r="P2322" s="126">
        <v>0.21600000000034925</v>
      </c>
      <c r="Q2322" s="126">
        <v>0.21600000000034925</v>
      </c>
      <c r="R2322" s="126">
        <v>0.19199999999982537</v>
      </c>
      <c r="S2322" s="126">
        <v>0.21600000000034925</v>
      </c>
      <c r="T2322" s="126">
        <v>0.21599999999816646</v>
      </c>
      <c r="U2322" s="126">
        <v>0.21600000000034925</v>
      </c>
      <c r="V2322" s="438">
        <v>0.21600000000034925</v>
      </c>
      <c r="W2322" s="126">
        <v>0.16799999999930151</v>
      </c>
      <c r="X2322" s="126">
        <v>0.26400000000139695</v>
      </c>
      <c r="Y2322" s="126">
        <v>0.19199999999982537</v>
      </c>
      <c r="Z2322" s="126">
        <v>0.19199999999982537</v>
      </c>
      <c r="AA2322" s="126">
        <v>0.19199999999982537</v>
      </c>
      <c r="AB2322" s="126">
        <v>0.21600000000034925</v>
      </c>
      <c r="AC2322" s="128">
        <f>SUM(E2322:AB2322)</f>
        <v>4.848000000001047</v>
      </c>
    </row>
    <row r="2323" spans="1:30" s="5" customFormat="1" ht="10.5" customHeight="1">
      <c r="A2323" s="2217"/>
      <c r="B2323" s="2235"/>
      <c r="C2323" s="11" t="s">
        <v>8</v>
      </c>
      <c r="D2323" s="866" t="s">
        <v>459</v>
      </c>
      <c r="E2323" s="1907">
        <v>30</v>
      </c>
      <c r="F2323" s="1905">
        <v>30</v>
      </c>
      <c r="G2323" s="1905">
        <v>29</v>
      </c>
      <c r="H2323" s="1905">
        <v>29</v>
      </c>
      <c r="I2323" s="1905">
        <v>27</v>
      </c>
      <c r="J2323" s="1905">
        <v>28</v>
      </c>
      <c r="K2323" s="1905">
        <v>30</v>
      </c>
      <c r="L2323" s="1905">
        <v>32</v>
      </c>
      <c r="M2323" s="1905">
        <v>35</v>
      </c>
      <c r="N2323" s="1905">
        <v>34</v>
      </c>
      <c r="O2323" s="1905">
        <v>37</v>
      </c>
      <c r="P2323" s="1905">
        <v>37</v>
      </c>
      <c r="Q2323" s="1905">
        <v>37</v>
      </c>
      <c r="R2323" s="1905">
        <v>36</v>
      </c>
      <c r="S2323" s="1905">
        <v>34</v>
      </c>
      <c r="T2323" s="1905">
        <v>35</v>
      </c>
      <c r="U2323" s="1905">
        <v>33</v>
      </c>
      <c r="V2323" s="1905">
        <v>33</v>
      </c>
      <c r="W2323" s="1905">
        <v>32</v>
      </c>
      <c r="X2323" s="1905">
        <v>32</v>
      </c>
      <c r="Y2323" s="1905">
        <v>36</v>
      </c>
      <c r="Z2323" s="1905">
        <v>33</v>
      </c>
      <c r="AA2323" s="1905">
        <v>33</v>
      </c>
      <c r="AB2323" s="1906">
        <v>29</v>
      </c>
      <c r="AC2323" s="128"/>
    </row>
    <row r="2324" spans="1:30" s="5" customFormat="1" ht="10.5" customHeight="1" thickBot="1">
      <c r="A2324" s="2250"/>
      <c r="B2324" s="2251"/>
      <c r="C2324" s="47" t="s">
        <v>16</v>
      </c>
      <c r="D2324" s="892"/>
      <c r="E2324" s="137">
        <f t="shared" ref="E2324:AC2324" si="668">E2322/E2321</f>
        <v>0.66666666666161389</v>
      </c>
      <c r="F2324" s="137">
        <f t="shared" si="668"/>
        <v>0.81818181817881164</v>
      </c>
      <c r="G2324" s="137">
        <f t="shared" si="668"/>
        <v>0.66666666667171937</v>
      </c>
      <c r="H2324" s="460">
        <f t="shared" si="668"/>
        <v>0.79999999999636207</v>
      </c>
      <c r="I2324" s="137">
        <f t="shared" si="668"/>
        <v>0.66666666666919305</v>
      </c>
      <c r="J2324" s="137">
        <f t="shared" si="668"/>
        <v>0.72727272728024372</v>
      </c>
      <c r="K2324" s="137">
        <f t="shared" si="668"/>
        <v>0.66666666666161389</v>
      </c>
      <c r="L2324" s="137">
        <f t="shared" si="668"/>
        <v>0.58333333333585979</v>
      </c>
      <c r="M2324" s="137">
        <f t="shared" si="668"/>
        <v>0.49999999999431566</v>
      </c>
      <c r="N2324" s="460">
        <f t="shared" si="668"/>
        <v>0.60000000000242537</v>
      </c>
      <c r="O2324" s="137">
        <f t="shared" si="668"/>
        <v>0.57142857143042747</v>
      </c>
      <c r="P2324" s="137">
        <f t="shared" si="668"/>
        <v>0.64285714286085505</v>
      </c>
      <c r="Q2324" s="137">
        <f t="shared" si="668"/>
        <v>0.64285714285250262</v>
      </c>
      <c r="R2324" s="137">
        <f t="shared" si="668"/>
        <v>0.61538461538784428</v>
      </c>
      <c r="S2324" s="137">
        <f t="shared" si="668"/>
        <v>0.60000000000242537</v>
      </c>
      <c r="T2324" s="137">
        <f t="shared" si="668"/>
        <v>0.74999999998863143</v>
      </c>
      <c r="U2324" s="137">
        <f t="shared" si="668"/>
        <v>0.69230769231307399</v>
      </c>
      <c r="V2324" s="460">
        <f t="shared" si="668"/>
        <v>0.81818181817881164</v>
      </c>
      <c r="W2324" s="137">
        <f t="shared" si="668"/>
        <v>0.43749999999857897</v>
      </c>
      <c r="X2324" s="137">
        <f t="shared" si="668"/>
        <v>0.91666666666540342</v>
      </c>
      <c r="Y2324" s="137">
        <f t="shared" si="668"/>
        <v>0.57142857143042747</v>
      </c>
      <c r="Z2324" s="137">
        <f t="shared" si="668"/>
        <v>0.61538461538784428</v>
      </c>
      <c r="AA2324" s="137">
        <f t="shared" si="668"/>
        <v>0.61538461537923372</v>
      </c>
      <c r="AB2324" s="137">
        <f t="shared" si="668"/>
        <v>0.36000000000058208</v>
      </c>
      <c r="AC2324" s="133">
        <f t="shared" si="668"/>
        <v>0.62732919254649255</v>
      </c>
    </row>
    <row r="2325" spans="1:30" s="4" customFormat="1" ht="11.25">
      <c r="A2325" s="496"/>
      <c r="B2325" s="72" t="s">
        <v>18</v>
      </c>
      <c r="C2325" s="69" t="s">
        <v>477</v>
      </c>
      <c r="D2325" s="865" t="s">
        <v>499</v>
      </c>
      <c r="E2325" s="398">
        <v>1.0800000000017462E-2</v>
      </c>
      <c r="F2325" s="136">
        <v>1.2000000000043655E-2</v>
      </c>
      <c r="G2325" s="136">
        <v>1.1399999999921419E-2</v>
      </c>
      <c r="H2325" s="464">
        <v>1.2000000000043655E-2</v>
      </c>
      <c r="I2325" s="136">
        <v>8.9999999999781713E-3</v>
      </c>
      <c r="J2325" s="136">
        <v>6.6000000000349243E-3</v>
      </c>
      <c r="K2325" s="136">
        <v>5.4000000000087311E-3</v>
      </c>
      <c r="L2325" s="136">
        <v>5.4000000000087311E-3</v>
      </c>
      <c r="M2325" s="136">
        <v>4.7999999999956341E-3</v>
      </c>
      <c r="N2325" s="464">
        <v>5.4000000000087311E-3</v>
      </c>
      <c r="O2325" s="136">
        <v>5.4000000000087311E-3</v>
      </c>
      <c r="P2325" s="136">
        <v>4.7999999999956341E-3</v>
      </c>
      <c r="Q2325" s="136">
        <v>4.7999999999956341E-3</v>
      </c>
      <c r="R2325" s="136">
        <v>4.1999999999825371E-3</v>
      </c>
      <c r="S2325" s="136">
        <v>3.599999999969441E-3</v>
      </c>
      <c r="T2325" s="136">
        <v>4.7999999999956341E-3</v>
      </c>
      <c r="U2325" s="136">
        <v>3.599999999969441E-3</v>
      </c>
      <c r="V2325" s="464">
        <v>4.2000000000916773E-3</v>
      </c>
      <c r="W2325" s="136">
        <v>2.999999999956344E-3</v>
      </c>
      <c r="X2325" s="136">
        <v>5.4000000000087311E-3</v>
      </c>
      <c r="Y2325" s="136">
        <v>2.999999999956344E-3</v>
      </c>
      <c r="Z2325" s="136">
        <v>4.2000000000916773E-3</v>
      </c>
      <c r="AA2325" s="136">
        <v>4.1999999999825371E-3</v>
      </c>
      <c r="AB2325" s="136">
        <v>2.999999999956344E-3</v>
      </c>
      <c r="AC2325" s="135">
        <f>SUM(E2325:AB2325)</f>
        <v>0.14100000000002186</v>
      </c>
      <c r="AD2325" s="619">
        <f>MAX(E2325:AB2325)</f>
        <v>1.2000000000043655E-2</v>
      </c>
    </row>
    <row r="2326" spans="1:30" s="4" customFormat="1" ht="12" thickBot="1">
      <c r="A2326" s="57"/>
      <c r="B2326" s="53" t="s">
        <v>19</v>
      </c>
      <c r="C2326" s="47" t="s">
        <v>477</v>
      </c>
      <c r="D2326" s="892" t="s">
        <v>499</v>
      </c>
      <c r="E2326" s="260">
        <v>2.9999999999972713E-3</v>
      </c>
      <c r="F2326" s="260">
        <v>2.9999999999972713E-3</v>
      </c>
      <c r="G2326" s="260">
        <v>3.5999999999967256E-3</v>
      </c>
      <c r="H2326" s="479">
        <v>3.0000000000109136E-3</v>
      </c>
      <c r="I2326" s="260">
        <v>3.5999999999967256E-3</v>
      </c>
      <c r="J2326" s="260">
        <v>2.9999999999972713E-3</v>
      </c>
      <c r="K2326" s="260">
        <v>3.5999999999967256E-3</v>
      </c>
      <c r="L2326" s="260">
        <v>2.3999999999978171E-3</v>
      </c>
      <c r="M2326" s="260">
        <v>1.7999999999983628E-3</v>
      </c>
      <c r="N2326" s="479">
        <v>3.6000000000103679E-3</v>
      </c>
      <c r="O2326" s="260">
        <v>2.9999999999972713E-3</v>
      </c>
      <c r="P2326" s="260">
        <v>2.9999999999972713E-3</v>
      </c>
      <c r="Q2326" s="260">
        <v>2.9999999999972713E-3</v>
      </c>
      <c r="R2326" s="260">
        <v>1.1999999999989085E-3</v>
      </c>
      <c r="S2326" s="260">
        <v>5.9999999999945427E-4</v>
      </c>
      <c r="T2326" s="260">
        <v>1.2000000000125511E-3</v>
      </c>
      <c r="U2326" s="260">
        <v>5.9999999999945427E-4</v>
      </c>
      <c r="V2326" s="479">
        <v>1.1999999999989085E-3</v>
      </c>
      <c r="W2326" s="260">
        <v>5.9999999999945427E-4</v>
      </c>
      <c r="X2326" s="260">
        <v>1.1999999999989085E-3</v>
      </c>
      <c r="Y2326" s="260">
        <v>5.9999999999945427E-4</v>
      </c>
      <c r="Z2326" s="260">
        <v>1.1999999999989085E-3</v>
      </c>
      <c r="AA2326" s="260">
        <v>5.9999999999945427E-4</v>
      </c>
      <c r="AB2326" s="260">
        <v>1.1999999999989085E-3</v>
      </c>
      <c r="AC2326" s="135">
        <f>SUM(E2326:AB2326)</f>
        <v>4.9799999999995646E-2</v>
      </c>
      <c r="AD2326" s="619">
        <f>MAX(E2326:AB2326)</f>
        <v>3.6000000000103679E-3</v>
      </c>
    </row>
    <row r="2327" spans="1:30" s="5" customFormat="1" ht="10.5" customHeight="1">
      <c r="A2327" s="2297" t="s">
        <v>152</v>
      </c>
      <c r="B2327" s="2298"/>
      <c r="C2327" s="69" t="s">
        <v>477</v>
      </c>
      <c r="D2327" s="69"/>
      <c r="E2327" s="120">
        <f>E2317+E2321</f>
        <v>0.55200000000113503</v>
      </c>
      <c r="F2327" s="120">
        <f t="shared" ref="F2327:AB2328" si="669">F2317+F2321</f>
        <v>0.5280000000027939</v>
      </c>
      <c r="G2327" s="120">
        <f t="shared" si="669"/>
        <v>0.52799999999624558</v>
      </c>
      <c r="H2327" s="434">
        <f t="shared" si="669"/>
        <v>0.4800000000017462</v>
      </c>
      <c r="I2327" s="120">
        <f t="shared" si="669"/>
        <v>0.52800000000061109</v>
      </c>
      <c r="J2327" s="120">
        <f t="shared" si="669"/>
        <v>0.52799999999842839</v>
      </c>
      <c r="K2327" s="120">
        <f t="shared" si="669"/>
        <v>0.55200000000113503</v>
      </c>
      <c r="L2327" s="120">
        <f t="shared" si="669"/>
        <v>0.55199999999676952</v>
      </c>
      <c r="M2327" s="120">
        <f t="shared" si="669"/>
        <v>0.64800000000541325</v>
      </c>
      <c r="N2327" s="434">
        <f t="shared" si="669"/>
        <v>0.7199999999982537</v>
      </c>
      <c r="O2327" s="120">
        <f t="shared" si="669"/>
        <v>0.67199999999938886</v>
      </c>
      <c r="P2327" s="120">
        <f t="shared" si="669"/>
        <v>0.64799999999886493</v>
      </c>
      <c r="Q2327" s="120">
        <f t="shared" si="669"/>
        <v>0.62400000000270661</v>
      </c>
      <c r="R2327" s="120">
        <f t="shared" si="669"/>
        <v>0.57599999999729334</v>
      </c>
      <c r="S2327" s="120">
        <f t="shared" si="669"/>
        <v>0.64799999999886493</v>
      </c>
      <c r="T2327" s="120">
        <f t="shared" si="669"/>
        <v>0.57600000000165896</v>
      </c>
      <c r="U2327" s="120">
        <f t="shared" si="669"/>
        <v>0.57599999999947604</v>
      </c>
      <c r="V2327" s="434">
        <f t="shared" si="669"/>
        <v>0.50400000000008727</v>
      </c>
      <c r="W2327" s="120">
        <f t="shared" si="669"/>
        <v>0.6</v>
      </c>
      <c r="X2327" s="120">
        <f t="shared" si="669"/>
        <v>0.62400000000270661</v>
      </c>
      <c r="Y2327" s="120">
        <f t="shared" si="669"/>
        <v>0.57599999999729334</v>
      </c>
      <c r="Z2327" s="120">
        <f t="shared" si="669"/>
        <v>0.6</v>
      </c>
      <c r="AA2327" s="120">
        <f t="shared" si="669"/>
        <v>0.57600000000165896</v>
      </c>
      <c r="AB2327" s="120">
        <f t="shared" si="669"/>
        <v>0.86399999999921417</v>
      </c>
      <c r="AC2327" s="132">
        <f>AC2317+AC2321</f>
        <v>14.280000000001746</v>
      </c>
    </row>
    <row r="2328" spans="1:30" s="5" customFormat="1" ht="10.5" customHeight="1" thickBot="1">
      <c r="A2328" s="2299"/>
      <c r="B2328" s="2300"/>
      <c r="C2328" s="47" t="s">
        <v>478</v>
      </c>
      <c r="D2328" s="47"/>
      <c r="E2328" s="137">
        <f>E2318+E2322</f>
        <v>0.36000000000021826</v>
      </c>
      <c r="F2328" s="137">
        <f t="shared" si="669"/>
        <v>0.36000000000021826</v>
      </c>
      <c r="G2328" s="137">
        <f t="shared" si="669"/>
        <v>0.35999999999967258</v>
      </c>
      <c r="H2328" s="460">
        <f t="shared" si="669"/>
        <v>0.33599999999969443</v>
      </c>
      <c r="I2328" s="137">
        <f t="shared" si="669"/>
        <v>0.36000000000240107</v>
      </c>
      <c r="J2328" s="137">
        <f t="shared" si="669"/>
        <v>0.33599999999969443</v>
      </c>
      <c r="K2328" s="137">
        <f t="shared" si="669"/>
        <v>0.35999999999967258</v>
      </c>
      <c r="L2328" s="137">
        <f t="shared" si="669"/>
        <v>0.31199999999917055</v>
      </c>
      <c r="M2328" s="137">
        <f t="shared" si="669"/>
        <v>0.33600000000024011</v>
      </c>
      <c r="N2328" s="460">
        <f t="shared" si="669"/>
        <v>0.38400000000019641</v>
      </c>
      <c r="O2328" s="137">
        <f t="shared" si="669"/>
        <v>0.33599999999969443</v>
      </c>
      <c r="P2328" s="137">
        <f t="shared" si="669"/>
        <v>0.38400000000019641</v>
      </c>
      <c r="Q2328" s="137">
        <f t="shared" si="669"/>
        <v>0.38400000000074214</v>
      </c>
      <c r="R2328" s="137">
        <f t="shared" si="669"/>
        <v>0.33599999999969443</v>
      </c>
      <c r="S2328" s="137">
        <f t="shared" si="669"/>
        <v>0.38400000000019641</v>
      </c>
      <c r="T2328" s="137">
        <f t="shared" si="669"/>
        <v>0.40799999999799186</v>
      </c>
      <c r="U2328" s="137">
        <f t="shared" si="669"/>
        <v>0.38400000000074214</v>
      </c>
      <c r="V2328" s="460">
        <f t="shared" si="669"/>
        <v>0.36000000000021826</v>
      </c>
      <c r="W2328" s="137">
        <f t="shared" si="669"/>
        <v>0.31199999999917055</v>
      </c>
      <c r="X2328" s="137">
        <f t="shared" si="669"/>
        <v>0.4800000000017462</v>
      </c>
      <c r="Y2328" s="137">
        <f t="shared" si="669"/>
        <v>0.33599999999969443</v>
      </c>
      <c r="Z2328" s="137">
        <f t="shared" si="669"/>
        <v>0.35999999999967258</v>
      </c>
      <c r="AA2328" s="137">
        <f t="shared" si="669"/>
        <v>0.35999999999967258</v>
      </c>
      <c r="AB2328" s="137">
        <f t="shared" si="669"/>
        <v>0.38400000000074214</v>
      </c>
      <c r="AC2328" s="133">
        <f>AC2318+AC2322</f>
        <v>8.7120000000013533</v>
      </c>
    </row>
    <row r="2329" spans="1:30" s="5" customFormat="1" ht="10.5" customHeight="1">
      <c r="A2329" s="2236" t="s">
        <v>153</v>
      </c>
      <c r="B2329" s="2237"/>
      <c r="C2329" s="12" t="s">
        <v>477</v>
      </c>
      <c r="D2329" s="12"/>
      <c r="E2329" s="120">
        <f t="shared" ref="E2329:AC2329" si="670">E2310-E2327</f>
        <v>-4.8000000003230459E-2</v>
      </c>
      <c r="F2329" s="120">
        <f t="shared" si="670"/>
        <v>4.7999999996682252E-2</v>
      </c>
      <c r="G2329" s="120">
        <f t="shared" si="670"/>
        <v>1.200000000899315E-2</v>
      </c>
      <c r="H2329" s="434">
        <f t="shared" si="670"/>
        <v>2.3999999996158372E-2</v>
      </c>
      <c r="I2329" s="120">
        <f t="shared" si="670"/>
        <v>-6.0000000003492371E-2</v>
      </c>
      <c r="J2329" s="120">
        <f t="shared" si="670"/>
        <v>-5.9999999994761299E-2</v>
      </c>
      <c r="K2329" s="120">
        <f t="shared" si="670"/>
        <v>9.5999999999912711E-2</v>
      </c>
      <c r="L2329" s="120">
        <f t="shared" si="670"/>
        <v>-6.9599999996717121E-2</v>
      </c>
      <c r="M2329" s="120">
        <f t="shared" si="670"/>
        <v>-3.6000000005151245E-2</v>
      </c>
      <c r="N2329" s="434">
        <f t="shared" si="670"/>
        <v>-7.2000000036495093E-3</v>
      </c>
      <c r="O2329" s="120">
        <f t="shared" si="670"/>
        <v>4.8000000009779109E-3</v>
      </c>
      <c r="P2329" s="120">
        <f t="shared" si="670"/>
        <v>2.1828094887155203E-12</v>
      </c>
      <c r="Q2329" s="120">
        <f t="shared" si="670"/>
        <v>1.6799999996874315E-2</v>
      </c>
      <c r="R2329" s="120">
        <f t="shared" si="670"/>
        <v>2.1600000006583353E-2</v>
      </c>
      <c r="S2329" s="120">
        <f t="shared" si="670"/>
        <v>-4.3200000000069849E-2</v>
      </c>
      <c r="T2329" s="120">
        <f t="shared" si="670"/>
        <v>5.7599999996455153E-2</v>
      </c>
      <c r="U2329" s="120">
        <f t="shared" si="670"/>
        <v>-1.4399999996385193E-2</v>
      </c>
      <c r="V2329" s="434">
        <f t="shared" si="670"/>
        <v>5.0399999994988343E-2</v>
      </c>
      <c r="W2329" s="120">
        <f t="shared" si="670"/>
        <v>-0.11759999999994758</v>
      </c>
      <c r="X2329" s="120">
        <f t="shared" si="670"/>
        <v>8.87999999984459E-2</v>
      </c>
      <c r="Y2329" s="120">
        <f t="shared" si="670"/>
        <v>-4.3199999993521421E-2</v>
      </c>
      <c r="Z2329" s="120">
        <f t="shared" si="670"/>
        <v>1.1999999980617515E-3</v>
      </c>
      <c r="AA2329" s="120">
        <f t="shared" si="670"/>
        <v>3.5999999998603038E-2</v>
      </c>
      <c r="AB2329" s="120">
        <f t="shared" si="670"/>
        <v>-0.32400000000052387</v>
      </c>
      <c r="AC2329" s="132">
        <f t="shared" si="670"/>
        <v>-0.36600000000253274</v>
      </c>
    </row>
    <row r="2330" spans="1:30" s="5" customFormat="1" ht="10.5" customHeight="1" thickBot="1">
      <c r="A2330" s="2238"/>
      <c r="B2330" s="2239"/>
      <c r="C2330" s="9" t="s">
        <v>478</v>
      </c>
      <c r="D2330" s="9"/>
      <c r="E2330" s="123">
        <f t="shared" ref="E2330:AC2330" si="671">E2311-E2328</f>
        <v>-0.36000000000021826</v>
      </c>
      <c r="F2330" s="123">
        <f t="shared" si="671"/>
        <v>-0.36000000000021826</v>
      </c>
      <c r="G2330" s="123">
        <f t="shared" si="671"/>
        <v>-0.35999999999967258</v>
      </c>
      <c r="H2330" s="458">
        <f t="shared" si="671"/>
        <v>-0.33599999999969443</v>
      </c>
      <c r="I2330" s="123">
        <f t="shared" si="671"/>
        <v>-0.36000000000240107</v>
      </c>
      <c r="J2330" s="123">
        <f t="shared" si="671"/>
        <v>-0.33599999999969443</v>
      </c>
      <c r="K2330" s="123">
        <f t="shared" si="671"/>
        <v>-0.35999999999967258</v>
      </c>
      <c r="L2330" s="123">
        <f t="shared" si="671"/>
        <v>-0.31199999999917055</v>
      </c>
      <c r="M2330" s="123">
        <f t="shared" si="671"/>
        <v>-0.33600000000024011</v>
      </c>
      <c r="N2330" s="458">
        <f t="shared" si="671"/>
        <v>-0.38400000000019641</v>
      </c>
      <c r="O2330" s="123">
        <f t="shared" si="671"/>
        <v>-0.33599999999969443</v>
      </c>
      <c r="P2330" s="123">
        <f t="shared" si="671"/>
        <v>-0.38400000000019641</v>
      </c>
      <c r="Q2330" s="123">
        <f t="shared" si="671"/>
        <v>-0.38400000000074214</v>
      </c>
      <c r="R2330" s="123">
        <f t="shared" si="671"/>
        <v>-0.33599999999969443</v>
      </c>
      <c r="S2330" s="123">
        <f t="shared" si="671"/>
        <v>-0.38400000000019641</v>
      </c>
      <c r="T2330" s="123">
        <f t="shared" si="671"/>
        <v>-0.40799999999799186</v>
      </c>
      <c r="U2330" s="123">
        <f t="shared" si="671"/>
        <v>-0.38400000000074214</v>
      </c>
      <c r="V2330" s="458">
        <f t="shared" si="671"/>
        <v>-0.36000000000021826</v>
      </c>
      <c r="W2330" s="123">
        <f t="shared" si="671"/>
        <v>-0.31199999999917055</v>
      </c>
      <c r="X2330" s="123">
        <f t="shared" si="671"/>
        <v>-0.4800000000017462</v>
      </c>
      <c r="Y2330" s="123">
        <f t="shared" si="671"/>
        <v>-0.33599999999969443</v>
      </c>
      <c r="Z2330" s="123">
        <f t="shared" si="671"/>
        <v>-0.35999999999967258</v>
      </c>
      <c r="AA2330" s="123">
        <f t="shared" si="671"/>
        <v>-0.35999999999967258</v>
      </c>
      <c r="AB2330" s="123">
        <f t="shared" si="671"/>
        <v>-0.38400000000074214</v>
      </c>
      <c r="AC2330" s="133">
        <f t="shared" si="671"/>
        <v>-8.7120000000013533</v>
      </c>
    </row>
    <row r="2331" spans="1:30" s="32" customFormat="1" ht="10.5" customHeight="1">
      <c r="A2331" s="2280" t="s">
        <v>9</v>
      </c>
      <c r="B2331" s="2281"/>
      <c r="C2331" s="14" t="s">
        <v>477</v>
      </c>
      <c r="D2331" s="14"/>
      <c r="E2331" s="20"/>
      <c r="F2331" s="20"/>
      <c r="G2331" s="20"/>
      <c r="H2331" s="20"/>
      <c r="I2331" s="20"/>
      <c r="J2331" s="20"/>
      <c r="K2331" s="20"/>
      <c r="L2331" s="20"/>
      <c r="M2331" s="20"/>
      <c r="N2331" s="20"/>
      <c r="O2331" s="20"/>
      <c r="P2331" s="20"/>
      <c r="Q2331" s="20"/>
      <c r="R2331" s="20"/>
      <c r="S2331" s="20"/>
      <c r="T2331" s="20"/>
      <c r="U2331" s="20"/>
      <c r="V2331" s="20"/>
      <c r="W2331" s="20"/>
      <c r="X2331" s="20"/>
      <c r="Y2331" s="20"/>
      <c r="Z2331" s="20"/>
      <c r="AA2331" s="20"/>
      <c r="AB2331" s="20"/>
      <c r="AC2331" s="384"/>
    </row>
    <row r="2332" spans="1:30" s="32" customFormat="1" ht="10.5" customHeight="1" thickBot="1">
      <c r="A2332" s="2282"/>
      <c r="B2332" s="2283"/>
      <c r="C2332" s="15" t="s">
        <v>478</v>
      </c>
      <c r="D2332" s="15"/>
      <c r="E2332" s="103"/>
      <c r="F2332" s="103"/>
      <c r="G2332" s="103"/>
      <c r="H2332" s="103"/>
      <c r="I2332" s="103"/>
      <c r="J2332" s="103"/>
      <c r="K2332" s="103"/>
      <c r="L2332" s="103"/>
      <c r="M2332" s="103"/>
      <c r="N2332" s="103"/>
      <c r="O2332" s="103"/>
      <c r="P2332" s="103"/>
      <c r="Q2332" s="103"/>
      <c r="R2332" s="103"/>
      <c r="S2332" s="103"/>
      <c r="T2332" s="103"/>
      <c r="U2332" s="103"/>
      <c r="V2332" s="103"/>
      <c r="W2332" s="103"/>
      <c r="X2332" s="103"/>
      <c r="Y2332" s="103"/>
      <c r="Z2332" s="103"/>
      <c r="AA2332" s="103"/>
      <c r="AB2332" s="103"/>
      <c r="AC2332" s="385"/>
    </row>
    <row r="2333" spans="1:30" s="44" customFormat="1" ht="30" customHeight="1" thickBot="1">
      <c r="A2333" s="60"/>
      <c r="B2333" s="43"/>
      <c r="E2333" s="108"/>
      <c r="F2333" s="108"/>
      <c r="G2333" s="108"/>
      <c r="H2333" s="110"/>
      <c r="I2333" s="108"/>
      <c r="J2333" s="108"/>
      <c r="K2333" s="108"/>
      <c r="L2333" s="108"/>
      <c r="M2333" s="108"/>
      <c r="N2333" s="110"/>
      <c r="O2333" s="108"/>
      <c r="P2333" s="108"/>
      <c r="Q2333" s="108"/>
      <c r="R2333" s="108"/>
      <c r="S2333" s="108"/>
      <c r="T2333" s="108"/>
      <c r="U2333" s="108"/>
      <c r="V2333" s="110"/>
      <c r="W2333" s="108"/>
      <c r="X2333" s="108"/>
      <c r="Y2333" s="108"/>
      <c r="Z2333" s="108"/>
      <c r="AA2333" s="108"/>
      <c r="AB2333" s="108"/>
      <c r="AC2333" s="389"/>
    </row>
    <row r="2334" spans="1:30" s="5" customFormat="1" ht="28.5" customHeight="1">
      <c r="A2334" s="87" t="s">
        <v>17</v>
      </c>
      <c r="B2334" s="89" t="s">
        <v>5</v>
      </c>
      <c r="C2334" s="6" t="s">
        <v>14</v>
      </c>
      <c r="D2334" s="6" t="s">
        <v>491</v>
      </c>
      <c r="E2334" s="2246" t="s">
        <v>15</v>
      </c>
      <c r="F2334" s="2246"/>
      <c r="G2334" s="2246"/>
      <c r="H2334" s="2246"/>
      <c r="I2334" s="2246"/>
      <c r="J2334" s="2246"/>
      <c r="K2334" s="2246"/>
      <c r="L2334" s="2246"/>
      <c r="M2334" s="2246"/>
      <c r="N2334" s="2246"/>
      <c r="O2334" s="2246"/>
      <c r="P2334" s="2246"/>
      <c r="Q2334" s="2246"/>
      <c r="R2334" s="2246"/>
      <c r="S2334" s="2246"/>
      <c r="T2334" s="2246"/>
      <c r="U2334" s="2246"/>
      <c r="V2334" s="2246"/>
      <c r="W2334" s="2246"/>
      <c r="X2334" s="2246"/>
      <c r="Y2334" s="2246"/>
      <c r="Z2334" s="2246"/>
      <c r="AA2334" s="2246"/>
      <c r="AB2334" s="2246"/>
      <c r="AC2334" s="2377" t="s">
        <v>10</v>
      </c>
    </row>
    <row r="2335" spans="1:30" s="13" customFormat="1" ht="12.75" customHeight="1" thickBot="1">
      <c r="A2335" s="2248" t="s">
        <v>482</v>
      </c>
      <c r="B2335" s="2249"/>
      <c r="C2335" s="17"/>
      <c r="D2335" s="17"/>
      <c r="E2335" s="18">
        <v>1</v>
      </c>
      <c r="F2335" s="18">
        <v>2</v>
      </c>
      <c r="G2335" s="18">
        <v>3</v>
      </c>
      <c r="H2335" s="18">
        <v>4</v>
      </c>
      <c r="I2335" s="18">
        <v>5</v>
      </c>
      <c r="J2335" s="18">
        <v>6</v>
      </c>
      <c r="K2335" s="18">
        <v>7</v>
      </c>
      <c r="L2335" s="18">
        <v>8</v>
      </c>
      <c r="M2335" s="18">
        <v>9</v>
      </c>
      <c r="N2335" s="18">
        <v>10</v>
      </c>
      <c r="O2335" s="18">
        <v>11</v>
      </c>
      <c r="P2335" s="18">
        <v>12</v>
      </c>
      <c r="Q2335" s="18">
        <v>13</v>
      </c>
      <c r="R2335" s="18">
        <v>14</v>
      </c>
      <c r="S2335" s="18">
        <v>15</v>
      </c>
      <c r="T2335" s="18">
        <v>16</v>
      </c>
      <c r="U2335" s="18">
        <v>17</v>
      </c>
      <c r="V2335" s="18">
        <v>18</v>
      </c>
      <c r="W2335" s="18">
        <v>19</v>
      </c>
      <c r="X2335" s="18">
        <v>20</v>
      </c>
      <c r="Y2335" s="18">
        <v>21</v>
      </c>
      <c r="Z2335" s="18">
        <v>22</v>
      </c>
      <c r="AA2335" s="18">
        <v>23</v>
      </c>
      <c r="AB2335" s="18">
        <v>24</v>
      </c>
      <c r="AC2335" s="2378"/>
    </row>
    <row r="2336" spans="1:30" s="13" customFormat="1" ht="12.75" customHeight="1">
      <c r="A2336" s="19" t="s">
        <v>6</v>
      </c>
      <c r="B2336" s="20"/>
      <c r="C2336" s="21"/>
      <c r="D2336" s="21"/>
      <c r="E2336" s="20">
        <v>4</v>
      </c>
      <c r="F2336" s="20">
        <v>4</v>
      </c>
      <c r="G2336" s="20">
        <v>4</v>
      </c>
      <c r="H2336" s="20">
        <v>4</v>
      </c>
      <c r="I2336" s="20">
        <v>4</v>
      </c>
      <c r="J2336" s="20">
        <v>4</v>
      </c>
      <c r="K2336" s="20">
        <v>4</v>
      </c>
      <c r="L2336" s="20">
        <v>4</v>
      </c>
      <c r="M2336" s="20">
        <v>4</v>
      </c>
      <c r="N2336" s="20">
        <v>4</v>
      </c>
      <c r="O2336" s="20">
        <v>4</v>
      </c>
      <c r="P2336" s="20">
        <v>4</v>
      </c>
      <c r="Q2336" s="20">
        <v>4</v>
      </c>
      <c r="R2336" s="20">
        <v>4</v>
      </c>
      <c r="S2336" s="20">
        <v>4</v>
      </c>
      <c r="T2336" s="20">
        <v>4</v>
      </c>
      <c r="U2336" s="20">
        <v>4</v>
      </c>
      <c r="V2336" s="20">
        <v>4</v>
      </c>
      <c r="W2336" s="20">
        <v>4</v>
      </c>
      <c r="X2336" s="20">
        <v>4</v>
      </c>
      <c r="Y2336" s="20">
        <v>4</v>
      </c>
      <c r="Z2336" s="20">
        <v>4</v>
      </c>
      <c r="AA2336" s="20">
        <v>4</v>
      </c>
      <c r="AB2336" s="20">
        <v>4</v>
      </c>
      <c r="AC2336" s="381"/>
    </row>
    <row r="2337" spans="1:29" s="13" customFormat="1" ht="12.75" customHeight="1" thickBot="1">
      <c r="A2337" s="38" t="s">
        <v>7</v>
      </c>
      <c r="B2337" s="39"/>
      <c r="C2337" s="40"/>
      <c r="D2337" s="40"/>
      <c r="E2337" s="39">
        <v>4</v>
      </c>
      <c r="F2337" s="39">
        <v>4</v>
      </c>
      <c r="G2337" s="39">
        <v>4</v>
      </c>
      <c r="H2337" s="39">
        <v>4</v>
      </c>
      <c r="I2337" s="39">
        <v>4</v>
      </c>
      <c r="J2337" s="39">
        <v>4</v>
      </c>
      <c r="K2337" s="39">
        <v>4</v>
      </c>
      <c r="L2337" s="39">
        <v>4</v>
      </c>
      <c r="M2337" s="39">
        <v>4</v>
      </c>
      <c r="N2337" s="39">
        <v>4</v>
      </c>
      <c r="O2337" s="39">
        <v>4</v>
      </c>
      <c r="P2337" s="39">
        <v>4</v>
      </c>
      <c r="Q2337" s="39">
        <v>4</v>
      </c>
      <c r="R2337" s="39">
        <v>4</v>
      </c>
      <c r="S2337" s="39">
        <v>4</v>
      </c>
      <c r="T2337" s="39">
        <v>4</v>
      </c>
      <c r="U2337" s="39">
        <v>4</v>
      </c>
      <c r="V2337" s="39">
        <v>4</v>
      </c>
      <c r="W2337" s="39">
        <v>4</v>
      </c>
      <c r="X2337" s="39">
        <v>4</v>
      </c>
      <c r="Y2337" s="39">
        <v>4</v>
      </c>
      <c r="Z2337" s="39">
        <v>4</v>
      </c>
      <c r="AA2337" s="39">
        <v>4</v>
      </c>
      <c r="AB2337" s="39">
        <v>4</v>
      </c>
      <c r="AC2337" s="382"/>
    </row>
    <row r="2338" spans="1:29" s="5" customFormat="1" ht="12" customHeight="1">
      <c r="A2338" s="2288" t="s">
        <v>11</v>
      </c>
      <c r="B2338" s="2356" t="s">
        <v>131</v>
      </c>
      <c r="C2338" s="10" t="s">
        <v>477</v>
      </c>
      <c r="D2338" s="10" t="s">
        <v>460</v>
      </c>
      <c r="E2338" s="90"/>
      <c r="F2338" s="90"/>
      <c r="G2338" s="90"/>
      <c r="H2338" s="433"/>
      <c r="I2338" s="90"/>
      <c r="J2338" s="90"/>
      <c r="K2338" s="90"/>
      <c r="L2338" s="90"/>
      <c r="M2338" s="90"/>
      <c r="N2338" s="433"/>
      <c r="O2338" s="90"/>
      <c r="P2338" s="90"/>
      <c r="Q2338" s="90"/>
      <c r="R2338" s="90"/>
      <c r="S2338" s="90"/>
      <c r="T2338" s="90"/>
      <c r="U2338" s="90"/>
      <c r="V2338" s="433"/>
      <c r="W2338" s="90"/>
      <c r="X2338" s="90"/>
      <c r="Y2338" s="90"/>
      <c r="Z2338" s="90"/>
      <c r="AA2338" s="90"/>
      <c r="AB2338" s="90"/>
      <c r="AC2338" s="132">
        <f>SUM(E2338:AB2338)</f>
        <v>0</v>
      </c>
    </row>
    <row r="2339" spans="1:29" s="5" customFormat="1" ht="10.5" customHeight="1">
      <c r="A2339" s="2278"/>
      <c r="B2339" s="2357"/>
      <c r="C2339" s="11" t="s">
        <v>478</v>
      </c>
      <c r="D2339" s="11" t="s">
        <v>460</v>
      </c>
      <c r="E2339" s="92"/>
      <c r="F2339" s="92"/>
      <c r="G2339" s="92"/>
      <c r="H2339" s="438"/>
      <c r="I2339" s="92"/>
      <c r="J2339" s="92"/>
      <c r="K2339" s="92"/>
      <c r="L2339" s="92"/>
      <c r="M2339" s="92"/>
      <c r="N2339" s="438"/>
      <c r="O2339" s="92"/>
      <c r="P2339" s="92"/>
      <c r="Q2339" s="92"/>
      <c r="R2339" s="92"/>
      <c r="S2339" s="92"/>
      <c r="T2339" s="92"/>
      <c r="U2339" s="92"/>
      <c r="V2339" s="438"/>
      <c r="W2339" s="92"/>
      <c r="X2339" s="92"/>
      <c r="Y2339" s="92"/>
      <c r="Z2339" s="92"/>
      <c r="AA2339" s="92"/>
      <c r="AB2339" s="92"/>
      <c r="AC2339" s="128">
        <f>SUM(E2339:AB2339)</f>
        <v>0</v>
      </c>
    </row>
    <row r="2340" spans="1:29" s="5" customFormat="1" ht="10.5" customHeight="1">
      <c r="A2340" s="2278"/>
      <c r="B2340" s="2357"/>
      <c r="C2340" s="11" t="s">
        <v>8</v>
      </c>
      <c r="D2340" s="11" t="s">
        <v>460</v>
      </c>
      <c r="E2340" s="92"/>
      <c r="F2340" s="92"/>
      <c r="G2340" s="92"/>
      <c r="H2340" s="438"/>
      <c r="I2340" s="92"/>
      <c r="J2340" s="92"/>
      <c r="K2340" s="92"/>
      <c r="L2340" s="92"/>
      <c r="M2340" s="92"/>
      <c r="N2340" s="438"/>
      <c r="O2340" s="92"/>
      <c r="P2340" s="92"/>
      <c r="Q2340" s="92"/>
      <c r="R2340" s="92"/>
      <c r="S2340" s="92"/>
      <c r="T2340" s="92"/>
      <c r="U2340" s="92"/>
      <c r="V2340" s="438"/>
      <c r="W2340" s="92"/>
      <c r="X2340" s="92"/>
      <c r="Y2340" s="92"/>
      <c r="Z2340" s="92"/>
      <c r="AA2340" s="92"/>
      <c r="AB2340" s="92"/>
      <c r="AC2340" s="128"/>
    </row>
    <row r="2341" spans="1:29" s="5" customFormat="1" ht="10.5" customHeight="1" thickBot="1">
      <c r="A2341" s="2278"/>
      <c r="B2341" s="2357"/>
      <c r="C2341" s="11" t="s">
        <v>16</v>
      </c>
      <c r="D2341" s="11"/>
      <c r="E2341" s="121" t="e">
        <f t="shared" ref="E2341:AC2341" si="672">E2339/E2338</f>
        <v>#DIV/0!</v>
      </c>
      <c r="F2341" s="121" t="e">
        <f t="shared" si="672"/>
        <v>#DIV/0!</v>
      </c>
      <c r="G2341" s="121" t="e">
        <f t="shared" si="672"/>
        <v>#DIV/0!</v>
      </c>
      <c r="H2341" s="435" t="e">
        <f t="shared" si="672"/>
        <v>#DIV/0!</v>
      </c>
      <c r="I2341" s="121" t="e">
        <f t="shared" si="672"/>
        <v>#DIV/0!</v>
      </c>
      <c r="J2341" s="121" t="e">
        <f t="shared" si="672"/>
        <v>#DIV/0!</v>
      </c>
      <c r="K2341" s="121" t="e">
        <f t="shared" si="672"/>
        <v>#DIV/0!</v>
      </c>
      <c r="L2341" s="121" t="e">
        <f t="shared" si="672"/>
        <v>#DIV/0!</v>
      </c>
      <c r="M2341" s="121" t="e">
        <f t="shared" si="672"/>
        <v>#DIV/0!</v>
      </c>
      <c r="N2341" s="435" t="e">
        <f t="shared" si="672"/>
        <v>#DIV/0!</v>
      </c>
      <c r="O2341" s="121" t="e">
        <f t="shared" si="672"/>
        <v>#DIV/0!</v>
      </c>
      <c r="P2341" s="121" t="e">
        <f t="shared" si="672"/>
        <v>#DIV/0!</v>
      </c>
      <c r="Q2341" s="121" t="e">
        <f t="shared" si="672"/>
        <v>#DIV/0!</v>
      </c>
      <c r="R2341" s="121" t="e">
        <f t="shared" si="672"/>
        <v>#DIV/0!</v>
      </c>
      <c r="S2341" s="121" t="e">
        <f t="shared" si="672"/>
        <v>#DIV/0!</v>
      </c>
      <c r="T2341" s="121" t="e">
        <f t="shared" si="672"/>
        <v>#DIV/0!</v>
      </c>
      <c r="U2341" s="121" t="e">
        <f t="shared" si="672"/>
        <v>#DIV/0!</v>
      </c>
      <c r="V2341" s="435" t="e">
        <f t="shared" si="672"/>
        <v>#DIV/0!</v>
      </c>
      <c r="W2341" s="121" t="e">
        <f t="shared" si="672"/>
        <v>#DIV/0!</v>
      </c>
      <c r="X2341" s="121" t="e">
        <f t="shared" si="672"/>
        <v>#DIV/0!</v>
      </c>
      <c r="Y2341" s="121" t="e">
        <f t="shared" si="672"/>
        <v>#DIV/0!</v>
      </c>
      <c r="Z2341" s="121" t="e">
        <f t="shared" si="672"/>
        <v>#DIV/0!</v>
      </c>
      <c r="AA2341" s="121" t="e">
        <f t="shared" si="672"/>
        <v>#DIV/0!</v>
      </c>
      <c r="AB2341" s="121" t="e">
        <f t="shared" si="672"/>
        <v>#DIV/0!</v>
      </c>
      <c r="AC2341" s="128" t="e">
        <f t="shared" si="672"/>
        <v>#DIV/0!</v>
      </c>
    </row>
    <row r="2342" spans="1:29" s="5" customFormat="1" ht="10.5" customHeight="1" thickBot="1">
      <c r="A2342" s="2358"/>
      <c r="B2342" s="2360"/>
      <c r="C2342" s="451" t="s">
        <v>13</v>
      </c>
      <c r="D2342" s="452" t="s">
        <v>460</v>
      </c>
      <c r="E2342" s="453"/>
      <c r="F2342" s="453"/>
      <c r="G2342" s="453"/>
      <c r="H2342" s="453"/>
      <c r="I2342" s="453"/>
      <c r="J2342" s="453"/>
      <c r="K2342" s="453"/>
      <c r="L2342" s="453"/>
      <c r="M2342" s="453"/>
      <c r="N2342" s="453"/>
      <c r="O2342" s="453"/>
      <c r="P2342" s="453"/>
      <c r="Q2342" s="453"/>
      <c r="R2342" s="453"/>
      <c r="S2342" s="453"/>
      <c r="T2342" s="453"/>
      <c r="U2342" s="453"/>
      <c r="V2342" s="453"/>
      <c r="W2342" s="453"/>
      <c r="X2342" s="453"/>
      <c r="Y2342" s="453"/>
      <c r="Z2342" s="453"/>
      <c r="AA2342" s="453"/>
      <c r="AB2342" s="453"/>
      <c r="AC2342" s="454"/>
    </row>
    <row r="2343" spans="1:29" s="5" customFormat="1" ht="10.5" customHeight="1">
      <c r="A2343" s="2288" t="s">
        <v>12</v>
      </c>
      <c r="B2343" s="2289" t="s">
        <v>130</v>
      </c>
      <c r="C2343" s="12" t="s">
        <v>477</v>
      </c>
      <c r="D2343" s="12" t="s">
        <v>460</v>
      </c>
      <c r="E2343" s="96"/>
      <c r="F2343" s="96"/>
      <c r="G2343" s="96"/>
      <c r="H2343" s="464"/>
      <c r="I2343" s="96"/>
      <c r="J2343" s="96"/>
      <c r="K2343" s="96"/>
      <c r="L2343" s="96"/>
      <c r="M2343" s="96"/>
      <c r="N2343" s="464"/>
      <c r="O2343" s="96"/>
      <c r="P2343" s="96"/>
      <c r="Q2343" s="96"/>
      <c r="R2343" s="96"/>
      <c r="S2343" s="96"/>
      <c r="T2343" s="96"/>
      <c r="U2343" s="96"/>
      <c r="V2343" s="464"/>
      <c r="W2343" s="96"/>
      <c r="X2343" s="96"/>
      <c r="Y2343" s="96"/>
      <c r="Z2343" s="96"/>
      <c r="AA2343" s="96"/>
      <c r="AB2343" s="96"/>
      <c r="AC2343" s="128">
        <f>SUM(E2343:AB2343)</f>
        <v>0</v>
      </c>
    </row>
    <row r="2344" spans="1:29" s="5" customFormat="1" ht="10.5" customHeight="1">
      <c r="A2344" s="2278"/>
      <c r="B2344" s="2276"/>
      <c r="C2344" s="8" t="s">
        <v>478</v>
      </c>
      <c r="D2344" s="8" t="s">
        <v>460</v>
      </c>
      <c r="E2344" s="92"/>
      <c r="F2344" s="92"/>
      <c r="G2344" s="92"/>
      <c r="H2344" s="438"/>
      <c r="I2344" s="92"/>
      <c r="J2344" s="92"/>
      <c r="K2344" s="92"/>
      <c r="L2344" s="92"/>
      <c r="M2344" s="92"/>
      <c r="N2344" s="438"/>
      <c r="O2344" s="92"/>
      <c r="P2344" s="92"/>
      <c r="Q2344" s="92"/>
      <c r="R2344" s="92"/>
      <c r="S2344" s="92"/>
      <c r="T2344" s="92"/>
      <c r="U2344" s="92"/>
      <c r="V2344" s="438"/>
      <c r="W2344" s="92"/>
      <c r="X2344" s="92"/>
      <c r="Y2344" s="92"/>
      <c r="Z2344" s="92"/>
      <c r="AA2344" s="92"/>
      <c r="AB2344" s="92"/>
      <c r="AC2344" s="135">
        <f>SUM(E2344:AB2344)</f>
        <v>0</v>
      </c>
    </row>
    <row r="2345" spans="1:29" s="5" customFormat="1" ht="10.5" customHeight="1">
      <c r="A2345" s="2278"/>
      <c r="B2345" s="2276"/>
      <c r="C2345" s="11" t="s">
        <v>8</v>
      </c>
      <c r="D2345" s="8" t="s">
        <v>460</v>
      </c>
      <c r="E2345" s="92"/>
      <c r="F2345" s="92"/>
      <c r="G2345" s="92"/>
      <c r="H2345" s="438"/>
      <c r="I2345" s="92"/>
      <c r="J2345" s="92"/>
      <c r="K2345" s="92"/>
      <c r="L2345" s="92"/>
      <c r="M2345" s="92"/>
      <c r="N2345" s="438"/>
      <c r="O2345" s="92"/>
      <c r="P2345" s="92"/>
      <c r="Q2345" s="92"/>
      <c r="R2345" s="92"/>
      <c r="S2345" s="92"/>
      <c r="T2345" s="92"/>
      <c r="U2345" s="92"/>
      <c r="V2345" s="438"/>
      <c r="W2345" s="92"/>
      <c r="X2345" s="92"/>
      <c r="Y2345" s="92"/>
      <c r="Z2345" s="92"/>
      <c r="AA2345" s="92"/>
      <c r="AB2345" s="92"/>
      <c r="AC2345" s="135"/>
    </row>
    <row r="2346" spans="1:29" s="5" customFormat="1" ht="10.5" customHeight="1" thickBot="1">
      <c r="A2346" s="2278"/>
      <c r="B2346" s="2276"/>
      <c r="C2346" s="8" t="s">
        <v>16</v>
      </c>
      <c r="D2346" s="8"/>
      <c r="E2346" s="121" t="e">
        <f t="shared" ref="E2346:AC2346" si="673">E2344/E2343</f>
        <v>#DIV/0!</v>
      </c>
      <c r="F2346" s="121" t="e">
        <f t="shared" si="673"/>
        <v>#DIV/0!</v>
      </c>
      <c r="G2346" s="121" t="e">
        <f t="shared" si="673"/>
        <v>#DIV/0!</v>
      </c>
      <c r="H2346" s="435" t="e">
        <f t="shared" si="673"/>
        <v>#DIV/0!</v>
      </c>
      <c r="I2346" s="121" t="e">
        <f t="shared" si="673"/>
        <v>#DIV/0!</v>
      </c>
      <c r="J2346" s="121" t="e">
        <f t="shared" si="673"/>
        <v>#DIV/0!</v>
      </c>
      <c r="K2346" s="121" t="e">
        <f t="shared" si="673"/>
        <v>#DIV/0!</v>
      </c>
      <c r="L2346" s="121" t="e">
        <f t="shared" si="673"/>
        <v>#DIV/0!</v>
      </c>
      <c r="M2346" s="121" t="e">
        <f t="shared" si="673"/>
        <v>#DIV/0!</v>
      </c>
      <c r="N2346" s="435" t="e">
        <f t="shared" si="673"/>
        <v>#DIV/0!</v>
      </c>
      <c r="O2346" s="121" t="e">
        <f t="shared" si="673"/>
        <v>#DIV/0!</v>
      </c>
      <c r="P2346" s="121" t="e">
        <f t="shared" si="673"/>
        <v>#DIV/0!</v>
      </c>
      <c r="Q2346" s="121" t="e">
        <f t="shared" si="673"/>
        <v>#DIV/0!</v>
      </c>
      <c r="R2346" s="121" t="e">
        <f t="shared" si="673"/>
        <v>#DIV/0!</v>
      </c>
      <c r="S2346" s="121" t="e">
        <f t="shared" si="673"/>
        <v>#DIV/0!</v>
      </c>
      <c r="T2346" s="121" t="e">
        <f t="shared" si="673"/>
        <v>#DIV/0!</v>
      </c>
      <c r="U2346" s="121" t="e">
        <f t="shared" si="673"/>
        <v>#DIV/0!</v>
      </c>
      <c r="V2346" s="435" t="e">
        <f t="shared" si="673"/>
        <v>#DIV/0!</v>
      </c>
      <c r="W2346" s="121" t="e">
        <f t="shared" si="673"/>
        <v>#DIV/0!</v>
      </c>
      <c r="X2346" s="121" t="e">
        <f t="shared" si="673"/>
        <v>#DIV/0!</v>
      </c>
      <c r="Y2346" s="121" t="e">
        <f t="shared" si="673"/>
        <v>#DIV/0!</v>
      </c>
      <c r="Z2346" s="121" t="e">
        <f t="shared" si="673"/>
        <v>#DIV/0!</v>
      </c>
      <c r="AA2346" s="121" t="e">
        <f t="shared" si="673"/>
        <v>#DIV/0!</v>
      </c>
      <c r="AB2346" s="121" t="e">
        <f t="shared" si="673"/>
        <v>#DIV/0!</v>
      </c>
      <c r="AC2346" s="128" t="e">
        <f t="shared" si="673"/>
        <v>#DIV/0!</v>
      </c>
    </row>
    <row r="2347" spans="1:29" s="5" customFormat="1" ht="10.5" customHeight="1" thickBot="1">
      <c r="A2347" s="2358"/>
      <c r="B2347" s="2359"/>
      <c r="C2347" s="451" t="s">
        <v>13</v>
      </c>
      <c r="D2347" s="452" t="s">
        <v>460</v>
      </c>
      <c r="E2347" s="453"/>
      <c r="F2347" s="453"/>
      <c r="G2347" s="453"/>
      <c r="H2347" s="453"/>
      <c r="I2347" s="453"/>
      <c r="J2347" s="453"/>
      <c r="K2347" s="453"/>
      <c r="L2347" s="453"/>
      <c r="M2347" s="453"/>
      <c r="N2347" s="453"/>
      <c r="O2347" s="453"/>
      <c r="P2347" s="453"/>
      <c r="Q2347" s="453"/>
      <c r="R2347" s="453"/>
      <c r="S2347" s="453"/>
      <c r="T2347" s="453"/>
      <c r="U2347" s="453"/>
      <c r="V2347" s="453"/>
      <c r="W2347" s="453"/>
      <c r="X2347" s="453"/>
      <c r="Y2347" s="453"/>
      <c r="Z2347" s="453"/>
      <c r="AA2347" s="453"/>
      <c r="AB2347" s="453"/>
      <c r="AC2347" s="454"/>
    </row>
    <row r="2348" spans="1:29" s="5" customFormat="1" ht="10.5" customHeight="1">
      <c r="A2348" s="2288" t="s">
        <v>483</v>
      </c>
      <c r="B2348" s="2356" t="s">
        <v>238</v>
      </c>
      <c r="C2348" s="7" t="s">
        <v>477</v>
      </c>
      <c r="D2348" s="868" t="s">
        <v>473</v>
      </c>
      <c r="E2348" s="813">
        <v>0.20319999999999999</v>
      </c>
      <c r="F2348" s="813">
        <v>0.19040000000000001</v>
      </c>
      <c r="G2348" s="813">
        <v>0.18719999999999998</v>
      </c>
      <c r="H2348" s="814">
        <v>0.19040000000000001</v>
      </c>
      <c r="I2348" s="813">
        <v>0.17599999999999999</v>
      </c>
      <c r="J2348" s="813">
        <v>0.184</v>
      </c>
      <c r="K2348" s="813">
        <v>0.18559999999999999</v>
      </c>
      <c r="L2348" s="813">
        <v>0.23039999999999999</v>
      </c>
      <c r="M2348" s="813">
        <v>0.34079999999999999</v>
      </c>
      <c r="N2348" s="814">
        <v>0.36160000000000003</v>
      </c>
      <c r="O2348" s="813">
        <v>0.36160000000000003</v>
      </c>
      <c r="P2348" s="813">
        <v>0.32800000000000001</v>
      </c>
      <c r="Q2348" s="813">
        <v>0.30719999999999997</v>
      </c>
      <c r="R2348" s="813">
        <v>0.31839999999999996</v>
      </c>
      <c r="S2348" s="813">
        <v>0.33279999999999998</v>
      </c>
      <c r="T2348" s="813">
        <v>0.33279999999999998</v>
      </c>
      <c r="U2348" s="813">
        <v>0.28000000000000003</v>
      </c>
      <c r="V2348" s="813">
        <v>0.20799999999999999</v>
      </c>
      <c r="W2348" s="813">
        <v>0.19040000000000001</v>
      </c>
      <c r="X2348" s="813">
        <v>0.184</v>
      </c>
      <c r="Y2348" s="813">
        <v>0.17760000000000001</v>
      </c>
      <c r="Z2348" s="813">
        <v>0.1744</v>
      </c>
      <c r="AA2348" s="813">
        <v>0.17599999999999999</v>
      </c>
      <c r="AB2348" s="813">
        <v>0.18719999999999998</v>
      </c>
      <c r="AC2348" s="128">
        <f>SUM(E2348:AB2348)</f>
        <v>5.8080000000000007</v>
      </c>
    </row>
    <row r="2349" spans="1:29" s="5" customFormat="1" ht="10.5" customHeight="1" thickBot="1">
      <c r="A2349" s="2278"/>
      <c r="B2349" s="2357"/>
      <c r="C2349" s="8" t="s">
        <v>478</v>
      </c>
      <c r="D2349" s="861" t="s">
        <v>473</v>
      </c>
      <c r="E2349" s="815">
        <v>1.6000000000000001E-3</v>
      </c>
      <c r="F2349" s="815">
        <v>0</v>
      </c>
      <c r="G2349" s="815">
        <v>0</v>
      </c>
      <c r="H2349" s="816">
        <v>0</v>
      </c>
      <c r="I2349" s="815">
        <v>0</v>
      </c>
      <c r="J2349" s="815">
        <v>0</v>
      </c>
      <c r="K2349" s="815">
        <v>0</v>
      </c>
      <c r="L2349" s="815">
        <v>0</v>
      </c>
      <c r="M2349" s="815">
        <v>1.9199999999999998E-2</v>
      </c>
      <c r="N2349" s="816">
        <v>4.8000000000000001E-2</v>
      </c>
      <c r="O2349" s="815">
        <v>5.28E-2</v>
      </c>
      <c r="P2349" s="815">
        <v>2.24E-2</v>
      </c>
      <c r="Q2349" s="815">
        <v>2.24E-2</v>
      </c>
      <c r="R2349" s="815">
        <v>4.6399999999999997E-2</v>
      </c>
      <c r="S2349" s="815">
        <v>4.9599999999999998E-2</v>
      </c>
      <c r="T2349" s="815">
        <v>6.08E-2</v>
      </c>
      <c r="U2349" s="815">
        <v>1.9199999999999998E-2</v>
      </c>
      <c r="V2349" s="815">
        <v>0</v>
      </c>
      <c r="W2349" s="815">
        <v>0</v>
      </c>
      <c r="X2349" s="815">
        <v>0</v>
      </c>
      <c r="Y2349" s="815">
        <v>0</v>
      </c>
      <c r="Z2349" s="815">
        <v>0</v>
      </c>
      <c r="AA2349" s="815">
        <v>0</v>
      </c>
      <c r="AB2349" s="815">
        <v>0</v>
      </c>
      <c r="AC2349" s="128">
        <f>SUM(E2349:AB2349)</f>
        <v>0.34239999999999998</v>
      </c>
    </row>
    <row r="2350" spans="1:29" s="5" customFormat="1" ht="10.5" customHeight="1">
      <c r="A2350" s="2278"/>
      <c r="B2350" s="2357"/>
      <c r="C2350" s="11" t="s">
        <v>8</v>
      </c>
      <c r="D2350" s="866" t="s">
        <v>498</v>
      </c>
      <c r="E2350" s="124">
        <f>SQRT(E2348*E2348+E2349*E2349)*1000/(1.732*E2360)</f>
        <v>11.390743016377241</v>
      </c>
      <c r="F2350" s="124">
        <f t="shared" ref="F2350:AB2350" si="674">SQRT(F2348*F2348+F2349*F2349)*1000/(1.732*F2360)</f>
        <v>10.672885042265522</v>
      </c>
      <c r="G2350" s="124">
        <f t="shared" si="674"/>
        <v>10.493508823067781</v>
      </c>
      <c r="H2350" s="437">
        <f t="shared" si="674"/>
        <v>10.672885042265522</v>
      </c>
      <c r="I2350" s="124">
        <f t="shared" si="674"/>
        <v>9.8656920558756926</v>
      </c>
      <c r="J2350" s="124">
        <f t="shared" si="674"/>
        <v>10.314132603870041</v>
      </c>
      <c r="K2350" s="124">
        <f t="shared" si="674"/>
        <v>10.40382071346891</v>
      </c>
      <c r="L2350" s="124">
        <f t="shared" si="674"/>
        <v>12.91508778223727</v>
      </c>
      <c r="M2350" s="124">
        <f t="shared" si="674"/>
        <v>19.133860433707689</v>
      </c>
      <c r="N2350" s="437">
        <f t="shared" si="674"/>
        <v>20.44731545239377</v>
      </c>
      <c r="O2350" s="124">
        <f t="shared" si="674"/>
        <v>20.484457939700214</v>
      </c>
      <c r="P2350" s="124">
        <f t="shared" si="674"/>
        <v>18.428887884008347</v>
      </c>
      <c r="Q2350" s="124">
        <f t="shared" si="674"/>
        <v>17.265834661165513</v>
      </c>
      <c r="R2350" s="124">
        <f t="shared" si="674"/>
        <v>18.036455004580787</v>
      </c>
      <c r="S2350" s="124">
        <f t="shared" si="674"/>
        <v>18.861177017254278</v>
      </c>
      <c r="T2350" s="124">
        <f t="shared" si="674"/>
        <v>18.963892788898917</v>
      </c>
      <c r="U2350" s="124">
        <f t="shared" si="674"/>
        <v>15.732276155667886</v>
      </c>
      <c r="V2350" s="437">
        <f t="shared" si="674"/>
        <v>11.659454247853091</v>
      </c>
      <c r="W2350" s="124">
        <f t="shared" si="674"/>
        <v>10.672885042265522</v>
      </c>
      <c r="X2350" s="124">
        <f t="shared" si="674"/>
        <v>10.314132603870041</v>
      </c>
      <c r="Y2350" s="124">
        <f t="shared" si="674"/>
        <v>9.9553801654745619</v>
      </c>
      <c r="Z2350" s="124">
        <f t="shared" si="674"/>
        <v>9.7760039462768216</v>
      </c>
      <c r="AA2350" s="124">
        <f t="shared" si="674"/>
        <v>9.8656920558756926</v>
      </c>
      <c r="AB2350" s="124">
        <f t="shared" si="674"/>
        <v>10.493508823067781</v>
      </c>
      <c r="AC2350" s="128"/>
    </row>
    <row r="2351" spans="1:29" s="5" customFormat="1" ht="10.5" customHeight="1" thickBot="1">
      <c r="A2351" s="2278"/>
      <c r="B2351" s="2357"/>
      <c r="C2351" s="8" t="s">
        <v>16</v>
      </c>
      <c r="D2351" s="861"/>
      <c r="E2351" s="121">
        <f t="shared" ref="E2351:AC2351" si="675">E2349/E2348</f>
        <v>7.874015748031496E-3</v>
      </c>
      <c r="F2351" s="121">
        <f t="shared" si="675"/>
        <v>0</v>
      </c>
      <c r="G2351" s="121">
        <f t="shared" si="675"/>
        <v>0</v>
      </c>
      <c r="H2351" s="435">
        <f t="shared" si="675"/>
        <v>0</v>
      </c>
      <c r="I2351" s="121">
        <f t="shared" si="675"/>
        <v>0</v>
      </c>
      <c r="J2351" s="121">
        <f t="shared" si="675"/>
        <v>0</v>
      </c>
      <c r="K2351" s="121">
        <f t="shared" si="675"/>
        <v>0</v>
      </c>
      <c r="L2351" s="121">
        <f t="shared" si="675"/>
        <v>0</v>
      </c>
      <c r="M2351" s="121">
        <f t="shared" si="675"/>
        <v>5.6338028169014079E-2</v>
      </c>
      <c r="N2351" s="435">
        <f t="shared" si="675"/>
        <v>0.13274336283185839</v>
      </c>
      <c r="O2351" s="121">
        <f t="shared" si="675"/>
        <v>0.14601769911504422</v>
      </c>
      <c r="P2351" s="121">
        <f t="shared" si="675"/>
        <v>6.829268292682926E-2</v>
      </c>
      <c r="Q2351" s="121">
        <f t="shared" si="675"/>
        <v>7.2916666666666671E-2</v>
      </c>
      <c r="R2351" s="121">
        <f t="shared" si="675"/>
        <v>0.14572864321608042</v>
      </c>
      <c r="S2351" s="121">
        <f t="shared" si="675"/>
        <v>0.14903846153846154</v>
      </c>
      <c r="T2351" s="121">
        <f t="shared" si="675"/>
        <v>0.18269230769230771</v>
      </c>
      <c r="U2351" s="121">
        <f t="shared" si="675"/>
        <v>6.8571428571428561E-2</v>
      </c>
      <c r="V2351" s="435">
        <f t="shared" si="675"/>
        <v>0</v>
      </c>
      <c r="W2351" s="121">
        <f t="shared" si="675"/>
        <v>0</v>
      </c>
      <c r="X2351" s="121">
        <f t="shared" si="675"/>
        <v>0</v>
      </c>
      <c r="Y2351" s="121">
        <f t="shared" si="675"/>
        <v>0</v>
      </c>
      <c r="Z2351" s="121">
        <f t="shared" si="675"/>
        <v>0</v>
      </c>
      <c r="AA2351" s="121">
        <f t="shared" si="675"/>
        <v>0</v>
      </c>
      <c r="AB2351" s="121">
        <f t="shared" si="675"/>
        <v>0</v>
      </c>
      <c r="AC2351" s="128">
        <f t="shared" si="675"/>
        <v>5.8953168044077124E-2</v>
      </c>
    </row>
    <row r="2352" spans="1:29" s="5" customFormat="1" ht="10.5" customHeight="1">
      <c r="A2352" s="2288" t="s">
        <v>484</v>
      </c>
      <c r="B2352" s="2356" t="s">
        <v>240</v>
      </c>
      <c r="C2352" s="7" t="s">
        <v>477</v>
      </c>
      <c r="D2352" s="868" t="s">
        <v>473</v>
      </c>
      <c r="E2352" s="813">
        <v>0.25119999999999998</v>
      </c>
      <c r="F2352" s="813">
        <v>0.50080000000000002</v>
      </c>
      <c r="G2352" s="813">
        <v>0.41599999999999998</v>
      </c>
      <c r="H2352" s="814">
        <v>0.39039999999999997</v>
      </c>
      <c r="I2352" s="813">
        <v>0.39679999999999999</v>
      </c>
      <c r="J2352" s="813">
        <v>0.39360000000000001</v>
      </c>
      <c r="K2352" s="813">
        <v>0.39360000000000001</v>
      </c>
      <c r="L2352" s="813">
        <v>0.41919999999999996</v>
      </c>
      <c r="M2352" s="813">
        <v>0.45280000000000004</v>
      </c>
      <c r="N2352" s="814">
        <v>0.47360000000000002</v>
      </c>
      <c r="O2352" s="813">
        <v>0.48480000000000001</v>
      </c>
      <c r="P2352" s="813">
        <v>0.496</v>
      </c>
      <c r="Q2352" s="813">
        <v>0.48</v>
      </c>
      <c r="R2352" s="813">
        <v>0.48319999999999996</v>
      </c>
      <c r="S2352" s="813">
        <v>0.48799999999999999</v>
      </c>
      <c r="T2352" s="813">
        <v>0.47199999999999998</v>
      </c>
      <c r="U2352" s="813">
        <v>0.45760000000000001</v>
      </c>
      <c r="V2352" s="813">
        <v>0.40799999999999997</v>
      </c>
      <c r="W2352" s="813">
        <v>0.376</v>
      </c>
      <c r="X2352" s="813">
        <v>0.376</v>
      </c>
      <c r="Y2352" s="813">
        <v>0.36480000000000001</v>
      </c>
      <c r="Z2352" s="813">
        <v>0.3664</v>
      </c>
      <c r="AA2352" s="813">
        <v>0.36</v>
      </c>
      <c r="AB2352" s="813">
        <v>0.36160000000000003</v>
      </c>
      <c r="AC2352" s="128">
        <f>SUM(E2352:AB2352)</f>
        <v>10.062399999999998</v>
      </c>
    </row>
    <row r="2353" spans="1:30" s="5" customFormat="1" ht="10.5" customHeight="1" thickBot="1">
      <c r="A2353" s="2278"/>
      <c r="B2353" s="2357"/>
      <c r="C2353" s="8" t="s">
        <v>478</v>
      </c>
      <c r="D2353" s="861" t="s">
        <v>473</v>
      </c>
      <c r="E2353" s="815">
        <v>5.7599999999999998E-2</v>
      </c>
      <c r="F2353" s="815">
        <v>0.26719999999999999</v>
      </c>
      <c r="G2353" s="815">
        <v>0.22080000000000002</v>
      </c>
      <c r="H2353" s="816">
        <v>0.20319999999999999</v>
      </c>
      <c r="I2353" s="815">
        <v>0.20799999999999999</v>
      </c>
      <c r="J2353" s="815">
        <v>0.19839999999999999</v>
      </c>
      <c r="K2353" s="815">
        <v>0.2</v>
      </c>
      <c r="L2353" s="815">
        <v>0.2016</v>
      </c>
      <c r="M2353" s="815">
        <v>0.20480000000000001</v>
      </c>
      <c r="N2353" s="816">
        <v>0.22719999999999999</v>
      </c>
      <c r="O2353" s="815">
        <v>0.22240000000000001</v>
      </c>
      <c r="P2353" s="815">
        <v>0.24159999999999998</v>
      </c>
      <c r="Q2353" s="815">
        <v>0.22719999999999999</v>
      </c>
      <c r="R2353" s="815">
        <v>0.22080000000000002</v>
      </c>
      <c r="S2353" s="815">
        <v>0.22080000000000002</v>
      </c>
      <c r="T2353" s="815">
        <v>0.23200000000000001</v>
      </c>
      <c r="U2353" s="815">
        <v>0.22080000000000002</v>
      </c>
      <c r="V2353" s="815">
        <v>0.2112</v>
      </c>
      <c r="W2353" s="815">
        <v>0.1968</v>
      </c>
      <c r="X2353" s="815">
        <v>0.20319999999999999</v>
      </c>
      <c r="Y2353" s="815">
        <v>0.1968</v>
      </c>
      <c r="Z2353" s="815">
        <v>0.19519999999999998</v>
      </c>
      <c r="AA2353" s="815">
        <v>0.19839999999999999</v>
      </c>
      <c r="AB2353" s="815">
        <v>0.2</v>
      </c>
      <c r="AC2353" s="128">
        <f>SUM(E2353:AB2353)</f>
        <v>4.976</v>
      </c>
    </row>
    <row r="2354" spans="1:30" s="5" customFormat="1" ht="10.5" customHeight="1">
      <c r="A2354" s="2278"/>
      <c r="B2354" s="2357"/>
      <c r="C2354" s="11" t="s">
        <v>8</v>
      </c>
      <c r="D2354" s="11" t="s">
        <v>498</v>
      </c>
      <c r="E2354" s="124">
        <f>SQRT(E2352*E2352+E2353*E2353)*1000/(1.732*E2361)</f>
        <v>14.446468926824421</v>
      </c>
      <c r="F2354" s="124">
        <f t="shared" ref="F2354:AB2354" si="676">SQRT(F2352*F2352+F2353*F2353)*1000/(1.732*F2361)</f>
        <v>31.818176260375083</v>
      </c>
      <c r="G2354" s="124">
        <f t="shared" si="676"/>
        <v>26.400011564471473</v>
      </c>
      <c r="H2354" s="437">
        <f t="shared" si="676"/>
        <v>24.670752049009195</v>
      </c>
      <c r="I2354" s="124">
        <f t="shared" si="676"/>
        <v>25.113311308866773</v>
      </c>
      <c r="J2354" s="124">
        <f t="shared" si="676"/>
        <v>24.707731277951591</v>
      </c>
      <c r="K2354" s="124">
        <f t="shared" si="676"/>
        <v>24.748230849846998</v>
      </c>
      <c r="L2354" s="124">
        <f t="shared" si="676"/>
        <v>26.074417460970544</v>
      </c>
      <c r="M2354" s="124">
        <f t="shared" si="676"/>
        <v>27.85721924368676</v>
      </c>
      <c r="N2354" s="437">
        <f t="shared" si="676"/>
        <v>29.444484811734942</v>
      </c>
      <c r="O2354" s="124">
        <f t="shared" si="676"/>
        <v>29.898577588071685</v>
      </c>
      <c r="P2354" s="124">
        <f t="shared" si="676"/>
        <v>30.92627574835856</v>
      </c>
      <c r="Q2354" s="124">
        <f t="shared" si="676"/>
        <v>29.768346936379253</v>
      </c>
      <c r="R2354" s="124">
        <f t="shared" si="676"/>
        <v>29.779693949282404</v>
      </c>
      <c r="S2354" s="124">
        <f t="shared" si="676"/>
        <v>30.024626848907772</v>
      </c>
      <c r="T2354" s="124">
        <f t="shared" si="676"/>
        <v>29.481342476546285</v>
      </c>
      <c r="U2354" s="124">
        <f t="shared" si="676"/>
        <v>28.480741286433577</v>
      </c>
      <c r="V2354" s="437">
        <f t="shared" si="676"/>
        <v>25.752984506167149</v>
      </c>
      <c r="W2354" s="124">
        <f t="shared" si="676"/>
        <v>23.789168775275304</v>
      </c>
      <c r="X2354" s="124">
        <f t="shared" si="676"/>
        <v>23.957639867523522</v>
      </c>
      <c r="Y2354" s="124">
        <f t="shared" si="676"/>
        <v>23.234760303701282</v>
      </c>
      <c r="Z2354" s="124">
        <f t="shared" si="676"/>
        <v>23.271428947427736</v>
      </c>
      <c r="AA2354" s="124">
        <f t="shared" si="676"/>
        <v>23.04146710135123</v>
      </c>
      <c r="AB2354" s="124">
        <f t="shared" si="676"/>
        <v>23.16333257726626</v>
      </c>
      <c r="AC2354" s="128"/>
    </row>
    <row r="2355" spans="1:30" s="5" customFormat="1" ht="10.5" customHeight="1" thickBot="1">
      <c r="A2355" s="2278"/>
      <c r="B2355" s="2357"/>
      <c r="C2355" s="8" t="s">
        <v>16</v>
      </c>
      <c r="D2355" s="8"/>
      <c r="E2355" s="121">
        <f t="shared" ref="E2355:AC2355" si="677">E2353/E2352</f>
        <v>0.22929936305732485</v>
      </c>
      <c r="F2355" s="121">
        <f t="shared" si="677"/>
        <v>0.53354632587859419</v>
      </c>
      <c r="G2355" s="121">
        <f t="shared" si="677"/>
        <v>0.53076923076923088</v>
      </c>
      <c r="H2355" s="435">
        <f t="shared" si="677"/>
        <v>0.52049180327868849</v>
      </c>
      <c r="I2355" s="121">
        <f t="shared" si="677"/>
        <v>0.52419354838709675</v>
      </c>
      <c r="J2355" s="121">
        <f t="shared" si="677"/>
        <v>0.50406504065040647</v>
      </c>
      <c r="K2355" s="121">
        <f t="shared" si="677"/>
        <v>0.50813008130081305</v>
      </c>
      <c r="L2355" s="121">
        <f t="shared" si="677"/>
        <v>0.48091603053435117</v>
      </c>
      <c r="M2355" s="121">
        <f t="shared" si="677"/>
        <v>0.45229681978798586</v>
      </c>
      <c r="N2355" s="435">
        <f t="shared" si="677"/>
        <v>0.47972972972972966</v>
      </c>
      <c r="O2355" s="121">
        <f t="shared" si="677"/>
        <v>0.45874587458745875</v>
      </c>
      <c r="P2355" s="121">
        <f t="shared" si="677"/>
        <v>0.48709677419354835</v>
      </c>
      <c r="Q2355" s="121">
        <f t="shared" si="677"/>
        <v>0.47333333333333333</v>
      </c>
      <c r="R2355" s="121">
        <f t="shared" si="677"/>
        <v>0.45695364238410602</v>
      </c>
      <c r="S2355" s="121">
        <f t="shared" si="677"/>
        <v>0.45245901639344266</v>
      </c>
      <c r="T2355" s="121">
        <f t="shared" si="677"/>
        <v>0.49152542372881364</v>
      </c>
      <c r="U2355" s="121">
        <f t="shared" si="677"/>
        <v>0.48251748251748255</v>
      </c>
      <c r="V2355" s="435">
        <f t="shared" si="677"/>
        <v>0.51764705882352946</v>
      </c>
      <c r="W2355" s="121">
        <f t="shared" si="677"/>
        <v>0.52340425531914891</v>
      </c>
      <c r="X2355" s="121">
        <f t="shared" si="677"/>
        <v>0.54042553191489362</v>
      </c>
      <c r="Y2355" s="121">
        <f t="shared" si="677"/>
        <v>0.53947368421052633</v>
      </c>
      <c r="Z2355" s="121">
        <f t="shared" si="677"/>
        <v>0.53275109170305668</v>
      </c>
      <c r="AA2355" s="121">
        <f t="shared" si="677"/>
        <v>0.55111111111111111</v>
      </c>
      <c r="AB2355" s="121">
        <f t="shared" si="677"/>
        <v>0.55309734513274333</v>
      </c>
      <c r="AC2355" s="128">
        <f t="shared" si="677"/>
        <v>0.49451423119732874</v>
      </c>
    </row>
    <row r="2356" spans="1:30" s="5" customFormat="1" ht="10.5" customHeight="1">
      <c r="A2356" s="283" t="s">
        <v>508</v>
      </c>
      <c r="B2356" s="284"/>
      <c r="C2356" s="285"/>
      <c r="D2356" s="285"/>
      <c r="E2356" s="286">
        <f>E2348+E2352</f>
        <v>0.45439999999999997</v>
      </c>
      <c r="F2356" s="286">
        <f t="shared" ref="F2356:AB2356" si="678">F2348+F2352</f>
        <v>0.69120000000000004</v>
      </c>
      <c r="G2356" s="286">
        <f t="shared" si="678"/>
        <v>0.60319999999999996</v>
      </c>
      <c r="H2356" s="286">
        <f t="shared" si="678"/>
        <v>0.58079999999999998</v>
      </c>
      <c r="I2356" s="286">
        <f t="shared" si="678"/>
        <v>0.57279999999999998</v>
      </c>
      <c r="J2356" s="286">
        <f t="shared" si="678"/>
        <v>0.5776</v>
      </c>
      <c r="K2356" s="286">
        <f t="shared" si="678"/>
        <v>0.57919999999999994</v>
      </c>
      <c r="L2356" s="286">
        <f t="shared" si="678"/>
        <v>0.64959999999999996</v>
      </c>
      <c r="M2356" s="286">
        <f t="shared" si="678"/>
        <v>0.79360000000000008</v>
      </c>
      <c r="N2356" s="286">
        <f t="shared" si="678"/>
        <v>0.83520000000000005</v>
      </c>
      <c r="O2356" s="286">
        <f t="shared" si="678"/>
        <v>0.84640000000000004</v>
      </c>
      <c r="P2356" s="286">
        <f t="shared" si="678"/>
        <v>0.82400000000000007</v>
      </c>
      <c r="Q2356" s="286">
        <f t="shared" si="678"/>
        <v>0.7871999999999999</v>
      </c>
      <c r="R2356" s="286">
        <f t="shared" si="678"/>
        <v>0.80159999999999987</v>
      </c>
      <c r="S2356" s="286">
        <f t="shared" si="678"/>
        <v>0.82079999999999997</v>
      </c>
      <c r="T2356" s="286">
        <f t="shared" si="678"/>
        <v>0.80479999999999996</v>
      </c>
      <c r="U2356" s="286">
        <f t="shared" si="678"/>
        <v>0.73760000000000003</v>
      </c>
      <c r="V2356" s="286">
        <f t="shared" si="678"/>
        <v>0.61599999999999999</v>
      </c>
      <c r="W2356" s="286">
        <f t="shared" si="678"/>
        <v>0.56640000000000001</v>
      </c>
      <c r="X2356" s="286">
        <f t="shared" si="678"/>
        <v>0.56000000000000005</v>
      </c>
      <c r="Y2356" s="286">
        <f t="shared" si="678"/>
        <v>0.54239999999999999</v>
      </c>
      <c r="Z2356" s="286">
        <f t="shared" si="678"/>
        <v>0.54079999999999995</v>
      </c>
      <c r="AA2356" s="286">
        <f t="shared" si="678"/>
        <v>0.53600000000000003</v>
      </c>
      <c r="AB2356" s="286">
        <f t="shared" si="678"/>
        <v>0.54879999999999995</v>
      </c>
      <c r="AC2356" s="287"/>
    </row>
    <row r="2357" spans="1:30" s="5" customFormat="1" ht="10.5" customHeight="1">
      <c r="A2357" s="288" t="s">
        <v>509</v>
      </c>
      <c r="B2357" s="289"/>
      <c r="C2357" s="290"/>
      <c r="D2357" s="290"/>
      <c r="E2357" s="298">
        <f>E2349+E2353</f>
        <v>5.9199999999999996E-2</v>
      </c>
      <c r="F2357" s="298">
        <f t="shared" ref="F2357:AB2357" si="679">F2349+F2353</f>
        <v>0.26719999999999999</v>
      </c>
      <c r="G2357" s="298">
        <f t="shared" si="679"/>
        <v>0.22080000000000002</v>
      </c>
      <c r="H2357" s="298">
        <f t="shared" si="679"/>
        <v>0.20319999999999999</v>
      </c>
      <c r="I2357" s="298">
        <f t="shared" si="679"/>
        <v>0.20799999999999999</v>
      </c>
      <c r="J2357" s="298">
        <f t="shared" si="679"/>
        <v>0.19839999999999999</v>
      </c>
      <c r="K2357" s="298">
        <f t="shared" si="679"/>
        <v>0.2</v>
      </c>
      <c r="L2357" s="298">
        <f t="shared" si="679"/>
        <v>0.2016</v>
      </c>
      <c r="M2357" s="298">
        <f t="shared" si="679"/>
        <v>0.224</v>
      </c>
      <c r="N2357" s="298">
        <f t="shared" si="679"/>
        <v>0.2752</v>
      </c>
      <c r="O2357" s="298">
        <f t="shared" si="679"/>
        <v>0.2752</v>
      </c>
      <c r="P2357" s="298">
        <f t="shared" si="679"/>
        <v>0.26399999999999996</v>
      </c>
      <c r="Q2357" s="298">
        <f t="shared" si="679"/>
        <v>0.24959999999999999</v>
      </c>
      <c r="R2357" s="291">
        <f t="shared" si="679"/>
        <v>0.26719999999999999</v>
      </c>
      <c r="S2357" s="291">
        <f t="shared" si="679"/>
        <v>0.27040000000000003</v>
      </c>
      <c r="T2357" s="298">
        <f t="shared" si="679"/>
        <v>0.2928</v>
      </c>
      <c r="U2357" s="298">
        <f t="shared" si="679"/>
        <v>0.24000000000000002</v>
      </c>
      <c r="V2357" s="298">
        <f t="shared" si="679"/>
        <v>0.2112</v>
      </c>
      <c r="W2357" s="298">
        <f t="shared" si="679"/>
        <v>0.1968</v>
      </c>
      <c r="X2357" s="298">
        <f t="shared" si="679"/>
        <v>0.20319999999999999</v>
      </c>
      <c r="Y2357" s="298">
        <f t="shared" si="679"/>
        <v>0.1968</v>
      </c>
      <c r="Z2357" s="298">
        <f t="shared" si="679"/>
        <v>0.19519999999999998</v>
      </c>
      <c r="AA2357" s="298">
        <f t="shared" si="679"/>
        <v>0.19839999999999999</v>
      </c>
      <c r="AB2357" s="298">
        <f t="shared" si="679"/>
        <v>0.2</v>
      </c>
      <c r="AC2357" s="292"/>
    </row>
    <row r="2358" spans="1:30" s="5" customFormat="1" ht="10.5" customHeight="1" thickBot="1">
      <c r="A2358" s="293" t="s">
        <v>510</v>
      </c>
      <c r="B2358" s="294"/>
      <c r="C2358" s="295"/>
      <c r="D2358" s="295"/>
      <c r="E2358" s="296">
        <f t="shared" ref="E2358:AB2358" si="680">SQRT(E2356*E2356+E2357*E2357)</f>
        <v>0.45824011173182994</v>
      </c>
      <c r="F2358" s="296">
        <f t="shared" si="680"/>
        <v>0.74104877032486871</v>
      </c>
      <c r="G2358" s="296">
        <f t="shared" si="680"/>
        <v>0.64234171591139866</v>
      </c>
      <c r="H2358" s="296">
        <f t="shared" si="680"/>
        <v>0.61532014431513615</v>
      </c>
      <c r="I2358" s="296">
        <f t="shared" si="680"/>
        <v>0.60939629142291307</v>
      </c>
      <c r="J2358" s="296">
        <f t="shared" si="680"/>
        <v>0.61072442230518342</v>
      </c>
      <c r="K2358" s="296">
        <f t="shared" si="680"/>
        <v>0.61275822311903727</v>
      </c>
      <c r="L2358" s="296">
        <f t="shared" si="680"/>
        <v>0.68016374499086607</v>
      </c>
      <c r="M2358" s="296">
        <f t="shared" si="680"/>
        <v>0.82460715495319359</v>
      </c>
      <c r="N2358" s="296">
        <f t="shared" si="680"/>
        <v>0.87937141186190493</v>
      </c>
      <c r="O2358" s="296">
        <f t="shared" si="680"/>
        <v>0.8900157301980679</v>
      </c>
      <c r="P2358" s="296">
        <f t="shared" si="680"/>
        <v>0.86525834292423909</v>
      </c>
      <c r="Q2358" s="296">
        <f t="shared" si="680"/>
        <v>0.82582322563609212</v>
      </c>
      <c r="R2358" s="296">
        <f t="shared" si="680"/>
        <v>0.84496059079699082</v>
      </c>
      <c r="S2358" s="296">
        <f t="shared" si="680"/>
        <v>0.8641925711321522</v>
      </c>
      <c r="T2358" s="296">
        <f t="shared" si="680"/>
        <v>0.85640812700487601</v>
      </c>
      <c r="U2358" s="296">
        <f t="shared" si="680"/>
        <v>0.7756634321662973</v>
      </c>
      <c r="V2358" s="296">
        <f t="shared" si="680"/>
        <v>0.6512</v>
      </c>
      <c r="W2358" s="296">
        <f t="shared" si="680"/>
        <v>0.59961587704129393</v>
      </c>
      <c r="X2358" s="296">
        <f t="shared" si="680"/>
        <v>0.59572664872406034</v>
      </c>
      <c r="Y2358" s="296">
        <f t="shared" si="680"/>
        <v>0.57699913344822273</v>
      </c>
      <c r="Z2358" s="296">
        <f t="shared" si="680"/>
        <v>0.57495015436122798</v>
      </c>
      <c r="AA2358" s="296">
        <f t="shared" si="680"/>
        <v>0.57154051474939205</v>
      </c>
      <c r="AB2358" s="296">
        <f t="shared" si="680"/>
        <v>0.58410738738694268</v>
      </c>
      <c r="AC2358" s="297"/>
      <c r="AD2358" s="131">
        <f>MAX(E2358:AB2358)</f>
        <v>0.8900157301980679</v>
      </c>
    </row>
    <row r="2359" spans="1:30" s="13" customFormat="1" ht="10.5" customHeight="1" thickBot="1">
      <c r="A2359" s="23" t="s">
        <v>143</v>
      </c>
      <c r="B2359" s="24"/>
      <c r="C2359" s="25"/>
      <c r="D2359" s="25"/>
      <c r="E2359" s="26">
        <v>1</v>
      </c>
      <c r="F2359" s="26">
        <v>2</v>
      </c>
      <c r="G2359" s="26">
        <v>3</v>
      </c>
      <c r="H2359" s="26">
        <v>4</v>
      </c>
      <c r="I2359" s="26">
        <v>5</v>
      </c>
      <c r="J2359" s="26">
        <v>6</v>
      </c>
      <c r="K2359" s="26">
        <v>7</v>
      </c>
      <c r="L2359" s="26">
        <v>8</v>
      </c>
      <c r="M2359" s="26">
        <v>9</v>
      </c>
      <c r="N2359" s="26">
        <v>10</v>
      </c>
      <c r="O2359" s="26">
        <v>11</v>
      </c>
      <c r="P2359" s="26">
        <v>12</v>
      </c>
      <c r="Q2359" s="26">
        <v>13</v>
      </c>
      <c r="R2359" s="26">
        <v>14</v>
      </c>
      <c r="S2359" s="26">
        <v>15</v>
      </c>
      <c r="T2359" s="26">
        <v>16</v>
      </c>
      <c r="U2359" s="26">
        <v>17</v>
      </c>
      <c r="V2359" s="26">
        <v>18</v>
      </c>
      <c r="W2359" s="26">
        <v>19</v>
      </c>
      <c r="X2359" s="26">
        <v>20</v>
      </c>
      <c r="Y2359" s="26">
        <v>21</v>
      </c>
      <c r="Z2359" s="26">
        <v>22</v>
      </c>
      <c r="AA2359" s="26">
        <v>23</v>
      </c>
      <c r="AB2359" s="26">
        <v>24</v>
      </c>
      <c r="AC2359" s="383"/>
    </row>
    <row r="2360" spans="1:30" s="32" customFormat="1" ht="12" customHeight="1">
      <c r="A2360" s="28" t="s">
        <v>144</v>
      </c>
      <c r="B2360" s="439"/>
      <c r="C2360" s="440" t="s">
        <v>13</v>
      </c>
      <c r="D2360" s="441"/>
      <c r="E2360" s="651">
        <v>10.3</v>
      </c>
      <c r="F2360" s="651">
        <v>10.3</v>
      </c>
      <c r="G2360" s="651">
        <v>10.3</v>
      </c>
      <c r="H2360" s="651">
        <v>10.3</v>
      </c>
      <c r="I2360" s="651">
        <v>10.3</v>
      </c>
      <c r="J2360" s="651">
        <v>10.3</v>
      </c>
      <c r="K2360" s="651">
        <v>10.3</v>
      </c>
      <c r="L2360" s="651">
        <v>10.3</v>
      </c>
      <c r="M2360" s="651">
        <v>10.3</v>
      </c>
      <c r="N2360" s="651">
        <v>10.3</v>
      </c>
      <c r="O2360" s="651">
        <v>10.3</v>
      </c>
      <c r="P2360" s="651">
        <v>10.3</v>
      </c>
      <c r="Q2360" s="651">
        <v>10.3</v>
      </c>
      <c r="R2360" s="651">
        <v>10.3</v>
      </c>
      <c r="S2360" s="651">
        <v>10.3</v>
      </c>
      <c r="T2360" s="651">
        <v>10.3</v>
      </c>
      <c r="U2360" s="651">
        <v>10.3</v>
      </c>
      <c r="V2360" s="651">
        <v>10.3</v>
      </c>
      <c r="W2360" s="651">
        <v>10.3</v>
      </c>
      <c r="X2360" s="651">
        <v>10.3</v>
      </c>
      <c r="Y2360" s="651">
        <v>10.3</v>
      </c>
      <c r="Z2360" s="651">
        <v>10.3</v>
      </c>
      <c r="AA2360" s="651">
        <v>10.3</v>
      </c>
      <c r="AB2360" s="651">
        <v>10.3</v>
      </c>
      <c r="AC2360" s="442"/>
    </row>
    <row r="2361" spans="1:30" s="32" customFormat="1" ht="12" customHeight="1" thickBot="1">
      <c r="A2361" s="35" t="s">
        <v>145</v>
      </c>
      <c r="B2361" s="36"/>
      <c r="C2361" s="446" t="s">
        <v>13</v>
      </c>
      <c r="D2361" s="653"/>
      <c r="E2361" s="652">
        <v>10.3</v>
      </c>
      <c r="F2361" s="652">
        <v>10.3</v>
      </c>
      <c r="G2361" s="652">
        <v>10.3</v>
      </c>
      <c r="H2361" s="652">
        <v>10.3</v>
      </c>
      <c r="I2361" s="652">
        <v>10.3</v>
      </c>
      <c r="J2361" s="652">
        <v>10.3</v>
      </c>
      <c r="K2361" s="652">
        <v>10.3</v>
      </c>
      <c r="L2361" s="652">
        <v>10.3</v>
      </c>
      <c r="M2361" s="652">
        <v>10.3</v>
      </c>
      <c r="N2361" s="652">
        <v>10.3</v>
      </c>
      <c r="O2361" s="652">
        <v>10.3</v>
      </c>
      <c r="P2361" s="652">
        <v>10.3</v>
      </c>
      <c r="Q2361" s="652">
        <v>10.3</v>
      </c>
      <c r="R2361" s="652">
        <v>10.3</v>
      </c>
      <c r="S2361" s="652">
        <v>10.3</v>
      </c>
      <c r="T2361" s="652">
        <v>10.3</v>
      </c>
      <c r="U2361" s="652">
        <v>10.3</v>
      </c>
      <c r="V2361" s="652">
        <v>10.3</v>
      </c>
      <c r="W2361" s="652">
        <v>10.3</v>
      </c>
      <c r="X2361" s="652">
        <v>10.3</v>
      </c>
      <c r="Y2361" s="652">
        <v>10.3</v>
      </c>
      <c r="Z2361" s="652">
        <v>10.3</v>
      </c>
      <c r="AA2361" s="652">
        <v>10.3</v>
      </c>
      <c r="AB2361" s="652">
        <v>10.3</v>
      </c>
      <c r="AC2361" s="449"/>
    </row>
    <row r="2362" spans="1:30" s="44" customFormat="1" ht="30" customHeight="1" thickBot="1">
      <c r="A2362" s="60"/>
      <c r="B2362" s="43"/>
      <c r="E2362" s="108"/>
      <c r="F2362" s="108"/>
      <c r="G2362" s="108"/>
      <c r="H2362" s="110"/>
      <c r="I2362" s="108"/>
      <c r="J2362" s="108"/>
      <c r="K2362" s="108"/>
      <c r="L2362" s="108"/>
      <c r="M2362" s="108"/>
      <c r="N2362" s="110"/>
      <c r="O2362" s="108"/>
      <c r="P2362" s="108"/>
      <c r="Q2362" s="108"/>
      <c r="R2362" s="108"/>
      <c r="S2362" s="108"/>
      <c r="T2362" s="108"/>
      <c r="U2362" s="108"/>
      <c r="V2362" s="110"/>
      <c r="W2362" s="108"/>
      <c r="X2362" s="108"/>
      <c r="Y2362" s="108"/>
      <c r="Z2362" s="108"/>
      <c r="AA2362" s="108"/>
      <c r="AB2362" s="108"/>
      <c r="AC2362" s="389"/>
    </row>
    <row r="2363" spans="1:30" s="5" customFormat="1" ht="28.5" customHeight="1">
      <c r="A2363" s="87" t="s">
        <v>17</v>
      </c>
      <c r="B2363" s="89" t="s">
        <v>5</v>
      </c>
      <c r="C2363" s="6" t="s">
        <v>14</v>
      </c>
      <c r="D2363" s="6" t="s">
        <v>491</v>
      </c>
      <c r="E2363" s="2246" t="s">
        <v>15</v>
      </c>
      <c r="F2363" s="2246"/>
      <c r="G2363" s="2246"/>
      <c r="H2363" s="2246"/>
      <c r="I2363" s="2246"/>
      <c r="J2363" s="2246"/>
      <c r="K2363" s="2246"/>
      <c r="L2363" s="2246"/>
      <c r="M2363" s="2246"/>
      <c r="N2363" s="2246"/>
      <c r="O2363" s="2246"/>
      <c r="P2363" s="2246"/>
      <c r="Q2363" s="2246"/>
      <c r="R2363" s="2246"/>
      <c r="S2363" s="2246"/>
      <c r="T2363" s="2246"/>
      <c r="U2363" s="2246"/>
      <c r="V2363" s="2246"/>
      <c r="W2363" s="2246"/>
      <c r="X2363" s="2246"/>
      <c r="Y2363" s="2246"/>
      <c r="Z2363" s="2246"/>
      <c r="AA2363" s="2246"/>
      <c r="AB2363" s="2246"/>
      <c r="AC2363" s="2377" t="s">
        <v>10</v>
      </c>
    </row>
    <row r="2364" spans="1:30" s="13" customFormat="1" ht="12.75" customHeight="1" thickBot="1">
      <c r="A2364" s="2248" t="s">
        <v>276</v>
      </c>
      <c r="B2364" s="2249"/>
      <c r="C2364" s="17"/>
      <c r="D2364" s="17"/>
      <c r="E2364" s="18">
        <v>1</v>
      </c>
      <c r="F2364" s="18">
        <v>2</v>
      </c>
      <c r="G2364" s="18">
        <v>3</v>
      </c>
      <c r="H2364" s="18">
        <v>4</v>
      </c>
      <c r="I2364" s="18">
        <v>5</v>
      </c>
      <c r="J2364" s="18">
        <v>6</v>
      </c>
      <c r="K2364" s="18">
        <v>7</v>
      </c>
      <c r="L2364" s="18">
        <v>8</v>
      </c>
      <c r="M2364" s="18">
        <v>9</v>
      </c>
      <c r="N2364" s="18">
        <v>10</v>
      </c>
      <c r="O2364" s="18">
        <v>11</v>
      </c>
      <c r="P2364" s="18">
        <v>12</v>
      </c>
      <c r="Q2364" s="18">
        <v>13</v>
      </c>
      <c r="R2364" s="18">
        <v>14</v>
      </c>
      <c r="S2364" s="18">
        <v>15</v>
      </c>
      <c r="T2364" s="18">
        <v>16</v>
      </c>
      <c r="U2364" s="18">
        <v>17</v>
      </c>
      <c r="V2364" s="18">
        <v>18</v>
      </c>
      <c r="W2364" s="18">
        <v>19</v>
      </c>
      <c r="X2364" s="18">
        <v>20</v>
      </c>
      <c r="Y2364" s="18">
        <v>21</v>
      </c>
      <c r="Z2364" s="18">
        <v>22</v>
      </c>
      <c r="AA2364" s="18">
        <v>23</v>
      </c>
      <c r="AB2364" s="18">
        <v>24</v>
      </c>
      <c r="AC2364" s="2378"/>
    </row>
    <row r="2365" spans="1:30" s="13" customFormat="1" ht="12.75" customHeight="1">
      <c r="A2365" s="19" t="s">
        <v>6</v>
      </c>
      <c r="B2365" s="20"/>
      <c r="C2365" s="21"/>
      <c r="D2365" s="21"/>
      <c r="E2365" s="20">
        <v>7</v>
      </c>
      <c r="F2365" s="20">
        <v>7</v>
      </c>
      <c r="G2365" s="20">
        <v>7</v>
      </c>
      <c r="H2365" s="20">
        <v>7</v>
      </c>
      <c r="I2365" s="20">
        <v>7</v>
      </c>
      <c r="J2365" s="20">
        <v>7</v>
      </c>
      <c r="K2365" s="20">
        <v>7</v>
      </c>
      <c r="L2365" s="20">
        <v>7</v>
      </c>
      <c r="M2365" s="20">
        <v>7</v>
      </c>
      <c r="N2365" s="20">
        <v>7</v>
      </c>
      <c r="O2365" s="20">
        <v>7</v>
      </c>
      <c r="P2365" s="20">
        <v>7</v>
      </c>
      <c r="Q2365" s="20">
        <v>7</v>
      </c>
      <c r="R2365" s="20">
        <v>7</v>
      </c>
      <c r="S2365" s="20">
        <v>7</v>
      </c>
      <c r="T2365" s="20">
        <v>7</v>
      </c>
      <c r="U2365" s="20">
        <v>7</v>
      </c>
      <c r="V2365" s="20">
        <v>7</v>
      </c>
      <c r="W2365" s="20">
        <v>7</v>
      </c>
      <c r="X2365" s="20">
        <v>7</v>
      </c>
      <c r="Y2365" s="20">
        <v>7</v>
      </c>
      <c r="Z2365" s="20">
        <v>7</v>
      </c>
      <c r="AA2365" s="20">
        <v>7</v>
      </c>
      <c r="AB2365" s="20">
        <v>7</v>
      </c>
      <c r="AC2365" s="381"/>
    </row>
    <row r="2366" spans="1:30" s="13" customFormat="1" ht="12.75" customHeight="1" thickBot="1">
      <c r="A2366" s="38" t="s">
        <v>7</v>
      </c>
      <c r="B2366" s="39"/>
      <c r="C2366" s="40"/>
      <c r="D2366" s="40"/>
      <c r="E2366" s="39">
        <v>7</v>
      </c>
      <c r="F2366" s="39">
        <v>7</v>
      </c>
      <c r="G2366" s="39">
        <v>7</v>
      </c>
      <c r="H2366" s="39">
        <v>7</v>
      </c>
      <c r="I2366" s="39">
        <v>7</v>
      </c>
      <c r="J2366" s="39">
        <v>7</v>
      </c>
      <c r="K2366" s="39">
        <v>7</v>
      </c>
      <c r="L2366" s="39">
        <v>7</v>
      </c>
      <c r="M2366" s="39">
        <v>7</v>
      </c>
      <c r="N2366" s="39">
        <v>7</v>
      </c>
      <c r="O2366" s="39">
        <v>7</v>
      </c>
      <c r="P2366" s="39">
        <v>7</v>
      </c>
      <c r="Q2366" s="39">
        <v>7</v>
      </c>
      <c r="R2366" s="39">
        <v>7</v>
      </c>
      <c r="S2366" s="39">
        <v>7</v>
      </c>
      <c r="T2366" s="39">
        <v>7</v>
      </c>
      <c r="U2366" s="39">
        <v>7</v>
      </c>
      <c r="V2366" s="39">
        <v>7</v>
      </c>
      <c r="W2366" s="39">
        <v>7</v>
      </c>
      <c r="X2366" s="39">
        <v>7</v>
      </c>
      <c r="Y2366" s="39">
        <v>7</v>
      </c>
      <c r="Z2366" s="39">
        <v>7</v>
      </c>
      <c r="AA2366" s="39">
        <v>7</v>
      </c>
      <c r="AB2366" s="39">
        <v>7</v>
      </c>
      <c r="AC2366" s="382"/>
    </row>
    <row r="2367" spans="1:30" s="5" customFormat="1" ht="12" customHeight="1">
      <c r="A2367" s="2288" t="s">
        <v>11</v>
      </c>
      <c r="B2367" s="2356" t="s">
        <v>23</v>
      </c>
      <c r="C2367" s="10" t="s">
        <v>477</v>
      </c>
      <c r="D2367" s="867" t="s">
        <v>473</v>
      </c>
      <c r="E2367" s="813">
        <v>6.9146000000000001</v>
      </c>
      <c r="F2367" s="813">
        <v>6.9871999999999996</v>
      </c>
      <c r="G2367" s="813">
        <v>6.8596000000000004</v>
      </c>
      <c r="H2367" s="813">
        <v>6.8948</v>
      </c>
      <c r="I2367" s="813">
        <v>7.6361999999999997</v>
      </c>
      <c r="J2367" s="813">
        <v>6.9718</v>
      </c>
      <c r="K2367" s="813">
        <v>6.9960000000000004</v>
      </c>
      <c r="L2367" s="813">
        <v>7.2907999999999999</v>
      </c>
      <c r="M2367" s="813">
        <v>7.2401999999999997</v>
      </c>
      <c r="N2367" s="813">
        <v>7.6318000000000001</v>
      </c>
      <c r="O2367" s="813">
        <v>8.25</v>
      </c>
      <c r="P2367" s="813">
        <v>7.7946</v>
      </c>
      <c r="Q2367" s="813">
        <v>7.6340000000000003</v>
      </c>
      <c r="R2367" s="813">
        <v>7.9222000000000001</v>
      </c>
      <c r="S2367" s="813">
        <v>8.3490000000000002</v>
      </c>
      <c r="T2367" s="813">
        <v>7.8891999999999998</v>
      </c>
      <c r="U2367" s="813">
        <v>7.5746000000000002</v>
      </c>
      <c r="V2367" s="813">
        <v>7.5327999999999999</v>
      </c>
      <c r="W2367" s="813">
        <v>7.48</v>
      </c>
      <c r="X2367" s="813">
        <v>7.4756</v>
      </c>
      <c r="Y2367" s="813">
        <v>7.4403999999999995</v>
      </c>
      <c r="Z2367" s="813">
        <v>7.3920000000000003</v>
      </c>
      <c r="AA2367" s="813">
        <v>7.5327999999999999</v>
      </c>
      <c r="AB2367" s="813">
        <v>7.6823999999999995</v>
      </c>
      <c r="AC2367" s="128">
        <f>SUM(E2367:AB2367)</f>
        <v>179.37260000000001</v>
      </c>
    </row>
    <row r="2368" spans="1:30" s="5" customFormat="1" ht="11.25" customHeight="1" thickBot="1">
      <c r="A2368" s="2278"/>
      <c r="B2368" s="2357"/>
      <c r="C2368" s="11" t="s">
        <v>478</v>
      </c>
      <c r="D2368" s="866" t="s">
        <v>473</v>
      </c>
      <c r="E2368" s="815">
        <v>4.2966000000000006</v>
      </c>
      <c r="F2368" s="815">
        <v>4.3406000000000002</v>
      </c>
      <c r="G2368" s="815">
        <v>4.2856000000000005</v>
      </c>
      <c r="H2368" s="815">
        <v>4.2922000000000002</v>
      </c>
      <c r="I2368" s="815">
        <v>4.7300000000000004</v>
      </c>
      <c r="J2368" s="815">
        <v>4.2966000000000006</v>
      </c>
      <c r="K2368" s="815">
        <v>4.3251999999999997</v>
      </c>
      <c r="L2368" s="815">
        <v>4.4417999999999997</v>
      </c>
      <c r="M2368" s="815">
        <v>4.4043999999999999</v>
      </c>
      <c r="N2368" s="815">
        <v>4.6243999999999996</v>
      </c>
      <c r="O2368" s="815">
        <v>5.1281999999999996</v>
      </c>
      <c r="P2368" s="815">
        <v>4.8686000000000007</v>
      </c>
      <c r="Q2368" s="815">
        <v>4.6353999999999997</v>
      </c>
      <c r="R2368" s="815">
        <v>4.8268000000000004</v>
      </c>
      <c r="S2368" s="815">
        <v>5.0490000000000004</v>
      </c>
      <c r="T2368" s="815">
        <v>4.7762000000000002</v>
      </c>
      <c r="U2368" s="815">
        <v>4.6618000000000004</v>
      </c>
      <c r="V2368" s="815">
        <v>4.6310000000000002</v>
      </c>
      <c r="W2368" s="815">
        <v>4.5386000000000006</v>
      </c>
      <c r="X2368" s="815">
        <v>4.5386000000000006</v>
      </c>
      <c r="Y2368" s="815">
        <v>4.5407999999999999</v>
      </c>
      <c r="Z2368" s="815">
        <v>4.5496000000000008</v>
      </c>
      <c r="AA2368" s="815">
        <v>4.6310000000000002</v>
      </c>
      <c r="AB2368" s="815">
        <v>4.7498000000000005</v>
      </c>
      <c r="AC2368" s="135">
        <f>SUM(E2368:AB2368)</f>
        <v>110.1628</v>
      </c>
    </row>
    <row r="2369" spans="1:29" s="5" customFormat="1" ht="10.5" customHeight="1">
      <c r="A2369" s="2278"/>
      <c r="B2369" s="2357"/>
      <c r="C2369" s="11" t="s">
        <v>8</v>
      </c>
      <c r="D2369" s="866" t="s">
        <v>498</v>
      </c>
      <c r="E2369" s="122">
        <f>SQRT(E2367^2+E2368^2)*1000/115/1.73</f>
        <v>40.918774455207704</v>
      </c>
      <c r="F2369" s="122">
        <f>SQRT(F2367^2+F2368^2)*1000/115/1.73</f>
        <v>41.345451688489199</v>
      </c>
      <c r="G2369" s="122">
        <f>SQRT(G2367^2+G2368^2)*1000/115/1.73</f>
        <v>40.654901957551097</v>
      </c>
      <c r="H2369" s="437">
        <f t="shared" ref="H2369:AB2369" si="681">SQRT(H2367^2+H2368^2)*1000/115/1.73</f>
        <v>40.822583696024807</v>
      </c>
      <c r="I2369" s="122">
        <f t="shared" si="681"/>
        <v>45.149295613194056</v>
      </c>
      <c r="J2369" s="122">
        <f t="shared" si="681"/>
        <v>41.163258043468751</v>
      </c>
      <c r="K2369" s="122">
        <f t="shared" si="681"/>
        <v>41.342273696158081</v>
      </c>
      <c r="L2369" s="122">
        <f t="shared" si="681"/>
        <v>42.911745841853453</v>
      </c>
      <c r="M2369" s="122">
        <f t="shared" si="681"/>
        <v>42.596748047571026</v>
      </c>
      <c r="N2369" s="437">
        <f t="shared" si="681"/>
        <v>44.853145526281409</v>
      </c>
      <c r="O2369" s="122">
        <f t="shared" si="681"/>
        <v>48.826115580660172</v>
      </c>
      <c r="P2369" s="122">
        <f t="shared" si="681"/>
        <v>46.193318812271094</v>
      </c>
      <c r="Q2369" s="122">
        <f t="shared" si="681"/>
        <v>44.891274912078231</v>
      </c>
      <c r="R2369" s="122">
        <f t="shared" si="681"/>
        <v>46.628864285386157</v>
      </c>
      <c r="S2369" s="122">
        <f t="shared" si="681"/>
        <v>49.042254813613432</v>
      </c>
      <c r="T2369" s="122">
        <f t="shared" si="681"/>
        <v>46.355066267745372</v>
      </c>
      <c r="U2369" s="122">
        <f t="shared" si="681"/>
        <v>44.705747550550583</v>
      </c>
      <c r="V2369" s="437">
        <f t="shared" si="681"/>
        <v>44.445678826835895</v>
      </c>
      <c r="W2369" s="122">
        <f t="shared" si="681"/>
        <v>43.977105343090678</v>
      </c>
      <c r="X2369" s="122">
        <f t="shared" si="681"/>
        <v>43.958199094711141</v>
      </c>
      <c r="Y2369" s="122">
        <f t="shared" si="681"/>
        <v>43.812816877435147</v>
      </c>
      <c r="Z2369" s="122">
        <f t="shared" si="681"/>
        <v>43.628509394460288</v>
      </c>
      <c r="AA2369" s="122">
        <f t="shared" si="681"/>
        <v>44.445678826835895</v>
      </c>
      <c r="AB2369" s="122">
        <f t="shared" si="681"/>
        <v>45.399133141414261</v>
      </c>
      <c r="AC2369" s="128"/>
    </row>
    <row r="2370" spans="1:29" s="5" customFormat="1" ht="10.5" customHeight="1" thickBot="1">
      <c r="A2370" s="2278"/>
      <c r="B2370" s="2357"/>
      <c r="C2370" s="11" t="s">
        <v>16</v>
      </c>
      <c r="D2370" s="866"/>
      <c r="E2370" s="121">
        <f t="shared" ref="E2370:AC2370" si="682">E2368/E2367</f>
        <v>0.6213808463251671</v>
      </c>
      <c r="F2370" s="121">
        <f t="shared" si="682"/>
        <v>0.62122166246851396</v>
      </c>
      <c r="G2370" s="121">
        <f t="shared" si="682"/>
        <v>0.62475946119307257</v>
      </c>
      <c r="H2370" s="435">
        <f t="shared" si="682"/>
        <v>0.62252712188895987</v>
      </c>
      <c r="I2370" s="121">
        <f t="shared" si="682"/>
        <v>0.61941803514837235</v>
      </c>
      <c r="J2370" s="121">
        <f t="shared" si="682"/>
        <v>0.61628273903439579</v>
      </c>
      <c r="K2370" s="121">
        <f t="shared" si="682"/>
        <v>0.6182389937106918</v>
      </c>
      <c r="L2370" s="121">
        <f t="shared" si="682"/>
        <v>0.60923355461677731</v>
      </c>
      <c r="M2370" s="121">
        <f t="shared" si="682"/>
        <v>0.60832573685809788</v>
      </c>
      <c r="N2370" s="435">
        <f t="shared" si="682"/>
        <v>0.60593831075237814</v>
      </c>
      <c r="O2370" s="121">
        <f t="shared" si="682"/>
        <v>0.62159999999999993</v>
      </c>
      <c r="P2370" s="121">
        <f t="shared" si="682"/>
        <v>0.62461191081004808</v>
      </c>
      <c r="Q2370" s="121">
        <f t="shared" si="682"/>
        <v>0.60720461095100864</v>
      </c>
      <c r="R2370" s="121">
        <f t="shared" si="682"/>
        <v>0.60927520133296309</v>
      </c>
      <c r="S2370" s="121">
        <f t="shared" si="682"/>
        <v>0.60474308300395263</v>
      </c>
      <c r="T2370" s="121">
        <f t="shared" si="682"/>
        <v>0.60540992749581712</v>
      </c>
      <c r="U2370" s="121">
        <f t="shared" si="682"/>
        <v>0.61545164101074645</v>
      </c>
      <c r="V2370" s="435">
        <f t="shared" si="682"/>
        <v>0.6147780373831776</v>
      </c>
      <c r="W2370" s="121">
        <f t="shared" si="682"/>
        <v>0.60676470588235298</v>
      </c>
      <c r="X2370" s="121">
        <f t="shared" si="682"/>
        <v>0.60712183637433792</v>
      </c>
      <c r="Y2370" s="121">
        <f t="shared" si="682"/>
        <v>0.61028976936723833</v>
      </c>
      <c r="Z2370" s="121">
        <f t="shared" si="682"/>
        <v>0.61547619047619051</v>
      </c>
      <c r="AA2370" s="121">
        <f t="shared" si="682"/>
        <v>0.6147780373831776</v>
      </c>
      <c r="AB2370" s="121">
        <f t="shared" si="682"/>
        <v>0.6182703321878581</v>
      </c>
      <c r="AC2370" s="128">
        <f t="shared" si="682"/>
        <v>0.61415623121926088</v>
      </c>
    </row>
    <row r="2371" spans="1:29" s="5" customFormat="1" ht="10.5" customHeight="1" thickBot="1">
      <c r="A2371" s="2358"/>
      <c r="B2371" s="2360"/>
      <c r="C2371" s="451" t="s">
        <v>13</v>
      </c>
      <c r="D2371" s="886" t="s">
        <v>460</v>
      </c>
      <c r="E2371" s="453"/>
      <c r="F2371" s="453"/>
      <c r="G2371" s="453"/>
      <c r="H2371" s="453"/>
      <c r="I2371" s="453"/>
      <c r="J2371" s="453"/>
      <c r="K2371" s="453"/>
      <c r="L2371" s="453"/>
      <c r="M2371" s="453"/>
      <c r="N2371" s="453"/>
      <c r="O2371" s="453"/>
      <c r="P2371" s="453"/>
      <c r="Q2371" s="453"/>
      <c r="R2371" s="453"/>
      <c r="S2371" s="453"/>
      <c r="T2371" s="453"/>
      <c r="U2371" s="453"/>
      <c r="V2371" s="453"/>
      <c r="W2371" s="453"/>
      <c r="X2371" s="453"/>
      <c r="Y2371" s="453"/>
      <c r="Z2371" s="453"/>
      <c r="AA2371" s="453"/>
      <c r="AB2371" s="453"/>
      <c r="AC2371" s="454"/>
    </row>
    <row r="2372" spans="1:29" s="5" customFormat="1" ht="10.5" customHeight="1">
      <c r="A2372" s="2288" t="s">
        <v>12</v>
      </c>
      <c r="B2372" s="2356" t="s">
        <v>281</v>
      </c>
      <c r="C2372" s="271" t="s">
        <v>477</v>
      </c>
      <c r="D2372" s="2180" t="s">
        <v>473</v>
      </c>
      <c r="E2372" s="813">
        <v>6.4715200000000008</v>
      </c>
      <c r="F2372" s="813">
        <v>6.3096000000000005</v>
      </c>
      <c r="G2372" s="813">
        <v>6.2744</v>
      </c>
      <c r="H2372" s="813">
        <v>6.2532800000000002</v>
      </c>
      <c r="I2372" s="813">
        <v>6.2568000000000001</v>
      </c>
      <c r="J2372" s="813">
        <v>6.2515200000000002</v>
      </c>
      <c r="K2372" s="813">
        <v>6.3887999999999998</v>
      </c>
      <c r="L2372" s="813">
        <v>6.5524799999999992</v>
      </c>
      <c r="M2372" s="813">
        <v>6.7003199999999996</v>
      </c>
      <c r="N2372" s="813">
        <v>7.1896000000000004</v>
      </c>
      <c r="O2372" s="813">
        <v>7.23712</v>
      </c>
      <c r="P2372" s="813">
        <v>6.9590399999999999</v>
      </c>
      <c r="Q2372" s="813">
        <v>6.9150400000000003</v>
      </c>
      <c r="R2372" s="813">
        <v>6.9308800000000002</v>
      </c>
      <c r="S2372" s="813">
        <v>6.8393600000000001</v>
      </c>
      <c r="T2372" s="813">
        <v>6.6915200000000006</v>
      </c>
      <c r="U2372" s="813">
        <v>6.9607999999999999</v>
      </c>
      <c r="V2372" s="813">
        <v>6.9995200000000004</v>
      </c>
      <c r="W2372" s="813">
        <v>6.65984</v>
      </c>
      <c r="X2372" s="813">
        <v>6.6369600000000002</v>
      </c>
      <c r="Y2372" s="813">
        <v>6.6017600000000005</v>
      </c>
      <c r="Z2372" s="813">
        <v>6.5894399999999997</v>
      </c>
      <c r="AA2372" s="813">
        <v>6.9607999999999999</v>
      </c>
      <c r="AB2372" s="813">
        <v>7.0171200000000002</v>
      </c>
      <c r="AC2372" s="196">
        <f>SUM(E2372:AB2372)</f>
        <v>160.64752000000004</v>
      </c>
    </row>
    <row r="2373" spans="1:29" s="5" customFormat="1" ht="10.5" customHeight="1" thickBot="1">
      <c r="A2373" s="2278"/>
      <c r="B2373" s="2357"/>
      <c r="C2373" s="11" t="s">
        <v>478</v>
      </c>
      <c r="D2373" s="866" t="s">
        <v>473</v>
      </c>
      <c r="E2373" s="815">
        <v>4.1025600000000004</v>
      </c>
      <c r="F2373" s="815">
        <v>4.0691199999999998</v>
      </c>
      <c r="G2373" s="815">
        <v>4.0356800000000002</v>
      </c>
      <c r="H2373" s="815">
        <v>4.0057600000000004</v>
      </c>
      <c r="I2373" s="815">
        <v>4.0022399999999996</v>
      </c>
      <c r="J2373" s="815">
        <v>3.9740799999999998</v>
      </c>
      <c r="K2373" s="815">
        <v>4.0726399999999998</v>
      </c>
      <c r="L2373" s="815">
        <v>4.1360000000000001</v>
      </c>
      <c r="M2373" s="815">
        <v>4.0919999999999996</v>
      </c>
      <c r="N2373" s="815">
        <v>4.3595200000000007</v>
      </c>
      <c r="O2373" s="815">
        <v>4.3929600000000004</v>
      </c>
      <c r="P2373" s="815">
        <v>4.2644799999999998</v>
      </c>
      <c r="Q2373" s="815">
        <v>4.2820799999999997</v>
      </c>
      <c r="R2373" s="815">
        <v>4.2996800000000004</v>
      </c>
      <c r="S2373" s="815">
        <v>4.2169600000000003</v>
      </c>
      <c r="T2373" s="815">
        <v>4.1131200000000003</v>
      </c>
      <c r="U2373" s="815">
        <v>4.2328000000000001</v>
      </c>
      <c r="V2373" s="815">
        <v>4.3120000000000003</v>
      </c>
      <c r="W2373" s="815">
        <v>4.1183999999999994</v>
      </c>
      <c r="X2373" s="815">
        <v>4.1043199999999995</v>
      </c>
      <c r="Y2373" s="815">
        <v>4.1008000000000004</v>
      </c>
      <c r="Z2373" s="815">
        <v>4.1078400000000004</v>
      </c>
      <c r="AA2373" s="815">
        <v>4.3084799999999994</v>
      </c>
      <c r="AB2373" s="815">
        <v>4.3806400000000005</v>
      </c>
      <c r="AC2373" s="121">
        <f>SUM(E2373:AB2373)</f>
        <v>100.08416000000001</v>
      </c>
    </row>
    <row r="2374" spans="1:29" s="5" customFormat="1" ht="10.5" customHeight="1">
      <c r="A2374" s="2278"/>
      <c r="B2374" s="2357"/>
      <c r="C2374" s="11" t="s">
        <v>8</v>
      </c>
      <c r="D2374" s="866" t="s">
        <v>498</v>
      </c>
      <c r="E2374" s="122">
        <f>SQRT(E2372^2+E2373^2)*1000/115/1.73</f>
        <v>38.513935810887347</v>
      </c>
      <c r="F2374" s="122">
        <f>SQRT(F2372^2+F2373^2)*1000/115/1.73</f>
        <v>37.737698612708272</v>
      </c>
      <c r="G2374" s="122">
        <f>SQRT(G2372^2+G2373^2)*1000/115/1.73</f>
        <v>37.497939374800268</v>
      </c>
      <c r="H2374" s="437">
        <f t="shared" ref="H2374" si="683">SQRT(H2372^2+H2373^2)*1000/115/1.73</f>
        <v>37.327365063703688</v>
      </c>
      <c r="I2374" s="122">
        <f t="shared" ref="I2374" si="684">SQRT(I2372^2+I2373^2)*1000/115/1.73</f>
        <v>37.332727713778723</v>
      </c>
      <c r="J2374" s="122">
        <f t="shared" ref="J2374" si="685">SQRT(J2372^2+J2373^2)*1000/115/1.73</f>
        <v>37.234248058283399</v>
      </c>
      <c r="K2374" s="122">
        <f t="shared" ref="K2374" si="686">SQRT(K2372^2+K2373^2)*1000/115/1.73</f>
        <v>38.082369667522251</v>
      </c>
      <c r="L2374" s="122">
        <f t="shared" ref="L2374" si="687">SQRT(L2372^2+L2373^2)*1000/115/1.73</f>
        <v>38.947697447978783</v>
      </c>
      <c r="M2374" s="122">
        <f t="shared" ref="M2374" si="688">SQRT(M2372^2+M2373^2)*1000/115/1.73</f>
        <v>39.462352839980959</v>
      </c>
      <c r="N2374" s="437">
        <f t="shared" ref="N2374" si="689">SQRT(N2372^2+N2373^2)*1000/115/1.73</f>
        <v>42.262263056245921</v>
      </c>
      <c r="O2374" s="122">
        <f t="shared" ref="O2374" si="690">SQRT(O2372^2+O2373^2)*1000/115/1.73</f>
        <v>42.553656951028984</v>
      </c>
      <c r="P2374" s="122">
        <f t="shared" ref="P2374" si="691">SQRT(P2372^2+P2373^2)*1000/115/1.73</f>
        <v>41.024084888840648</v>
      </c>
      <c r="Q2374" s="122">
        <f t="shared" ref="Q2374" si="692">SQRT(Q2372^2+Q2373^2)*1000/115/1.73</f>
        <v>40.882182196649524</v>
      </c>
      <c r="R2374" s="122">
        <f t="shared" ref="R2374" si="693">SQRT(R2372^2+R2373^2)*1000/115/1.73</f>
        <v>40.996460456255868</v>
      </c>
      <c r="S2374" s="122">
        <f t="shared" ref="S2374" si="694">SQRT(S2372^2+S2373^2)*1000/115/1.73</f>
        <v>40.386522660562527</v>
      </c>
      <c r="T2374" s="122">
        <f t="shared" ref="T2374" si="695">SQRT(T2372^2+T2373^2)*1000/115/1.73</f>
        <v>39.480097007006556</v>
      </c>
      <c r="U2374" s="122">
        <f t="shared" ref="U2374" si="696">SQRT(U2372^2+U2373^2)*1000/115/1.73</f>
        <v>40.948668187841534</v>
      </c>
      <c r="V2374" s="437">
        <f t="shared" ref="V2374" si="697">SQRT(V2372^2+V2373^2)*1000/115/1.73</f>
        <v>41.32248532341243</v>
      </c>
      <c r="W2374" s="122">
        <f t="shared" ref="W2374" si="698">SQRT(W2372^2+W2373^2)*1000/115/1.73</f>
        <v>39.358479799608304</v>
      </c>
      <c r="X2374" s="122">
        <f t="shared" ref="X2374" si="699">SQRT(X2372^2+X2373^2)*1000/115/1.73</f>
        <v>39.223445016876425</v>
      </c>
      <c r="Y2374" s="122">
        <f t="shared" ref="Y2374" si="700">SQRT(Y2372^2+Y2373^2)*1000/115/1.73</f>
        <v>39.063737369839551</v>
      </c>
      <c r="Z2374" s="122">
        <f t="shared" ref="Z2374" si="701">SQRT(Z2372^2+Z2373^2)*1000/115/1.73</f>
        <v>39.029856514602194</v>
      </c>
      <c r="AA2374" s="122">
        <f t="shared" ref="AA2374" si="702">SQRT(AA2372^2+AA2373^2)*1000/115/1.73</f>
        <v>41.147594763731696</v>
      </c>
      <c r="AB2374" s="122">
        <f t="shared" ref="AB2374" si="703">SQRT(AB2372^2+AB2373^2)*1000/115/1.73</f>
        <v>41.579500017033347</v>
      </c>
      <c r="AC2374" s="135"/>
    </row>
    <row r="2375" spans="1:29" s="5" customFormat="1" ht="10.5" customHeight="1" thickBot="1">
      <c r="A2375" s="2278"/>
      <c r="B2375" s="2357"/>
      <c r="C2375" s="8" t="s">
        <v>16</v>
      </c>
      <c r="D2375" s="8"/>
      <c r="E2375" s="121">
        <f t="shared" ref="E2375:AC2375" si="704">E2373/E2372</f>
        <v>0.63394071253739459</v>
      </c>
      <c r="F2375" s="121">
        <f t="shared" si="704"/>
        <v>0.6449093444909344</v>
      </c>
      <c r="G2375" s="121">
        <f t="shared" si="704"/>
        <v>0.64319775596072937</v>
      </c>
      <c r="H2375" s="435">
        <f t="shared" si="704"/>
        <v>0.6405854207711793</v>
      </c>
      <c r="I2375" s="121">
        <f t="shared" si="704"/>
        <v>0.63966244725738386</v>
      </c>
      <c r="J2375" s="121">
        <f t="shared" si="704"/>
        <v>0.63569819819819817</v>
      </c>
      <c r="K2375" s="121">
        <f t="shared" si="704"/>
        <v>0.63746556473829197</v>
      </c>
      <c r="L2375" s="121">
        <f t="shared" si="704"/>
        <v>0.63121138866505511</v>
      </c>
      <c r="M2375" s="121">
        <f t="shared" si="704"/>
        <v>0.6107171000788022</v>
      </c>
      <c r="N2375" s="435">
        <f t="shared" si="704"/>
        <v>0.60636474908200744</v>
      </c>
      <c r="O2375" s="121">
        <f t="shared" si="704"/>
        <v>0.60700389105058372</v>
      </c>
      <c r="P2375" s="121">
        <f t="shared" si="704"/>
        <v>0.61279716742539203</v>
      </c>
      <c r="Q2375" s="121">
        <f t="shared" si="704"/>
        <v>0.61924153728684139</v>
      </c>
      <c r="R2375" s="121">
        <f t="shared" si="704"/>
        <v>0.62036566785170144</v>
      </c>
      <c r="S2375" s="121">
        <f t="shared" si="704"/>
        <v>0.61657231085949571</v>
      </c>
      <c r="T2375" s="121">
        <f t="shared" si="704"/>
        <v>0.61467648605996839</v>
      </c>
      <c r="U2375" s="121">
        <f t="shared" si="704"/>
        <v>0.60809102402022763</v>
      </c>
      <c r="V2375" s="435">
        <f t="shared" si="704"/>
        <v>0.61604224289665577</v>
      </c>
      <c r="W2375" s="121">
        <f t="shared" si="704"/>
        <v>0.61839323467230434</v>
      </c>
      <c r="X2375" s="121">
        <f t="shared" si="704"/>
        <v>0.61840360647043213</v>
      </c>
      <c r="Y2375" s="121">
        <f t="shared" si="704"/>
        <v>0.62116768861636895</v>
      </c>
      <c r="Z2375" s="121">
        <f t="shared" si="704"/>
        <v>0.62339743589743601</v>
      </c>
      <c r="AA2375" s="121">
        <f t="shared" si="704"/>
        <v>0.61896333754740829</v>
      </c>
      <c r="AB2375" s="121">
        <f t="shared" si="704"/>
        <v>0.62427890644594941</v>
      </c>
      <c r="AC2375" s="128">
        <f t="shared" si="704"/>
        <v>0.62300469997918417</v>
      </c>
    </row>
    <row r="2376" spans="1:29" s="5" customFormat="1" ht="10.5" customHeight="1" thickBot="1">
      <c r="A2376" s="2358"/>
      <c r="B2376" s="2360"/>
      <c r="C2376" s="451" t="s">
        <v>13</v>
      </c>
      <c r="D2376" s="452" t="s">
        <v>460</v>
      </c>
      <c r="E2376" s="453"/>
      <c r="F2376" s="453"/>
      <c r="G2376" s="453"/>
      <c r="H2376" s="453"/>
      <c r="I2376" s="453"/>
      <c r="J2376" s="453"/>
      <c r="K2376" s="453"/>
      <c r="L2376" s="453"/>
      <c r="M2376" s="453"/>
      <c r="N2376" s="453"/>
      <c r="O2376" s="453"/>
      <c r="P2376" s="453"/>
      <c r="Q2376" s="453"/>
      <c r="R2376" s="453"/>
      <c r="S2376" s="453"/>
      <c r="T2376" s="453"/>
      <c r="U2376" s="453"/>
      <c r="V2376" s="453"/>
      <c r="W2376" s="453"/>
      <c r="X2376" s="453"/>
      <c r="Y2376" s="453"/>
      <c r="Z2376" s="453"/>
      <c r="AA2376" s="453"/>
      <c r="AB2376" s="453"/>
      <c r="AC2376" s="454"/>
    </row>
    <row r="2377" spans="1:29" s="5" customFormat="1" ht="10.5" customHeight="1">
      <c r="A2377" s="2288"/>
      <c r="B2377" s="2356" t="s">
        <v>271</v>
      </c>
      <c r="C2377" s="7" t="s">
        <v>477</v>
      </c>
      <c r="D2377" s="7" t="s">
        <v>460</v>
      </c>
      <c r="E2377" s="90"/>
      <c r="F2377" s="90"/>
      <c r="G2377" s="90"/>
      <c r="H2377" s="433"/>
      <c r="I2377" s="90"/>
      <c r="J2377" s="90"/>
      <c r="K2377" s="90"/>
      <c r="L2377" s="90"/>
      <c r="M2377" s="90"/>
      <c r="N2377" s="433"/>
      <c r="O2377" s="90"/>
      <c r="P2377" s="90"/>
      <c r="Q2377" s="90"/>
      <c r="R2377" s="90"/>
      <c r="S2377" s="90"/>
      <c r="T2377" s="90"/>
      <c r="U2377" s="90"/>
      <c r="V2377" s="433"/>
      <c r="W2377" s="90"/>
      <c r="X2377" s="90"/>
      <c r="Y2377" s="90"/>
      <c r="Z2377" s="90"/>
      <c r="AA2377" s="90"/>
      <c r="AB2377" s="90"/>
      <c r="AC2377" s="132">
        <f>SUM(E2377:AB2377)</f>
        <v>0</v>
      </c>
    </row>
    <row r="2378" spans="1:29" s="5" customFormat="1" ht="10.5" customHeight="1">
      <c r="A2378" s="2278"/>
      <c r="B2378" s="2357"/>
      <c r="C2378" s="8" t="s">
        <v>478</v>
      </c>
      <c r="D2378" s="8" t="s">
        <v>460</v>
      </c>
      <c r="E2378" s="92"/>
      <c r="F2378" s="92"/>
      <c r="G2378" s="92"/>
      <c r="H2378" s="438"/>
      <c r="I2378" s="92"/>
      <c r="J2378" s="92"/>
      <c r="K2378" s="92"/>
      <c r="L2378" s="92"/>
      <c r="M2378" s="92"/>
      <c r="N2378" s="438"/>
      <c r="O2378" s="92"/>
      <c r="P2378" s="92"/>
      <c r="Q2378" s="92"/>
      <c r="R2378" s="92"/>
      <c r="S2378" s="92"/>
      <c r="T2378" s="92"/>
      <c r="U2378" s="92"/>
      <c r="V2378" s="438"/>
      <c r="W2378" s="92"/>
      <c r="X2378" s="92"/>
      <c r="Y2378" s="92"/>
      <c r="Z2378" s="92"/>
      <c r="AA2378" s="92"/>
      <c r="AB2378" s="92"/>
      <c r="AC2378" s="128">
        <f>SUM(E2378:AB2378)</f>
        <v>0</v>
      </c>
    </row>
    <row r="2379" spans="1:29" s="5" customFormat="1" ht="10.5" customHeight="1">
      <c r="A2379" s="2278"/>
      <c r="B2379" s="2357"/>
      <c r="C2379" s="11" t="s">
        <v>8</v>
      </c>
      <c r="D2379" s="8" t="s">
        <v>460</v>
      </c>
      <c r="E2379" s="92"/>
      <c r="F2379" s="92"/>
      <c r="G2379" s="92"/>
      <c r="H2379" s="438"/>
      <c r="I2379" s="92"/>
      <c r="J2379" s="92"/>
      <c r="K2379" s="92"/>
      <c r="L2379" s="92"/>
      <c r="M2379" s="92"/>
      <c r="N2379" s="438"/>
      <c r="O2379" s="92"/>
      <c r="P2379" s="92"/>
      <c r="Q2379" s="92"/>
      <c r="R2379" s="92"/>
      <c r="S2379" s="92"/>
      <c r="T2379" s="92"/>
      <c r="U2379" s="92"/>
      <c r="V2379" s="438"/>
      <c r="W2379" s="92"/>
      <c r="X2379" s="92"/>
      <c r="Y2379" s="92"/>
      <c r="Z2379" s="92"/>
      <c r="AA2379" s="92"/>
      <c r="AB2379" s="92"/>
      <c r="AC2379" s="128"/>
    </row>
    <row r="2380" spans="1:29" s="5" customFormat="1" ht="10.5" customHeight="1" thickBot="1">
      <c r="A2380" s="2278"/>
      <c r="B2380" s="2357"/>
      <c r="C2380" s="8" t="s">
        <v>16</v>
      </c>
      <c r="D2380" s="8"/>
      <c r="E2380" s="121" t="e">
        <f t="shared" ref="E2380:AC2380" si="705">E2378/E2377</f>
        <v>#DIV/0!</v>
      </c>
      <c r="F2380" s="121" t="e">
        <f t="shared" si="705"/>
        <v>#DIV/0!</v>
      </c>
      <c r="G2380" s="121" t="e">
        <f t="shared" si="705"/>
        <v>#DIV/0!</v>
      </c>
      <c r="H2380" s="435" t="e">
        <f t="shared" si="705"/>
        <v>#DIV/0!</v>
      </c>
      <c r="I2380" s="121" t="e">
        <f t="shared" si="705"/>
        <v>#DIV/0!</v>
      </c>
      <c r="J2380" s="121" t="e">
        <f t="shared" si="705"/>
        <v>#DIV/0!</v>
      </c>
      <c r="K2380" s="121" t="e">
        <f t="shared" si="705"/>
        <v>#DIV/0!</v>
      </c>
      <c r="L2380" s="121" t="e">
        <f t="shared" si="705"/>
        <v>#DIV/0!</v>
      </c>
      <c r="M2380" s="121" t="e">
        <f t="shared" si="705"/>
        <v>#DIV/0!</v>
      </c>
      <c r="N2380" s="435" t="e">
        <f t="shared" si="705"/>
        <v>#DIV/0!</v>
      </c>
      <c r="O2380" s="121" t="e">
        <f t="shared" si="705"/>
        <v>#DIV/0!</v>
      </c>
      <c r="P2380" s="121" t="e">
        <f t="shared" si="705"/>
        <v>#DIV/0!</v>
      </c>
      <c r="Q2380" s="121" t="e">
        <f t="shared" si="705"/>
        <v>#DIV/0!</v>
      </c>
      <c r="R2380" s="121" t="e">
        <f t="shared" si="705"/>
        <v>#DIV/0!</v>
      </c>
      <c r="S2380" s="121" t="e">
        <f t="shared" si="705"/>
        <v>#DIV/0!</v>
      </c>
      <c r="T2380" s="121" t="e">
        <f t="shared" si="705"/>
        <v>#DIV/0!</v>
      </c>
      <c r="U2380" s="121" t="e">
        <f t="shared" si="705"/>
        <v>#DIV/0!</v>
      </c>
      <c r="V2380" s="435" t="e">
        <f t="shared" si="705"/>
        <v>#DIV/0!</v>
      </c>
      <c r="W2380" s="121" t="e">
        <f t="shared" si="705"/>
        <v>#DIV/0!</v>
      </c>
      <c r="X2380" s="121" t="e">
        <f t="shared" si="705"/>
        <v>#DIV/0!</v>
      </c>
      <c r="Y2380" s="121" t="e">
        <f t="shared" si="705"/>
        <v>#DIV/0!</v>
      </c>
      <c r="Z2380" s="121" t="e">
        <f t="shared" si="705"/>
        <v>#DIV/0!</v>
      </c>
      <c r="AA2380" s="121" t="e">
        <f t="shared" si="705"/>
        <v>#DIV/0!</v>
      </c>
      <c r="AB2380" s="121" t="e">
        <f t="shared" si="705"/>
        <v>#DIV/0!</v>
      </c>
      <c r="AC2380" s="128" t="e">
        <f t="shared" si="705"/>
        <v>#DIV/0!</v>
      </c>
    </row>
    <row r="2381" spans="1:29" s="5" customFormat="1" ht="10.5" customHeight="1">
      <c r="A2381" s="2288"/>
      <c r="B2381" s="2356" t="s">
        <v>272</v>
      </c>
      <c r="C2381" s="7" t="s">
        <v>477</v>
      </c>
      <c r="D2381" s="7" t="s">
        <v>460</v>
      </c>
      <c r="E2381" s="90"/>
      <c r="F2381" s="90"/>
      <c r="G2381" s="90"/>
      <c r="H2381" s="433"/>
      <c r="I2381" s="90"/>
      <c r="J2381" s="90"/>
      <c r="K2381" s="90"/>
      <c r="L2381" s="90"/>
      <c r="M2381" s="90"/>
      <c r="N2381" s="433"/>
      <c r="O2381" s="90"/>
      <c r="P2381" s="90"/>
      <c r="Q2381" s="90"/>
      <c r="R2381" s="90"/>
      <c r="S2381" s="90"/>
      <c r="T2381" s="90"/>
      <c r="U2381" s="90"/>
      <c r="V2381" s="433"/>
      <c r="W2381" s="90"/>
      <c r="X2381" s="90"/>
      <c r="Y2381" s="90"/>
      <c r="Z2381" s="90"/>
      <c r="AA2381" s="90"/>
      <c r="AB2381" s="90"/>
      <c r="AC2381" s="132">
        <f>SUM(E2381:AB2381)</f>
        <v>0</v>
      </c>
    </row>
    <row r="2382" spans="1:29" s="5" customFormat="1" ht="10.5" customHeight="1">
      <c r="A2382" s="2278"/>
      <c r="B2382" s="2357"/>
      <c r="C2382" s="8" t="s">
        <v>478</v>
      </c>
      <c r="D2382" s="8" t="s">
        <v>460</v>
      </c>
      <c r="E2382" s="92"/>
      <c r="F2382" s="92"/>
      <c r="G2382" s="92"/>
      <c r="H2382" s="438"/>
      <c r="I2382" s="92"/>
      <c r="J2382" s="92"/>
      <c r="K2382" s="92"/>
      <c r="L2382" s="92"/>
      <c r="M2382" s="92"/>
      <c r="N2382" s="438"/>
      <c r="O2382" s="92"/>
      <c r="P2382" s="92"/>
      <c r="Q2382" s="92"/>
      <c r="R2382" s="92"/>
      <c r="S2382" s="92"/>
      <c r="T2382" s="92"/>
      <c r="U2382" s="92"/>
      <c r="V2382" s="438"/>
      <c r="W2382" s="92"/>
      <c r="X2382" s="92"/>
      <c r="Y2382" s="92"/>
      <c r="Z2382" s="92"/>
      <c r="AA2382" s="92"/>
      <c r="AB2382" s="92"/>
      <c r="AC2382" s="128">
        <f>SUM(E2382:AB2382)</f>
        <v>0</v>
      </c>
    </row>
    <row r="2383" spans="1:29" s="5" customFormat="1" ht="10.5" customHeight="1">
      <c r="A2383" s="2278"/>
      <c r="B2383" s="2357"/>
      <c r="C2383" s="11" t="s">
        <v>8</v>
      </c>
      <c r="D2383" s="8" t="s">
        <v>460</v>
      </c>
      <c r="E2383" s="92"/>
      <c r="F2383" s="92"/>
      <c r="G2383" s="92"/>
      <c r="H2383" s="438"/>
      <c r="I2383" s="92"/>
      <c r="J2383" s="92"/>
      <c r="K2383" s="92"/>
      <c r="L2383" s="92"/>
      <c r="M2383" s="92"/>
      <c r="N2383" s="438"/>
      <c r="O2383" s="92"/>
      <c r="P2383" s="92"/>
      <c r="Q2383" s="92"/>
      <c r="R2383" s="92"/>
      <c r="S2383" s="92"/>
      <c r="T2383" s="92"/>
      <c r="U2383" s="92"/>
      <c r="V2383" s="438"/>
      <c r="W2383" s="92"/>
      <c r="X2383" s="92"/>
      <c r="Y2383" s="92"/>
      <c r="Z2383" s="92"/>
      <c r="AA2383" s="92"/>
      <c r="AB2383" s="92"/>
      <c r="AC2383" s="128"/>
    </row>
    <row r="2384" spans="1:29" s="5" customFormat="1" ht="10.5" customHeight="1" thickBot="1">
      <c r="A2384" s="2278"/>
      <c r="B2384" s="2357"/>
      <c r="C2384" s="8" t="s">
        <v>16</v>
      </c>
      <c r="D2384" s="8"/>
      <c r="E2384" s="121" t="e">
        <f t="shared" ref="E2384:AC2384" si="706">E2382/E2381</f>
        <v>#DIV/0!</v>
      </c>
      <c r="F2384" s="121" t="e">
        <f t="shared" si="706"/>
        <v>#DIV/0!</v>
      </c>
      <c r="G2384" s="121" t="e">
        <f t="shared" si="706"/>
        <v>#DIV/0!</v>
      </c>
      <c r="H2384" s="435" t="e">
        <f t="shared" si="706"/>
        <v>#DIV/0!</v>
      </c>
      <c r="I2384" s="121" t="e">
        <f t="shared" si="706"/>
        <v>#DIV/0!</v>
      </c>
      <c r="J2384" s="121" t="e">
        <f t="shared" si="706"/>
        <v>#DIV/0!</v>
      </c>
      <c r="K2384" s="121" t="e">
        <f t="shared" si="706"/>
        <v>#DIV/0!</v>
      </c>
      <c r="L2384" s="121" t="e">
        <f t="shared" si="706"/>
        <v>#DIV/0!</v>
      </c>
      <c r="M2384" s="121" t="e">
        <f t="shared" si="706"/>
        <v>#DIV/0!</v>
      </c>
      <c r="N2384" s="435" t="e">
        <f t="shared" si="706"/>
        <v>#DIV/0!</v>
      </c>
      <c r="O2384" s="121" t="e">
        <f t="shared" si="706"/>
        <v>#DIV/0!</v>
      </c>
      <c r="P2384" s="121" t="e">
        <f t="shared" si="706"/>
        <v>#DIV/0!</v>
      </c>
      <c r="Q2384" s="121" t="e">
        <f t="shared" si="706"/>
        <v>#DIV/0!</v>
      </c>
      <c r="R2384" s="121" t="e">
        <f t="shared" si="706"/>
        <v>#DIV/0!</v>
      </c>
      <c r="S2384" s="121" t="e">
        <f t="shared" si="706"/>
        <v>#DIV/0!</v>
      </c>
      <c r="T2384" s="121" t="e">
        <f t="shared" si="706"/>
        <v>#DIV/0!</v>
      </c>
      <c r="U2384" s="121" t="e">
        <f t="shared" si="706"/>
        <v>#DIV/0!</v>
      </c>
      <c r="V2384" s="435" t="e">
        <f t="shared" si="706"/>
        <v>#DIV/0!</v>
      </c>
      <c r="W2384" s="121" t="e">
        <f t="shared" si="706"/>
        <v>#DIV/0!</v>
      </c>
      <c r="X2384" s="121" t="e">
        <f t="shared" si="706"/>
        <v>#DIV/0!</v>
      </c>
      <c r="Y2384" s="121" t="e">
        <f t="shared" si="706"/>
        <v>#DIV/0!</v>
      </c>
      <c r="Z2384" s="121" t="e">
        <f t="shared" si="706"/>
        <v>#DIV/0!</v>
      </c>
      <c r="AA2384" s="121" t="e">
        <f t="shared" si="706"/>
        <v>#DIV/0!</v>
      </c>
      <c r="AB2384" s="121" t="e">
        <f t="shared" si="706"/>
        <v>#DIV/0!</v>
      </c>
      <c r="AC2384" s="128" t="e">
        <f t="shared" si="706"/>
        <v>#DIV/0!</v>
      </c>
    </row>
    <row r="2385" spans="1:30" s="5" customFormat="1" ht="10.5" customHeight="1">
      <c r="A2385" s="283" t="s">
        <v>508</v>
      </c>
      <c r="B2385" s="284"/>
      <c r="C2385" s="285"/>
      <c r="D2385" s="286"/>
      <c r="E2385" s="286">
        <f>E2367+E2372</f>
        <v>13.386120000000002</v>
      </c>
      <c r="F2385" s="286">
        <f t="shared" ref="F2385:AB2385" si="707">F2367+F2372</f>
        <v>13.296800000000001</v>
      </c>
      <c r="G2385" s="286">
        <f t="shared" si="707"/>
        <v>13.134</v>
      </c>
      <c r="H2385" s="286">
        <f t="shared" si="707"/>
        <v>13.14808</v>
      </c>
      <c r="I2385" s="286">
        <f t="shared" si="707"/>
        <v>13.893000000000001</v>
      </c>
      <c r="J2385" s="286">
        <f t="shared" si="707"/>
        <v>13.223320000000001</v>
      </c>
      <c r="K2385" s="286">
        <f t="shared" si="707"/>
        <v>13.3848</v>
      </c>
      <c r="L2385" s="286">
        <f t="shared" si="707"/>
        <v>13.84328</v>
      </c>
      <c r="M2385" s="286">
        <f t="shared" si="707"/>
        <v>13.940519999999999</v>
      </c>
      <c r="N2385" s="286">
        <f t="shared" si="707"/>
        <v>14.821400000000001</v>
      </c>
      <c r="O2385" s="286">
        <f t="shared" si="707"/>
        <v>15.487120000000001</v>
      </c>
      <c r="P2385" s="286">
        <f t="shared" si="707"/>
        <v>14.753640000000001</v>
      </c>
      <c r="Q2385" s="286">
        <f t="shared" si="707"/>
        <v>14.549040000000002</v>
      </c>
      <c r="R2385" s="286">
        <f t="shared" si="707"/>
        <v>14.85308</v>
      </c>
      <c r="S2385" s="286">
        <f t="shared" si="707"/>
        <v>15.188359999999999</v>
      </c>
      <c r="T2385" s="286">
        <f t="shared" si="707"/>
        <v>14.580719999999999</v>
      </c>
      <c r="U2385" s="286">
        <f t="shared" si="707"/>
        <v>14.535399999999999</v>
      </c>
      <c r="V2385" s="286">
        <f t="shared" si="707"/>
        <v>14.53232</v>
      </c>
      <c r="W2385" s="286">
        <f t="shared" si="707"/>
        <v>14.13984</v>
      </c>
      <c r="X2385" s="286">
        <f t="shared" si="707"/>
        <v>14.11256</v>
      </c>
      <c r="Y2385" s="286">
        <f t="shared" si="707"/>
        <v>14.042159999999999</v>
      </c>
      <c r="Z2385" s="286">
        <f>Z2367+Z2372</f>
        <v>13.981439999999999</v>
      </c>
      <c r="AA2385" s="286">
        <f t="shared" si="707"/>
        <v>14.493600000000001</v>
      </c>
      <c r="AB2385" s="286">
        <f t="shared" si="707"/>
        <v>14.69952</v>
      </c>
      <c r="AC2385" s="287"/>
    </row>
    <row r="2386" spans="1:30" s="5" customFormat="1" ht="10.5" customHeight="1">
      <c r="A2386" s="288" t="s">
        <v>509</v>
      </c>
      <c r="B2386" s="289"/>
      <c r="C2386" s="290"/>
      <c r="D2386" s="291"/>
      <c r="E2386" s="298">
        <f>E2368+E2373</f>
        <v>8.399160000000002</v>
      </c>
      <c r="F2386" s="298">
        <f t="shared" ref="F2386:AB2386" si="708">F2368+F2373</f>
        <v>8.4097200000000001</v>
      </c>
      <c r="G2386" s="298">
        <f t="shared" si="708"/>
        <v>8.3212800000000016</v>
      </c>
      <c r="H2386" s="298">
        <f t="shared" si="708"/>
        <v>8.2979599999999998</v>
      </c>
      <c r="I2386" s="298">
        <f t="shared" si="708"/>
        <v>8.7322400000000009</v>
      </c>
      <c r="J2386" s="298">
        <f t="shared" si="708"/>
        <v>8.2706800000000005</v>
      </c>
      <c r="K2386" s="298">
        <f t="shared" si="708"/>
        <v>8.3978399999999986</v>
      </c>
      <c r="L2386" s="298">
        <f t="shared" si="708"/>
        <v>8.5777999999999999</v>
      </c>
      <c r="M2386" s="298">
        <f t="shared" si="708"/>
        <v>8.4963999999999995</v>
      </c>
      <c r="N2386" s="298">
        <f t="shared" si="708"/>
        <v>8.9839200000000012</v>
      </c>
      <c r="O2386" s="298">
        <f t="shared" si="708"/>
        <v>9.5211600000000001</v>
      </c>
      <c r="P2386" s="298">
        <f t="shared" si="708"/>
        <v>9.1330799999999996</v>
      </c>
      <c r="Q2386" s="298">
        <f t="shared" si="708"/>
        <v>8.9174799999999994</v>
      </c>
      <c r="R2386" s="298">
        <f t="shared" si="708"/>
        <v>9.1264800000000008</v>
      </c>
      <c r="S2386" s="298">
        <f t="shared" si="708"/>
        <v>9.2659599999999998</v>
      </c>
      <c r="T2386" s="298">
        <f t="shared" si="708"/>
        <v>8.8893200000000014</v>
      </c>
      <c r="U2386" s="298">
        <f t="shared" si="708"/>
        <v>8.8946000000000005</v>
      </c>
      <c r="V2386" s="298">
        <f t="shared" si="708"/>
        <v>8.9430000000000014</v>
      </c>
      <c r="W2386" s="298">
        <f t="shared" si="708"/>
        <v>8.657</v>
      </c>
      <c r="X2386" s="298">
        <f t="shared" si="708"/>
        <v>8.6429200000000002</v>
      </c>
      <c r="Y2386" s="298">
        <f t="shared" si="708"/>
        <v>8.6416000000000004</v>
      </c>
      <c r="Z2386" s="298">
        <f t="shared" si="708"/>
        <v>8.6574400000000011</v>
      </c>
      <c r="AA2386" s="298">
        <f t="shared" si="708"/>
        <v>8.9394799999999996</v>
      </c>
      <c r="AB2386" s="298">
        <f t="shared" si="708"/>
        <v>9.1304400000000001</v>
      </c>
      <c r="AC2386" s="292"/>
    </row>
    <row r="2387" spans="1:30" s="5" customFormat="1" ht="10.5" customHeight="1" thickBot="1">
      <c r="A2387" s="293" t="s">
        <v>510</v>
      </c>
      <c r="B2387" s="294"/>
      <c r="C2387" s="295"/>
      <c r="D2387" s="296"/>
      <c r="E2387" s="296">
        <f t="shared" ref="E2387:AB2387" si="709">SQRT(E2385*E2385+E2386*E2386)</f>
        <v>15.802977484005984</v>
      </c>
      <c r="F2387" s="296">
        <f t="shared" si="709"/>
        <v>15.733031517110744</v>
      </c>
      <c r="G2387" s="296">
        <f t="shared" si="709"/>
        <v>15.548172138177531</v>
      </c>
      <c r="H2387" s="296">
        <f t="shared" si="709"/>
        <v>15.547609071751193</v>
      </c>
      <c r="I2387" s="296">
        <f t="shared" si="709"/>
        <v>16.409371237728763</v>
      </c>
      <c r="J2387" s="296">
        <f t="shared" si="709"/>
        <v>15.596805425624828</v>
      </c>
      <c r="K2387" s="296">
        <f t="shared" si="709"/>
        <v>15.801157796364164</v>
      </c>
      <c r="L2387" s="296">
        <f t="shared" si="709"/>
        <v>16.285424587599795</v>
      </c>
      <c r="M2387" s="296">
        <f t="shared" si="709"/>
        <v>16.325651926658242</v>
      </c>
      <c r="N2387" s="296">
        <f t="shared" si="709"/>
        <v>17.331610326983469</v>
      </c>
      <c r="O2387" s="296">
        <f t="shared" si="709"/>
        <v>18.179751748580067</v>
      </c>
      <c r="P2387" s="296">
        <f t="shared" si="709"/>
        <v>17.351744682768935</v>
      </c>
      <c r="Q2387" s="296">
        <f t="shared" si="709"/>
        <v>17.064466427990066</v>
      </c>
      <c r="R2387" s="296">
        <f t="shared" si="709"/>
        <v>17.432917790111901</v>
      </c>
      <c r="S2387" s="296">
        <f t="shared" si="709"/>
        <v>17.791691718642159</v>
      </c>
      <c r="T2387" s="296">
        <f t="shared" si="709"/>
        <v>17.076809004635496</v>
      </c>
      <c r="U2387" s="296">
        <f t="shared" si="709"/>
        <v>17.040885021617861</v>
      </c>
      <c r="V2387" s="296">
        <f t="shared" si="709"/>
        <v>17.063574466752272</v>
      </c>
      <c r="W2387" s="296">
        <f t="shared" si="709"/>
        <v>16.579466946364711</v>
      </c>
      <c r="X2387" s="296">
        <f t="shared" si="709"/>
        <v>16.548849382358885</v>
      </c>
      <c r="Y2387" s="296">
        <f t="shared" si="709"/>
        <v>16.488162663729394</v>
      </c>
      <c r="Z2387" s="296">
        <f t="shared" si="709"/>
        <v>16.444814739826047</v>
      </c>
      <c r="AA2387" s="296">
        <f t="shared" si="709"/>
        <v>17.028762245988403</v>
      </c>
      <c r="AB2387" s="296">
        <f t="shared" si="709"/>
        <v>17.304358492125615</v>
      </c>
      <c r="AC2387" s="297"/>
      <c r="AD2387" s="131">
        <f>MAX(E2387:AB2387)</f>
        <v>18.179751748580067</v>
      </c>
    </row>
    <row r="2388" spans="1:30" s="13" customFormat="1" ht="10.5" customHeight="1" thickBot="1">
      <c r="A2388" s="23" t="s">
        <v>147</v>
      </c>
      <c r="B2388" s="24"/>
      <c r="C2388" s="25"/>
      <c r="D2388" s="25"/>
      <c r="E2388" s="26">
        <v>1</v>
      </c>
      <c r="F2388" s="26">
        <v>2</v>
      </c>
      <c r="G2388" s="26">
        <v>3</v>
      </c>
      <c r="H2388" s="26">
        <v>4</v>
      </c>
      <c r="I2388" s="26">
        <v>5</v>
      </c>
      <c r="J2388" s="26">
        <v>6</v>
      </c>
      <c r="K2388" s="26">
        <v>7</v>
      </c>
      <c r="L2388" s="26">
        <v>8</v>
      </c>
      <c r="M2388" s="26">
        <v>9</v>
      </c>
      <c r="N2388" s="26">
        <v>10</v>
      </c>
      <c r="O2388" s="26">
        <v>11</v>
      </c>
      <c r="P2388" s="26">
        <v>12</v>
      </c>
      <c r="Q2388" s="26">
        <v>13</v>
      </c>
      <c r="R2388" s="26">
        <v>14</v>
      </c>
      <c r="S2388" s="26">
        <v>15</v>
      </c>
      <c r="T2388" s="26">
        <v>16</v>
      </c>
      <c r="U2388" s="26">
        <v>17</v>
      </c>
      <c r="V2388" s="26">
        <v>18</v>
      </c>
      <c r="W2388" s="26">
        <v>19</v>
      </c>
      <c r="X2388" s="26">
        <v>20</v>
      </c>
      <c r="Y2388" s="26">
        <v>21</v>
      </c>
      <c r="Z2388" s="26">
        <v>22</v>
      </c>
      <c r="AA2388" s="26">
        <v>23</v>
      </c>
      <c r="AB2388" s="26">
        <v>24</v>
      </c>
      <c r="AC2388" s="383"/>
    </row>
    <row r="2389" spans="1:30" s="32" customFormat="1" ht="12" customHeight="1">
      <c r="A2389" s="28" t="s">
        <v>148</v>
      </c>
      <c r="B2389" s="439"/>
      <c r="C2389" s="440" t="s">
        <v>13</v>
      </c>
      <c r="D2389" s="441"/>
      <c r="E2389" s="445">
        <v>6.3</v>
      </c>
      <c r="F2389" s="445">
        <v>6.3</v>
      </c>
      <c r="G2389" s="445">
        <v>6.3</v>
      </c>
      <c r="H2389" s="445">
        <v>6.3</v>
      </c>
      <c r="I2389" s="445">
        <v>6.3</v>
      </c>
      <c r="J2389" s="445">
        <v>6.3</v>
      </c>
      <c r="K2389" s="445">
        <v>6.3</v>
      </c>
      <c r="L2389" s="445">
        <v>6.3</v>
      </c>
      <c r="M2389" s="445">
        <v>6.3</v>
      </c>
      <c r="N2389" s="445">
        <v>6.3</v>
      </c>
      <c r="O2389" s="445">
        <v>6.3</v>
      </c>
      <c r="P2389" s="445">
        <v>6.3</v>
      </c>
      <c r="Q2389" s="445">
        <v>6.3</v>
      </c>
      <c r="R2389" s="445">
        <v>6.3</v>
      </c>
      <c r="S2389" s="445">
        <v>6.3</v>
      </c>
      <c r="T2389" s="445">
        <v>6.3</v>
      </c>
      <c r="U2389" s="445">
        <v>6.3</v>
      </c>
      <c r="V2389" s="445">
        <v>6.3</v>
      </c>
      <c r="W2389" s="445">
        <v>6.3</v>
      </c>
      <c r="X2389" s="445">
        <v>6.3</v>
      </c>
      <c r="Y2389" s="445">
        <v>6.3</v>
      </c>
      <c r="Z2389" s="445">
        <v>6.3</v>
      </c>
      <c r="AA2389" s="445">
        <v>6.3</v>
      </c>
      <c r="AB2389" s="445">
        <v>6.3</v>
      </c>
      <c r="AC2389" s="442"/>
    </row>
    <row r="2390" spans="1:30" s="32" customFormat="1" ht="12" customHeight="1" thickBot="1">
      <c r="A2390" s="35" t="s">
        <v>149</v>
      </c>
      <c r="B2390" s="36"/>
      <c r="C2390" s="446" t="s">
        <v>13</v>
      </c>
      <c r="D2390" s="447"/>
      <c r="E2390" s="448">
        <v>6.3</v>
      </c>
      <c r="F2390" s="448">
        <v>6.3</v>
      </c>
      <c r="G2390" s="448">
        <v>6.3</v>
      </c>
      <c r="H2390" s="448">
        <v>6.3</v>
      </c>
      <c r="I2390" s="448">
        <v>6.3</v>
      </c>
      <c r="J2390" s="448">
        <v>6.3</v>
      </c>
      <c r="K2390" s="448">
        <v>6.3</v>
      </c>
      <c r="L2390" s="448">
        <v>6.3</v>
      </c>
      <c r="M2390" s="448">
        <v>6.3</v>
      </c>
      <c r="N2390" s="448">
        <v>6.3</v>
      </c>
      <c r="O2390" s="448">
        <v>6.3</v>
      </c>
      <c r="P2390" s="448">
        <v>6.3</v>
      </c>
      <c r="Q2390" s="448">
        <v>6.3</v>
      </c>
      <c r="R2390" s="448">
        <v>6.3</v>
      </c>
      <c r="S2390" s="448">
        <v>6.3</v>
      </c>
      <c r="T2390" s="448">
        <v>6.3</v>
      </c>
      <c r="U2390" s="448">
        <v>6.3</v>
      </c>
      <c r="V2390" s="448">
        <v>6.3</v>
      </c>
      <c r="W2390" s="448">
        <v>6.3</v>
      </c>
      <c r="X2390" s="448">
        <v>6.3</v>
      </c>
      <c r="Y2390" s="448">
        <v>6.3</v>
      </c>
      <c r="Z2390" s="448">
        <v>6.3</v>
      </c>
      <c r="AA2390" s="448">
        <v>6.3</v>
      </c>
      <c r="AB2390" s="448">
        <v>6.3</v>
      </c>
      <c r="AC2390" s="449"/>
    </row>
    <row r="2391" spans="1:30" s="44" customFormat="1" ht="30" customHeight="1" thickBot="1">
      <c r="A2391" s="60"/>
      <c r="B2391" s="43"/>
      <c r="E2391" s="108"/>
      <c r="F2391" s="108"/>
      <c r="G2391" s="108"/>
      <c r="H2391" s="110"/>
      <c r="I2391" s="108"/>
      <c r="J2391" s="108"/>
      <c r="K2391" s="108"/>
      <c r="L2391" s="108"/>
      <c r="M2391" s="108"/>
      <c r="N2391" s="110"/>
      <c r="O2391" s="108"/>
      <c r="P2391" s="108"/>
      <c r="Q2391" s="108"/>
      <c r="R2391" s="108"/>
      <c r="S2391" s="108"/>
      <c r="T2391" s="108"/>
      <c r="U2391" s="108"/>
      <c r="V2391" s="110"/>
      <c r="W2391" s="108"/>
      <c r="X2391" s="108"/>
      <c r="Y2391" s="108"/>
      <c r="Z2391" s="108"/>
      <c r="AA2391" s="108"/>
      <c r="AB2391" s="108"/>
      <c r="AC2391" s="389"/>
    </row>
    <row r="2392" spans="1:30" s="5" customFormat="1" ht="28.5" customHeight="1">
      <c r="A2392" s="87" t="s">
        <v>17</v>
      </c>
      <c r="B2392" s="89" t="s">
        <v>5</v>
      </c>
      <c r="C2392" s="6" t="s">
        <v>14</v>
      </c>
      <c r="D2392" s="6" t="s">
        <v>491</v>
      </c>
      <c r="E2392" s="2246" t="s">
        <v>15</v>
      </c>
      <c r="F2392" s="2246"/>
      <c r="G2392" s="2246"/>
      <c r="H2392" s="2246"/>
      <c r="I2392" s="2246"/>
      <c r="J2392" s="2246"/>
      <c r="K2392" s="2246"/>
      <c r="L2392" s="2246"/>
      <c r="M2392" s="2246"/>
      <c r="N2392" s="2246"/>
      <c r="O2392" s="2246"/>
      <c r="P2392" s="2246"/>
      <c r="Q2392" s="2246"/>
      <c r="R2392" s="2246"/>
      <c r="S2392" s="2246"/>
      <c r="T2392" s="2246"/>
      <c r="U2392" s="2246"/>
      <c r="V2392" s="2246"/>
      <c r="W2392" s="2246"/>
      <c r="X2392" s="2246"/>
      <c r="Y2392" s="2246"/>
      <c r="Z2392" s="2246"/>
      <c r="AA2392" s="2246"/>
      <c r="AB2392" s="2246"/>
      <c r="AC2392" s="2377" t="s">
        <v>10</v>
      </c>
    </row>
    <row r="2393" spans="1:30" s="13" customFormat="1" ht="12.75" customHeight="1" thickBot="1">
      <c r="A2393" s="2301" t="s">
        <v>280</v>
      </c>
      <c r="B2393" s="2302"/>
      <c r="C2393" s="17"/>
      <c r="D2393" s="17"/>
      <c r="E2393" s="18">
        <v>1</v>
      </c>
      <c r="F2393" s="18">
        <v>2</v>
      </c>
      <c r="G2393" s="18">
        <v>3</v>
      </c>
      <c r="H2393" s="18">
        <v>4</v>
      </c>
      <c r="I2393" s="18">
        <v>5</v>
      </c>
      <c r="J2393" s="18">
        <v>6</v>
      </c>
      <c r="K2393" s="18">
        <v>7</v>
      </c>
      <c r="L2393" s="18">
        <v>8</v>
      </c>
      <c r="M2393" s="18">
        <v>9</v>
      </c>
      <c r="N2393" s="18">
        <v>10</v>
      </c>
      <c r="O2393" s="18">
        <v>11</v>
      </c>
      <c r="P2393" s="18">
        <v>12</v>
      </c>
      <c r="Q2393" s="18">
        <v>13</v>
      </c>
      <c r="R2393" s="18">
        <v>14</v>
      </c>
      <c r="S2393" s="18">
        <v>15</v>
      </c>
      <c r="T2393" s="18">
        <v>16</v>
      </c>
      <c r="U2393" s="18">
        <v>17</v>
      </c>
      <c r="V2393" s="18">
        <v>18</v>
      </c>
      <c r="W2393" s="18">
        <v>19</v>
      </c>
      <c r="X2393" s="18">
        <v>20</v>
      </c>
      <c r="Y2393" s="18">
        <v>21</v>
      </c>
      <c r="Z2393" s="18">
        <v>22</v>
      </c>
      <c r="AA2393" s="18">
        <v>23</v>
      </c>
      <c r="AB2393" s="18">
        <v>24</v>
      </c>
      <c r="AC2393" s="2378"/>
    </row>
    <row r="2394" spans="1:30" s="13" customFormat="1" ht="12.75" customHeight="1">
      <c r="A2394" s="19" t="s">
        <v>6</v>
      </c>
      <c r="B2394" s="20"/>
      <c r="C2394" s="21"/>
      <c r="D2394" s="21"/>
      <c r="E2394" s="20"/>
      <c r="F2394" s="20"/>
      <c r="G2394" s="20"/>
      <c r="H2394" s="20"/>
      <c r="I2394" s="20"/>
      <c r="J2394" s="20"/>
      <c r="K2394" s="20"/>
      <c r="L2394" s="20"/>
      <c r="M2394" s="20"/>
      <c r="N2394" s="20"/>
      <c r="O2394" s="20"/>
      <c r="P2394" s="20"/>
      <c r="Q2394" s="20"/>
      <c r="R2394" s="20"/>
      <c r="S2394" s="20"/>
      <c r="T2394" s="20"/>
      <c r="U2394" s="20"/>
      <c r="V2394" s="20"/>
      <c r="W2394" s="20"/>
      <c r="X2394" s="20"/>
      <c r="Y2394" s="20"/>
      <c r="Z2394" s="20"/>
      <c r="AA2394" s="20"/>
      <c r="AB2394" s="20"/>
      <c r="AC2394" s="381"/>
    </row>
    <row r="2395" spans="1:30" s="13" customFormat="1" ht="12.75" customHeight="1" thickBot="1">
      <c r="A2395" s="38" t="s">
        <v>7</v>
      </c>
      <c r="B2395" s="39"/>
      <c r="C2395" s="40"/>
      <c r="D2395" s="40"/>
      <c r="E2395" s="39"/>
      <c r="F2395" s="39"/>
      <c r="G2395" s="39"/>
      <c r="H2395" s="39"/>
      <c r="I2395" s="39"/>
      <c r="J2395" s="39"/>
      <c r="K2395" s="39"/>
      <c r="L2395" s="39"/>
      <c r="M2395" s="39"/>
      <c r="N2395" s="39"/>
      <c r="O2395" s="39"/>
      <c r="P2395" s="39"/>
      <c r="Q2395" s="39"/>
      <c r="R2395" s="39"/>
      <c r="S2395" s="39"/>
      <c r="T2395" s="39"/>
      <c r="U2395" s="39"/>
      <c r="V2395" s="39"/>
      <c r="W2395" s="39"/>
      <c r="X2395" s="39"/>
      <c r="Y2395" s="39"/>
      <c r="Z2395" s="39"/>
      <c r="AA2395" s="39"/>
      <c r="AB2395" s="39"/>
      <c r="AC2395" s="382"/>
    </row>
    <row r="2396" spans="1:30" s="5" customFormat="1" ht="12" customHeight="1">
      <c r="A2396" s="2288" t="s">
        <v>11</v>
      </c>
      <c r="B2396" s="2356" t="s">
        <v>131</v>
      </c>
      <c r="C2396" s="10" t="s">
        <v>477</v>
      </c>
      <c r="D2396" s="868" t="s">
        <v>459</v>
      </c>
      <c r="E2396" s="813">
        <v>4.3999999999999997E-2</v>
      </c>
      <c r="F2396" s="813">
        <v>4.3999999999999997E-2</v>
      </c>
      <c r="G2396" s="813">
        <v>4.3999999999999997E-2</v>
      </c>
      <c r="H2396" s="813">
        <v>4.3999999999999997E-2</v>
      </c>
      <c r="I2396" s="813">
        <v>4.3999999999999997E-2</v>
      </c>
      <c r="J2396" s="813">
        <v>5.5E-2</v>
      </c>
      <c r="K2396" s="813">
        <v>5.5E-2</v>
      </c>
      <c r="L2396" s="813">
        <v>5.5E-2</v>
      </c>
      <c r="M2396" s="813">
        <v>5.5E-2</v>
      </c>
      <c r="N2396" s="813">
        <v>5.5E-2</v>
      </c>
      <c r="O2396" s="813">
        <v>6.6000000000000003E-2</v>
      </c>
      <c r="P2396" s="813">
        <v>5.5E-2</v>
      </c>
      <c r="Q2396" s="813">
        <v>5.5E-2</v>
      </c>
      <c r="R2396" s="813">
        <v>5.5E-2</v>
      </c>
      <c r="S2396" s="813">
        <v>3.3000000000000002E-2</v>
      </c>
      <c r="T2396" s="813">
        <v>5.5E-2</v>
      </c>
      <c r="U2396" s="813">
        <v>4.3999999999999997E-2</v>
      </c>
      <c r="V2396" s="813">
        <v>5.5E-2</v>
      </c>
      <c r="W2396" s="813">
        <v>5.5E-2</v>
      </c>
      <c r="X2396" s="813">
        <v>6.6000000000000003E-2</v>
      </c>
      <c r="Y2396" s="813">
        <v>4.3999999999999997E-2</v>
      </c>
      <c r="Z2396" s="813">
        <v>5.5E-2</v>
      </c>
      <c r="AA2396" s="813">
        <v>4.3999999999999997E-2</v>
      </c>
      <c r="AB2396" s="813">
        <v>4.3999999999999997E-2</v>
      </c>
      <c r="AC2396" s="557">
        <f>SUM(E2396:AB2396)</f>
        <v>1.2210000000000003</v>
      </c>
    </row>
    <row r="2397" spans="1:30" s="5" customFormat="1" ht="10.5" customHeight="1" thickBot="1">
      <c r="A2397" s="2278"/>
      <c r="B2397" s="2357"/>
      <c r="C2397" s="11" t="s">
        <v>478</v>
      </c>
      <c r="D2397" s="861" t="s">
        <v>459</v>
      </c>
      <c r="E2397" s="815">
        <v>0</v>
      </c>
      <c r="F2397" s="815">
        <v>0</v>
      </c>
      <c r="G2397" s="815">
        <v>0</v>
      </c>
      <c r="H2397" s="815">
        <v>0</v>
      </c>
      <c r="I2397" s="815">
        <v>0</v>
      </c>
      <c r="J2397" s="815">
        <v>0</v>
      </c>
      <c r="K2397" s="815">
        <v>0</v>
      </c>
      <c r="L2397" s="815">
        <v>0</v>
      </c>
      <c r="M2397" s="815">
        <v>0</v>
      </c>
      <c r="N2397" s="815">
        <v>0</v>
      </c>
      <c r="O2397" s="815">
        <v>0</v>
      </c>
      <c r="P2397" s="815">
        <v>0</v>
      </c>
      <c r="Q2397" s="815">
        <v>0</v>
      </c>
      <c r="R2397" s="815">
        <v>0</v>
      </c>
      <c r="S2397" s="815">
        <v>0</v>
      </c>
      <c r="T2397" s="815">
        <v>0</v>
      </c>
      <c r="U2397" s="815">
        <v>0</v>
      </c>
      <c r="V2397" s="815">
        <v>0</v>
      </c>
      <c r="W2397" s="815">
        <v>0</v>
      </c>
      <c r="X2397" s="815">
        <v>0</v>
      </c>
      <c r="Y2397" s="815">
        <v>0</v>
      </c>
      <c r="Z2397" s="815">
        <v>0</v>
      </c>
      <c r="AA2397" s="815">
        <v>0</v>
      </c>
      <c r="AB2397" s="815">
        <v>0</v>
      </c>
      <c r="AC2397" s="586">
        <f>SUM(E2397:AB2397)</f>
        <v>0</v>
      </c>
    </row>
    <row r="2398" spans="1:30" s="5" customFormat="1" ht="10.5" customHeight="1">
      <c r="A2398" s="2278"/>
      <c r="B2398" s="2357"/>
      <c r="C2398" s="11" t="s">
        <v>8</v>
      </c>
      <c r="D2398" s="861" t="s">
        <v>459</v>
      </c>
      <c r="E2398" s="124">
        <f>SQRT(E2396*E2396+E2397*E2397)*1000/(1.732*E2400)</f>
        <v>0.21543552780151068</v>
      </c>
      <c r="F2398" s="124">
        <f t="shared" ref="F2398:AB2398" si="710">SQRT(F2396*F2396+F2397*F2397)*1000/(1.732*F2400)</f>
        <v>0.2147435028616631</v>
      </c>
      <c r="G2398" s="124">
        <f t="shared" si="710"/>
        <v>0.21439916872213641</v>
      </c>
      <c r="H2398" s="124">
        <f t="shared" si="710"/>
        <v>0.2147435028616631</v>
      </c>
      <c r="I2398" s="124">
        <f t="shared" si="710"/>
        <v>0.21439916872213641</v>
      </c>
      <c r="J2398" s="124">
        <f t="shared" si="710"/>
        <v>0.2679989609026705</v>
      </c>
      <c r="K2398" s="124">
        <f t="shared" si="710"/>
        <v>0.26886119838074701</v>
      </c>
      <c r="L2398" s="124">
        <f t="shared" si="710"/>
        <v>0.26929440975188834</v>
      </c>
      <c r="M2398" s="124">
        <f t="shared" si="710"/>
        <v>0.26972900194842042</v>
      </c>
      <c r="N2398" s="124">
        <f t="shared" si="710"/>
        <v>0.26629095433836381</v>
      </c>
      <c r="O2398" s="124">
        <f t="shared" si="710"/>
        <v>0.31954914520603656</v>
      </c>
      <c r="P2398" s="124">
        <f t="shared" si="710"/>
        <v>0.26671591597523758</v>
      </c>
      <c r="Q2398" s="124">
        <f t="shared" si="710"/>
        <v>0.26671591597523758</v>
      </c>
      <c r="R2398" s="124">
        <f t="shared" si="710"/>
        <v>0.26629095433836381</v>
      </c>
      <c r="S2398" s="124">
        <f t="shared" si="710"/>
        <v>0.15977457260301828</v>
      </c>
      <c r="T2398" s="124">
        <f t="shared" si="710"/>
        <v>0.2679989609026705</v>
      </c>
      <c r="U2398" s="124">
        <f t="shared" si="710"/>
        <v>0.21337273278019009</v>
      </c>
      <c r="V2398" s="124">
        <f t="shared" si="710"/>
        <v>0.26629095433836381</v>
      </c>
      <c r="W2398" s="124">
        <f t="shared" si="710"/>
        <v>0.26671591597523758</v>
      </c>
      <c r="X2398" s="124">
        <f t="shared" si="710"/>
        <v>0.32005909917028513</v>
      </c>
      <c r="Y2398" s="124">
        <f t="shared" si="710"/>
        <v>0.21303276347069106</v>
      </c>
      <c r="Z2398" s="124">
        <f t="shared" si="710"/>
        <v>0.26458254618426863</v>
      </c>
      <c r="AA2398" s="124">
        <f t="shared" si="710"/>
        <v>0.21405592331104839</v>
      </c>
      <c r="AB2398" s="124">
        <f t="shared" si="710"/>
        <v>0.21439916872213641</v>
      </c>
      <c r="AC2398" s="557"/>
    </row>
    <row r="2399" spans="1:30" s="5" customFormat="1" ht="10.5" customHeight="1" thickBot="1">
      <c r="A2399" s="2278"/>
      <c r="B2399" s="2357"/>
      <c r="C2399" s="11" t="s">
        <v>16</v>
      </c>
      <c r="D2399" s="861"/>
      <c r="E2399" s="121">
        <f t="shared" ref="E2399:AC2399" si="711">E2397/E2396</f>
        <v>0</v>
      </c>
      <c r="F2399" s="121">
        <f t="shared" si="711"/>
        <v>0</v>
      </c>
      <c r="G2399" s="121">
        <f t="shared" si="711"/>
        <v>0</v>
      </c>
      <c r="H2399" s="435">
        <f t="shared" si="711"/>
        <v>0</v>
      </c>
      <c r="I2399" s="121">
        <f t="shared" si="711"/>
        <v>0</v>
      </c>
      <c r="J2399" s="121">
        <f t="shared" si="711"/>
        <v>0</v>
      </c>
      <c r="K2399" s="121">
        <f t="shared" si="711"/>
        <v>0</v>
      </c>
      <c r="L2399" s="121">
        <f t="shared" si="711"/>
        <v>0</v>
      </c>
      <c r="M2399" s="121">
        <f t="shared" si="711"/>
        <v>0</v>
      </c>
      <c r="N2399" s="435">
        <f t="shared" si="711"/>
        <v>0</v>
      </c>
      <c r="O2399" s="121">
        <f t="shared" si="711"/>
        <v>0</v>
      </c>
      <c r="P2399" s="121">
        <f t="shared" si="711"/>
        <v>0</v>
      </c>
      <c r="Q2399" s="121">
        <f t="shared" si="711"/>
        <v>0</v>
      </c>
      <c r="R2399" s="121">
        <f t="shared" si="711"/>
        <v>0</v>
      </c>
      <c r="S2399" s="121">
        <f t="shared" si="711"/>
        <v>0</v>
      </c>
      <c r="T2399" s="121">
        <f t="shared" si="711"/>
        <v>0</v>
      </c>
      <c r="U2399" s="121">
        <f t="shared" si="711"/>
        <v>0</v>
      </c>
      <c r="V2399" s="435">
        <f t="shared" si="711"/>
        <v>0</v>
      </c>
      <c r="W2399" s="121">
        <f t="shared" si="711"/>
        <v>0</v>
      </c>
      <c r="X2399" s="121">
        <f t="shared" si="711"/>
        <v>0</v>
      </c>
      <c r="Y2399" s="121">
        <f t="shared" si="711"/>
        <v>0</v>
      </c>
      <c r="Z2399" s="121">
        <f t="shared" si="711"/>
        <v>0</v>
      </c>
      <c r="AA2399" s="121">
        <f t="shared" si="711"/>
        <v>0</v>
      </c>
      <c r="AB2399" s="121">
        <f t="shared" si="711"/>
        <v>0</v>
      </c>
      <c r="AC2399" s="557">
        <f t="shared" si="711"/>
        <v>0</v>
      </c>
    </row>
    <row r="2400" spans="1:30" s="5" customFormat="1" ht="10.5" customHeight="1" thickBot="1">
      <c r="A2400" s="2358"/>
      <c r="B2400" s="2360"/>
      <c r="C2400" s="451" t="s">
        <v>13</v>
      </c>
      <c r="D2400" s="2178" t="s">
        <v>459</v>
      </c>
      <c r="E2400" s="809">
        <v>117.91999816894531</v>
      </c>
      <c r="F2400" s="809">
        <v>118.30000305175781</v>
      </c>
      <c r="G2400" s="809">
        <v>118.48999786376953</v>
      </c>
      <c r="H2400" s="809">
        <v>118.30000305175781</v>
      </c>
      <c r="I2400" s="809">
        <v>118.48999786376953</v>
      </c>
      <c r="J2400" s="809">
        <v>118.48999786376953</v>
      </c>
      <c r="K2400" s="809">
        <v>118.11000061035156</v>
      </c>
      <c r="L2400" s="809">
        <v>117.91999816894531</v>
      </c>
      <c r="M2400" s="809">
        <v>117.73000335693359</v>
      </c>
      <c r="N2400" s="809">
        <v>119.25</v>
      </c>
      <c r="O2400" s="809">
        <v>119.25</v>
      </c>
      <c r="P2400" s="809">
        <v>119.05999755859375</v>
      </c>
      <c r="Q2400" s="809">
        <v>119.05999755859375</v>
      </c>
      <c r="R2400" s="809">
        <v>119.25</v>
      </c>
      <c r="S2400" s="809">
        <v>119.25</v>
      </c>
      <c r="T2400" s="809">
        <v>118.48999786376953</v>
      </c>
      <c r="U2400" s="809">
        <v>119.05999755859375</v>
      </c>
      <c r="V2400" s="809">
        <v>119.25</v>
      </c>
      <c r="W2400" s="809">
        <v>119.05999755859375</v>
      </c>
      <c r="X2400" s="809">
        <v>119.05999755859375</v>
      </c>
      <c r="Y2400" s="809">
        <v>119.25</v>
      </c>
      <c r="Z2400" s="809">
        <v>120.01999664306641</v>
      </c>
      <c r="AA2400" s="809">
        <v>118.68000030517578</v>
      </c>
      <c r="AB2400" s="809">
        <v>118.48999786376953</v>
      </c>
      <c r="AC2400" s="667"/>
    </row>
    <row r="2401" spans="1:30" s="5" customFormat="1" ht="10.5" customHeight="1">
      <c r="A2401" s="2288" t="s">
        <v>12</v>
      </c>
      <c r="B2401" s="2289" t="s">
        <v>130</v>
      </c>
      <c r="C2401" s="10" t="s">
        <v>477</v>
      </c>
      <c r="D2401" s="868" t="s">
        <v>459</v>
      </c>
      <c r="E2401" s="813">
        <v>4.3999999999999997E-2</v>
      </c>
      <c r="F2401" s="813">
        <v>3.3000000000000002E-2</v>
      </c>
      <c r="G2401" s="813">
        <v>4.3999999999999997E-2</v>
      </c>
      <c r="H2401" s="813">
        <v>4.3999999999999997E-2</v>
      </c>
      <c r="I2401" s="813">
        <v>4.3999999999999997E-2</v>
      </c>
      <c r="J2401" s="813">
        <v>3.3000000000000002E-2</v>
      </c>
      <c r="K2401" s="813">
        <v>5.5E-2</v>
      </c>
      <c r="L2401" s="813">
        <v>6.6000000000000003E-2</v>
      </c>
      <c r="M2401" s="813">
        <v>5.5E-2</v>
      </c>
      <c r="N2401" s="813">
        <v>6.6000000000000003E-2</v>
      </c>
      <c r="O2401" s="813">
        <v>5.5E-2</v>
      </c>
      <c r="P2401" s="813">
        <v>1.0449999999999999</v>
      </c>
      <c r="Q2401" s="813">
        <v>1.782</v>
      </c>
      <c r="R2401" s="813">
        <v>1.782</v>
      </c>
      <c r="S2401" s="813">
        <v>1.76</v>
      </c>
      <c r="T2401" s="813">
        <v>1.76</v>
      </c>
      <c r="U2401" s="813">
        <v>1.76</v>
      </c>
      <c r="V2401" s="813">
        <v>1.782</v>
      </c>
      <c r="W2401" s="813">
        <v>1.7709999999999999</v>
      </c>
      <c r="X2401" s="813">
        <v>1.76</v>
      </c>
      <c r="Y2401" s="813">
        <v>1.7709999999999999</v>
      </c>
      <c r="Z2401" s="813">
        <v>1.76</v>
      </c>
      <c r="AA2401" s="813">
        <v>1.7490000000000001</v>
      </c>
      <c r="AB2401" s="813">
        <v>1.76</v>
      </c>
      <c r="AC2401" s="586">
        <f>SUM(E2401:AB2401)</f>
        <v>22.780999999999999</v>
      </c>
    </row>
    <row r="2402" spans="1:30" s="5" customFormat="1" ht="10.5" customHeight="1" thickBot="1">
      <c r="A2402" s="2278"/>
      <c r="B2402" s="2276"/>
      <c r="C2402" s="11" t="s">
        <v>478</v>
      </c>
      <c r="D2402" s="861" t="s">
        <v>459</v>
      </c>
      <c r="E2402" s="815">
        <v>0</v>
      </c>
      <c r="F2402" s="815">
        <v>0</v>
      </c>
      <c r="G2402" s="815">
        <v>0</v>
      </c>
      <c r="H2402" s="815">
        <v>0</v>
      </c>
      <c r="I2402" s="815">
        <v>0</v>
      </c>
      <c r="J2402" s="815">
        <v>0</v>
      </c>
      <c r="K2402" s="815">
        <v>0</v>
      </c>
      <c r="L2402" s="815">
        <v>0</v>
      </c>
      <c r="M2402" s="815">
        <v>0</v>
      </c>
      <c r="N2402" s="815">
        <v>0</v>
      </c>
      <c r="O2402" s="815">
        <v>0</v>
      </c>
      <c r="P2402" s="815">
        <v>0.63800000000000001</v>
      </c>
      <c r="Q2402" s="815">
        <v>1.0229999999999999</v>
      </c>
      <c r="R2402" s="815">
        <v>1.034</v>
      </c>
      <c r="S2402" s="815">
        <v>1.0229999999999999</v>
      </c>
      <c r="T2402" s="815">
        <v>1.0229999999999999</v>
      </c>
      <c r="U2402" s="815">
        <v>1.034</v>
      </c>
      <c r="V2402" s="815">
        <v>1.034</v>
      </c>
      <c r="W2402" s="815">
        <v>1.012</v>
      </c>
      <c r="X2402" s="815">
        <v>1.012</v>
      </c>
      <c r="Y2402" s="815">
        <v>1.012</v>
      </c>
      <c r="Z2402" s="815">
        <v>1.0229999999999999</v>
      </c>
      <c r="AA2402" s="815">
        <v>1.0229999999999999</v>
      </c>
      <c r="AB2402" s="815">
        <v>1.0229999999999999</v>
      </c>
      <c r="AC2402" s="586">
        <f>SUM(E2402:AB2402)</f>
        <v>12.914</v>
      </c>
    </row>
    <row r="2403" spans="1:30" s="5" customFormat="1" ht="10.5" customHeight="1">
      <c r="A2403" s="2278"/>
      <c r="B2403" s="2276"/>
      <c r="C2403" s="11" t="s">
        <v>8</v>
      </c>
      <c r="D2403" s="861" t="s">
        <v>459</v>
      </c>
      <c r="E2403" s="124">
        <f>SQRT(E2401*E2401+E2402*E2402)*1000/(1.732*E2405)</f>
        <v>0.21613201332316775</v>
      </c>
      <c r="F2403" s="124">
        <f t="shared" ref="F2403:AB2403" si="712">SQRT(F2401*F2401+F2402*F2402)*1000/(1.732*F2405)</f>
        <v>0.16183740116905224</v>
      </c>
      <c r="G2403" s="124">
        <f t="shared" si="712"/>
        <v>0.21508895870459763</v>
      </c>
      <c r="H2403" s="124">
        <f t="shared" si="712"/>
        <v>0.21508895870459763</v>
      </c>
      <c r="I2403" s="124">
        <f t="shared" si="712"/>
        <v>0.21508895870459763</v>
      </c>
      <c r="J2403" s="124">
        <f t="shared" si="712"/>
        <v>0.16157664585113302</v>
      </c>
      <c r="K2403" s="124">
        <f t="shared" si="712"/>
        <v>0.2701650166539597</v>
      </c>
      <c r="L2403" s="124">
        <f t="shared" si="712"/>
        <v>0.32367480233810447</v>
      </c>
      <c r="M2403" s="124">
        <f t="shared" si="712"/>
        <v>0.26929440975188834</v>
      </c>
      <c r="N2403" s="124">
        <f t="shared" si="712"/>
        <v>0.31904081368814152</v>
      </c>
      <c r="O2403" s="124">
        <f t="shared" si="712"/>
        <v>0.26544509766711211</v>
      </c>
      <c r="P2403" s="124">
        <f t="shared" si="712"/>
        <v>5.918520011268364</v>
      </c>
      <c r="Q2403" s="124">
        <f t="shared" si="712"/>
        <v>9.9326275121051726</v>
      </c>
      <c r="R2403" s="124">
        <f t="shared" si="712"/>
        <v>9.9750757440217459</v>
      </c>
      <c r="S2403" s="124">
        <f t="shared" si="712"/>
        <v>9.8249116222714008</v>
      </c>
      <c r="T2403" s="124">
        <f t="shared" si="712"/>
        <v>9.8877271240005751</v>
      </c>
      <c r="U2403" s="124">
        <f t="shared" si="712"/>
        <v>9.8830902063532022</v>
      </c>
      <c r="V2403" s="124">
        <f t="shared" si="712"/>
        <v>9.9433905356928118</v>
      </c>
      <c r="W2403" s="124">
        <f t="shared" si="712"/>
        <v>9.8600588766926549</v>
      </c>
      <c r="X2403" s="124">
        <f t="shared" si="712"/>
        <v>9.8139268357806912</v>
      </c>
      <c r="Y2403" s="124">
        <f t="shared" si="712"/>
        <v>9.8915293167631582</v>
      </c>
      <c r="Z2403" s="124">
        <f t="shared" si="712"/>
        <v>9.8405402408125049</v>
      </c>
      <c r="AA2403" s="124">
        <f t="shared" si="712"/>
        <v>9.8889907684082292</v>
      </c>
      <c r="AB2403" s="124">
        <f t="shared" si="712"/>
        <v>9.9673860976783502</v>
      </c>
      <c r="AC2403" s="586"/>
    </row>
    <row r="2404" spans="1:30" s="5" customFormat="1" ht="10.5" customHeight="1" thickBot="1">
      <c r="A2404" s="2278"/>
      <c r="B2404" s="2276"/>
      <c r="C2404" s="8" t="s">
        <v>16</v>
      </c>
      <c r="D2404" s="861"/>
      <c r="E2404" s="121">
        <f t="shared" ref="E2404:AC2404" si="713">E2402/E2401</f>
        <v>0</v>
      </c>
      <c r="F2404" s="121">
        <f t="shared" si="713"/>
        <v>0</v>
      </c>
      <c r="G2404" s="121">
        <f t="shared" si="713"/>
        <v>0</v>
      </c>
      <c r="H2404" s="435">
        <f t="shared" si="713"/>
        <v>0</v>
      </c>
      <c r="I2404" s="121">
        <f t="shared" si="713"/>
        <v>0</v>
      </c>
      <c r="J2404" s="121">
        <f t="shared" si="713"/>
        <v>0</v>
      </c>
      <c r="K2404" s="121">
        <f t="shared" si="713"/>
        <v>0</v>
      </c>
      <c r="L2404" s="121">
        <f t="shared" si="713"/>
        <v>0</v>
      </c>
      <c r="M2404" s="121">
        <f t="shared" si="713"/>
        <v>0</v>
      </c>
      <c r="N2404" s="435">
        <f t="shared" si="713"/>
        <v>0</v>
      </c>
      <c r="O2404" s="121">
        <f t="shared" si="713"/>
        <v>0</v>
      </c>
      <c r="P2404" s="121">
        <f t="shared" si="713"/>
        <v>0.61052631578947369</v>
      </c>
      <c r="Q2404" s="121">
        <f t="shared" si="713"/>
        <v>0.57407407407407396</v>
      </c>
      <c r="R2404" s="121">
        <f t="shared" si="713"/>
        <v>0.58024691358024694</v>
      </c>
      <c r="S2404" s="121">
        <f t="shared" si="713"/>
        <v>0.58124999999999993</v>
      </c>
      <c r="T2404" s="121">
        <f t="shared" si="713"/>
        <v>0.58124999999999993</v>
      </c>
      <c r="U2404" s="121">
        <f t="shared" si="713"/>
        <v>0.58750000000000002</v>
      </c>
      <c r="V2404" s="435">
        <f t="shared" si="713"/>
        <v>0.58024691358024694</v>
      </c>
      <c r="W2404" s="121">
        <f t="shared" si="713"/>
        <v>0.57142857142857151</v>
      </c>
      <c r="X2404" s="121">
        <f t="shared" si="713"/>
        <v>0.57499999999999996</v>
      </c>
      <c r="Y2404" s="121">
        <f t="shared" si="713"/>
        <v>0.57142857142857151</v>
      </c>
      <c r="Z2404" s="121">
        <f t="shared" si="713"/>
        <v>0.58124999999999993</v>
      </c>
      <c r="AA2404" s="121">
        <f t="shared" si="713"/>
        <v>0.58490566037735836</v>
      </c>
      <c r="AB2404" s="121">
        <f t="shared" si="713"/>
        <v>0.58124999999999993</v>
      </c>
      <c r="AC2404" s="128">
        <f t="shared" si="713"/>
        <v>0.56687590535972965</v>
      </c>
    </row>
    <row r="2405" spans="1:30" s="5" customFormat="1" ht="12" customHeight="1" thickBot="1">
      <c r="A2405" s="2358"/>
      <c r="B2405" s="2359"/>
      <c r="C2405" s="451" t="s">
        <v>13</v>
      </c>
      <c r="D2405" s="886" t="s">
        <v>459</v>
      </c>
      <c r="E2405" s="807">
        <v>117.54000091552734</v>
      </c>
      <c r="F2405" s="806">
        <v>117.73000335693359</v>
      </c>
      <c r="G2405" s="806">
        <v>118.11000061035156</v>
      </c>
      <c r="H2405" s="806">
        <v>118.11000061035156</v>
      </c>
      <c r="I2405" s="806">
        <v>118.11000061035156</v>
      </c>
      <c r="J2405" s="806">
        <v>117.91999816894531</v>
      </c>
      <c r="K2405" s="806">
        <v>117.54000091552734</v>
      </c>
      <c r="L2405" s="806">
        <v>117.73000335693359</v>
      </c>
      <c r="M2405" s="806">
        <v>117.91999816894531</v>
      </c>
      <c r="N2405" s="806">
        <v>119.44000244140625</v>
      </c>
      <c r="O2405" s="806">
        <v>119.62999725341797</v>
      </c>
      <c r="P2405" s="806">
        <v>119.44000244140625</v>
      </c>
      <c r="Q2405" s="806">
        <v>119.44000244140625</v>
      </c>
      <c r="R2405" s="806">
        <v>119.25</v>
      </c>
      <c r="S2405" s="806">
        <v>119.62999725341797</v>
      </c>
      <c r="T2405" s="806">
        <v>118.87000274658203</v>
      </c>
      <c r="U2405" s="806">
        <v>119.25</v>
      </c>
      <c r="V2405" s="806">
        <v>119.62999725341797</v>
      </c>
      <c r="W2405" s="806">
        <v>119.44000244140625</v>
      </c>
      <c r="X2405" s="806">
        <v>119.44000244140625</v>
      </c>
      <c r="Y2405" s="806">
        <v>119.05999755859375</v>
      </c>
      <c r="Z2405" s="806">
        <v>119.44000244140625</v>
      </c>
      <c r="AA2405" s="806">
        <v>118.30000305175781</v>
      </c>
      <c r="AB2405" s="808">
        <v>117.91999816894531</v>
      </c>
      <c r="AC2405" s="454"/>
    </row>
    <row r="2406" spans="1:30" s="5" customFormat="1" ht="12.75" customHeight="1">
      <c r="A2406" s="2288"/>
      <c r="B2406" s="2356" t="s">
        <v>238</v>
      </c>
      <c r="C2406" s="10" t="s">
        <v>477</v>
      </c>
      <c r="D2406" s="867" t="s">
        <v>473</v>
      </c>
      <c r="E2406" s="813">
        <v>4.3999999999999997E-2</v>
      </c>
      <c r="F2406" s="813">
        <v>4.3999999999999997E-2</v>
      </c>
      <c r="G2406" s="813">
        <v>4.3999999999999997E-2</v>
      </c>
      <c r="H2406" s="813">
        <v>4.3999999999999997E-2</v>
      </c>
      <c r="I2406" s="813">
        <v>4.3999999999999997E-2</v>
      </c>
      <c r="J2406" s="813">
        <v>5.5E-2</v>
      </c>
      <c r="K2406" s="813">
        <v>5.5E-2</v>
      </c>
      <c r="L2406" s="813">
        <v>5.5E-2</v>
      </c>
      <c r="M2406" s="813">
        <v>5.5E-2</v>
      </c>
      <c r="N2406" s="813">
        <v>5.5E-2</v>
      </c>
      <c r="O2406" s="813">
        <v>6.6000000000000003E-2</v>
      </c>
      <c r="P2406" s="813">
        <v>5.5E-2</v>
      </c>
      <c r="Q2406" s="813">
        <v>5.5E-2</v>
      </c>
      <c r="R2406" s="813">
        <v>5.5E-2</v>
      </c>
      <c r="S2406" s="813">
        <v>3.3000000000000002E-2</v>
      </c>
      <c r="T2406" s="813">
        <v>5.5E-2</v>
      </c>
      <c r="U2406" s="813">
        <v>4.3999999999999997E-2</v>
      </c>
      <c r="V2406" s="813">
        <v>5.5E-2</v>
      </c>
      <c r="W2406" s="813">
        <v>5.5E-2</v>
      </c>
      <c r="X2406" s="813">
        <v>6.6000000000000003E-2</v>
      </c>
      <c r="Y2406" s="813">
        <v>4.3999999999999997E-2</v>
      </c>
      <c r="Z2406" s="813">
        <v>5.5E-2</v>
      </c>
      <c r="AA2406" s="813">
        <v>4.3999999999999997E-2</v>
      </c>
      <c r="AB2406" s="813">
        <v>4.3999999999999997E-2</v>
      </c>
      <c r="AC2406" s="132">
        <f>SUM(E2406:AB2406)</f>
        <v>1.2210000000000003</v>
      </c>
    </row>
    <row r="2407" spans="1:30" s="5" customFormat="1" ht="12.75" customHeight="1" thickBot="1">
      <c r="A2407" s="2278"/>
      <c r="B2407" s="2357"/>
      <c r="C2407" s="11" t="s">
        <v>478</v>
      </c>
      <c r="D2407" s="866" t="s">
        <v>473</v>
      </c>
      <c r="E2407" s="815">
        <v>0</v>
      </c>
      <c r="F2407" s="815">
        <v>0</v>
      </c>
      <c r="G2407" s="815">
        <v>0</v>
      </c>
      <c r="H2407" s="815">
        <v>0</v>
      </c>
      <c r="I2407" s="815">
        <v>0</v>
      </c>
      <c r="J2407" s="815">
        <v>0</v>
      </c>
      <c r="K2407" s="815">
        <v>0</v>
      </c>
      <c r="L2407" s="815">
        <v>0</v>
      </c>
      <c r="M2407" s="815">
        <v>0</v>
      </c>
      <c r="N2407" s="815">
        <v>0</v>
      </c>
      <c r="O2407" s="815">
        <v>0</v>
      </c>
      <c r="P2407" s="815">
        <v>0</v>
      </c>
      <c r="Q2407" s="815">
        <v>0</v>
      </c>
      <c r="R2407" s="815">
        <v>0</v>
      </c>
      <c r="S2407" s="815">
        <v>0</v>
      </c>
      <c r="T2407" s="815">
        <v>0</v>
      </c>
      <c r="U2407" s="815">
        <v>0</v>
      </c>
      <c r="V2407" s="815">
        <v>0</v>
      </c>
      <c r="W2407" s="815">
        <v>0</v>
      </c>
      <c r="X2407" s="815">
        <v>0</v>
      </c>
      <c r="Y2407" s="815">
        <v>0</v>
      </c>
      <c r="Z2407" s="815">
        <v>0</v>
      </c>
      <c r="AA2407" s="815">
        <v>0</v>
      </c>
      <c r="AB2407" s="815">
        <v>0</v>
      </c>
      <c r="AC2407" s="128">
        <f>SUM(E2407:AB2407)</f>
        <v>0</v>
      </c>
    </row>
    <row r="2408" spans="1:30" s="5" customFormat="1" ht="10.5" customHeight="1">
      <c r="A2408" s="2278"/>
      <c r="B2408" s="2357"/>
      <c r="C2408" s="11" t="s">
        <v>8</v>
      </c>
      <c r="D2408" s="866" t="s">
        <v>460</v>
      </c>
      <c r="E2408" s="92"/>
      <c r="F2408" s="92"/>
      <c r="G2408" s="92"/>
      <c r="H2408" s="438"/>
      <c r="I2408" s="92"/>
      <c r="J2408" s="92"/>
      <c r="K2408" s="92"/>
      <c r="L2408" s="92"/>
      <c r="M2408" s="92"/>
      <c r="N2408" s="438"/>
      <c r="O2408" s="92"/>
      <c r="P2408" s="92"/>
      <c r="Q2408" s="92"/>
      <c r="R2408" s="92"/>
      <c r="S2408" s="92"/>
      <c r="T2408" s="92"/>
      <c r="U2408" s="92"/>
      <c r="V2408" s="438"/>
      <c r="W2408" s="92"/>
      <c r="X2408" s="92"/>
      <c r="Y2408" s="92"/>
      <c r="Z2408" s="92"/>
      <c r="AA2408" s="92"/>
      <c r="AB2408" s="92"/>
      <c r="AC2408" s="128"/>
    </row>
    <row r="2409" spans="1:30" s="5" customFormat="1" ht="10.5" customHeight="1" thickBot="1">
      <c r="A2409" s="2278"/>
      <c r="B2409" s="2357"/>
      <c r="C2409" s="8" t="s">
        <v>16</v>
      </c>
      <c r="D2409" s="861"/>
      <c r="E2409" s="121">
        <f t="shared" ref="E2409:AC2409" si="714">E2407/E2406</f>
        <v>0</v>
      </c>
      <c r="F2409" s="121">
        <f t="shared" si="714"/>
        <v>0</v>
      </c>
      <c r="G2409" s="121">
        <f t="shared" si="714"/>
        <v>0</v>
      </c>
      <c r="H2409" s="435">
        <f t="shared" si="714"/>
        <v>0</v>
      </c>
      <c r="I2409" s="121">
        <f t="shared" si="714"/>
        <v>0</v>
      </c>
      <c r="J2409" s="121">
        <f t="shared" si="714"/>
        <v>0</v>
      </c>
      <c r="K2409" s="121">
        <f t="shared" si="714"/>
        <v>0</v>
      </c>
      <c r="L2409" s="121">
        <f t="shared" si="714"/>
        <v>0</v>
      </c>
      <c r="M2409" s="121">
        <f t="shared" si="714"/>
        <v>0</v>
      </c>
      <c r="N2409" s="435">
        <f t="shared" si="714"/>
        <v>0</v>
      </c>
      <c r="O2409" s="121">
        <f t="shared" si="714"/>
        <v>0</v>
      </c>
      <c r="P2409" s="121">
        <f t="shared" si="714"/>
        <v>0</v>
      </c>
      <c r="Q2409" s="121">
        <f t="shared" si="714"/>
        <v>0</v>
      </c>
      <c r="R2409" s="121">
        <f t="shared" si="714"/>
        <v>0</v>
      </c>
      <c r="S2409" s="121">
        <f t="shared" si="714"/>
        <v>0</v>
      </c>
      <c r="T2409" s="121">
        <f t="shared" si="714"/>
        <v>0</v>
      </c>
      <c r="U2409" s="121">
        <f t="shared" si="714"/>
        <v>0</v>
      </c>
      <c r="V2409" s="435">
        <f t="shared" si="714"/>
        <v>0</v>
      </c>
      <c r="W2409" s="121">
        <f t="shared" si="714"/>
        <v>0</v>
      </c>
      <c r="X2409" s="121">
        <f t="shared" si="714"/>
        <v>0</v>
      </c>
      <c r="Y2409" s="121">
        <f t="shared" si="714"/>
        <v>0</v>
      </c>
      <c r="Z2409" s="121">
        <f t="shared" si="714"/>
        <v>0</v>
      </c>
      <c r="AA2409" s="121">
        <f t="shared" si="714"/>
        <v>0</v>
      </c>
      <c r="AB2409" s="121">
        <f t="shared" si="714"/>
        <v>0</v>
      </c>
      <c r="AC2409" s="128">
        <f t="shared" si="714"/>
        <v>0</v>
      </c>
    </row>
    <row r="2410" spans="1:30" s="5" customFormat="1" ht="10.5" customHeight="1">
      <c r="A2410" s="2288"/>
      <c r="B2410" s="2356" t="s">
        <v>240</v>
      </c>
      <c r="C2410" s="10" t="s">
        <v>477</v>
      </c>
      <c r="D2410" s="867" t="s">
        <v>473</v>
      </c>
      <c r="E2410" s="813">
        <v>4.3999999999999997E-2</v>
      </c>
      <c r="F2410" s="813">
        <v>3.3000000000000002E-2</v>
      </c>
      <c r="G2410" s="813">
        <v>4.3999999999999997E-2</v>
      </c>
      <c r="H2410" s="813">
        <v>4.3999999999999997E-2</v>
      </c>
      <c r="I2410" s="813">
        <v>4.3999999999999997E-2</v>
      </c>
      <c r="J2410" s="813">
        <v>3.3000000000000002E-2</v>
      </c>
      <c r="K2410" s="813">
        <v>5.5E-2</v>
      </c>
      <c r="L2410" s="813">
        <v>6.6000000000000003E-2</v>
      </c>
      <c r="M2410" s="813">
        <v>5.5E-2</v>
      </c>
      <c r="N2410" s="813">
        <v>6.6000000000000003E-2</v>
      </c>
      <c r="O2410" s="813">
        <v>5.5E-2</v>
      </c>
      <c r="P2410" s="813">
        <v>1.0449999999999999</v>
      </c>
      <c r="Q2410" s="813">
        <v>1.782</v>
      </c>
      <c r="R2410" s="813">
        <v>1.782</v>
      </c>
      <c r="S2410" s="813">
        <v>1.76</v>
      </c>
      <c r="T2410" s="813">
        <v>1.76</v>
      </c>
      <c r="U2410" s="813">
        <v>1.76</v>
      </c>
      <c r="V2410" s="813">
        <v>1.782</v>
      </c>
      <c r="W2410" s="813">
        <v>1.7709999999999999</v>
      </c>
      <c r="X2410" s="813">
        <v>1.76</v>
      </c>
      <c r="Y2410" s="813">
        <v>1.7709999999999999</v>
      </c>
      <c r="Z2410" s="813">
        <v>1.76</v>
      </c>
      <c r="AA2410" s="813">
        <v>1.7490000000000001</v>
      </c>
      <c r="AB2410" s="813">
        <v>1.76</v>
      </c>
      <c r="AC2410" s="132">
        <f>SUM(E2410:AB2410)</f>
        <v>22.780999999999999</v>
      </c>
    </row>
    <row r="2411" spans="1:30" s="5" customFormat="1" ht="10.5" customHeight="1" thickBot="1">
      <c r="A2411" s="2278"/>
      <c r="B2411" s="2357"/>
      <c r="C2411" s="11" t="s">
        <v>478</v>
      </c>
      <c r="D2411" s="866" t="s">
        <v>473</v>
      </c>
      <c r="E2411" s="815">
        <v>0</v>
      </c>
      <c r="F2411" s="815">
        <v>0</v>
      </c>
      <c r="G2411" s="815">
        <v>0</v>
      </c>
      <c r="H2411" s="815">
        <v>0</v>
      </c>
      <c r="I2411" s="815">
        <v>0</v>
      </c>
      <c r="J2411" s="815">
        <v>0</v>
      </c>
      <c r="K2411" s="815">
        <v>0</v>
      </c>
      <c r="L2411" s="815">
        <v>0</v>
      </c>
      <c r="M2411" s="815">
        <v>0</v>
      </c>
      <c r="N2411" s="815">
        <v>0</v>
      </c>
      <c r="O2411" s="815">
        <v>0</v>
      </c>
      <c r="P2411" s="815">
        <v>0.63800000000000001</v>
      </c>
      <c r="Q2411" s="815">
        <v>1.0229999999999999</v>
      </c>
      <c r="R2411" s="815">
        <v>1.034</v>
      </c>
      <c r="S2411" s="815">
        <v>1.0229999999999999</v>
      </c>
      <c r="T2411" s="815">
        <v>1.0229999999999999</v>
      </c>
      <c r="U2411" s="815">
        <v>1.034</v>
      </c>
      <c r="V2411" s="815">
        <v>1.034</v>
      </c>
      <c r="W2411" s="815">
        <v>1.012</v>
      </c>
      <c r="X2411" s="815">
        <v>1.012</v>
      </c>
      <c r="Y2411" s="815">
        <v>1.012</v>
      </c>
      <c r="Z2411" s="815">
        <v>1.0229999999999999</v>
      </c>
      <c r="AA2411" s="815">
        <v>1.0229999999999999</v>
      </c>
      <c r="AB2411" s="815">
        <v>1.0229999999999999</v>
      </c>
      <c r="AC2411" s="128">
        <f>SUM(E2411:AB2411)</f>
        <v>12.914</v>
      </c>
    </row>
    <row r="2412" spans="1:30" s="5" customFormat="1" ht="10.5" customHeight="1">
      <c r="A2412" s="2278"/>
      <c r="B2412" s="2357"/>
      <c r="C2412" s="11" t="s">
        <v>8</v>
      </c>
      <c r="D2412" s="11" t="s">
        <v>460</v>
      </c>
      <c r="E2412" s="92"/>
      <c r="F2412" s="92"/>
      <c r="G2412" s="92"/>
      <c r="H2412" s="438"/>
      <c r="I2412" s="92"/>
      <c r="J2412" s="92"/>
      <c r="K2412" s="92"/>
      <c r="L2412" s="92"/>
      <c r="M2412" s="92"/>
      <c r="N2412" s="438"/>
      <c r="O2412" s="92"/>
      <c r="P2412" s="92"/>
      <c r="Q2412" s="92"/>
      <c r="R2412" s="92"/>
      <c r="S2412" s="92"/>
      <c r="T2412" s="92"/>
      <c r="U2412" s="92"/>
      <c r="V2412" s="438"/>
      <c r="W2412" s="92"/>
      <c r="X2412" s="92"/>
      <c r="Y2412" s="92"/>
      <c r="Z2412" s="92"/>
      <c r="AA2412" s="92"/>
      <c r="AB2412" s="92"/>
      <c r="AC2412" s="128"/>
    </row>
    <row r="2413" spans="1:30" s="5" customFormat="1" ht="10.5" customHeight="1" thickBot="1">
      <c r="A2413" s="2278"/>
      <c r="B2413" s="2357"/>
      <c r="C2413" s="8" t="s">
        <v>16</v>
      </c>
      <c r="D2413" s="8"/>
      <c r="E2413" s="121">
        <f t="shared" ref="E2413:AC2413" si="715">E2411/E2410</f>
        <v>0</v>
      </c>
      <c r="F2413" s="121">
        <f t="shared" si="715"/>
        <v>0</v>
      </c>
      <c r="G2413" s="121">
        <f t="shared" si="715"/>
        <v>0</v>
      </c>
      <c r="H2413" s="435">
        <f t="shared" si="715"/>
        <v>0</v>
      </c>
      <c r="I2413" s="121">
        <f t="shared" si="715"/>
        <v>0</v>
      </c>
      <c r="J2413" s="121">
        <f t="shared" si="715"/>
        <v>0</v>
      </c>
      <c r="K2413" s="121">
        <f t="shared" si="715"/>
        <v>0</v>
      </c>
      <c r="L2413" s="121">
        <f t="shared" si="715"/>
        <v>0</v>
      </c>
      <c r="M2413" s="121">
        <f t="shared" si="715"/>
        <v>0</v>
      </c>
      <c r="N2413" s="435">
        <f t="shared" si="715"/>
        <v>0</v>
      </c>
      <c r="O2413" s="121">
        <f t="shared" si="715"/>
        <v>0</v>
      </c>
      <c r="P2413" s="121">
        <f t="shared" si="715"/>
        <v>0.61052631578947369</v>
      </c>
      <c r="Q2413" s="121">
        <f t="shared" si="715"/>
        <v>0.57407407407407396</v>
      </c>
      <c r="R2413" s="121">
        <f t="shared" si="715"/>
        <v>0.58024691358024694</v>
      </c>
      <c r="S2413" s="121">
        <f t="shared" si="715"/>
        <v>0.58124999999999993</v>
      </c>
      <c r="T2413" s="121">
        <f t="shared" si="715"/>
        <v>0.58124999999999993</v>
      </c>
      <c r="U2413" s="121">
        <f t="shared" si="715"/>
        <v>0.58750000000000002</v>
      </c>
      <c r="V2413" s="435">
        <f t="shared" si="715"/>
        <v>0.58024691358024694</v>
      </c>
      <c r="W2413" s="121">
        <f t="shared" si="715"/>
        <v>0.57142857142857151</v>
      </c>
      <c r="X2413" s="121">
        <f t="shared" si="715"/>
        <v>0.57499999999999996</v>
      </c>
      <c r="Y2413" s="121">
        <f t="shared" si="715"/>
        <v>0.57142857142857151</v>
      </c>
      <c r="Z2413" s="121">
        <f t="shared" si="715"/>
        <v>0.58124999999999993</v>
      </c>
      <c r="AA2413" s="121">
        <f t="shared" si="715"/>
        <v>0.58490566037735836</v>
      </c>
      <c r="AB2413" s="121">
        <f t="shared" si="715"/>
        <v>0.58124999999999993</v>
      </c>
      <c r="AC2413" s="128">
        <f t="shared" si="715"/>
        <v>0.56687590535972965</v>
      </c>
    </row>
    <row r="2414" spans="1:30" s="5" customFormat="1" ht="10.5" customHeight="1">
      <c r="A2414" s="283" t="s">
        <v>508</v>
      </c>
      <c r="B2414" s="284"/>
      <c r="C2414" s="285"/>
      <c r="D2414" s="286"/>
      <c r="E2414" s="286">
        <f>E2396+E2401</f>
        <v>8.7999999999999995E-2</v>
      </c>
      <c r="F2414" s="286">
        <f t="shared" ref="F2414:AB2414" si="716">F2396+F2401</f>
        <v>7.6999999999999999E-2</v>
      </c>
      <c r="G2414" s="286">
        <f t="shared" si="716"/>
        <v>8.7999999999999995E-2</v>
      </c>
      <c r="H2414" s="286">
        <f t="shared" si="716"/>
        <v>8.7999999999999995E-2</v>
      </c>
      <c r="I2414" s="286">
        <f t="shared" si="716"/>
        <v>8.7999999999999995E-2</v>
      </c>
      <c r="J2414" s="286">
        <f t="shared" si="716"/>
        <v>8.7999999999999995E-2</v>
      </c>
      <c r="K2414" s="286">
        <f t="shared" si="716"/>
        <v>0.11</v>
      </c>
      <c r="L2414" s="286">
        <f t="shared" si="716"/>
        <v>0.121</v>
      </c>
      <c r="M2414" s="286">
        <f t="shared" si="716"/>
        <v>0.11</v>
      </c>
      <c r="N2414" s="286">
        <f t="shared" si="716"/>
        <v>0.121</v>
      </c>
      <c r="O2414" s="286">
        <f t="shared" si="716"/>
        <v>0.121</v>
      </c>
      <c r="P2414" s="286">
        <f t="shared" si="716"/>
        <v>1.0999999999999999</v>
      </c>
      <c r="Q2414" s="286">
        <f t="shared" si="716"/>
        <v>1.837</v>
      </c>
      <c r="R2414" s="286">
        <f t="shared" si="716"/>
        <v>1.837</v>
      </c>
      <c r="S2414" s="286">
        <f t="shared" si="716"/>
        <v>1.7929999999999999</v>
      </c>
      <c r="T2414" s="286">
        <f t="shared" si="716"/>
        <v>1.8149999999999999</v>
      </c>
      <c r="U2414" s="286">
        <f t="shared" si="716"/>
        <v>1.804</v>
      </c>
      <c r="V2414" s="286">
        <f t="shared" si="716"/>
        <v>1.837</v>
      </c>
      <c r="W2414" s="286">
        <f t="shared" si="716"/>
        <v>1.8259999999999998</v>
      </c>
      <c r="X2414" s="286">
        <f t="shared" si="716"/>
        <v>1.8260000000000001</v>
      </c>
      <c r="Y2414" s="286">
        <f>Y2396+Y2401</f>
        <v>1.8149999999999999</v>
      </c>
      <c r="Z2414" s="286">
        <f t="shared" si="716"/>
        <v>1.8149999999999999</v>
      </c>
      <c r="AA2414" s="286">
        <f t="shared" si="716"/>
        <v>1.7930000000000001</v>
      </c>
      <c r="AB2414" s="286">
        <f t="shared" si="716"/>
        <v>1.804</v>
      </c>
      <c r="AC2414" s="287"/>
    </row>
    <row r="2415" spans="1:30" s="5" customFormat="1" ht="10.5" customHeight="1">
      <c r="A2415" s="288" t="s">
        <v>509</v>
      </c>
      <c r="B2415" s="289"/>
      <c r="C2415" s="290"/>
      <c r="D2415" s="291"/>
      <c r="E2415" s="298">
        <f>E2397+E2402</f>
        <v>0</v>
      </c>
      <c r="F2415" s="298">
        <f t="shared" ref="F2415:AB2415" si="717">F2397+F2402</f>
        <v>0</v>
      </c>
      <c r="G2415" s="298">
        <f t="shared" si="717"/>
        <v>0</v>
      </c>
      <c r="H2415" s="298">
        <f t="shared" si="717"/>
        <v>0</v>
      </c>
      <c r="I2415" s="298">
        <f t="shared" si="717"/>
        <v>0</v>
      </c>
      <c r="J2415" s="298">
        <f t="shared" si="717"/>
        <v>0</v>
      </c>
      <c r="K2415" s="298">
        <f t="shared" si="717"/>
        <v>0</v>
      </c>
      <c r="L2415" s="298">
        <f t="shared" si="717"/>
        <v>0</v>
      </c>
      <c r="M2415" s="298">
        <f t="shared" si="717"/>
        <v>0</v>
      </c>
      <c r="N2415" s="298">
        <f t="shared" si="717"/>
        <v>0</v>
      </c>
      <c r="O2415" s="298">
        <f t="shared" si="717"/>
        <v>0</v>
      </c>
      <c r="P2415" s="298">
        <f t="shared" si="717"/>
        <v>0.63800000000000001</v>
      </c>
      <c r="Q2415" s="298">
        <f t="shared" si="717"/>
        <v>1.0229999999999999</v>
      </c>
      <c r="R2415" s="298">
        <f t="shared" si="717"/>
        <v>1.034</v>
      </c>
      <c r="S2415" s="298">
        <f t="shared" si="717"/>
        <v>1.0229999999999999</v>
      </c>
      <c r="T2415" s="298">
        <f t="shared" si="717"/>
        <v>1.0229999999999999</v>
      </c>
      <c r="U2415" s="298">
        <f t="shared" si="717"/>
        <v>1.034</v>
      </c>
      <c r="V2415" s="291">
        <f t="shared" si="717"/>
        <v>1.034</v>
      </c>
      <c r="W2415" s="298">
        <f t="shared" si="717"/>
        <v>1.012</v>
      </c>
      <c r="X2415" s="298">
        <f t="shared" si="717"/>
        <v>1.012</v>
      </c>
      <c r="Y2415" s="298">
        <f>Y2397+Y2402</f>
        <v>1.012</v>
      </c>
      <c r="Z2415" s="291">
        <f t="shared" si="717"/>
        <v>1.0229999999999999</v>
      </c>
      <c r="AA2415" s="298">
        <f t="shared" si="717"/>
        <v>1.0229999999999999</v>
      </c>
      <c r="AB2415" s="298">
        <f t="shared" si="717"/>
        <v>1.0229999999999999</v>
      </c>
      <c r="AC2415" s="292"/>
    </row>
    <row r="2416" spans="1:30" s="5" customFormat="1" ht="10.5" customHeight="1" thickBot="1">
      <c r="A2416" s="293" t="s">
        <v>510</v>
      </c>
      <c r="B2416" s="294"/>
      <c r="C2416" s="295"/>
      <c r="D2416" s="296"/>
      <c r="E2416" s="296">
        <f t="shared" ref="E2416:AB2416" si="718">SQRT(E2414*E2414+E2415*E2415)</f>
        <v>8.7999999999999995E-2</v>
      </c>
      <c r="F2416" s="296">
        <f t="shared" si="718"/>
        <v>7.6999999999999999E-2</v>
      </c>
      <c r="G2416" s="296">
        <f t="shared" si="718"/>
        <v>8.7999999999999995E-2</v>
      </c>
      <c r="H2416" s="296">
        <f t="shared" si="718"/>
        <v>8.7999999999999995E-2</v>
      </c>
      <c r="I2416" s="296">
        <f t="shared" si="718"/>
        <v>8.7999999999999995E-2</v>
      </c>
      <c r="J2416" s="296">
        <f t="shared" si="718"/>
        <v>8.7999999999999995E-2</v>
      </c>
      <c r="K2416" s="296">
        <f t="shared" si="718"/>
        <v>0.11</v>
      </c>
      <c r="L2416" s="296">
        <f t="shared" si="718"/>
        <v>0.121</v>
      </c>
      <c r="M2416" s="296">
        <f t="shared" si="718"/>
        <v>0.11</v>
      </c>
      <c r="N2416" s="712">
        <f t="shared" si="718"/>
        <v>0.121</v>
      </c>
      <c r="O2416" s="296">
        <f t="shared" si="718"/>
        <v>0.121</v>
      </c>
      <c r="P2416" s="296">
        <f t="shared" si="718"/>
        <v>1.2716304494624213</v>
      </c>
      <c r="Q2416" s="296">
        <f t="shared" si="718"/>
        <v>2.1026407206177664</v>
      </c>
      <c r="R2416" s="296">
        <f t="shared" si="718"/>
        <v>2.108014468641048</v>
      </c>
      <c r="S2416" s="296">
        <f t="shared" si="718"/>
        <v>2.064310538654492</v>
      </c>
      <c r="T2416" s="296">
        <f t="shared" si="718"/>
        <v>2.0834476235317267</v>
      </c>
      <c r="U2416" s="296">
        <f t="shared" si="718"/>
        <v>2.0793200811803842</v>
      </c>
      <c r="V2416" s="296">
        <f t="shared" si="718"/>
        <v>2.108014468641048</v>
      </c>
      <c r="W2416" s="296">
        <f t="shared" si="718"/>
        <v>2.0876829261168948</v>
      </c>
      <c r="X2416" s="296">
        <f t="shared" si="718"/>
        <v>2.0876829261168948</v>
      </c>
      <c r="Y2416" s="296">
        <f>SQRT(Y2414*Y2414+Y2415*Y2415)</f>
        <v>2.0780685744219318</v>
      </c>
      <c r="Z2416" s="296">
        <f t="shared" si="718"/>
        <v>2.0834476235317267</v>
      </c>
      <c r="AA2416" s="296">
        <f t="shared" si="718"/>
        <v>2.0643105386544924</v>
      </c>
      <c r="AB2416" s="296">
        <f t="shared" si="718"/>
        <v>2.0738719825485852</v>
      </c>
      <c r="AC2416" s="297"/>
      <c r="AD2416" s="131">
        <f>MAX(E2416:AB2416)</f>
        <v>2.108014468641048</v>
      </c>
    </row>
    <row r="2417" spans="1:29" s="13" customFormat="1" ht="10.5" customHeight="1" thickBot="1">
      <c r="A2417" s="23" t="s">
        <v>143</v>
      </c>
      <c r="B2417" s="24"/>
      <c r="C2417" s="25"/>
      <c r="D2417" s="25"/>
      <c r="E2417" s="26">
        <v>1</v>
      </c>
      <c r="F2417" s="26">
        <v>2</v>
      </c>
      <c r="G2417" s="26">
        <v>3</v>
      </c>
      <c r="H2417" s="26">
        <v>4</v>
      </c>
      <c r="I2417" s="26">
        <v>5</v>
      </c>
      <c r="J2417" s="26">
        <v>6</v>
      </c>
      <c r="K2417" s="26">
        <v>7</v>
      </c>
      <c r="L2417" s="26">
        <v>8</v>
      </c>
      <c r="M2417" s="26">
        <v>9</v>
      </c>
      <c r="N2417" s="26">
        <v>10</v>
      </c>
      <c r="O2417" s="26">
        <v>11</v>
      </c>
      <c r="P2417" s="26">
        <v>12</v>
      </c>
      <c r="Q2417" s="26">
        <v>13</v>
      </c>
      <c r="R2417" s="26">
        <v>14</v>
      </c>
      <c r="S2417" s="26">
        <v>15</v>
      </c>
      <c r="T2417" s="26">
        <v>16</v>
      </c>
      <c r="U2417" s="26">
        <v>17</v>
      </c>
      <c r="V2417" s="26">
        <v>18</v>
      </c>
      <c r="W2417" s="26">
        <v>19</v>
      </c>
      <c r="X2417" s="26">
        <v>20</v>
      </c>
      <c r="Y2417" s="26">
        <v>21</v>
      </c>
      <c r="Z2417" s="26">
        <v>22</v>
      </c>
      <c r="AA2417" s="26">
        <v>23</v>
      </c>
      <c r="AB2417" s="26">
        <v>24</v>
      </c>
      <c r="AC2417" s="383"/>
    </row>
    <row r="2418" spans="1:29" s="32" customFormat="1" ht="12" customHeight="1">
      <c r="A2418" s="28" t="s">
        <v>144</v>
      </c>
      <c r="B2418" s="439"/>
      <c r="C2418" s="440" t="s">
        <v>13</v>
      </c>
      <c r="D2418" s="441" t="s">
        <v>460</v>
      </c>
      <c r="E2418" s="445"/>
      <c r="F2418" s="445"/>
      <c r="G2418" s="445"/>
      <c r="H2418" s="445"/>
      <c r="I2418" s="445"/>
      <c r="J2418" s="445"/>
      <c r="K2418" s="445"/>
      <c r="L2418" s="445"/>
      <c r="M2418" s="445"/>
      <c r="N2418" s="445"/>
      <c r="O2418" s="445"/>
      <c r="P2418" s="445"/>
      <c r="Q2418" s="445"/>
      <c r="R2418" s="445"/>
      <c r="S2418" s="445"/>
      <c r="T2418" s="445"/>
      <c r="U2418" s="445"/>
      <c r="V2418" s="445"/>
      <c r="W2418" s="445"/>
      <c r="X2418" s="445"/>
      <c r="Y2418" s="445"/>
      <c r="Z2418" s="445"/>
      <c r="AA2418" s="445"/>
      <c r="AB2418" s="445"/>
      <c r="AC2418" s="442"/>
    </row>
    <row r="2419" spans="1:29" s="32" customFormat="1" ht="12" customHeight="1" thickBot="1">
      <c r="A2419" s="35" t="s">
        <v>145</v>
      </c>
      <c r="B2419" s="36"/>
      <c r="C2419" s="446" t="s">
        <v>13</v>
      </c>
      <c r="D2419" s="447" t="s">
        <v>460</v>
      </c>
      <c r="E2419" s="448"/>
      <c r="F2419" s="448"/>
      <c r="G2419" s="448"/>
      <c r="H2419" s="448"/>
      <c r="I2419" s="448"/>
      <c r="J2419" s="448"/>
      <c r="K2419" s="448"/>
      <c r="L2419" s="448"/>
      <c r="M2419" s="448"/>
      <c r="N2419" s="448"/>
      <c r="O2419" s="448"/>
      <c r="P2419" s="448"/>
      <c r="Q2419" s="448"/>
      <c r="R2419" s="448"/>
      <c r="S2419" s="448"/>
      <c r="T2419" s="448"/>
      <c r="U2419" s="448"/>
      <c r="V2419" s="448"/>
      <c r="W2419" s="448"/>
      <c r="X2419" s="448"/>
      <c r="Y2419" s="448"/>
      <c r="Z2419" s="448"/>
      <c r="AA2419" s="448"/>
      <c r="AB2419" s="448"/>
      <c r="AC2419" s="449"/>
    </row>
    <row r="2422" spans="1:29" ht="15.75">
      <c r="B2422" s="117" t="s">
        <v>277</v>
      </c>
      <c r="C2422" s="116"/>
      <c r="D2422" s="116"/>
      <c r="E2422" s="118"/>
      <c r="F2422" s="119"/>
      <c r="G2422" s="116"/>
      <c r="H2422" s="473"/>
      <c r="I2422" s="119"/>
      <c r="J2422" s="119"/>
      <c r="K2422" s="119"/>
      <c r="L2422" s="119"/>
      <c r="M2422" s="119"/>
      <c r="N2422" s="117" t="s">
        <v>845</v>
      </c>
      <c r="O2422"/>
      <c r="P2422"/>
      <c r="Q2422"/>
      <c r="R2422"/>
      <c r="S2422"/>
      <c r="T2422"/>
      <c r="U2422"/>
      <c r="V2422" s="474"/>
      <c r="W2422"/>
      <c r="X2422"/>
    </row>
  </sheetData>
  <mergeCells count="1042">
    <mergeCell ref="B857:B862"/>
    <mergeCell ref="A863:A868"/>
    <mergeCell ref="B863:B868"/>
    <mergeCell ref="A1921:A1923"/>
    <mergeCell ref="B1921:B1923"/>
    <mergeCell ref="A1874:A1877"/>
    <mergeCell ref="B1874:B1877"/>
    <mergeCell ref="A1854:A1857"/>
    <mergeCell ref="B1854:B1857"/>
    <mergeCell ref="A1858:A1861"/>
    <mergeCell ref="B1858:B1861"/>
    <mergeCell ref="A1862:A1865"/>
    <mergeCell ref="B1862:B1865"/>
    <mergeCell ref="A1850:A1853"/>
    <mergeCell ref="A742:A745"/>
    <mergeCell ref="B742:B745"/>
    <mergeCell ref="A752:A757"/>
    <mergeCell ref="B752:B757"/>
    <mergeCell ref="A746:A751"/>
    <mergeCell ref="B746:B751"/>
    <mergeCell ref="A869:A874"/>
    <mergeCell ref="B869:B874"/>
    <mergeCell ref="A881:A884"/>
    <mergeCell ref="B881:B884"/>
    <mergeCell ref="B904:B907"/>
    <mergeCell ref="B1850:B1853"/>
    <mergeCell ref="A904:A907"/>
    <mergeCell ref="B971:B974"/>
    <mergeCell ref="A1106:A1109"/>
    <mergeCell ref="B1106:B1109"/>
    <mergeCell ref="A975:A978"/>
    <mergeCell ref="B975:B978"/>
    <mergeCell ref="A889:B890"/>
    <mergeCell ref="A891:B892"/>
    <mergeCell ref="A946:B947"/>
    <mergeCell ref="A948:B949"/>
    <mergeCell ref="B2229:B2231"/>
    <mergeCell ref="A1890:A1893"/>
    <mergeCell ref="B1890:B1893"/>
    <mergeCell ref="A1894:A1897"/>
    <mergeCell ref="B1894:B1897"/>
    <mergeCell ref="A1842:A1845"/>
    <mergeCell ref="B1842:B1845"/>
    <mergeCell ref="A1846:A1849"/>
    <mergeCell ref="B1846:B1849"/>
    <mergeCell ref="A1886:A1889"/>
    <mergeCell ref="B1886:B1889"/>
    <mergeCell ref="A1878:A1881"/>
    <mergeCell ref="B1878:B1881"/>
    <mergeCell ref="A1882:A1885"/>
    <mergeCell ref="B1882:B1885"/>
    <mergeCell ref="A1866:A1869"/>
    <mergeCell ref="B1866:B1869"/>
    <mergeCell ref="B896:B899"/>
    <mergeCell ref="A900:A903"/>
    <mergeCell ref="B900:B903"/>
    <mergeCell ref="A984:A987"/>
    <mergeCell ref="B984:B987"/>
    <mergeCell ref="A940:A943"/>
    <mergeCell ref="A1870:A1873"/>
    <mergeCell ref="B1870:B1873"/>
    <mergeCell ref="A1820:A1823"/>
    <mergeCell ref="B1820:B1823"/>
    <mergeCell ref="A962:A966"/>
    <mergeCell ref="AA3:AC3"/>
    <mergeCell ref="A148:A151"/>
    <mergeCell ref="B148:B151"/>
    <mergeCell ref="A152:A155"/>
    <mergeCell ref="B152:B155"/>
    <mergeCell ref="B132:B135"/>
    <mergeCell ref="B136:B139"/>
    <mergeCell ref="B140:B143"/>
    <mergeCell ref="B144:B147"/>
    <mergeCell ref="B116:B119"/>
    <mergeCell ref="A802:A805"/>
    <mergeCell ref="A806:A809"/>
    <mergeCell ref="A810:A813"/>
    <mergeCell ref="A814:A817"/>
    <mergeCell ref="B802:B805"/>
    <mergeCell ref="B806:B809"/>
    <mergeCell ref="B810:B813"/>
    <mergeCell ref="B814:B817"/>
    <mergeCell ref="A738:A741"/>
    <mergeCell ref="B738:B741"/>
    <mergeCell ref="A775:A778"/>
    <mergeCell ref="B775:B778"/>
    <mergeCell ref="A728:A732"/>
    <mergeCell ref="A588:A593"/>
    <mergeCell ref="B588:B593"/>
    <mergeCell ref="A594:A599"/>
    <mergeCell ref="A624:A627"/>
    <mergeCell ref="B624:B627"/>
    <mergeCell ref="A719:B720"/>
    <mergeCell ref="A668:A671"/>
    <mergeCell ref="A696:A699"/>
    <mergeCell ref="A700:A705"/>
    <mergeCell ref="B1003:B1006"/>
    <mergeCell ref="A1134:B1135"/>
    <mergeCell ref="A1165:B1166"/>
    <mergeCell ref="B1151:B1154"/>
    <mergeCell ref="B1155:B1158"/>
    <mergeCell ref="A1139:A1142"/>
    <mergeCell ref="A1147:A1150"/>
    <mergeCell ref="A1151:A1154"/>
    <mergeCell ref="A1155:A1158"/>
    <mergeCell ref="A1023:A1026"/>
    <mergeCell ref="A1132:B1133"/>
    <mergeCell ref="A1124:A1127"/>
    <mergeCell ref="A1031:A1034"/>
    <mergeCell ref="B1027:B1030"/>
    <mergeCell ref="B1031:B1034"/>
    <mergeCell ref="B1039:B1042"/>
    <mergeCell ref="B1047:B1050"/>
    <mergeCell ref="A1035:A1038"/>
    <mergeCell ref="B1035:B1038"/>
    <mergeCell ref="AD10:AE10"/>
    <mergeCell ref="A843:A846"/>
    <mergeCell ref="B843:B846"/>
    <mergeCell ref="A1806:A1810"/>
    <mergeCell ref="B1806:B1810"/>
    <mergeCell ref="A847:A850"/>
    <mergeCell ref="A836:B837"/>
    <mergeCell ref="B818:B821"/>
    <mergeCell ref="B851:B856"/>
    <mergeCell ref="A857:A862"/>
    <mergeCell ref="A786:A789"/>
    <mergeCell ref="B786:B789"/>
    <mergeCell ref="A794:A797"/>
    <mergeCell ref="A798:A801"/>
    <mergeCell ref="B790:B793"/>
    <mergeCell ref="B794:B797"/>
    <mergeCell ref="B798:B801"/>
    <mergeCell ref="A790:A793"/>
    <mergeCell ref="A770:A774"/>
    <mergeCell ref="A928:A931"/>
    <mergeCell ref="B928:B931"/>
    <mergeCell ref="A932:A935"/>
    <mergeCell ref="A885:A888"/>
    <mergeCell ref="B885:B888"/>
    <mergeCell ref="B932:B935"/>
    <mergeCell ref="B962:B966"/>
    <mergeCell ref="A967:A970"/>
    <mergeCell ref="B967:B970"/>
    <mergeCell ref="A971:A974"/>
    <mergeCell ref="A999:A1002"/>
    <mergeCell ref="A1003:A1006"/>
    <mergeCell ref="A1011:A1014"/>
    <mergeCell ref="A1824:A1827"/>
    <mergeCell ref="B1824:B1827"/>
    <mergeCell ref="A1828:A1831"/>
    <mergeCell ref="B1828:B1831"/>
    <mergeCell ref="A1838:A1841"/>
    <mergeCell ref="B1838:B1841"/>
    <mergeCell ref="A721:B722"/>
    <mergeCell ref="B1139:B1142"/>
    <mergeCell ref="A1143:A1146"/>
    <mergeCell ref="B1143:B1146"/>
    <mergeCell ref="B1147:B1150"/>
    <mergeCell ref="A1216:B1217"/>
    <mergeCell ref="A1218:B1219"/>
    <mergeCell ref="A1363:A1366"/>
    <mergeCell ref="A1367:A1370"/>
    <mergeCell ref="A1379:B1380"/>
    <mergeCell ref="A1381:B1382"/>
    <mergeCell ref="A1371:A1374"/>
    <mergeCell ref="B1339:B1342"/>
    <mergeCell ref="B1343:B1346"/>
    <mergeCell ref="B1347:B1350"/>
    <mergeCell ref="B1371:B1374"/>
    <mergeCell ref="A1159:A1162"/>
    <mergeCell ref="B1159:B1162"/>
    <mergeCell ref="A1027:A1030"/>
    <mergeCell ref="B1351:B1354"/>
    <mergeCell ref="B1355:B1358"/>
    <mergeCell ref="B1359:B1362"/>
    <mergeCell ref="A1290:A1293"/>
    <mergeCell ref="B1290:B1293"/>
    <mergeCell ref="A1294:A1297"/>
    <mergeCell ref="B1294:B1297"/>
    <mergeCell ref="A896:A899"/>
    <mergeCell ref="A1114:A1117"/>
    <mergeCell ref="B1114:B1117"/>
    <mergeCell ref="A1128:A1131"/>
    <mergeCell ref="B1128:B1131"/>
    <mergeCell ref="A991:A994"/>
    <mergeCell ref="A995:A998"/>
    <mergeCell ref="A936:A939"/>
    <mergeCell ref="B936:B939"/>
    <mergeCell ref="A916:A919"/>
    <mergeCell ref="B916:B919"/>
    <mergeCell ref="A920:A923"/>
    <mergeCell ref="B920:B923"/>
    <mergeCell ref="A924:A927"/>
    <mergeCell ref="B924:B927"/>
    <mergeCell ref="B940:B943"/>
    <mergeCell ref="A1097:A1101"/>
    <mergeCell ref="B1007:B1010"/>
    <mergeCell ref="B1011:B1014"/>
    <mergeCell ref="B1015:B1018"/>
    <mergeCell ref="B1019:B1022"/>
    <mergeCell ref="B1023:B1026"/>
    <mergeCell ref="B991:B994"/>
    <mergeCell ref="B995:B998"/>
    <mergeCell ref="A908:A911"/>
    <mergeCell ref="B908:B911"/>
    <mergeCell ref="A912:A915"/>
    <mergeCell ref="B912:B915"/>
    <mergeCell ref="A1019:A1022"/>
    <mergeCell ref="A1015:A1018"/>
    <mergeCell ref="A1007:A1010"/>
    <mergeCell ref="B999:B1002"/>
    <mergeCell ref="B770:B774"/>
    <mergeCell ref="A764:A769"/>
    <mergeCell ref="B764:B769"/>
    <mergeCell ref="A779:B780"/>
    <mergeCell ref="A781:B782"/>
    <mergeCell ref="A664:A667"/>
    <mergeCell ref="A612:A617"/>
    <mergeCell ref="B612:B617"/>
    <mergeCell ref="A717:B718"/>
    <mergeCell ref="A834:B835"/>
    <mergeCell ref="A826:A829"/>
    <mergeCell ref="B826:B829"/>
    <mergeCell ref="A818:A821"/>
    <mergeCell ref="A822:A825"/>
    <mergeCell ref="B822:B825"/>
    <mergeCell ref="A832:B833"/>
    <mergeCell ref="A710:A713"/>
    <mergeCell ref="B710:B713"/>
    <mergeCell ref="B728:B732"/>
    <mergeCell ref="A733:A737"/>
    <mergeCell ref="B733:B737"/>
    <mergeCell ref="A672:A677"/>
    <mergeCell ref="B628:B631"/>
    <mergeCell ref="B520:B523"/>
    <mergeCell ref="A540:A543"/>
    <mergeCell ref="A512:A515"/>
    <mergeCell ref="A516:A519"/>
    <mergeCell ref="A496:A499"/>
    <mergeCell ref="A500:A503"/>
    <mergeCell ref="A504:A507"/>
    <mergeCell ref="A508:A511"/>
    <mergeCell ref="B700:B705"/>
    <mergeCell ref="B706:B709"/>
    <mergeCell ref="E569:AB569"/>
    <mergeCell ref="B654:B659"/>
    <mergeCell ref="B684:B687"/>
    <mergeCell ref="B688:B691"/>
    <mergeCell ref="B692:B695"/>
    <mergeCell ref="B678:B683"/>
    <mergeCell ref="B660:B663"/>
    <mergeCell ref="B664:B667"/>
    <mergeCell ref="B668:B671"/>
    <mergeCell ref="B672:B677"/>
    <mergeCell ref="A654:A659"/>
    <mergeCell ref="A660:A663"/>
    <mergeCell ref="A634:B635"/>
    <mergeCell ref="A640:A643"/>
    <mergeCell ref="B640:B643"/>
    <mergeCell ref="A706:A709"/>
    <mergeCell ref="A678:A683"/>
    <mergeCell ref="A684:A687"/>
    <mergeCell ref="A688:A691"/>
    <mergeCell ref="A692:A695"/>
    <mergeCell ref="B696:B699"/>
    <mergeCell ref="AC569:AC570"/>
    <mergeCell ref="A570:B570"/>
    <mergeCell ref="A573:A577"/>
    <mergeCell ref="A583:A587"/>
    <mergeCell ref="B583:B587"/>
    <mergeCell ref="A644:A647"/>
    <mergeCell ref="A628:A631"/>
    <mergeCell ref="A632:B633"/>
    <mergeCell ref="A648:A653"/>
    <mergeCell ref="B644:B647"/>
    <mergeCell ref="B648:B653"/>
    <mergeCell ref="A544:A547"/>
    <mergeCell ref="A564:B565"/>
    <mergeCell ref="A566:B567"/>
    <mergeCell ref="A548:A551"/>
    <mergeCell ref="B548:B551"/>
    <mergeCell ref="A552:A555"/>
    <mergeCell ref="B552:B555"/>
    <mergeCell ref="A562:B563"/>
    <mergeCell ref="A556:A559"/>
    <mergeCell ref="B556:B559"/>
    <mergeCell ref="B573:B577"/>
    <mergeCell ref="A578:A582"/>
    <mergeCell ref="B578:B582"/>
    <mergeCell ref="B594:B599"/>
    <mergeCell ref="A606:A611"/>
    <mergeCell ref="B606:B611"/>
    <mergeCell ref="A600:A605"/>
    <mergeCell ref="B600:B605"/>
    <mergeCell ref="E724:AB724"/>
    <mergeCell ref="AC724:AC725"/>
    <mergeCell ref="A725:B725"/>
    <mergeCell ref="A524:A527"/>
    <mergeCell ref="A528:A531"/>
    <mergeCell ref="A532:A535"/>
    <mergeCell ref="A485:A488"/>
    <mergeCell ref="B485:B488"/>
    <mergeCell ref="A489:B490"/>
    <mergeCell ref="A491:B492"/>
    <mergeCell ref="A481:A484"/>
    <mergeCell ref="B481:B484"/>
    <mergeCell ref="A463:A466"/>
    <mergeCell ref="B463:B466"/>
    <mergeCell ref="A473:A476"/>
    <mergeCell ref="B473:B476"/>
    <mergeCell ref="A477:A480"/>
    <mergeCell ref="B477:B480"/>
    <mergeCell ref="A520:A523"/>
    <mergeCell ref="B524:B527"/>
    <mergeCell ref="B528:B531"/>
    <mergeCell ref="B532:B535"/>
    <mergeCell ref="B496:B499"/>
    <mergeCell ref="B500:B503"/>
    <mergeCell ref="B504:B507"/>
    <mergeCell ref="B508:B511"/>
    <mergeCell ref="A536:A539"/>
    <mergeCell ref="B536:B539"/>
    <mergeCell ref="B540:B543"/>
    <mergeCell ref="B544:B547"/>
    <mergeCell ref="B512:B515"/>
    <mergeCell ref="B516:B519"/>
    <mergeCell ref="A451:A454"/>
    <mergeCell ref="B451:B454"/>
    <mergeCell ref="A455:A458"/>
    <mergeCell ref="B455:B458"/>
    <mergeCell ref="A459:A462"/>
    <mergeCell ref="B459:B462"/>
    <mergeCell ref="AC437:AC438"/>
    <mergeCell ref="A438:B438"/>
    <mergeCell ref="A441:A445"/>
    <mergeCell ref="B441:B445"/>
    <mergeCell ref="A446:A450"/>
    <mergeCell ref="B446:B450"/>
    <mergeCell ref="B416:B419"/>
    <mergeCell ref="B420:B423"/>
    <mergeCell ref="A430:B431"/>
    <mergeCell ref="A432:B433"/>
    <mergeCell ref="A434:B435"/>
    <mergeCell ref="E437:AB437"/>
    <mergeCell ref="B392:B395"/>
    <mergeCell ref="B396:B399"/>
    <mergeCell ref="B400:B403"/>
    <mergeCell ref="B404:B407"/>
    <mergeCell ref="B408:B411"/>
    <mergeCell ref="B412:B415"/>
    <mergeCell ref="B368:B371"/>
    <mergeCell ref="B372:B375"/>
    <mergeCell ref="B376:B379"/>
    <mergeCell ref="B380:B383"/>
    <mergeCell ref="B384:B387"/>
    <mergeCell ref="B388:B391"/>
    <mergeCell ref="A416:A419"/>
    <mergeCell ref="A420:A423"/>
    <mergeCell ref="A424:A427"/>
    <mergeCell ref="B424:B427"/>
    <mergeCell ref="B344:B347"/>
    <mergeCell ref="B348:B351"/>
    <mergeCell ref="B352:B355"/>
    <mergeCell ref="B356:B359"/>
    <mergeCell ref="B360:B363"/>
    <mergeCell ref="B364:B367"/>
    <mergeCell ref="A392:A395"/>
    <mergeCell ref="A396:A399"/>
    <mergeCell ref="A400:A403"/>
    <mergeCell ref="A404:A407"/>
    <mergeCell ref="A408:A411"/>
    <mergeCell ref="A412:A415"/>
    <mergeCell ref="A368:A371"/>
    <mergeCell ref="A372:A375"/>
    <mergeCell ref="A376:A379"/>
    <mergeCell ref="A380:A383"/>
    <mergeCell ref="A388:A391"/>
    <mergeCell ref="A344:A347"/>
    <mergeCell ref="A348:A351"/>
    <mergeCell ref="A352:A355"/>
    <mergeCell ref="A356:A359"/>
    <mergeCell ref="A360:A363"/>
    <mergeCell ref="A364:A367"/>
    <mergeCell ref="A321:A324"/>
    <mergeCell ref="B321:B324"/>
    <mergeCell ref="A337:B338"/>
    <mergeCell ref="A339:B340"/>
    <mergeCell ref="A329:A332"/>
    <mergeCell ref="B329:B332"/>
    <mergeCell ref="A333:A336"/>
    <mergeCell ref="B333:B336"/>
    <mergeCell ref="A303:A306"/>
    <mergeCell ref="B303:B306"/>
    <mergeCell ref="A307:A310"/>
    <mergeCell ref="B307:B310"/>
    <mergeCell ref="A325:A328"/>
    <mergeCell ref="B325:B328"/>
    <mergeCell ref="B220:B223"/>
    <mergeCell ref="B224:B227"/>
    <mergeCell ref="B244:B247"/>
    <mergeCell ref="B248:B251"/>
    <mergeCell ref="A252:A255"/>
    <mergeCell ref="A256:A259"/>
    <mergeCell ref="A289:A293"/>
    <mergeCell ref="A278:B279"/>
    <mergeCell ref="A280:B281"/>
    <mergeCell ref="A282:B283"/>
    <mergeCell ref="B256:B259"/>
    <mergeCell ref="B260:B263"/>
    <mergeCell ref="B264:B267"/>
    <mergeCell ref="B268:B271"/>
    <mergeCell ref="A384:A387"/>
    <mergeCell ref="A220:A223"/>
    <mergeCell ref="A224:A227"/>
    <mergeCell ref="A228:A231"/>
    <mergeCell ref="A232:A235"/>
    <mergeCell ref="A236:A239"/>
    <mergeCell ref="A248:A251"/>
    <mergeCell ref="B294:B298"/>
    <mergeCell ref="A311:A314"/>
    <mergeCell ref="B311:B314"/>
    <mergeCell ref="B252:B255"/>
    <mergeCell ref="A299:A302"/>
    <mergeCell ref="B299:B302"/>
    <mergeCell ref="A294:A298"/>
    <mergeCell ref="B240:B243"/>
    <mergeCell ref="B289:B293"/>
    <mergeCell ref="AC285:AC286"/>
    <mergeCell ref="A286:B286"/>
    <mergeCell ref="B272:B275"/>
    <mergeCell ref="A260:A263"/>
    <mergeCell ref="A264:A267"/>
    <mergeCell ref="A268:A271"/>
    <mergeCell ref="A272:A275"/>
    <mergeCell ref="E285:AB285"/>
    <mergeCell ref="A169:A173"/>
    <mergeCell ref="B169:B173"/>
    <mergeCell ref="E165:AB165"/>
    <mergeCell ref="A212:A215"/>
    <mergeCell ref="A191:A194"/>
    <mergeCell ref="B191:B194"/>
    <mergeCell ref="A201:A204"/>
    <mergeCell ref="B201:B204"/>
    <mergeCell ref="A158:B159"/>
    <mergeCell ref="A160:B161"/>
    <mergeCell ref="A162:B163"/>
    <mergeCell ref="A174:A178"/>
    <mergeCell ref="B174:B178"/>
    <mergeCell ref="A179:A182"/>
    <mergeCell ref="B179:B182"/>
    <mergeCell ref="A183:A186"/>
    <mergeCell ref="B183:B186"/>
    <mergeCell ref="A187:A190"/>
    <mergeCell ref="B187:B190"/>
    <mergeCell ref="A240:A243"/>
    <mergeCell ref="A244:A247"/>
    <mergeCell ref="B228:B231"/>
    <mergeCell ref="B232:B235"/>
    <mergeCell ref="B236:B239"/>
    <mergeCell ref="A205:B206"/>
    <mergeCell ref="A207:B208"/>
    <mergeCell ref="A216:A219"/>
    <mergeCell ref="A140:A143"/>
    <mergeCell ref="A144:A147"/>
    <mergeCell ref="B68:B71"/>
    <mergeCell ref="B72:B75"/>
    <mergeCell ref="B76:B79"/>
    <mergeCell ref="B80:B83"/>
    <mergeCell ref="B84:B87"/>
    <mergeCell ref="B88:B91"/>
    <mergeCell ref="B92:B95"/>
    <mergeCell ref="B96:B99"/>
    <mergeCell ref="A116:A119"/>
    <mergeCell ref="A120:A123"/>
    <mergeCell ref="A124:A127"/>
    <mergeCell ref="A128:A131"/>
    <mergeCell ref="A132:A135"/>
    <mergeCell ref="A136:A139"/>
    <mergeCell ref="B212:B215"/>
    <mergeCell ref="B216:B219"/>
    <mergeCell ref="AC165:AC166"/>
    <mergeCell ref="A166:B166"/>
    <mergeCell ref="A68:A71"/>
    <mergeCell ref="A72:A75"/>
    <mergeCell ref="A35:A38"/>
    <mergeCell ref="A53:A56"/>
    <mergeCell ref="B53:B56"/>
    <mergeCell ref="A61:B62"/>
    <mergeCell ref="A104:A107"/>
    <mergeCell ref="A84:A87"/>
    <mergeCell ref="A88:A91"/>
    <mergeCell ref="A92:A95"/>
    <mergeCell ref="A96:A99"/>
    <mergeCell ref="A76:A79"/>
    <mergeCell ref="A80:A83"/>
    <mergeCell ref="B120:B123"/>
    <mergeCell ref="B124:B127"/>
    <mergeCell ref="B128:B131"/>
    <mergeCell ref="B100:B103"/>
    <mergeCell ref="B104:B107"/>
    <mergeCell ref="B108:B111"/>
    <mergeCell ref="B112:B115"/>
    <mergeCell ref="A39:A42"/>
    <mergeCell ref="B39:B42"/>
    <mergeCell ref="A43:A46"/>
    <mergeCell ref="B43:B46"/>
    <mergeCell ref="A6:AC7"/>
    <mergeCell ref="A8:AC8"/>
    <mergeCell ref="E9:AB9"/>
    <mergeCell ref="AC9:AC10"/>
    <mergeCell ref="A10:B10"/>
    <mergeCell ref="A100:A103"/>
    <mergeCell ref="A23:A26"/>
    <mergeCell ref="B23:B26"/>
    <mergeCell ref="A27:A30"/>
    <mergeCell ref="B27:B30"/>
    <mergeCell ref="AC839:AC840"/>
    <mergeCell ref="A957:A961"/>
    <mergeCell ref="B957:B961"/>
    <mergeCell ref="AC953:AC954"/>
    <mergeCell ref="A954:B954"/>
    <mergeCell ref="E953:AB953"/>
    <mergeCell ref="E839:AB839"/>
    <mergeCell ref="A840:B840"/>
    <mergeCell ref="B847:B850"/>
    <mergeCell ref="A851:A856"/>
    <mergeCell ref="A13:A17"/>
    <mergeCell ref="B13:B17"/>
    <mergeCell ref="A18:A22"/>
    <mergeCell ref="B18:B22"/>
    <mergeCell ref="A108:A111"/>
    <mergeCell ref="A112:A115"/>
    <mergeCell ref="B31:B34"/>
    <mergeCell ref="A63:B64"/>
    <mergeCell ref="A57:A60"/>
    <mergeCell ref="B57:B60"/>
    <mergeCell ref="A31:A34"/>
    <mergeCell ref="B35:B38"/>
    <mergeCell ref="AC1088:AC1089"/>
    <mergeCell ref="A1089:B1089"/>
    <mergeCell ref="A1085:B1086"/>
    <mergeCell ref="A1110:A1113"/>
    <mergeCell ref="B1110:B1113"/>
    <mergeCell ref="B1092:B1096"/>
    <mergeCell ref="A1102:A1105"/>
    <mergeCell ref="B1102:B1105"/>
    <mergeCell ref="E1088:AB1088"/>
    <mergeCell ref="A1092:A1096"/>
    <mergeCell ref="B1124:B1127"/>
    <mergeCell ref="A1051:A1054"/>
    <mergeCell ref="A1055:A1058"/>
    <mergeCell ref="A1059:A1062"/>
    <mergeCell ref="A1039:A1042"/>
    <mergeCell ref="A1043:A1046"/>
    <mergeCell ref="B1051:B1054"/>
    <mergeCell ref="B1055:B1058"/>
    <mergeCell ref="B1063:B1066"/>
    <mergeCell ref="B1043:B1046"/>
    <mergeCell ref="B1059:B1062"/>
    <mergeCell ref="B1097:B1101"/>
    <mergeCell ref="A1067:A1070"/>
    <mergeCell ref="B1067:B1070"/>
    <mergeCell ref="A1063:A1066"/>
    <mergeCell ref="A1071:A1074"/>
    <mergeCell ref="A1075:A1078"/>
    <mergeCell ref="A1047:A1050"/>
    <mergeCell ref="B1071:B1074"/>
    <mergeCell ref="B1075:B1078"/>
    <mergeCell ref="A1081:B1082"/>
    <mergeCell ref="A1083:B1084"/>
    <mergeCell ref="E1172:AB1172"/>
    <mergeCell ref="AC1172:AC1173"/>
    <mergeCell ref="A1173:B1173"/>
    <mergeCell ref="A1176:A1180"/>
    <mergeCell ref="B1176:B1180"/>
    <mergeCell ref="A1167:B1168"/>
    <mergeCell ref="A1169:B1170"/>
    <mergeCell ref="A1190:A1193"/>
    <mergeCell ref="B1190:B1193"/>
    <mergeCell ref="A1194:A1197"/>
    <mergeCell ref="B1194:B1197"/>
    <mergeCell ref="A1181:A1185"/>
    <mergeCell ref="B1181:B1185"/>
    <mergeCell ref="A1186:A1189"/>
    <mergeCell ref="B1186:B1189"/>
    <mergeCell ref="A1212:A1215"/>
    <mergeCell ref="B1212:B1215"/>
    <mergeCell ref="A1198:A1201"/>
    <mergeCell ref="B1198:B1201"/>
    <mergeCell ref="A1208:A1211"/>
    <mergeCell ref="B1208:B1211"/>
    <mergeCell ref="AC1276:AC1277"/>
    <mergeCell ref="A1277:B1277"/>
    <mergeCell ref="A1255:A1258"/>
    <mergeCell ref="A1227:A1230"/>
    <mergeCell ref="A1231:A1234"/>
    <mergeCell ref="A1235:A1238"/>
    <mergeCell ref="A1239:A1242"/>
    <mergeCell ref="B1239:B1242"/>
    <mergeCell ref="A1251:A1254"/>
    <mergeCell ref="B1243:B1246"/>
    <mergeCell ref="B1247:B1250"/>
    <mergeCell ref="B1251:B1254"/>
    <mergeCell ref="A1223:A1226"/>
    <mergeCell ref="E1276:AB1276"/>
    <mergeCell ref="B1223:B1226"/>
    <mergeCell ref="B1227:B1230"/>
    <mergeCell ref="B1231:B1234"/>
    <mergeCell ref="B1235:B1238"/>
    <mergeCell ref="A1243:A1246"/>
    <mergeCell ref="A1247:A1250"/>
    <mergeCell ref="A1273:B1274"/>
    <mergeCell ref="A1259:A1262"/>
    <mergeCell ref="A1263:A1266"/>
    <mergeCell ref="B1263:B1266"/>
    <mergeCell ref="B1255:B1258"/>
    <mergeCell ref="B1259:B1262"/>
    <mergeCell ref="A1269:B1270"/>
    <mergeCell ref="A1271:B1272"/>
    <mergeCell ref="A1280:A1284"/>
    <mergeCell ref="B1280:B1284"/>
    <mergeCell ref="A1285:A1289"/>
    <mergeCell ref="B1285:B1289"/>
    <mergeCell ref="A1312:A1315"/>
    <mergeCell ref="B1312:B1315"/>
    <mergeCell ref="A1316:A1319"/>
    <mergeCell ref="B1316:B1319"/>
    <mergeCell ref="A1298:A1301"/>
    <mergeCell ref="B1298:B1301"/>
    <mergeCell ref="A1302:A1305"/>
    <mergeCell ref="B1302:B1305"/>
    <mergeCell ref="B1488:B1493"/>
    <mergeCell ref="A1488:A1493"/>
    <mergeCell ref="E1384:AB1384"/>
    <mergeCell ref="AC1384:AC1385"/>
    <mergeCell ref="A1385:B1385"/>
    <mergeCell ref="A1388:A1392"/>
    <mergeCell ref="B1388:B1392"/>
    <mergeCell ref="A1320:A1323"/>
    <mergeCell ref="B1320:B1323"/>
    <mergeCell ref="A1324:A1327"/>
    <mergeCell ref="B1324:B1327"/>
    <mergeCell ref="A1377:B1378"/>
    <mergeCell ref="A1405:A1411"/>
    <mergeCell ref="B1405:B1411"/>
    <mergeCell ref="A1412:A1418"/>
    <mergeCell ref="B1412:B1418"/>
    <mergeCell ref="A1393:A1397"/>
    <mergeCell ref="B1393:B1397"/>
    <mergeCell ref="A1398:A1404"/>
    <mergeCell ref="B1398:B1404"/>
    <mergeCell ref="A1339:A1342"/>
    <mergeCell ref="A1343:A1346"/>
    <mergeCell ref="A1347:A1350"/>
    <mergeCell ref="A1351:A1354"/>
    <mergeCell ref="A1328:B1329"/>
    <mergeCell ref="A1330:B1331"/>
    <mergeCell ref="A1335:A1338"/>
    <mergeCell ref="B1335:B1338"/>
    <mergeCell ref="B1363:B1366"/>
    <mergeCell ref="B1367:B1370"/>
    <mergeCell ref="A1355:A1358"/>
    <mergeCell ref="A1359:A1362"/>
    <mergeCell ref="A1444:A1450"/>
    <mergeCell ref="B1444:B1450"/>
    <mergeCell ref="A1451:A1457"/>
    <mergeCell ref="B1451:B1457"/>
    <mergeCell ref="A1419:A1425"/>
    <mergeCell ref="B1419:B1425"/>
    <mergeCell ref="A1440:A1443"/>
    <mergeCell ref="B1440:B1443"/>
    <mergeCell ref="A1458:A1461"/>
    <mergeCell ref="B1458:B1461"/>
    <mergeCell ref="A1469:B1470"/>
    <mergeCell ref="A1471:B1472"/>
    <mergeCell ref="A1462:A1468"/>
    <mergeCell ref="B1462:B1468"/>
    <mergeCell ref="A1480:A1483"/>
    <mergeCell ref="A1484:A1487"/>
    <mergeCell ref="A1476:A1479"/>
    <mergeCell ref="B1476:B1479"/>
    <mergeCell ref="B1480:B1483"/>
    <mergeCell ref="B1484:B1487"/>
    <mergeCell ref="A1426:A1429"/>
    <mergeCell ref="B1426:B1429"/>
    <mergeCell ref="A1430:A1433"/>
    <mergeCell ref="B1430:B1433"/>
    <mergeCell ref="B1509:B1512"/>
    <mergeCell ref="B1513:B1516"/>
    <mergeCell ref="B1517:B1520"/>
    <mergeCell ref="A1494:A1497"/>
    <mergeCell ref="A1509:A1512"/>
    <mergeCell ref="A1513:A1516"/>
    <mergeCell ref="A1517:A1520"/>
    <mergeCell ref="B1494:B1497"/>
    <mergeCell ref="A1498:A1504"/>
    <mergeCell ref="B1498:B1504"/>
    <mergeCell ref="B1521:B1526"/>
    <mergeCell ref="A1543:B1544"/>
    <mergeCell ref="A1545:B1546"/>
    <mergeCell ref="A1547:B1548"/>
    <mergeCell ref="A1521:A1526"/>
    <mergeCell ref="A1531:A1536"/>
    <mergeCell ref="B1531:B1536"/>
    <mergeCell ref="A1527:A1530"/>
    <mergeCell ref="B1527:B1530"/>
    <mergeCell ref="A1537:A1540"/>
    <mergeCell ref="B1537:B1540"/>
    <mergeCell ref="A1505:A1508"/>
    <mergeCell ref="B1505:B1508"/>
    <mergeCell ref="A1559:A1563"/>
    <mergeCell ref="B1559:B1563"/>
    <mergeCell ref="A1564:A1567"/>
    <mergeCell ref="B1564:B1567"/>
    <mergeCell ref="E1550:AB1550"/>
    <mergeCell ref="AC1550:AC1551"/>
    <mergeCell ref="A1551:B1551"/>
    <mergeCell ref="A1554:A1558"/>
    <mergeCell ref="B1554:B1558"/>
    <mergeCell ref="A1578:A1583"/>
    <mergeCell ref="B1578:B1583"/>
    <mergeCell ref="A1590:A1593"/>
    <mergeCell ref="B1590:B1593"/>
    <mergeCell ref="A1568:A1571"/>
    <mergeCell ref="B1568:B1571"/>
    <mergeCell ref="A1572:A1577"/>
    <mergeCell ref="B1572:B1577"/>
    <mergeCell ref="A1629:B1630"/>
    <mergeCell ref="A1631:B1632"/>
    <mergeCell ref="E1634:AB1634"/>
    <mergeCell ref="AC1634:AC1635"/>
    <mergeCell ref="A1635:B1635"/>
    <mergeCell ref="A1638:A1642"/>
    <mergeCell ref="B1638:B1642"/>
    <mergeCell ref="A1594:B1595"/>
    <mergeCell ref="A1596:B1597"/>
    <mergeCell ref="A1605:A1608"/>
    <mergeCell ref="A1601:A1604"/>
    <mergeCell ref="B1601:B1604"/>
    <mergeCell ref="A1627:B1628"/>
    <mergeCell ref="B1621:B1624"/>
    <mergeCell ref="B1605:B1608"/>
    <mergeCell ref="B1609:B1612"/>
    <mergeCell ref="B1613:B1616"/>
    <mergeCell ref="B1617:B1620"/>
    <mergeCell ref="A1609:A1612"/>
    <mergeCell ref="A1613:A1616"/>
    <mergeCell ref="A1617:A1620"/>
    <mergeCell ref="A1621:A1624"/>
    <mergeCell ref="A1652:A1655"/>
    <mergeCell ref="B1652:B1655"/>
    <mergeCell ref="A1656:A1659"/>
    <mergeCell ref="B1656:B1659"/>
    <mergeCell ref="A1643:A1647"/>
    <mergeCell ref="B1643:B1647"/>
    <mergeCell ref="A1648:A1651"/>
    <mergeCell ref="B1648:B1651"/>
    <mergeCell ref="B1660:B1663"/>
    <mergeCell ref="A1684:A1687"/>
    <mergeCell ref="A1688:A1691"/>
    <mergeCell ref="A1672:A1675"/>
    <mergeCell ref="A1676:A1679"/>
    <mergeCell ref="A1680:A1683"/>
    <mergeCell ref="B1688:B1691"/>
    <mergeCell ref="B1672:B1675"/>
    <mergeCell ref="B1676:B1679"/>
    <mergeCell ref="A1692:A1695"/>
    <mergeCell ref="A1700:A1703"/>
    <mergeCell ref="A1704:A1707"/>
    <mergeCell ref="A1708:A1711"/>
    <mergeCell ref="A1696:A1699"/>
    <mergeCell ref="A1660:A1663"/>
    <mergeCell ref="B1692:B1695"/>
    <mergeCell ref="B1700:B1703"/>
    <mergeCell ref="A1736:A1739"/>
    <mergeCell ref="A1712:A1715"/>
    <mergeCell ref="A1716:A1719"/>
    <mergeCell ref="A1720:A1723"/>
    <mergeCell ref="A1724:A1727"/>
    <mergeCell ref="A1728:A1731"/>
    <mergeCell ref="A1732:A1735"/>
    <mergeCell ref="B1728:B1731"/>
    <mergeCell ref="B1680:B1683"/>
    <mergeCell ref="B1684:B1687"/>
    <mergeCell ref="A1748:B1749"/>
    <mergeCell ref="A1750:B1751"/>
    <mergeCell ref="A1746:B1747"/>
    <mergeCell ref="B1720:B1723"/>
    <mergeCell ref="B1724:B1727"/>
    <mergeCell ref="B1740:B1743"/>
    <mergeCell ref="A1740:A1743"/>
    <mergeCell ref="B1696:B1699"/>
    <mergeCell ref="B1704:B1707"/>
    <mergeCell ref="B1708:B1711"/>
    <mergeCell ref="E1753:AB1753"/>
    <mergeCell ref="AC1753:AC1754"/>
    <mergeCell ref="A1754:B1754"/>
    <mergeCell ref="B1732:B1735"/>
    <mergeCell ref="B1736:B1739"/>
    <mergeCell ref="B1712:B1715"/>
    <mergeCell ref="B1716:B1719"/>
    <mergeCell ref="A1767:A1770"/>
    <mergeCell ref="B1767:B1770"/>
    <mergeCell ref="A1771:A1774"/>
    <mergeCell ref="B1771:B1774"/>
    <mergeCell ref="A1757:A1761"/>
    <mergeCell ref="B1757:B1761"/>
    <mergeCell ref="A1762:A1766"/>
    <mergeCell ref="B1762:B1766"/>
    <mergeCell ref="A1816:A1819"/>
    <mergeCell ref="A1795:B1796"/>
    <mergeCell ref="A1797:B1798"/>
    <mergeCell ref="A1781:A1784"/>
    <mergeCell ref="A1785:A1788"/>
    <mergeCell ref="A1789:A1792"/>
    <mergeCell ref="B1789:B1792"/>
    <mergeCell ref="B1781:B1784"/>
    <mergeCell ref="B1785:B1788"/>
    <mergeCell ref="A1799:B1800"/>
    <mergeCell ref="B1816:B1819"/>
    <mergeCell ref="E1802:AB1802"/>
    <mergeCell ref="AC1802:AC1803"/>
    <mergeCell ref="A1803:B1803"/>
    <mergeCell ref="A1811:A1815"/>
    <mergeCell ref="B1811:B1815"/>
    <mergeCell ref="A1911:A1915"/>
    <mergeCell ref="B1911:B1915"/>
    <mergeCell ref="A1916:A1920"/>
    <mergeCell ref="B1916:B1920"/>
    <mergeCell ref="E1907:AB1907"/>
    <mergeCell ref="AC1907:AC1908"/>
    <mergeCell ref="A1908:B1908"/>
    <mergeCell ref="A1980:B1980"/>
    <mergeCell ref="A1974:B1975"/>
    <mergeCell ref="A1976:B1977"/>
    <mergeCell ref="A1983:A1987"/>
    <mergeCell ref="A1924:A1927"/>
    <mergeCell ref="B1924:B1927"/>
    <mergeCell ref="A1928:A1931"/>
    <mergeCell ref="B1928:B1931"/>
    <mergeCell ref="A1946:A1949"/>
    <mergeCell ref="B1946:B1949"/>
    <mergeCell ref="A1950:A1953"/>
    <mergeCell ref="A1954:A1957"/>
    <mergeCell ref="B1938:B1941"/>
    <mergeCell ref="B1942:B1945"/>
    <mergeCell ref="A1938:A1941"/>
    <mergeCell ref="A1942:A1945"/>
    <mergeCell ref="A1972:B1973"/>
    <mergeCell ref="E1979:AB1979"/>
    <mergeCell ref="AC1979:AC1980"/>
    <mergeCell ref="B1966:B1969"/>
    <mergeCell ref="A1958:A1961"/>
    <mergeCell ref="B1958:B1961"/>
    <mergeCell ref="A1962:A1965"/>
    <mergeCell ref="B1962:B1965"/>
    <mergeCell ref="B1950:B1953"/>
    <mergeCell ref="B1954:B1957"/>
    <mergeCell ref="B1983:B1987"/>
    <mergeCell ref="A1988:A1992"/>
    <mergeCell ref="B1988:B1992"/>
    <mergeCell ref="A1993:A1996"/>
    <mergeCell ref="B1993:B1996"/>
    <mergeCell ref="A1966:A1969"/>
    <mergeCell ref="A1997:A2000"/>
    <mergeCell ref="B1997:B2000"/>
    <mergeCell ref="A2027:A2030"/>
    <mergeCell ref="B2027:B2030"/>
    <mergeCell ref="B2007:B2010"/>
    <mergeCell ref="B2011:B2014"/>
    <mergeCell ref="A2007:A2010"/>
    <mergeCell ref="A2011:A2014"/>
    <mergeCell ref="A2049:A2053"/>
    <mergeCell ref="B2049:B2053"/>
    <mergeCell ref="A2054:A2058"/>
    <mergeCell ref="B2054:B2058"/>
    <mergeCell ref="E2040:AB2040"/>
    <mergeCell ref="AC2040:AC2041"/>
    <mergeCell ref="A2041:B2041"/>
    <mergeCell ref="A2044:A2048"/>
    <mergeCell ref="B2044:B2048"/>
    <mergeCell ref="B2093:B2096"/>
    <mergeCell ref="B2073:B2076"/>
    <mergeCell ref="A2059:A2062"/>
    <mergeCell ref="B2059:B2062"/>
    <mergeCell ref="A2033:B2034"/>
    <mergeCell ref="A2035:B2036"/>
    <mergeCell ref="B2015:B2018"/>
    <mergeCell ref="B2019:B2022"/>
    <mergeCell ref="B2023:B2026"/>
    <mergeCell ref="A2037:B2038"/>
    <mergeCell ref="A2015:A2018"/>
    <mergeCell ref="A2019:A2022"/>
    <mergeCell ref="A2023:A2026"/>
    <mergeCell ref="A2063:A2066"/>
    <mergeCell ref="B2063:B2066"/>
    <mergeCell ref="A2099:B2100"/>
    <mergeCell ref="B2077:B2080"/>
    <mergeCell ref="B2081:B2084"/>
    <mergeCell ref="B2085:B2088"/>
    <mergeCell ref="B2089:B2092"/>
    <mergeCell ref="A2126:A2129"/>
    <mergeCell ref="A2130:A2133"/>
    <mergeCell ref="A2101:B2102"/>
    <mergeCell ref="A2103:B2104"/>
    <mergeCell ref="A2073:A2076"/>
    <mergeCell ref="A2077:A2080"/>
    <mergeCell ref="A2081:A2084"/>
    <mergeCell ref="A2085:A2088"/>
    <mergeCell ref="A2089:A2092"/>
    <mergeCell ref="A2093:A2096"/>
    <mergeCell ref="AC2142:AC2143"/>
    <mergeCell ref="A2143:B2143"/>
    <mergeCell ref="A2135:B2136"/>
    <mergeCell ref="A2137:B2138"/>
    <mergeCell ref="A2139:B2140"/>
    <mergeCell ref="B2110:B2114"/>
    <mergeCell ref="A2115:A2118"/>
    <mergeCell ref="B2115:B2118"/>
    <mergeCell ref="B2130:B2133"/>
    <mergeCell ref="B2122:B2125"/>
    <mergeCell ref="E2106:AB2106"/>
    <mergeCell ref="AC2106:AC2107"/>
    <mergeCell ref="A2107:B2107"/>
    <mergeCell ref="E2142:AB2142"/>
    <mergeCell ref="A2110:A2114"/>
    <mergeCell ref="A2146:A2150"/>
    <mergeCell ref="B2146:B2150"/>
    <mergeCell ref="B2126:B2129"/>
    <mergeCell ref="A2122:A2125"/>
    <mergeCell ref="A2164:A2167"/>
    <mergeCell ref="B2164:B2167"/>
    <mergeCell ref="A2208:B2209"/>
    <mergeCell ref="B2174:B2177"/>
    <mergeCell ref="B2178:B2181"/>
    <mergeCell ref="B2182:B2185"/>
    <mergeCell ref="B2186:B2189"/>
    <mergeCell ref="B2190:B2193"/>
    <mergeCell ref="B2194:B2197"/>
    <mergeCell ref="A2190:A2193"/>
    <mergeCell ref="A2194:A2197"/>
    <mergeCell ref="A2198:A2201"/>
    <mergeCell ref="A2202:A2205"/>
    <mergeCell ref="A2174:A2177"/>
    <mergeCell ref="A2178:A2181"/>
    <mergeCell ref="A2182:A2185"/>
    <mergeCell ref="A2186:A2189"/>
    <mergeCell ref="B2198:B2201"/>
    <mergeCell ref="B2202:B2205"/>
    <mergeCell ref="AA2:AC2"/>
    <mergeCell ref="E2392:AB2392"/>
    <mergeCell ref="A2282:B2283"/>
    <mergeCell ref="A2284:B2285"/>
    <mergeCell ref="A2280:B2281"/>
    <mergeCell ref="AC2392:AC2393"/>
    <mergeCell ref="E2287:AB2287"/>
    <mergeCell ref="A2288:B2288"/>
    <mergeCell ref="A2290:A2294"/>
    <mergeCell ref="B2290:B2294"/>
    <mergeCell ref="A2305:A2309"/>
    <mergeCell ref="B2305:B2309"/>
    <mergeCell ref="E2215:AB2215"/>
    <mergeCell ref="AC2215:AC2216"/>
    <mergeCell ref="A2216:B2216"/>
    <mergeCell ref="A2210:B2211"/>
    <mergeCell ref="A2212:B2213"/>
    <mergeCell ref="A2232:A2235"/>
    <mergeCell ref="B2232:B2235"/>
    <mergeCell ref="A2236:A2239"/>
    <mergeCell ref="B2236:B2239"/>
    <mergeCell ref="A2219:A2223"/>
    <mergeCell ref="B2219:B2223"/>
    <mergeCell ref="A2224:A2228"/>
    <mergeCell ref="B2224:B2228"/>
    <mergeCell ref="B2274:B2277"/>
    <mergeCell ref="A2262:A2265"/>
    <mergeCell ref="A2266:A2269"/>
    <mergeCell ref="A2270:A2273"/>
    <mergeCell ref="A2246:A2249"/>
    <mergeCell ref="A2250:A2253"/>
    <mergeCell ref="A2254:A2257"/>
    <mergeCell ref="AC2287:AC2288"/>
    <mergeCell ref="A2393:B2393"/>
    <mergeCell ref="AC2363:AC2364"/>
    <mergeCell ref="B2406:B2409"/>
    <mergeCell ref="A2396:A2400"/>
    <mergeCell ref="B2396:B2400"/>
    <mergeCell ref="A2327:B2328"/>
    <mergeCell ref="A2329:B2330"/>
    <mergeCell ref="A2331:B2332"/>
    <mergeCell ref="E2334:AB2334"/>
    <mergeCell ref="AC2334:AC2335"/>
    <mergeCell ref="A2335:B2335"/>
    <mergeCell ref="A2338:A2342"/>
    <mergeCell ref="A2381:A2384"/>
    <mergeCell ref="B2381:B2384"/>
    <mergeCell ref="A2372:A2376"/>
    <mergeCell ref="B2372:B2376"/>
    <mergeCell ref="B2338:B2342"/>
    <mergeCell ref="A2343:A2347"/>
    <mergeCell ref="B2343:B2347"/>
    <mergeCell ref="A2348:A2351"/>
    <mergeCell ref="B2348:B2351"/>
    <mergeCell ref="A2352:A2355"/>
    <mergeCell ref="B2352:B2355"/>
    <mergeCell ref="A2367:A2371"/>
    <mergeCell ref="B2367:B2371"/>
    <mergeCell ref="A2377:A2380"/>
    <mergeCell ref="B2377:B2380"/>
    <mergeCell ref="E2363:AB2363"/>
    <mergeCell ref="A2364:B2364"/>
    <mergeCell ref="A2410:A2413"/>
    <mergeCell ref="B2410:B2413"/>
    <mergeCell ref="A2401:A2405"/>
    <mergeCell ref="B2401:B2405"/>
    <mergeCell ref="A2406:A2409"/>
    <mergeCell ref="B2321:B2324"/>
    <mergeCell ref="A2321:A2324"/>
    <mergeCell ref="A2295:A2299"/>
    <mergeCell ref="B2295:B2299"/>
    <mergeCell ref="A2300:A2304"/>
    <mergeCell ref="B2300:B2304"/>
    <mergeCell ref="A2310:A2313"/>
    <mergeCell ref="B2310:B2313"/>
    <mergeCell ref="A2317:A2320"/>
    <mergeCell ref="B2317:B2320"/>
    <mergeCell ref="A2258:A2261"/>
    <mergeCell ref="A2151:A2155"/>
    <mergeCell ref="B2151:B2155"/>
    <mergeCell ref="A2160:A2163"/>
    <mergeCell ref="B2160:B2163"/>
    <mergeCell ref="B2246:B2249"/>
    <mergeCell ref="B2250:B2253"/>
    <mergeCell ref="B2254:B2257"/>
    <mergeCell ref="B2258:B2261"/>
    <mergeCell ref="B2262:B2265"/>
    <mergeCell ref="B2266:B2269"/>
    <mergeCell ref="B2270:B2273"/>
    <mergeCell ref="A2274:A2277"/>
    <mergeCell ref="A2156:A2158"/>
    <mergeCell ref="A2229:A2231"/>
    <mergeCell ref="B2156:B2158"/>
  </mergeCells>
  <phoneticPr fontId="0" type="noConversion"/>
  <conditionalFormatting sqref="E49:AB49">
    <cfRule type="cellIs" dxfId="23" priority="24" operator="equal">
      <formula>$AD$49</formula>
    </cfRule>
  </conditionalFormatting>
  <conditionalFormatting sqref="E197:AB197">
    <cfRule type="cellIs" dxfId="22" priority="23" operator="equal">
      <formula>$AD$197</formula>
    </cfRule>
  </conditionalFormatting>
  <conditionalFormatting sqref="E317:AB317">
    <cfRule type="cellIs" dxfId="21" priority="22" operator="equal">
      <formula>$AD$317</formula>
    </cfRule>
  </conditionalFormatting>
  <conditionalFormatting sqref="E469:AB469">
    <cfRule type="cellIs" dxfId="20" priority="21" operator="equal">
      <formula>$AD$469</formula>
    </cfRule>
  </conditionalFormatting>
  <conditionalFormatting sqref="E620:AB620">
    <cfRule type="cellIs" dxfId="19" priority="20" operator="equal">
      <formula>$AD$620</formula>
    </cfRule>
  </conditionalFormatting>
  <conditionalFormatting sqref="E760:AB760">
    <cfRule type="cellIs" dxfId="18" priority="19" operator="equal">
      <formula>$AD$760</formula>
    </cfRule>
  </conditionalFormatting>
  <conditionalFormatting sqref="E877:AB877">
    <cfRule type="cellIs" dxfId="17" priority="18" operator="equal">
      <formula>$AD$877</formula>
    </cfRule>
  </conditionalFormatting>
  <conditionalFormatting sqref="E981:AC981">
    <cfRule type="cellIs" dxfId="16" priority="17" operator="equal">
      <formula>$AD$981</formula>
    </cfRule>
  </conditionalFormatting>
  <conditionalFormatting sqref="E1120:AB1120">
    <cfRule type="cellIs" dxfId="15" priority="16" operator="equal">
      <formula>$AD$1120</formula>
    </cfRule>
  </conditionalFormatting>
  <conditionalFormatting sqref="E1204:AB1204">
    <cfRule type="cellIs" dxfId="14" priority="15" operator="equal">
      <formula>$AD$1204</formula>
    </cfRule>
  </conditionalFormatting>
  <conditionalFormatting sqref="E1436:AB1436">
    <cfRule type="cellIs" dxfId="13" priority="14" operator="equal">
      <formula>$AD$1436</formula>
    </cfRule>
  </conditionalFormatting>
  <conditionalFormatting sqref="E1586:AB1586">
    <cfRule type="cellIs" dxfId="12" priority="13" operator="equal">
      <formula>$AD$1586</formula>
    </cfRule>
  </conditionalFormatting>
  <conditionalFormatting sqref="E1666:AB1666">
    <cfRule type="cellIs" dxfId="11" priority="12" operator="equal">
      <formula>$AD$1666</formula>
    </cfRule>
  </conditionalFormatting>
  <conditionalFormatting sqref="E1777:AB1777">
    <cfRule type="cellIs" dxfId="10" priority="11" operator="equal">
      <formula>$AD$1777</formula>
    </cfRule>
  </conditionalFormatting>
  <conditionalFormatting sqref="E1834:AB1834">
    <cfRule type="cellIs" dxfId="9" priority="10" operator="equal">
      <formula>$AD$1834</formula>
    </cfRule>
  </conditionalFormatting>
  <conditionalFormatting sqref="E1934:AB1934">
    <cfRule type="cellIs" dxfId="8" priority="9" operator="equal">
      <formula>$AD$1934</formula>
    </cfRule>
  </conditionalFormatting>
  <conditionalFormatting sqref="E2003:AB2003">
    <cfRule type="cellIs" dxfId="7" priority="8" operator="equal">
      <formula>$AD$2003</formula>
    </cfRule>
  </conditionalFormatting>
  <conditionalFormatting sqref="E2069:AB2069">
    <cfRule type="cellIs" dxfId="6" priority="7" operator="equal">
      <formula>$AD$2069</formula>
    </cfRule>
  </conditionalFormatting>
  <conditionalFormatting sqref="E2119:AB2119">
    <cfRule type="cellIs" dxfId="5" priority="6" operator="equal">
      <formula>$AD$2119</formula>
    </cfRule>
  </conditionalFormatting>
  <conditionalFormatting sqref="E2170:AB2170">
    <cfRule type="cellIs" dxfId="4" priority="5" operator="equal">
      <formula>$AD$2170</formula>
    </cfRule>
  </conditionalFormatting>
  <conditionalFormatting sqref="E2242:AB2242">
    <cfRule type="cellIs" dxfId="3" priority="4" operator="equal">
      <formula>$AD$2242</formula>
    </cfRule>
  </conditionalFormatting>
  <conditionalFormatting sqref="E2358:AB2358">
    <cfRule type="cellIs" dxfId="2" priority="3" operator="equal">
      <formula>$AD$2358</formula>
    </cfRule>
  </conditionalFormatting>
  <conditionalFormatting sqref="E2387:AB2387">
    <cfRule type="cellIs" dxfId="1" priority="2" operator="equal">
      <formula>$AD$2387</formula>
    </cfRule>
  </conditionalFormatting>
  <conditionalFormatting sqref="E2416:AB2417">
    <cfRule type="cellIs" dxfId="0" priority="1" operator="equal">
      <formula>$AD$2416</formula>
    </cfRule>
  </conditionalFormatting>
  <pageMargins left="0.75" right="0.75" top="1" bottom="0.5" header="0.5" footer="0.5"/>
  <pageSetup paperSize="9" scale="33" fitToHeight="0" orientation="landscape" r:id="rId1"/>
  <headerFooter alignWithMargins="0"/>
  <rowBreaks count="28" manualBreakCount="28">
    <brk id="91" max="16383" man="1"/>
    <brk id="164" max="16383" man="1"/>
    <brk id="243" max="16383" man="1"/>
    <brk id="320" max="16383" man="1"/>
    <brk id="403" max="16383" man="1"/>
    <brk id="484" max="27" man="1"/>
    <brk id="561" max="16383" man="1"/>
    <brk id="653" max="16383" man="1"/>
    <brk id="741" max="27" man="1"/>
    <brk id="825" max="16383" man="1"/>
    <brk id="911" max="16383" man="1"/>
    <brk id="990" max="16383" man="1"/>
    <brk id="1074" max="16383" man="1"/>
    <brk id="1154" max="16383" man="1"/>
    <brk id="1234" max="16383" man="1"/>
    <brk id="1311" max="16383" man="1"/>
    <brk id="1383" max="16383" man="1"/>
    <brk id="1508" max="27" man="1"/>
    <brk id="1604" max="16383" man="1"/>
    <brk id="1683" max="16383" man="1"/>
    <brk id="1752" max="16383" man="1"/>
    <brk id="1834" max="16383" man="1"/>
    <brk id="1915" max="16383" man="1"/>
    <brk id="1996" max="16383" man="1"/>
    <brk id="2173" max="27" man="1"/>
    <brk id="2257" max="27" man="1"/>
    <brk id="2333" max="27" man="1"/>
    <brk id="2390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РП 6-10 кВ</vt:lpstr>
      <vt:lpstr>ПС 35 кВ</vt:lpstr>
      <vt:lpstr>ПС 110 кВ</vt:lpstr>
      <vt:lpstr>'ПС 110 кВ'!Область_печати</vt:lpstr>
      <vt:lpstr>'ПС 35 кВ'!Область_печати</vt:lpstr>
    </vt:vector>
  </TitlesOfParts>
  <Company>Energosbyt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</dc:creator>
  <cp:lastModifiedBy>komi2557</cp:lastModifiedBy>
  <cp:lastPrinted>2012-07-03T09:16:28Z</cp:lastPrinted>
  <dcterms:created xsi:type="dcterms:W3CDTF">2004-06-07T04:50:27Z</dcterms:created>
  <dcterms:modified xsi:type="dcterms:W3CDTF">2014-07-22T05:41:29Z</dcterms:modified>
</cp:coreProperties>
</file>